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KBOG010.cac.local\filescac$\lsoler\Documents\LSOLER CAC\Admon 2025\Requerimientos 2025\"/>
    </mc:Choice>
  </mc:AlternateContent>
  <xr:revisionPtr revIDLastSave="0" documentId="13_ncr:1_{11A2A99D-0934-46DD-B264-1893DF230DDB}" xr6:coauthVersionLast="47" xr6:coauthVersionMax="47" xr10:uidLastSave="{00000000-0000-0000-0000-000000000000}"/>
  <bookViews>
    <workbookView xWindow="-120" yWindow="-120" windowWidth="20730" windowHeight="11040" tabRatio="888" xr2:uid="{00000000-000D-0000-FFFF-FFFF00000000}"/>
  </bookViews>
  <sheets>
    <sheet name="Prostata" sheetId="1" r:id="rId1"/>
    <sheet name="Pulmon" sheetId="13" r:id="rId2"/>
    <sheet name="Estomago" sheetId="15" r:id="rId3"/>
    <sheet name="Mama" sheetId="16" r:id="rId4"/>
    <sheet name="Cervix" sheetId="17" r:id="rId5"/>
    <sheet name="Colo-Rectal" sheetId="18" r:id="rId6"/>
    <sheet name="LLAadultos" sheetId="19" r:id="rId7"/>
    <sheet name="LLAniños" sheetId="20" r:id="rId8"/>
    <sheet name="LMAadultos" sheetId="22" r:id="rId9"/>
    <sheet name="LMAniños" sheetId="21" r:id="rId10"/>
    <sheet name="LNHadultos" sheetId="23" r:id="rId11"/>
    <sheet name="Consolidado" sheetId="12" r:id="rId12"/>
  </sheets>
  <externalReferences>
    <externalReference r:id="rId13"/>
  </externalReferences>
  <definedNames>
    <definedName name="_xlnm._FilterDatabase" localSheetId="4" hidden="1">Cervix!$A$10:$BD$100</definedName>
    <definedName name="_xlnm._FilterDatabase" localSheetId="5" hidden="1">'Colo-Rectal'!$A$10:$BD$100</definedName>
    <definedName name="_xlnm._FilterDatabase" localSheetId="11" hidden="1">Consolidado!$A$1:$AL$102</definedName>
    <definedName name="_xlnm._FilterDatabase" localSheetId="2" hidden="1">Estomago!$A$10:$BD$100</definedName>
    <definedName name="_xlnm._FilterDatabase" localSheetId="6" hidden="1">LLAadultos!$A$10:$AV$100</definedName>
    <definedName name="_xlnm._FilterDatabase" localSheetId="7" hidden="1">LLAniños!$A$10:$AV$100</definedName>
    <definedName name="_xlnm._FilterDatabase" localSheetId="8" hidden="1">LMAadultos!$A$10:$AR$100</definedName>
    <definedName name="_xlnm._FilterDatabase" localSheetId="9" hidden="1">LMAniños!$A$10:$AV$100</definedName>
    <definedName name="_xlnm._FilterDatabase" localSheetId="10" hidden="1">LNHadultos!$A$10:$AZ$100</definedName>
    <definedName name="_xlnm._FilterDatabase" localSheetId="3" hidden="1">Mama!$A$10:$BF$100</definedName>
    <definedName name="_xlnm._FilterDatabase" localSheetId="0" hidden="1">Prostata!$A$10:$AZ$100</definedName>
    <definedName name="_xlnm._FilterDatabase" localSheetId="1" hidden="1">Pulmon!$A$10:$AZ$100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23" l="1"/>
  <c r="E16" i="23" s="1"/>
  <c r="F16" i="23" s="1"/>
  <c r="D53" i="21"/>
  <c r="E15" i="21" s="1"/>
  <c r="F15" i="21" s="1"/>
  <c r="D53" i="22"/>
  <c r="D53" i="20"/>
  <c r="D53" i="19"/>
  <c r="E14" i="19" s="1"/>
  <c r="F14" i="19" s="1"/>
  <c r="D53" i="18"/>
  <c r="E13" i="18" s="1"/>
  <c r="F13" i="18" s="1"/>
  <c r="E51" i="15"/>
  <c r="F51" i="15" s="1"/>
  <c r="E12" i="15"/>
  <c r="F12" i="15" s="1"/>
  <c r="E13" i="15"/>
  <c r="F13" i="15" s="1"/>
  <c r="E16" i="15"/>
  <c r="F16" i="15"/>
  <c r="E17" i="15"/>
  <c r="F17" i="15" s="1"/>
  <c r="E19" i="15"/>
  <c r="F19" i="15" s="1"/>
  <c r="E21" i="15"/>
  <c r="F21" i="15" s="1"/>
  <c r="E22" i="15"/>
  <c r="F22" i="15" s="1"/>
  <c r="E23" i="15"/>
  <c r="F23" i="15" s="1"/>
  <c r="E24" i="15"/>
  <c r="F24" i="15" s="1"/>
  <c r="E26" i="15"/>
  <c r="F26" i="15" s="1"/>
  <c r="E27" i="15"/>
  <c r="F27" i="15"/>
  <c r="E28" i="15"/>
  <c r="F28" i="15" s="1"/>
  <c r="E29" i="15"/>
  <c r="F29" i="15" s="1"/>
  <c r="E32" i="15"/>
  <c r="F32" i="15"/>
  <c r="E33" i="15"/>
  <c r="F33" i="15" s="1"/>
  <c r="E35" i="15"/>
  <c r="F35" i="15" s="1"/>
  <c r="E37" i="15"/>
  <c r="F37" i="15" s="1"/>
  <c r="E38" i="15"/>
  <c r="F38" i="15" s="1"/>
  <c r="E39" i="15"/>
  <c r="F39" i="15" s="1"/>
  <c r="E40" i="15"/>
  <c r="F40" i="15" s="1"/>
  <c r="E42" i="15"/>
  <c r="F42" i="15" s="1"/>
  <c r="E43" i="15"/>
  <c r="F43" i="15"/>
  <c r="E44" i="15"/>
  <c r="F44" i="15" s="1"/>
  <c r="E45" i="15"/>
  <c r="F45" i="15" s="1"/>
  <c r="E48" i="15"/>
  <c r="F48" i="15"/>
  <c r="E49" i="15"/>
  <c r="F49" i="15" s="1"/>
  <c r="E16" i="18"/>
  <c r="F16" i="18"/>
  <c r="E24" i="18"/>
  <c r="F24" i="18"/>
  <c r="E29" i="18"/>
  <c r="F29" i="18" s="1"/>
  <c r="E30" i="18"/>
  <c r="F30" i="18" s="1"/>
  <c r="E31" i="18"/>
  <c r="F31" i="18" s="1"/>
  <c r="E35" i="18"/>
  <c r="F35" i="18"/>
  <c r="E36" i="18"/>
  <c r="F36" i="18" s="1"/>
  <c r="E40" i="18"/>
  <c r="F40" i="18" s="1"/>
  <c r="E41" i="18"/>
  <c r="F41" i="18"/>
  <c r="E46" i="18"/>
  <c r="F46" i="18" s="1"/>
  <c r="E47" i="18"/>
  <c r="F47" i="18"/>
  <c r="E12" i="19"/>
  <c r="F12" i="19" s="1"/>
  <c r="E13" i="19"/>
  <c r="F13" i="19" s="1"/>
  <c r="E17" i="19"/>
  <c r="F17" i="19" s="1"/>
  <c r="E18" i="19"/>
  <c r="F18" i="19" s="1"/>
  <c r="E19" i="19"/>
  <c r="F19" i="19"/>
  <c r="E21" i="19"/>
  <c r="F21" i="19" s="1"/>
  <c r="E24" i="19"/>
  <c r="F24" i="19" s="1"/>
  <c r="E25" i="19"/>
  <c r="F25" i="19" s="1"/>
  <c r="E26" i="19"/>
  <c r="F26" i="19"/>
  <c r="E28" i="19"/>
  <c r="F28" i="19" s="1"/>
  <c r="E31" i="19"/>
  <c r="F31" i="19" s="1"/>
  <c r="E32" i="19"/>
  <c r="F32" i="19" s="1"/>
  <c r="E33" i="19"/>
  <c r="F33" i="19" s="1"/>
  <c r="E35" i="19"/>
  <c r="F35" i="19" s="1"/>
  <c r="E37" i="19"/>
  <c r="F37" i="19" s="1"/>
  <c r="E38" i="19"/>
  <c r="F38" i="19"/>
  <c r="E39" i="19"/>
  <c r="F39" i="19" s="1"/>
  <c r="E41" i="19"/>
  <c r="F41" i="19" s="1"/>
  <c r="E43" i="19"/>
  <c r="F43" i="19"/>
  <c r="E44" i="19"/>
  <c r="F44" i="19" s="1"/>
  <c r="E45" i="19"/>
  <c r="F45" i="19" s="1"/>
  <c r="E49" i="19"/>
  <c r="F49" i="19" s="1"/>
  <c r="E50" i="19"/>
  <c r="F50" i="19" s="1"/>
  <c r="E51" i="19"/>
  <c r="F51" i="19"/>
  <c r="E12" i="20"/>
  <c r="F12" i="20" s="1"/>
  <c r="E13" i="20"/>
  <c r="F13" i="20" s="1"/>
  <c r="E14" i="20"/>
  <c r="F14" i="20" s="1"/>
  <c r="E15" i="20"/>
  <c r="F15" i="20"/>
  <c r="E16" i="20"/>
  <c r="F16" i="20"/>
  <c r="E17" i="20"/>
  <c r="F17" i="20" s="1"/>
  <c r="E18" i="20"/>
  <c r="F18" i="20" s="1"/>
  <c r="E19" i="20"/>
  <c r="F19" i="20" s="1"/>
  <c r="E20" i="20"/>
  <c r="F20" i="20" s="1"/>
  <c r="E21" i="20"/>
  <c r="F21" i="20" s="1"/>
  <c r="E22" i="20"/>
  <c r="F22" i="20"/>
  <c r="E23" i="20"/>
  <c r="F23" i="20" s="1"/>
  <c r="E24" i="20"/>
  <c r="F24" i="20"/>
  <c r="E25" i="20"/>
  <c r="F25" i="20" s="1"/>
  <c r="E26" i="20"/>
  <c r="F26" i="20" s="1"/>
  <c r="E27" i="20"/>
  <c r="F27" i="20" s="1"/>
  <c r="E28" i="20"/>
  <c r="F28" i="20"/>
  <c r="E29" i="20"/>
  <c r="F29" i="20" s="1"/>
  <c r="E30" i="20"/>
  <c r="F30" i="20"/>
  <c r="E31" i="20"/>
  <c r="F31" i="20" s="1"/>
  <c r="E32" i="20"/>
  <c r="F32" i="20" s="1"/>
  <c r="E33" i="20"/>
  <c r="F33" i="20" s="1"/>
  <c r="E34" i="20"/>
  <c r="F34" i="20" s="1"/>
  <c r="E35" i="20"/>
  <c r="F35" i="20" s="1"/>
  <c r="E36" i="20"/>
  <c r="F36" i="20" s="1"/>
  <c r="E37" i="20"/>
  <c r="F37" i="20" s="1"/>
  <c r="E38" i="20"/>
  <c r="F38" i="20" s="1"/>
  <c r="E39" i="20"/>
  <c r="F39" i="20"/>
  <c r="E40" i="20"/>
  <c r="F40" i="20"/>
  <c r="E41" i="20"/>
  <c r="F41" i="20" s="1"/>
  <c r="E42" i="20"/>
  <c r="F42" i="20" s="1"/>
  <c r="E43" i="20"/>
  <c r="F43" i="20" s="1"/>
  <c r="E44" i="20"/>
  <c r="F44" i="20" s="1"/>
  <c r="E45" i="20"/>
  <c r="F45" i="20" s="1"/>
  <c r="E46" i="20"/>
  <c r="F46" i="20" s="1"/>
  <c r="E47" i="20"/>
  <c r="F47" i="20" s="1"/>
  <c r="E48" i="20"/>
  <c r="F48" i="20" s="1"/>
  <c r="E49" i="20"/>
  <c r="F49" i="20" s="1"/>
  <c r="E50" i="20"/>
  <c r="F50" i="20" s="1"/>
  <c r="E51" i="20"/>
  <c r="F51" i="20"/>
  <c r="E12" i="22"/>
  <c r="F12" i="22" s="1"/>
  <c r="E13" i="22"/>
  <c r="F13" i="22" s="1"/>
  <c r="E14" i="22"/>
  <c r="F14" i="22" s="1"/>
  <c r="E15" i="22"/>
  <c r="F15" i="22"/>
  <c r="E16" i="22"/>
  <c r="F16" i="22" s="1"/>
  <c r="E17" i="22"/>
  <c r="F17" i="22"/>
  <c r="E18" i="22"/>
  <c r="F18" i="22" s="1"/>
  <c r="E19" i="22"/>
  <c r="F19" i="22" s="1"/>
  <c r="E20" i="22"/>
  <c r="F20" i="22" s="1"/>
  <c r="E21" i="22"/>
  <c r="F21" i="22" s="1"/>
  <c r="E22" i="22"/>
  <c r="F22" i="22"/>
  <c r="E23" i="22"/>
  <c r="F23" i="22" s="1"/>
  <c r="E24" i="22"/>
  <c r="F24" i="22" s="1"/>
  <c r="E25" i="22"/>
  <c r="F25" i="22" s="1"/>
  <c r="E26" i="22"/>
  <c r="F26" i="22" s="1"/>
  <c r="E27" i="22"/>
  <c r="F27" i="22" s="1"/>
  <c r="E28" i="22"/>
  <c r="F28" i="22" s="1"/>
  <c r="E29" i="22"/>
  <c r="F29" i="22"/>
  <c r="E30" i="22"/>
  <c r="F30" i="22" s="1"/>
  <c r="E31" i="22"/>
  <c r="F31" i="22"/>
  <c r="E32" i="22"/>
  <c r="F32" i="22" s="1"/>
  <c r="E33" i="22"/>
  <c r="F33" i="22" s="1"/>
  <c r="E34" i="22"/>
  <c r="F34" i="22"/>
  <c r="E35" i="22"/>
  <c r="F35" i="22"/>
  <c r="E36" i="22"/>
  <c r="F36" i="22" s="1"/>
  <c r="E37" i="22"/>
  <c r="F37" i="22" s="1"/>
  <c r="E38" i="22"/>
  <c r="F38" i="22" s="1"/>
  <c r="E39" i="22"/>
  <c r="F39" i="22" s="1"/>
  <c r="E40" i="22"/>
  <c r="F40" i="22" s="1"/>
  <c r="E41" i="22"/>
  <c r="F41" i="22" s="1"/>
  <c r="E42" i="22"/>
  <c r="F42" i="22" s="1"/>
  <c r="E43" i="22"/>
  <c r="F43" i="22" s="1"/>
  <c r="E44" i="22"/>
  <c r="F44" i="22" s="1"/>
  <c r="E45" i="22"/>
  <c r="F45" i="22" s="1"/>
  <c r="E46" i="22"/>
  <c r="F46" i="22"/>
  <c r="E47" i="22"/>
  <c r="F47" i="22" s="1"/>
  <c r="E48" i="22"/>
  <c r="F48" i="22" s="1"/>
  <c r="E49" i="22"/>
  <c r="F49" i="22"/>
  <c r="E50" i="22"/>
  <c r="F50" i="22" s="1"/>
  <c r="E51" i="22"/>
  <c r="F51" i="22" s="1"/>
  <c r="E12" i="21"/>
  <c r="F12" i="21"/>
  <c r="E13" i="21"/>
  <c r="F13" i="21" s="1"/>
  <c r="E14" i="21"/>
  <c r="F14" i="21" s="1"/>
  <c r="E17" i="21"/>
  <c r="F17" i="21" s="1"/>
  <c r="E18" i="21"/>
  <c r="F18" i="21" s="1"/>
  <c r="E19" i="21"/>
  <c r="F19" i="21"/>
  <c r="E21" i="21"/>
  <c r="F21" i="21" s="1"/>
  <c r="E23" i="21"/>
  <c r="F23" i="21" s="1"/>
  <c r="E24" i="21"/>
  <c r="F24" i="21"/>
  <c r="E25" i="21"/>
  <c r="F25" i="21" s="1"/>
  <c r="E29" i="21"/>
  <c r="F29" i="21" s="1"/>
  <c r="E30" i="21"/>
  <c r="F30" i="21"/>
  <c r="E34" i="21"/>
  <c r="F34" i="21" s="1"/>
  <c r="E35" i="21"/>
  <c r="F35" i="21"/>
  <c r="E36" i="21"/>
  <c r="F36" i="21" s="1"/>
  <c r="E38" i="21"/>
  <c r="F38" i="21" s="1"/>
  <c r="E40" i="21"/>
  <c r="F40" i="21"/>
  <c r="E41" i="21"/>
  <c r="F41" i="21" s="1"/>
  <c r="E45" i="21"/>
  <c r="F45" i="21" s="1"/>
  <c r="E46" i="21"/>
  <c r="F46" i="21" s="1"/>
  <c r="E47" i="21"/>
  <c r="F47" i="21" s="1"/>
  <c r="E48" i="21"/>
  <c r="F48" i="21" s="1"/>
  <c r="E50" i="21"/>
  <c r="F50" i="21" s="1"/>
  <c r="E51" i="21"/>
  <c r="F51" i="21"/>
  <c r="E14" i="23"/>
  <c r="F14" i="23" s="1"/>
  <c r="E15" i="23"/>
  <c r="F15" i="23" s="1"/>
  <c r="E21" i="23"/>
  <c r="F21" i="23" s="1"/>
  <c r="E22" i="23"/>
  <c r="F22" i="23" s="1"/>
  <c r="E29" i="23"/>
  <c r="F29" i="23"/>
  <c r="E36" i="23"/>
  <c r="F36" i="23" s="1"/>
  <c r="E37" i="23"/>
  <c r="F37" i="23" s="1"/>
  <c r="E42" i="23"/>
  <c r="F42" i="23" s="1"/>
  <c r="E43" i="23"/>
  <c r="F43" i="23" s="1"/>
  <c r="E48" i="23"/>
  <c r="F48" i="23" s="1"/>
  <c r="E49" i="23"/>
  <c r="F49" i="23"/>
  <c r="E11" i="21"/>
  <c r="F11" i="21" s="1"/>
  <c r="E11" i="22"/>
  <c r="E11" i="20"/>
  <c r="F11" i="20" s="1"/>
  <c r="E11" i="19"/>
  <c r="F11" i="19" s="1"/>
  <c r="E11" i="15"/>
  <c r="F11" i="15" s="1"/>
  <c r="D53" i="15"/>
  <c r="E18" i="15" s="1"/>
  <c r="F18" i="15" s="1"/>
  <c r="E35" i="23" l="1"/>
  <c r="F35" i="23" s="1"/>
  <c r="E28" i="23"/>
  <c r="F28" i="23" s="1"/>
  <c r="E20" i="23"/>
  <c r="F20" i="23" s="1"/>
  <c r="E47" i="23"/>
  <c r="F47" i="23" s="1"/>
  <c r="E41" i="23"/>
  <c r="F41" i="23" s="1"/>
  <c r="E34" i="23"/>
  <c r="F34" i="23" s="1"/>
  <c r="E27" i="23"/>
  <c r="F27" i="23" s="1"/>
  <c r="E19" i="23"/>
  <c r="F19" i="23" s="1"/>
  <c r="E13" i="23"/>
  <c r="F13" i="23" s="1"/>
  <c r="E18" i="23"/>
  <c r="F18" i="23" s="1"/>
  <c r="E11" i="23"/>
  <c r="F11" i="23" s="1"/>
  <c r="E45" i="23"/>
  <c r="F45" i="23" s="1"/>
  <c r="E39" i="23"/>
  <c r="F39" i="23" s="1"/>
  <c r="E32" i="23"/>
  <c r="F32" i="23" s="1"/>
  <c r="E25" i="23"/>
  <c r="F25" i="23" s="1"/>
  <c r="E33" i="23"/>
  <c r="F33" i="23" s="1"/>
  <c r="E51" i="23"/>
  <c r="F51" i="23" s="1"/>
  <c r="E44" i="23"/>
  <c r="F44" i="23" s="1"/>
  <c r="E38" i="23"/>
  <c r="F38" i="23" s="1"/>
  <c r="E31" i="23"/>
  <c r="F31" i="23" s="1"/>
  <c r="E24" i="23"/>
  <c r="F24" i="23" s="1"/>
  <c r="E17" i="23"/>
  <c r="F17" i="23" s="1"/>
  <c r="E46" i="23"/>
  <c r="F46" i="23" s="1"/>
  <c r="E40" i="23"/>
  <c r="F40" i="23" s="1"/>
  <c r="E26" i="23"/>
  <c r="F26" i="23" s="1"/>
  <c r="E12" i="23"/>
  <c r="F12" i="23" s="1"/>
  <c r="F53" i="23" s="1"/>
  <c r="E50" i="23"/>
  <c r="F50" i="23" s="1"/>
  <c r="E30" i="23"/>
  <c r="F30" i="23" s="1"/>
  <c r="E23" i="23"/>
  <c r="F23" i="23" s="1"/>
  <c r="E51" i="18"/>
  <c r="F51" i="18" s="1"/>
  <c r="E21" i="18"/>
  <c r="F21" i="18" s="1"/>
  <c r="E49" i="21"/>
  <c r="F49" i="21" s="1"/>
  <c r="E44" i="21"/>
  <c r="F44" i="21" s="1"/>
  <c r="E39" i="21"/>
  <c r="F39" i="21" s="1"/>
  <c r="E33" i="21"/>
  <c r="F33" i="21" s="1"/>
  <c r="E28" i="21"/>
  <c r="F28" i="21" s="1"/>
  <c r="E48" i="19"/>
  <c r="F48" i="19" s="1"/>
  <c r="E36" i="19"/>
  <c r="F36" i="19" s="1"/>
  <c r="E30" i="19"/>
  <c r="F30" i="19" s="1"/>
  <c r="E23" i="19"/>
  <c r="F23" i="19" s="1"/>
  <c r="E16" i="19"/>
  <c r="F16" i="19" s="1"/>
  <c r="E50" i="18"/>
  <c r="F50" i="18" s="1"/>
  <c r="E39" i="18"/>
  <c r="F39" i="18" s="1"/>
  <c r="E27" i="18"/>
  <c r="F27" i="18" s="1"/>
  <c r="E20" i="18"/>
  <c r="F20" i="18" s="1"/>
  <c r="E14" i="18"/>
  <c r="F14" i="18" s="1"/>
  <c r="E47" i="15"/>
  <c r="F47" i="15" s="1"/>
  <c r="E41" i="15"/>
  <c r="F41" i="15" s="1"/>
  <c r="E36" i="15"/>
  <c r="F36" i="15" s="1"/>
  <c r="E31" i="15"/>
  <c r="F31" i="15" s="1"/>
  <c r="E25" i="15"/>
  <c r="F25" i="15" s="1"/>
  <c r="E20" i="15"/>
  <c r="F20" i="15" s="1"/>
  <c r="E15" i="15"/>
  <c r="F15" i="15" s="1"/>
  <c r="E53" i="22"/>
  <c r="E45" i="18"/>
  <c r="F45" i="18" s="1"/>
  <c r="E34" i="18"/>
  <c r="F34" i="18" s="1"/>
  <c r="E28" i="18"/>
  <c r="F28" i="18" s="1"/>
  <c r="E15" i="18"/>
  <c r="F15" i="18" s="1"/>
  <c r="E43" i="21"/>
  <c r="F43" i="21" s="1"/>
  <c r="E32" i="21"/>
  <c r="F32" i="21" s="1"/>
  <c r="E27" i="21"/>
  <c r="F27" i="21" s="1"/>
  <c r="E22" i="21"/>
  <c r="F22" i="21" s="1"/>
  <c r="E16" i="21"/>
  <c r="F16" i="21" s="1"/>
  <c r="E47" i="19"/>
  <c r="F47" i="19" s="1"/>
  <c r="E42" i="19"/>
  <c r="F42" i="19" s="1"/>
  <c r="E29" i="19"/>
  <c r="F29" i="19" s="1"/>
  <c r="E22" i="19"/>
  <c r="F22" i="19" s="1"/>
  <c r="E15" i="19"/>
  <c r="F15" i="19" s="1"/>
  <c r="F53" i="19" s="1"/>
  <c r="E49" i="18"/>
  <c r="F49" i="18" s="1"/>
  <c r="E44" i="18"/>
  <c r="F44" i="18" s="1"/>
  <c r="E38" i="18"/>
  <c r="F38" i="18" s="1"/>
  <c r="E33" i="18"/>
  <c r="F33" i="18" s="1"/>
  <c r="E26" i="18"/>
  <c r="F26" i="18" s="1"/>
  <c r="E46" i="15"/>
  <c r="F46" i="15" s="1"/>
  <c r="E30" i="15"/>
  <c r="F30" i="15" s="1"/>
  <c r="E14" i="15"/>
  <c r="F14" i="15" s="1"/>
  <c r="F53" i="15" s="1"/>
  <c r="E43" i="18"/>
  <c r="F43" i="18" s="1"/>
  <c r="E19" i="18"/>
  <c r="F19" i="18" s="1"/>
  <c r="E12" i="18"/>
  <c r="F12" i="18" s="1"/>
  <c r="E11" i="18"/>
  <c r="F11" i="18" s="1"/>
  <c r="E42" i="21"/>
  <c r="F42" i="21" s="1"/>
  <c r="E37" i="21"/>
  <c r="F37" i="21" s="1"/>
  <c r="E31" i="21"/>
  <c r="F31" i="21" s="1"/>
  <c r="E26" i="21"/>
  <c r="F26" i="21" s="1"/>
  <c r="F53" i="21" s="1"/>
  <c r="E20" i="21"/>
  <c r="F20" i="21" s="1"/>
  <c r="E46" i="19"/>
  <c r="F46" i="19" s="1"/>
  <c r="E40" i="19"/>
  <c r="F40" i="19" s="1"/>
  <c r="E34" i="19"/>
  <c r="F34" i="19" s="1"/>
  <c r="E27" i="19"/>
  <c r="F27" i="19" s="1"/>
  <c r="E20" i="19"/>
  <c r="F20" i="19" s="1"/>
  <c r="E48" i="18"/>
  <c r="F48" i="18" s="1"/>
  <c r="E42" i="18"/>
  <c r="F42" i="18" s="1"/>
  <c r="E37" i="18"/>
  <c r="F37" i="18" s="1"/>
  <c r="E32" i="18"/>
  <c r="F32" i="18" s="1"/>
  <c r="E25" i="18"/>
  <c r="F25" i="18" s="1"/>
  <c r="E17" i="18"/>
  <c r="F17" i="18" s="1"/>
  <c r="E50" i="15"/>
  <c r="F50" i="15" s="1"/>
  <c r="E34" i="15"/>
  <c r="F34" i="15" s="1"/>
  <c r="F53" i="20"/>
  <c r="F11" i="22"/>
  <c r="F53" i="22" s="1"/>
  <c r="E53" i="20"/>
  <c r="E23" i="18"/>
  <c r="F23" i="18" s="1"/>
  <c r="E18" i="18"/>
  <c r="F18" i="18" s="1"/>
  <c r="F53" i="18" s="1"/>
  <c r="E22" i="18"/>
  <c r="F22" i="18" s="1"/>
  <c r="E53" i="23" l="1"/>
  <c r="E53" i="19"/>
  <c r="E53" i="21"/>
  <c r="E53" i="15"/>
  <c r="E53" i="18"/>
  <c r="E15" i="13" l="1"/>
  <c r="E16" i="13"/>
  <c r="F16" i="13" s="1"/>
  <c r="E17" i="13"/>
  <c r="F17" i="13" s="1"/>
  <c r="E20" i="13"/>
  <c r="F20" i="13" s="1"/>
  <c r="E21" i="13"/>
  <c r="F21" i="13"/>
  <c r="E22" i="13"/>
  <c r="F22" i="13" s="1"/>
  <c r="E26" i="13"/>
  <c r="F26" i="13"/>
  <c r="E27" i="13"/>
  <c r="F27" i="13" s="1"/>
  <c r="E31" i="13"/>
  <c r="F31" i="13" s="1"/>
  <c r="E32" i="13"/>
  <c r="F32" i="13" s="1"/>
  <c r="E33" i="13"/>
  <c r="F33" i="13" s="1"/>
  <c r="E36" i="13"/>
  <c r="F36" i="13" s="1"/>
  <c r="E37" i="13"/>
  <c r="F37" i="13"/>
  <c r="E40" i="13"/>
  <c r="F40" i="13" s="1"/>
  <c r="E41" i="13"/>
  <c r="F41" i="13"/>
  <c r="E42" i="13"/>
  <c r="F42" i="13" s="1"/>
  <c r="E44" i="13"/>
  <c r="F44" i="13" s="1"/>
  <c r="E45" i="13"/>
  <c r="F45" i="13"/>
  <c r="E46" i="13"/>
  <c r="F46" i="13"/>
  <c r="E49" i="13"/>
  <c r="F49" i="13"/>
  <c r="E50" i="13"/>
  <c r="F50" i="13"/>
  <c r="E51" i="13"/>
  <c r="F51" i="13" s="1"/>
  <c r="D53" i="13"/>
  <c r="E12" i="13" s="1"/>
  <c r="F12" i="13" s="1"/>
  <c r="E48" i="13" l="1"/>
  <c r="F48" i="13" s="1"/>
  <c r="E39" i="13"/>
  <c r="F39" i="13" s="1"/>
  <c r="E24" i="13"/>
  <c r="F24" i="13" s="1"/>
  <c r="E13" i="13"/>
  <c r="F13" i="13" s="1"/>
  <c r="E35" i="13"/>
  <c r="F35" i="13" s="1"/>
  <c r="E30" i="13"/>
  <c r="F30" i="13" s="1"/>
  <c r="E25" i="13"/>
  <c r="F25" i="13" s="1"/>
  <c r="E19" i="13"/>
  <c r="F19" i="13" s="1"/>
  <c r="E14" i="13"/>
  <c r="F14" i="13" s="1"/>
  <c r="E11" i="13"/>
  <c r="F11" i="13" s="1"/>
  <c r="E43" i="13"/>
  <c r="F43" i="13" s="1"/>
  <c r="E34" i="13"/>
  <c r="F34" i="13" s="1"/>
  <c r="E29" i="13"/>
  <c r="F29" i="13" s="1"/>
  <c r="E23" i="13"/>
  <c r="F23" i="13" s="1"/>
  <c r="E18" i="13"/>
  <c r="F18" i="13" s="1"/>
  <c r="E47" i="13"/>
  <c r="F47" i="13" s="1"/>
  <c r="E38" i="13"/>
  <c r="F38" i="13" s="1"/>
  <c r="E28" i="13"/>
  <c r="F28" i="13" s="1"/>
  <c r="F15" i="13"/>
  <c r="E53" i="13" l="1"/>
  <c r="F53" i="13"/>
  <c r="D53" i="1"/>
  <c r="E16" i="1" s="1"/>
  <c r="F16" i="1" s="1"/>
  <c r="E19" i="1"/>
  <c r="F19" i="1" s="1"/>
  <c r="E21" i="1"/>
  <c r="F21" i="1" s="1"/>
  <c r="E22" i="1"/>
  <c r="F22" i="1" s="1"/>
  <c r="E31" i="1"/>
  <c r="F31" i="1" s="1"/>
  <c r="E32" i="1"/>
  <c r="F32" i="1" s="1"/>
  <c r="E37" i="1"/>
  <c r="F37" i="1" s="1"/>
  <c r="E39" i="1"/>
  <c r="F39" i="1" s="1"/>
  <c r="E44" i="1"/>
  <c r="F44" i="1" s="1"/>
  <c r="E46" i="1"/>
  <c r="F46" i="1"/>
  <c r="E50" i="1"/>
  <c r="F50" i="1" s="1"/>
  <c r="E51" i="1"/>
  <c r="F51" i="1" s="1"/>
  <c r="E11" i="1"/>
  <c r="D53" i="17"/>
  <c r="E46" i="17" s="1"/>
  <c r="F46" i="17" s="1"/>
  <c r="D53" i="16"/>
  <c r="E51" i="17"/>
  <c r="F51" i="17" s="1"/>
  <c r="E44" i="17"/>
  <c r="F44" i="17" s="1"/>
  <c r="E45" i="17"/>
  <c r="F45" i="17" s="1"/>
  <c r="E48" i="17"/>
  <c r="F48" i="17" s="1"/>
  <c r="E49" i="17"/>
  <c r="F49" i="17" s="1"/>
  <c r="E39" i="17"/>
  <c r="F39" i="17" s="1"/>
  <c r="E40" i="17"/>
  <c r="F40" i="17" s="1"/>
  <c r="E41" i="17"/>
  <c r="F41" i="17"/>
  <c r="E42" i="17"/>
  <c r="F42" i="17" s="1"/>
  <c r="E43" i="17"/>
  <c r="F43" i="17" s="1"/>
  <c r="E33" i="17"/>
  <c r="F33" i="17" s="1"/>
  <c r="E34" i="17"/>
  <c r="F34" i="17" s="1"/>
  <c r="E35" i="17"/>
  <c r="F35" i="17" s="1"/>
  <c r="E36" i="17"/>
  <c r="F36" i="17" s="1"/>
  <c r="E37" i="17"/>
  <c r="F37" i="17" s="1"/>
  <c r="E15" i="17"/>
  <c r="F15" i="17" s="1"/>
  <c r="E16" i="17"/>
  <c r="F16" i="17" s="1"/>
  <c r="E17" i="17"/>
  <c r="F17" i="17"/>
  <c r="E18" i="17"/>
  <c r="F18" i="17" s="1"/>
  <c r="E19" i="17"/>
  <c r="F19" i="17" s="1"/>
  <c r="E20" i="17"/>
  <c r="F20" i="17" s="1"/>
  <c r="E21" i="17"/>
  <c r="F21" i="17" s="1"/>
  <c r="E22" i="17"/>
  <c r="F22" i="17"/>
  <c r="E23" i="17"/>
  <c r="F23" i="17" s="1"/>
  <c r="E24" i="17"/>
  <c r="F24" i="17" s="1"/>
  <c r="E25" i="17"/>
  <c r="F25" i="17" s="1"/>
  <c r="E26" i="17"/>
  <c r="F26" i="17" s="1"/>
  <c r="E27" i="17"/>
  <c r="F27" i="17" s="1"/>
  <c r="E28" i="17"/>
  <c r="F28" i="17" s="1"/>
  <c r="E29" i="17"/>
  <c r="F29" i="17" s="1"/>
  <c r="E30" i="17"/>
  <c r="F30" i="17" s="1"/>
  <c r="E31" i="17"/>
  <c r="F31" i="17" s="1"/>
  <c r="E32" i="17"/>
  <c r="F32" i="17" s="1"/>
  <c r="E12" i="17"/>
  <c r="F12" i="17" s="1"/>
  <c r="E13" i="17"/>
  <c r="F13" i="17"/>
  <c r="E14" i="17"/>
  <c r="F14" i="17"/>
  <c r="E11" i="17"/>
  <c r="F11" i="17" s="1"/>
  <c r="E50" i="17" l="1"/>
  <c r="F50" i="17" s="1"/>
  <c r="E13" i="1"/>
  <c r="F13" i="1" s="1"/>
  <c r="E47" i="17"/>
  <c r="F47" i="17" s="1"/>
  <c r="E45" i="1"/>
  <c r="F45" i="1" s="1"/>
  <c r="E38" i="1"/>
  <c r="F38" i="1" s="1"/>
  <c r="E28" i="1"/>
  <c r="F28" i="1" s="1"/>
  <c r="E20" i="1"/>
  <c r="F20" i="1" s="1"/>
  <c r="E27" i="1"/>
  <c r="F27" i="1" s="1"/>
  <c r="E36" i="1"/>
  <c r="F36" i="1" s="1"/>
  <c r="E18" i="1"/>
  <c r="F18" i="1" s="1"/>
  <c r="E49" i="1"/>
  <c r="F49" i="1" s="1"/>
  <c r="E35" i="1"/>
  <c r="F35" i="1" s="1"/>
  <c r="E15" i="1"/>
  <c r="F15" i="1" s="1"/>
  <c r="E48" i="1"/>
  <c r="F48" i="1" s="1"/>
  <c r="E41" i="1"/>
  <c r="F41" i="1" s="1"/>
  <c r="E34" i="1"/>
  <c r="F34" i="1" s="1"/>
  <c r="E25" i="1"/>
  <c r="F25" i="1" s="1"/>
  <c r="E43" i="1"/>
  <c r="F43" i="1" s="1"/>
  <c r="E42" i="1"/>
  <c r="F42" i="1" s="1"/>
  <c r="E26" i="1"/>
  <c r="F26" i="1" s="1"/>
  <c r="E47" i="1"/>
  <c r="F47" i="1" s="1"/>
  <c r="E40" i="1"/>
  <c r="F40" i="1" s="1"/>
  <c r="E33" i="1"/>
  <c r="F33" i="1" s="1"/>
  <c r="E24" i="1"/>
  <c r="F24" i="1" s="1"/>
  <c r="E14" i="1"/>
  <c r="F14" i="1" s="1"/>
  <c r="F11" i="1"/>
  <c r="E12" i="1"/>
  <c r="F12" i="1" s="1"/>
  <c r="E30" i="1"/>
  <c r="F30" i="1" s="1"/>
  <c r="E23" i="1"/>
  <c r="F23" i="1" s="1"/>
  <c r="E17" i="1"/>
  <c r="F17" i="1" s="1"/>
  <c r="E29" i="1"/>
  <c r="F29" i="1" s="1"/>
  <c r="F53" i="17"/>
  <c r="E38" i="17"/>
  <c r="F38" i="17" s="1"/>
  <c r="E53" i="17"/>
  <c r="BB12" i="16"/>
  <c r="BB13" i="16"/>
  <c r="BB14" i="16"/>
  <c r="BB15" i="16"/>
  <c r="BB16" i="16"/>
  <c r="BB17" i="16"/>
  <c r="BB18" i="16"/>
  <c r="BB19" i="16"/>
  <c r="BB20" i="16"/>
  <c r="BB21" i="16"/>
  <c r="BB22" i="16"/>
  <c r="BB23" i="16"/>
  <c r="BB24" i="16"/>
  <c r="BB25" i="16"/>
  <c r="BB26" i="16"/>
  <c r="BB27" i="16"/>
  <c r="BB28" i="16"/>
  <c r="BB29" i="16"/>
  <c r="BB30" i="16"/>
  <c r="BB31" i="16"/>
  <c r="BB32" i="16"/>
  <c r="BB33" i="16"/>
  <c r="BB34" i="16"/>
  <c r="BB35" i="16"/>
  <c r="BB36" i="16"/>
  <c r="BB37" i="16"/>
  <c r="BB38" i="16"/>
  <c r="BB39" i="16"/>
  <c r="BB40" i="16"/>
  <c r="BB41" i="16"/>
  <c r="BB42" i="16"/>
  <c r="BB43" i="16"/>
  <c r="BB44" i="16"/>
  <c r="BB45" i="16"/>
  <c r="BB46" i="16"/>
  <c r="BB47" i="16"/>
  <c r="BB48" i="16"/>
  <c r="BB49" i="16"/>
  <c r="BB50" i="16"/>
  <c r="BB51" i="16"/>
  <c r="BB11" i="16"/>
  <c r="F53" i="1" l="1"/>
  <c r="E53" i="1"/>
  <c r="E12" i="16" l="1"/>
  <c r="F12" i="16" s="1"/>
  <c r="E13" i="16"/>
  <c r="E14" i="16"/>
  <c r="E15" i="16"/>
  <c r="F15" i="16" s="1"/>
  <c r="E16" i="16"/>
  <c r="F16" i="16" s="1"/>
  <c r="E17" i="16"/>
  <c r="F17" i="16" s="1"/>
  <c r="E18" i="16"/>
  <c r="F18" i="16" s="1"/>
  <c r="E19" i="16"/>
  <c r="F19" i="16" s="1"/>
  <c r="E20" i="16"/>
  <c r="F20" i="16" s="1"/>
  <c r="E21" i="16"/>
  <c r="E22" i="16"/>
  <c r="E23" i="16"/>
  <c r="F23" i="16" s="1"/>
  <c r="E24" i="16"/>
  <c r="F24" i="16" s="1"/>
  <c r="E25" i="16"/>
  <c r="F25" i="16" s="1"/>
  <c r="E26" i="16"/>
  <c r="F26" i="16" s="1"/>
  <c r="E27" i="16"/>
  <c r="F27" i="16" s="1"/>
  <c r="E28" i="16"/>
  <c r="F28" i="16" s="1"/>
  <c r="E29" i="16"/>
  <c r="E30" i="16"/>
  <c r="E31" i="16"/>
  <c r="F31" i="16" s="1"/>
  <c r="E32" i="16"/>
  <c r="F32" i="16" s="1"/>
  <c r="E33" i="16"/>
  <c r="F33" i="16" s="1"/>
  <c r="E34" i="16"/>
  <c r="F34" i="16" s="1"/>
  <c r="E35" i="16"/>
  <c r="F35" i="16" s="1"/>
  <c r="E36" i="16"/>
  <c r="F36" i="16" s="1"/>
  <c r="E37" i="16"/>
  <c r="E38" i="16"/>
  <c r="E39" i="16"/>
  <c r="F39" i="16" s="1"/>
  <c r="E40" i="16"/>
  <c r="F40" i="16" s="1"/>
  <c r="E41" i="16"/>
  <c r="F41" i="16" s="1"/>
  <c r="E42" i="16"/>
  <c r="F42" i="16" s="1"/>
  <c r="E43" i="16"/>
  <c r="F43" i="16" s="1"/>
  <c r="E44" i="16"/>
  <c r="F44" i="16" s="1"/>
  <c r="E45" i="16"/>
  <c r="E46" i="16"/>
  <c r="E47" i="16"/>
  <c r="F47" i="16" s="1"/>
  <c r="E48" i="16"/>
  <c r="F48" i="16" s="1"/>
  <c r="E49" i="16"/>
  <c r="F49" i="16" s="1"/>
  <c r="E50" i="16"/>
  <c r="F50" i="16" s="1"/>
  <c r="E51" i="16"/>
  <c r="F51" i="16" s="1"/>
  <c r="E11" i="16"/>
  <c r="F11" i="16" s="1"/>
  <c r="F29" i="16" l="1"/>
  <c r="F37" i="16"/>
  <c r="F21" i="16"/>
  <c r="F13" i="16"/>
  <c r="F45" i="16"/>
  <c r="E53" i="16"/>
  <c r="F46" i="16"/>
  <c r="F38" i="16"/>
  <c r="F30" i="16"/>
  <c r="F22" i="16"/>
  <c r="F14" i="16"/>
  <c r="F53" i="16" l="1"/>
  <c r="BD23" i="16" l="1"/>
  <c r="BD44" i="16"/>
  <c r="BD42" i="16"/>
  <c r="BD34" i="16"/>
  <c r="BD24" i="16"/>
  <c r="BD36" i="16"/>
  <c r="BD45" i="16"/>
  <c r="BD14" i="16"/>
  <c r="BD17" i="16"/>
  <c r="BD22" i="16"/>
  <c r="BD43" i="16"/>
  <c r="BD47" i="16"/>
  <c r="BD33" i="16"/>
  <c r="BD38" i="16"/>
  <c r="BD46" i="16"/>
  <c r="BD25" i="16"/>
  <c r="BD48" i="16"/>
  <c r="BD26" i="16"/>
  <c r="BD37" i="16"/>
  <c r="BD15" i="16"/>
  <c r="BD16" i="16"/>
  <c r="BD41" i="16"/>
  <c r="BD31" i="16"/>
  <c r="BD30" i="16"/>
  <c r="BD13" i="16"/>
  <c r="BD32" i="16"/>
  <c r="BD19" i="16"/>
  <c r="BD20" i="16"/>
  <c r="BD35" i="16"/>
  <c r="BD29" i="16"/>
  <c r="BD50" i="16"/>
  <c r="BD18" i="16"/>
  <c r="BD39" i="16"/>
  <c r="BD40" i="16"/>
  <c r="BD21" i="16"/>
  <c r="BD51" i="16"/>
  <c r="BD28" i="16"/>
  <c r="BD49" i="16"/>
  <c r="BD12" i="16"/>
  <c r="BD27" i="16"/>
  <c r="BD11" i="16" l="1"/>
  <c r="P11" i="13" l="1"/>
  <c r="AH11" i="13" s="1"/>
  <c r="P12" i="13"/>
  <c r="AH12" i="13" s="1"/>
  <c r="P13" i="13"/>
  <c r="P14" i="13"/>
  <c r="Y14" i="13" s="1"/>
  <c r="P15" i="13"/>
  <c r="AH15" i="13" s="1"/>
  <c r="P16" i="13"/>
  <c r="Y16" i="13" s="1"/>
  <c r="P17" i="13"/>
  <c r="AH17" i="13" s="1"/>
  <c r="P18" i="13"/>
  <c r="AH18" i="13" s="1"/>
  <c r="P19" i="13"/>
  <c r="Y19" i="13" s="1"/>
  <c r="P20" i="13"/>
  <c r="AH20" i="13" s="1"/>
  <c r="P21" i="13"/>
  <c r="P22" i="13"/>
  <c r="AH22" i="13" s="1"/>
  <c r="P23" i="13"/>
  <c r="Y23" i="13" s="1"/>
  <c r="P24" i="13"/>
  <c r="Y24" i="13" s="1"/>
  <c r="P25" i="13"/>
  <c r="Y25" i="13" s="1"/>
  <c r="P26" i="13"/>
  <c r="Y26" i="13" s="1"/>
  <c r="P27" i="13"/>
  <c r="P28" i="13"/>
  <c r="Y28" i="13" s="1"/>
  <c r="P29" i="13"/>
  <c r="P30" i="13"/>
  <c r="AH30" i="13" s="1"/>
  <c r="P31" i="13"/>
  <c r="AH31" i="13" s="1"/>
  <c r="P32" i="13"/>
  <c r="AH32" i="13" s="1"/>
  <c r="P33" i="13"/>
  <c r="Y33" i="13" s="1"/>
  <c r="P34" i="13"/>
  <c r="AH34" i="13" s="1"/>
  <c r="P35" i="13"/>
  <c r="AH35" i="13" s="1"/>
  <c r="P36" i="13"/>
  <c r="AH36" i="13" s="1"/>
  <c r="P37" i="13"/>
  <c r="P38" i="13"/>
  <c r="AH38" i="13" s="1"/>
  <c r="P39" i="13"/>
  <c r="Y39" i="13" s="1"/>
  <c r="P40" i="13"/>
  <c r="AH40" i="13" s="1"/>
  <c r="P41" i="13"/>
  <c r="Y41" i="13" s="1"/>
  <c r="P42" i="13"/>
  <c r="Y42" i="13" s="1"/>
  <c r="P43" i="13"/>
  <c r="P44" i="13"/>
  <c r="Y44" i="13" s="1"/>
  <c r="P45" i="13"/>
  <c r="Y45" i="13" s="1"/>
  <c r="P46" i="13"/>
  <c r="Y46" i="13" s="1"/>
  <c r="P47" i="13"/>
  <c r="Y47" i="13" s="1"/>
  <c r="P48" i="13"/>
  <c r="AH48" i="13" s="1"/>
  <c r="P49" i="13"/>
  <c r="Y49" i="13" s="1"/>
  <c r="P50" i="13"/>
  <c r="Y50" i="13" s="1"/>
  <c r="P51" i="13"/>
  <c r="Y51" i="13" s="1"/>
  <c r="X22" i="23"/>
  <c r="AG22" i="23" s="1"/>
  <c r="P22" i="23"/>
  <c r="Y22" i="23" s="1"/>
  <c r="V22" i="21"/>
  <c r="T22" i="22"/>
  <c r="S22" i="22"/>
  <c r="Z22" i="22" s="1"/>
  <c r="V22" i="20"/>
  <c r="V22" i="19"/>
  <c r="T20" i="19"/>
  <c r="AJ20" i="19" s="1"/>
  <c r="Z20" i="18"/>
  <c r="AJ20" i="18" s="1"/>
  <c r="Z17" i="17"/>
  <c r="Z20" i="17"/>
  <c r="AJ20" i="17" s="1"/>
  <c r="Z20" i="16"/>
  <c r="AJ20" i="16" s="1"/>
  <c r="Z20" i="15"/>
  <c r="Q20" i="15"/>
  <c r="AA20" i="15" s="1"/>
  <c r="X20" i="13"/>
  <c r="W20" i="13"/>
  <c r="AF20" i="13" s="1"/>
  <c r="Z20" i="1"/>
  <c r="AJ20" i="1" s="1"/>
  <c r="X12" i="23"/>
  <c r="AG12" i="23" s="1"/>
  <c r="X13" i="23"/>
  <c r="AG13" i="23" s="1"/>
  <c r="X14" i="23"/>
  <c r="AG14" i="23" s="1"/>
  <c r="X15" i="23"/>
  <c r="AG15" i="23" s="1"/>
  <c r="X16" i="23"/>
  <c r="AG16" i="23" s="1"/>
  <c r="X17" i="23"/>
  <c r="AG17" i="23" s="1"/>
  <c r="X18" i="23"/>
  <c r="AG18" i="23" s="1"/>
  <c r="X19" i="23"/>
  <c r="AG19" i="23" s="1"/>
  <c r="X20" i="23"/>
  <c r="AG20" i="23" s="1"/>
  <c r="X21" i="23"/>
  <c r="AG21" i="23" s="1"/>
  <c r="X23" i="23"/>
  <c r="AG23" i="23" s="1"/>
  <c r="X24" i="23"/>
  <c r="AG24" i="23" s="1"/>
  <c r="X25" i="23"/>
  <c r="AG25" i="23" s="1"/>
  <c r="X26" i="23"/>
  <c r="AG26" i="23" s="1"/>
  <c r="X27" i="23"/>
  <c r="AG27" i="23" s="1"/>
  <c r="X28" i="23"/>
  <c r="AG28" i="23" s="1"/>
  <c r="X29" i="23"/>
  <c r="AG29" i="23" s="1"/>
  <c r="X30" i="23"/>
  <c r="AG30" i="23" s="1"/>
  <c r="X31" i="23"/>
  <c r="AG31" i="23" s="1"/>
  <c r="X32" i="23"/>
  <c r="AG32" i="23" s="1"/>
  <c r="X33" i="23"/>
  <c r="AG33" i="23" s="1"/>
  <c r="X34" i="23"/>
  <c r="AG34" i="23" s="1"/>
  <c r="X35" i="23"/>
  <c r="AG35" i="23" s="1"/>
  <c r="X36" i="23"/>
  <c r="AG36" i="23" s="1"/>
  <c r="X37" i="23"/>
  <c r="AG37" i="23" s="1"/>
  <c r="X38" i="23"/>
  <c r="AG38" i="23" s="1"/>
  <c r="X39" i="23"/>
  <c r="AG39" i="23" s="1"/>
  <c r="X40" i="23"/>
  <c r="AG40" i="23" s="1"/>
  <c r="X41" i="23"/>
  <c r="AG41" i="23" s="1"/>
  <c r="X42" i="23"/>
  <c r="AG42" i="23" s="1"/>
  <c r="X43" i="23"/>
  <c r="AG43" i="23" s="1"/>
  <c r="X44" i="23"/>
  <c r="AG44" i="23" s="1"/>
  <c r="X45" i="23"/>
  <c r="AG45" i="23" s="1"/>
  <c r="X46" i="23"/>
  <c r="AG46" i="23" s="1"/>
  <c r="X47" i="23"/>
  <c r="AG47" i="23" s="1"/>
  <c r="X48" i="23"/>
  <c r="AG48" i="23" s="1"/>
  <c r="X49" i="23"/>
  <c r="AG49" i="23" s="1"/>
  <c r="X50" i="23"/>
  <c r="AG50" i="23" s="1"/>
  <c r="X51" i="23"/>
  <c r="AG51" i="23" s="1"/>
  <c r="X11" i="23"/>
  <c r="AG11" i="23" s="1"/>
  <c r="V12" i="21"/>
  <c r="V13" i="21"/>
  <c r="V14" i="21"/>
  <c r="V15" i="21"/>
  <c r="V16" i="21"/>
  <c r="V17" i="21"/>
  <c r="V18" i="21"/>
  <c r="AD18" i="21" s="1"/>
  <c r="V19" i="21"/>
  <c r="V20" i="21"/>
  <c r="V21" i="21"/>
  <c r="V23" i="21"/>
  <c r="V24" i="21"/>
  <c r="V25" i="21"/>
  <c r="V26" i="21"/>
  <c r="V27" i="21"/>
  <c r="AD27" i="21" s="1"/>
  <c r="V28" i="21"/>
  <c r="V29" i="21"/>
  <c r="V30" i="21"/>
  <c r="V31" i="21"/>
  <c r="V32" i="21"/>
  <c r="V33" i="21"/>
  <c r="V34" i="21"/>
  <c r="V35" i="21"/>
  <c r="AD35" i="21" s="1"/>
  <c r="V36" i="21"/>
  <c r="AD36" i="21" s="1"/>
  <c r="V37" i="21"/>
  <c r="AD37" i="21" s="1"/>
  <c r="V38" i="21"/>
  <c r="V39" i="21"/>
  <c r="V40" i="21"/>
  <c r="V41" i="21"/>
  <c r="V42" i="21"/>
  <c r="V43" i="21"/>
  <c r="AD43" i="21" s="1"/>
  <c r="V44" i="21"/>
  <c r="V45" i="21"/>
  <c r="AD45" i="21" s="1"/>
  <c r="V46" i="21"/>
  <c r="V47" i="21"/>
  <c r="V48" i="21"/>
  <c r="V49" i="21"/>
  <c r="V50" i="21"/>
  <c r="V51" i="21"/>
  <c r="AD51" i="21" s="1"/>
  <c r="V11" i="21"/>
  <c r="T12" i="22"/>
  <c r="T13" i="22"/>
  <c r="T14" i="22"/>
  <c r="T15" i="22"/>
  <c r="T16" i="22"/>
  <c r="T17" i="22"/>
  <c r="T18" i="22"/>
  <c r="AA18" i="22" s="1"/>
  <c r="T19" i="22"/>
  <c r="T20" i="22"/>
  <c r="T21" i="22"/>
  <c r="T23" i="22"/>
  <c r="T24" i="22"/>
  <c r="T25" i="22"/>
  <c r="T26" i="22"/>
  <c r="T27" i="22"/>
  <c r="AA27" i="22" s="1"/>
  <c r="T28" i="22"/>
  <c r="T29" i="22"/>
  <c r="AA29" i="22" s="1"/>
  <c r="T30" i="22"/>
  <c r="T31" i="22"/>
  <c r="T32" i="22"/>
  <c r="T33" i="22"/>
  <c r="T34" i="22"/>
  <c r="T35" i="22"/>
  <c r="AA35" i="22" s="1"/>
  <c r="T36" i="22"/>
  <c r="T37" i="22"/>
  <c r="T38" i="22"/>
  <c r="AA38" i="22" s="1"/>
  <c r="T39" i="22"/>
  <c r="T40" i="22"/>
  <c r="T41" i="22"/>
  <c r="T42" i="22"/>
  <c r="T43" i="22"/>
  <c r="AA43" i="22" s="1"/>
  <c r="T44" i="22"/>
  <c r="T45" i="22"/>
  <c r="T46" i="22"/>
  <c r="AA46" i="22" s="1"/>
  <c r="T47" i="22"/>
  <c r="T48" i="22"/>
  <c r="T49" i="22"/>
  <c r="T50" i="22"/>
  <c r="T51" i="22"/>
  <c r="AA51" i="22" s="1"/>
  <c r="T11" i="22"/>
  <c r="V12" i="20"/>
  <c r="V13" i="20"/>
  <c r="V14" i="20"/>
  <c r="V15" i="20"/>
  <c r="V16" i="20"/>
  <c r="V17" i="20"/>
  <c r="AD17" i="20" s="1"/>
  <c r="V18" i="20"/>
  <c r="AD18" i="20" s="1"/>
  <c r="V19" i="20"/>
  <c r="AD19" i="20" s="1"/>
  <c r="V20" i="20"/>
  <c r="V21" i="20"/>
  <c r="V23" i="20"/>
  <c r="AD23" i="20" s="1"/>
  <c r="V24" i="20"/>
  <c r="V25" i="20"/>
  <c r="V26" i="20"/>
  <c r="V27" i="20"/>
  <c r="AD27" i="20" s="1"/>
  <c r="V28" i="20"/>
  <c r="V29" i="20"/>
  <c r="V30" i="20"/>
  <c r="V31" i="20"/>
  <c r="V32" i="20"/>
  <c r="V33" i="20"/>
  <c r="V34" i="20"/>
  <c r="V35" i="20"/>
  <c r="AD35" i="20" s="1"/>
  <c r="V36" i="20"/>
  <c r="V37" i="20"/>
  <c r="V38" i="20"/>
  <c r="V39" i="20"/>
  <c r="V40" i="20"/>
  <c r="V41" i="20"/>
  <c r="V42" i="20"/>
  <c r="V43" i="20"/>
  <c r="AD43" i="20" s="1"/>
  <c r="V44" i="20"/>
  <c r="AD44" i="20" s="1"/>
  <c r="V45" i="20"/>
  <c r="V46" i="20"/>
  <c r="AD46" i="20" s="1"/>
  <c r="V47" i="20"/>
  <c r="V48" i="20"/>
  <c r="V49" i="20"/>
  <c r="V50" i="20"/>
  <c r="V51" i="20"/>
  <c r="AD51" i="20" s="1"/>
  <c r="V11" i="20"/>
  <c r="V12" i="19"/>
  <c r="V13" i="19"/>
  <c r="V14" i="19"/>
  <c r="V15" i="19"/>
  <c r="V16" i="19"/>
  <c r="V17" i="19"/>
  <c r="V18" i="19"/>
  <c r="AD18" i="19" s="1"/>
  <c r="V19" i="19"/>
  <c r="V20" i="19"/>
  <c r="V21" i="19"/>
  <c r="V23" i="19"/>
  <c r="V24" i="19"/>
  <c r="V25" i="19"/>
  <c r="V26" i="19"/>
  <c r="V27" i="19"/>
  <c r="AD27" i="19" s="1"/>
  <c r="V28" i="19"/>
  <c r="V29" i="19"/>
  <c r="AD29" i="19" s="1"/>
  <c r="V30" i="19"/>
  <c r="V31" i="19"/>
  <c r="V32" i="19"/>
  <c r="V33" i="19"/>
  <c r="V34" i="19"/>
  <c r="V35" i="19"/>
  <c r="AD35" i="19" s="1"/>
  <c r="V36" i="19"/>
  <c r="V37" i="19"/>
  <c r="V38" i="19"/>
  <c r="V39" i="19"/>
  <c r="V40" i="19"/>
  <c r="V41" i="19"/>
  <c r="V42" i="19"/>
  <c r="V43" i="19"/>
  <c r="V44" i="19"/>
  <c r="V45" i="19"/>
  <c r="AD45" i="19" s="1"/>
  <c r="V46" i="19"/>
  <c r="V47" i="19"/>
  <c r="V48" i="19"/>
  <c r="V49" i="19"/>
  <c r="V50" i="19"/>
  <c r="V51" i="19"/>
  <c r="V11" i="19"/>
  <c r="Z12" i="18"/>
  <c r="Z13" i="18"/>
  <c r="Z14" i="18"/>
  <c r="Z15" i="18"/>
  <c r="Z16" i="18"/>
  <c r="Z17" i="18"/>
  <c r="Z18" i="18"/>
  <c r="AJ18" i="18" s="1"/>
  <c r="Z19" i="18"/>
  <c r="Z21" i="18"/>
  <c r="Z22" i="18"/>
  <c r="Z23" i="18"/>
  <c r="AJ23" i="18" s="1"/>
  <c r="Z24" i="18"/>
  <c r="Z25" i="18"/>
  <c r="Z26" i="18"/>
  <c r="Z27" i="18"/>
  <c r="Z28" i="18"/>
  <c r="Z29" i="18"/>
  <c r="AJ29" i="18" s="1"/>
  <c r="Z30" i="18"/>
  <c r="Z31" i="18"/>
  <c r="Z32" i="18"/>
  <c r="Z33" i="18"/>
  <c r="Z34" i="18"/>
  <c r="Z35" i="18"/>
  <c r="Z36" i="18"/>
  <c r="Z37" i="18"/>
  <c r="Z38" i="18"/>
  <c r="AJ38" i="18" s="1"/>
  <c r="Z39" i="18"/>
  <c r="Z40" i="18"/>
  <c r="Z41" i="18"/>
  <c r="Z42" i="18"/>
  <c r="Z43" i="18"/>
  <c r="Z44" i="18"/>
  <c r="Z45" i="18"/>
  <c r="AJ45" i="18" s="1"/>
  <c r="Z46" i="18"/>
  <c r="Z47" i="18"/>
  <c r="Z48" i="18"/>
  <c r="Z49" i="18"/>
  <c r="Z50" i="18"/>
  <c r="Z51" i="18"/>
  <c r="AJ51" i="18" s="1"/>
  <c r="Z11" i="18"/>
  <c r="Z12" i="17"/>
  <c r="Z13" i="17"/>
  <c r="Z14" i="17"/>
  <c r="Z15" i="17"/>
  <c r="Z16" i="17"/>
  <c r="AJ16" i="17" s="1"/>
  <c r="Z18" i="17"/>
  <c r="Z19" i="17"/>
  <c r="AJ19" i="17" s="1"/>
  <c r="Z21" i="17"/>
  <c r="AJ21" i="17" s="1"/>
  <c r="Z22" i="17"/>
  <c r="Z23" i="17"/>
  <c r="Z24" i="17"/>
  <c r="AJ24" i="17" s="1"/>
  <c r="Z25" i="17"/>
  <c r="AJ25" i="17" s="1"/>
  <c r="Z26" i="17"/>
  <c r="Z27" i="17"/>
  <c r="Z28" i="17"/>
  <c r="AJ28" i="17" s="1"/>
  <c r="Z29" i="17"/>
  <c r="AJ29" i="17" s="1"/>
  <c r="Z30" i="17"/>
  <c r="Z31" i="17"/>
  <c r="AJ31" i="17" s="1"/>
  <c r="Z32" i="17"/>
  <c r="Z33" i="17"/>
  <c r="Z34" i="17"/>
  <c r="Z35" i="17"/>
  <c r="Z36" i="17"/>
  <c r="AJ36" i="17" s="1"/>
  <c r="Z37" i="17"/>
  <c r="AJ37" i="17" s="1"/>
  <c r="Z38" i="17"/>
  <c r="Z39" i="17"/>
  <c r="Z40" i="17"/>
  <c r="Z41" i="17"/>
  <c r="Z42" i="17"/>
  <c r="Z43" i="17"/>
  <c r="Z44" i="17"/>
  <c r="AJ44" i="17" s="1"/>
  <c r="Z45" i="17"/>
  <c r="AJ45" i="17" s="1"/>
  <c r="Z46" i="17"/>
  <c r="AJ46" i="17" s="1"/>
  <c r="Z47" i="17"/>
  <c r="Z48" i="17"/>
  <c r="Z49" i="17"/>
  <c r="Z50" i="17"/>
  <c r="Z51" i="17"/>
  <c r="Z11" i="17"/>
  <c r="AJ11" i="17" s="1"/>
  <c r="Z12" i="16"/>
  <c r="AJ12" i="16" s="1"/>
  <c r="Z13" i="16"/>
  <c r="AJ13" i="16" s="1"/>
  <c r="Z14" i="16"/>
  <c r="AJ14" i="16" s="1"/>
  <c r="Z15" i="16"/>
  <c r="AJ15" i="16" s="1"/>
  <c r="Z16" i="16"/>
  <c r="AJ16" i="16" s="1"/>
  <c r="Z17" i="16"/>
  <c r="AJ17" i="16" s="1"/>
  <c r="Z18" i="16"/>
  <c r="AJ18" i="16" s="1"/>
  <c r="Z19" i="16"/>
  <c r="AJ19" i="16" s="1"/>
  <c r="Z21" i="16"/>
  <c r="AJ21" i="16" s="1"/>
  <c r="Z22" i="16"/>
  <c r="AJ22" i="16" s="1"/>
  <c r="Z23" i="16"/>
  <c r="AJ23" i="16" s="1"/>
  <c r="Z24" i="16"/>
  <c r="AJ24" i="16" s="1"/>
  <c r="Z25" i="16"/>
  <c r="AJ25" i="16" s="1"/>
  <c r="Z26" i="16"/>
  <c r="AJ26" i="16" s="1"/>
  <c r="Z27" i="16"/>
  <c r="AJ27" i="16" s="1"/>
  <c r="Z28" i="16"/>
  <c r="AJ28" i="16" s="1"/>
  <c r="Z29" i="16"/>
  <c r="AJ29" i="16" s="1"/>
  <c r="Z30" i="16"/>
  <c r="AJ30" i="16" s="1"/>
  <c r="Z31" i="16"/>
  <c r="AJ31" i="16" s="1"/>
  <c r="Z32" i="16"/>
  <c r="AJ32" i="16" s="1"/>
  <c r="Z33" i="16"/>
  <c r="AJ33" i="16" s="1"/>
  <c r="Z34" i="16"/>
  <c r="AJ34" i="16" s="1"/>
  <c r="Z35" i="16"/>
  <c r="AJ35" i="16" s="1"/>
  <c r="Z36" i="16"/>
  <c r="AJ36" i="16" s="1"/>
  <c r="Z37" i="16"/>
  <c r="AJ37" i="16" s="1"/>
  <c r="Z38" i="16"/>
  <c r="AJ38" i="16" s="1"/>
  <c r="Z39" i="16"/>
  <c r="AJ39" i="16" s="1"/>
  <c r="Z40" i="16"/>
  <c r="AJ40" i="16" s="1"/>
  <c r="Z41" i="16"/>
  <c r="AJ41" i="16" s="1"/>
  <c r="Z42" i="16"/>
  <c r="AJ42" i="16" s="1"/>
  <c r="Z43" i="16"/>
  <c r="AJ43" i="16" s="1"/>
  <c r="Z44" i="16"/>
  <c r="AJ44" i="16" s="1"/>
  <c r="Z45" i="16"/>
  <c r="AJ45" i="16" s="1"/>
  <c r="Z46" i="16"/>
  <c r="AJ46" i="16" s="1"/>
  <c r="Z47" i="16"/>
  <c r="AJ47" i="16" s="1"/>
  <c r="Z48" i="16"/>
  <c r="AJ48" i="16" s="1"/>
  <c r="Z49" i="16"/>
  <c r="AJ49" i="16" s="1"/>
  <c r="Z50" i="16"/>
  <c r="AJ50" i="16" s="1"/>
  <c r="Z51" i="16"/>
  <c r="AJ51" i="16" s="1"/>
  <c r="Z11" i="16"/>
  <c r="AJ11" i="16" s="1"/>
  <c r="Z12" i="15"/>
  <c r="Z13" i="15"/>
  <c r="Z14" i="15"/>
  <c r="Z15" i="15"/>
  <c r="AJ15" i="15" s="1"/>
  <c r="Z16" i="15"/>
  <c r="Z17" i="15"/>
  <c r="Z18" i="15"/>
  <c r="Z19" i="15"/>
  <c r="AJ19" i="15" s="1"/>
  <c r="Z21" i="15"/>
  <c r="Z22" i="15"/>
  <c r="Z23" i="15"/>
  <c r="Z24" i="15"/>
  <c r="Z25" i="15"/>
  <c r="Z26" i="15"/>
  <c r="Z27" i="15"/>
  <c r="Z28" i="15"/>
  <c r="AJ28" i="15" s="1"/>
  <c r="Z29" i="15"/>
  <c r="Z30" i="15"/>
  <c r="AJ30" i="15" s="1"/>
  <c r="Z31" i="15"/>
  <c r="Z32" i="15"/>
  <c r="Z33" i="15"/>
  <c r="Z34" i="15"/>
  <c r="Z35" i="15"/>
  <c r="Z36" i="15"/>
  <c r="AJ36" i="15" s="1"/>
  <c r="Z37" i="15"/>
  <c r="Z38" i="15"/>
  <c r="Z39" i="15"/>
  <c r="Z40" i="15"/>
  <c r="Z41" i="15"/>
  <c r="Z42" i="15"/>
  <c r="Z43" i="15"/>
  <c r="Z44" i="15"/>
  <c r="AJ44" i="15" s="1"/>
  <c r="Z45" i="15"/>
  <c r="AJ45" i="15" s="1"/>
  <c r="Z46" i="15"/>
  <c r="Z47" i="15"/>
  <c r="AJ47" i="15" s="1"/>
  <c r="Z48" i="15"/>
  <c r="Z49" i="15"/>
  <c r="Z50" i="15"/>
  <c r="Z51" i="15"/>
  <c r="Z11" i="15"/>
  <c r="AJ11" i="15" s="1"/>
  <c r="X11" i="13"/>
  <c r="X12" i="13"/>
  <c r="X13" i="13"/>
  <c r="X14" i="13"/>
  <c r="X15" i="13"/>
  <c r="X16" i="13"/>
  <c r="AG16" i="13" s="1"/>
  <c r="X17" i="13"/>
  <c r="X18" i="13"/>
  <c r="AG18" i="13" s="1"/>
  <c r="X19" i="13"/>
  <c r="X21" i="13"/>
  <c r="X22" i="13"/>
  <c r="X23" i="13"/>
  <c r="X24" i="13"/>
  <c r="X25" i="13"/>
  <c r="X26" i="13"/>
  <c r="X27" i="13"/>
  <c r="AG27" i="13" s="1"/>
  <c r="X28" i="13"/>
  <c r="AG28" i="13" s="1"/>
  <c r="X29" i="13"/>
  <c r="X30" i="13"/>
  <c r="X31" i="13"/>
  <c r="X32" i="13"/>
  <c r="X33" i="13"/>
  <c r="X34" i="13"/>
  <c r="X35" i="13"/>
  <c r="AG35" i="13" s="1"/>
  <c r="X36" i="13"/>
  <c r="X37" i="13"/>
  <c r="X38" i="13"/>
  <c r="X39" i="13"/>
  <c r="X40" i="13"/>
  <c r="X41" i="13"/>
  <c r="X42" i="13"/>
  <c r="X43" i="13"/>
  <c r="AG43" i="13" s="1"/>
  <c r="X44" i="13"/>
  <c r="X45" i="13"/>
  <c r="AG45" i="13" s="1"/>
  <c r="X46" i="13"/>
  <c r="X47" i="13"/>
  <c r="X48" i="13"/>
  <c r="X49" i="13"/>
  <c r="X50" i="13"/>
  <c r="X51" i="13"/>
  <c r="AG51" i="13" s="1"/>
  <c r="Z12" i="1"/>
  <c r="AJ12" i="1" s="1"/>
  <c r="Z13" i="1"/>
  <c r="AJ13" i="1" s="1"/>
  <c r="Z14" i="1"/>
  <c r="AJ14" i="1" s="1"/>
  <c r="Z15" i="1"/>
  <c r="AJ15" i="1" s="1"/>
  <c r="Z16" i="1"/>
  <c r="AJ16" i="1" s="1"/>
  <c r="Z17" i="1"/>
  <c r="AJ17" i="1" s="1"/>
  <c r="Z18" i="1"/>
  <c r="AJ18" i="1" s="1"/>
  <c r="Z19" i="1"/>
  <c r="AJ19" i="1" s="1"/>
  <c r="Z21" i="1"/>
  <c r="AJ21" i="1" s="1"/>
  <c r="Z22" i="1"/>
  <c r="AJ22" i="1" s="1"/>
  <c r="Z23" i="1"/>
  <c r="AJ23" i="1" s="1"/>
  <c r="Z24" i="1"/>
  <c r="AJ24" i="1" s="1"/>
  <c r="Z25" i="1"/>
  <c r="AJ25" i="1" s="1"/>
  <c r="Z26" i="1"/>
  <c r="AJ26" i="1" s="1"/>
  <c r="Z27" i="1"/>
  <c r="AJ27" i="1" s="1"/>
  <c r="Z28" i="1"/>
  <c r="AJ28" i="1" s="1"/>
  <c r="Z29" i="1"/>
  <c r="AJ29" i="1" s="1"/>
  <c r="Z30" i="1"/>
  <c r="AJ30" i="1" s="1"/>
  <c r="Z31" i="1"/>
  <c r="AJ31" i="1" s="1"/>
  <c r="Z32" i="1"/>
  <c r="AJ32" i="1" s="1"/>
  <c r="Z33" i="1"/>
  <c r="AJ33" i="1" s="1"/>
  <c r="Z34" i="1"/>
  <c r="AJ34" i="1" s="1"/>
  <c r="Z35" i="1"/>
  <c r="AJ35" i="1" s="1"/>
  <c r="Z36" i="1"/>
  <c r="AJ36" i="1" s="1"/>
  <c r="Z37" i="1"/>
  <c r="AJ37" i="1" s="1"/>
  <c r="Z38" i="1"/>
  <c r="AJ38" i="1" s="1"/>
  <c r="Z39" i="1"/>
  <c r="AJ39" i="1" s="1"/>
  <c r="Z40" i="1"/>
  <c r="AJ40" i="1" s="1"/>
  <c r="Z41" i="1"/>
  <c r="AJ41" i="1" s="1"/>
  <c r="Z42" i="1"/>
  <c r="AJ42" i="1" s="1"/>
  <c r="Z43" i="1"/>
  <c r="AJ43" i="1" s="1"/>
  <c r="Z44" i="1"/>
  <c r="AJ44" i="1" s="1"/>
  <c r="Z45" i="1"/>
  <c r="AJ45" i="1" s="1"/>
  <c r="Z46" i="1"/>
  <c r="AJ46" i="1" s="1"/>
  <c r="Z47" i="1"/>
  <c r="AJ47" i="1" s="1"/>
  <c r="Z48" i="1"/>
  <c r="AJ48" i="1" s="1"/>
  <c r="Z49" i="1"/>
  <c r="AJ49" i="1" s="1"/>
  <c r="Z50" i="1"/>
  <c r="AJ50" i="1" s="1"/>
  <c r="Z51" i="1"/>
  <c r="AJ51" i="1" s="1"/>
  <c r="Z11" i="1"/>
  <c r="AJ11" i="1" s="1"/>
  <c r="R11" i="23"/>
  <c r="AA11" i="23" s="1"/>
  <c r="Q11" i="21"/>
  <c r="AG11" i="21" s="1"/>
  <c r="S11" i="15"/>
  <c r="AC11" i="15" s="1"/>
  <c r="N34" i="23"/>
  <c r="W34" i="23" s="1"/>
  <c r="AO34" i="23" s="1"/>
  <c r="M39" i="21"/>
  <c r="M36" i="21"/>
  <c r="M34" i="21"/>
  <c r="M32" i="21"/>
  <c r="M27" i="21"/>
  <c r="M21" i="21"/>
  <c r="AC21" i="21" s="1"/>
  <c r="M20" i="21"/>
  <c r="M16" i="21"/>
  <c r="AC16" i="21" s="1"/>
  <c r="M15" i="21"/>
  <c r="M12" i="21"/>
  <c r="L34" i="22"/>
  <c r="M34" i="20"/>
  <c r="M34" i="19"/>
  <c r="O34" i="18"/>
  <c r="Y34" i="18" s="1"/>
  <c r="O34" i="17"/>
  <c r="O34" i="16"/>
  <c r="O34" i="15"/>
  <c r="N34" i="13"/>
  <c r="O34" i="1"/>
  <c r="P12" i="23"/>
  <c r="AH12" i="23" s="1"/>
  <c r="Q12" i="23"/>
  <c r="AI12" i="23" s="1"/>
  <c r="R12" i="23"/>
  <c r="AJ12" i="23" s="1"/>
  <c r="S12" i="23"/>
  <c r="AK12" i="23" s="1"/>
  <c r="T12" i="23"/>
  <c r="AL12" i="23" s="1"/>
  <c r="U12" i="23"/>
  <c r="AM12" i="23" s="1"/>
  <c r="V12" i="23"/>
  <c r="AN12" i="23" s="1"/>
  <c r="W12" i="23"/>
  <c r="AF12" i="23" s="1"/>
  <c r="P13" i="23"/>
  <c r="Y13" i="23" s="1"/>
  <c r="Q13" i="23"/>
  <c r="Z13" i="23" s="1"/>
  <c r="R13" i="23"/>
  <c r="AA13" i="23" s="1"/>
  <c r="S13" i="23"/>
  <c r="AB13" i="23" s="1"/>
  <c r="T13" i="23"/>
  <c r="AC13" i="23" s="1"/>
  <c r="U13" i="23"/>
  <c r="AD13" i="23" s="1"/>
  <c r="V13" i="23"/>
  <c r="AE13" i="23" s="1"/>
  <c r="W13" i="23"/>
  <c r="AF13" i="23" s="1"/>
  <c r="P14" i="23"/>
  <c r="Y14" i="23" s="1"/>
  <c r="Q14" i="23"/>
  <c r="Z14" i="23" s="1"/>
  <c r="R14" i="23"/>
  <c r="AA14" i="23" s="1"/>
  <c r="S14" i="23"/>
  <c r="AB14" i="23" s="1"/>
  <c r="T14" i="23"/>
  <c r="AC14" i="23" s="1"/>
  <c r="U14" i="23"/>
  <c r="AD14" i="23" s="1"/>
  <c r="V14" i="23"/>
  <c r="AN14" i="23" s="1"/>
  <c r="W14" i="23"/>
  <c r="AF14" i="23" s="1"/>
  <c r="P15" i="23"/>
  <c r="AH15" i="23" s="1"/>
  <c r="Q15" i="23"/>
  <c r="AI15" i="23" s="1"/>
  <c r="R15" i="23"/>
  <c r="AJ15" i="23" s="1"/>
  <c r="S15" i="23"/>
  <c r="AK15" i="23" s="1"/>
  <c r="T15" i="23"/>
  <c r="AL15" i="23" s="1"/>
  <c r="U15" i="23"/>
  <c r="AM15" i="23" s="1"/>
  <c r="V15" i="23"/>
  <c r="AN15" i="23" s="1"/>
  <c r="W15" i="23"/>
  <c r="AF15" i="23" s="1"/>
  <c r="P16" i="23"/>
  <c r="AH16" i="23" s="1"/>
  <c r="Q16" i="23"/>
  <c r="Z16" i="23" s="1"/>
  <c r="R16" i="23"/>
  <c r="AA16" i="23" s="1"/>
  <c r="S16" i="23"/>
  <c r="AB16" i="23" s="1"/>
  <c r="T16" i="23"/>
  <c r="AC16" i="23" s="1"/>
  <c r="U16" i="23"/>
  <c r="AD16" i="23" s="1"/>
  <c r="V16" i="23"/>
  <c r="AE16" i="23" s="1"/>
  <c r="W16" i="23"/>
  <c r="AF16" i="23" s="1"/>
  <c r="P17" i="23"/>
  <c r="AH17" i="23" s="1"/>
  <c r="Q17" i="23"/>
  <c r="AI17" i="23" s="1"/>
  <c r="R17" i="23"/>
  <c r="AJ17" i="23" s="1"/>
  <c r="S17" i="23"/>
  <c r="AK17" i="23" s="1"/>
  <c r="T17" i="23"/>
  <c r="AL17" i="23" s="1"/>
  <c r="U17" i="23"/>
  <c r="AM17" i="23" s="1"/>
  <c r="V17" i="23"/>
  <c r="AN17" i="23" s="1"/>
  <c r="W17" i="23"/>
  <c r="AF17" i="23" s="1"/>
  <c r="P18" i="23"/>
  <c r="AH18" i="23" s="1"/>
  <c r="Q18" i="23"/>
  <c r="AI18" i="23" s="1"/>
  <c r="R18" i="23"/>
  <c r="AJ18" i="23" s="1"/>
  <c r="S18" i="23"/>
  <c r="AK18" i="23" s="1"/>
  <c r="T18" i="23"/>
  <c r="AL18" i="23" s="1"/>
  <c r="U18" i="23"/>
  <c r="AM18" i="23" s="1"/>
  <c r="V18" i="23"/>
  <c r="AN18" i="23" s="1"/>
  <c r="W18" i="23"/>
  <c r="AF18" i="23" s="1"/>
  <c r="P19" i="23"/>
  <c r="AH19" i="23" s="1"/>
  <c r="Q19" i="23"/>
  <c r="Z19" i="23" s="1"/>
  <c r="R19" i="23"/>
  <c r="AA19" i="23" s="1"/>
  <c r="S19" i="23"/>
  <c r="AB19" i="23" s="1"/>
  <c r="T19" i="23"/>
  <c r="AC19" i="23" s="1"/>
  <c r="U19" i="23"/>
  <c r="AD19" i="23" s="1"/>
  <c r="V19" i="23"/>
  <c r="AN19" i="23" s="1"/>
  <c r="W19" i="23"/>
  <c r="AF19" i="23" s="1"/>
  <c r="P20" i="23"/>
  <c r="AH20" i="23" s="1"/>
  <c r="Q20" i="23"/>
  <c r="AI20" i="23" s="1"/>
  <c r="R20" i="23"/>
  <c r="AJ20" i="23" s="1"/>
  <c r="S20" i="23"/>
  <c r="AK20" i="23" s="1"/>
  <c r="T20" i="23"/>
  <c r="AL20" i="23" s="1"/>
  <c r="U20" i="23"/>
  <c r="AM20" i="23" s="1"/>
  <c r="V20" i="23"/>
  <c r="AN20" i="23" s="1"/>
  <c r="W20" i="23"/>
  <c r="AF20" i="23" s="1"/>
  <c r="P21" i="23"/>
  <c r="Y21" i="23" s="1"/>
  <c r="Q21" i="23"/>
  <c r="Z21" i="23" s="1"/>
  <c r="R21" i="23"/>
  <c r="AA21" i="23" s="1"/>
  <c r="S21" i="23"/>
  <c r="AB21" i="23" s="1"/>
  <c r="T21" i="23"/>
  <c r="AC21" i="23" s="1"/>
  <c r="U21" i="23"/>
  <c r="AD21" i="23" s="1"/>
  <c r="V21" i="23"/>
  <c r="AE21" i="23" s="1"/>
  <c r="W21" i="23"/>
  <c r="AF21" i="23" s="1"/>
  <c r="Q22" i="23"/>
  <c r="Z22" i="23" s="1"/>
  <c r="R22" i="23"/>
  <c r="AA22" i="23" s="1"/>
  <c r="S22" i="23"/>
  <c r="AB22" i="23" s="1"/>
  <c r="T22" i="23"/>
  <c r="AC22" i="23" s="1"/>
  <c r="U22" i="23"/>
  <c r="AD22" i="23" s="1"/>
  <c r="V22" i="23"/>
  <c r="AN22" i="23" s="1"/>
  <c r="W22" i="23"/>
  <c r="AF22" i="23" s="1"/>
  <c r="P23" i="23"/>
  <c r="Y23" i="23" s="1"/>
  <c r="Q23" i="23"/>
  <c r="Z23" i="23" s="1"/>
  <c r="R23" i="23"/>
  <c r="AA23" i="23" s="1"/>
  <c r="S23" i="23"/>
  <c r="AB23" i="23" s="1"/>
  <c r="T23" i="23"/>
  <c r="AC23" i="23" s="1"/>
  <c r="U23" i="23"/>
  <c r="AD23" i="23" s="1"/>
  <c r="V23" i="23"/>
  <c r="AE23" i="23" s="1"/>
  <c r="W23" i="23"/>
  <c r="AF23" i="23" s="1"/>
  <c r="P24" i="23"/>
  <c r="Y24" i="23" s="1"/>
  <c r="Q24" i="23"/>
  <c r="Z24" i="23" s="1"/>
  <c r="R24" i="23"/>
  <c r="AA24" i="23" s="1"/>
  <c r="S24" i="23"/>
  <c r="AB24" i="23" s="1"/>
  <c r="T24" i="23"/>
  <c r="AC24" i="23" s="1"/>
  <c r="U24" i="23"/>
  <c r="AD24" i="23" s="1"/>
  <c r="V24" i="23"/>
  <c r="AE24" i="23" s="1"/>
  <c r="W24" i="23"/>
  <c r="AF24" i="23" s="1"/>
  <c r="P25" i="23"/>
  <c r="Y25" i="23" s="1"/>
  <c r="Q25" i="23"/>
  <c r="Z25" i="23" s="1"/>
  <c r="R25" i="23"/>
  <c r="AA25" i="23" s="1"/>
  <c r="S25" i="23"/>
  <c r="AB25" i="23" s="1"/>
  <c r="T25" i="23"/>
  <c r="AC25" i="23" s="1"/>
  <c r="U25" i="23"/>
  <c r="AD25" i="23" s="1"/>
  <c r="V25" i="23"/>
  <c r="AE25" i="23" s="1"/>
  <c r="W25" i="23"/>
  <c r="AF25" i="23" s="1"/>
  <c r="P26" i="23"/>
  <c r="Y26" i="23" s="1"/>
  <c r="Q26" i="23"/>
  <c r="Z26" i="23" s="1"/>
  <c r="R26" i="23"/>
  <c r="AA26" i="23" s="1"/>
  <c r="S26" i="23"/>
  <c r="AB26" i="23" s="1"/>
  <c r="T26" i="23"/>
  <c r="U26" i="23"/>
  <c r="AD26" i="23" s="1"/>
  <c r="V26" i="23"/>
  <c r="AE26" i="23" s="1"/>
  <c r="W26" i="23"/>
  <c r="AF26" i="23" s="1"/>
  <c r="P27" i="23"/>
  <c r="Y27" i="23" s="1"/>
  <c r="Q27" i="23"/>
  <c r="Z27" i="23" s="1"/>
  <c r="R27" i="23"/>
  <c r="AA27" i="23" s="1"/>
  <c r="S27" i="23"/>
  <c r="AK27" i="23" s="1"/>
  <c r="T27" i="23"/>
  <c r="AC27" i="23" s="1"/>
  <c r="U27" i="23"/>
  <c r="AD27" i="23" s="1"/>
  <c r="V27" i="23"/>
  <c r="AE27" i="23" s="1"/>
  <c r="W27" i="23"/>
  <c r="AF27" i="23" s="1"/>
  <c r="P28" i="23"/>
  <c r="Y28" i="23" s="1"/>
  <c r="Q28" i="23"/>
  <c r="Z28" i="23" s="1"/>
  <c r="R28" i="23"/>
  <c r="AA28" i="23" s="1"/>
  <c r="S28" i="23"/>
  <c r="AB28" i="23" s="1"/>
  <c r="T28" i="23"/>
  <c r="AC28" i="23" s="1"/>
  <c r="U28" i="23"/>
  <c r="AD28" i="23" s="1"/>
  <c r="V28" i="23"/>
  <c r="AE28" i="23" s="1"/>
  <c r="W28" i="23"/>
  <c r="AF28" i="23" s="1"/>
  <c r="P29" i="23"/>
  <c r="Y29" i="23" s="1"/>
  <c r="Q29" i="23"/>
  <c r="Z29" i="23" s="1"/>
  <c r="R29" i="23"/>
  <c r="AA29" i="23" s="1"/>
  <c r="S29" i="23"/>
  <c r="AB29" i="23" s="1"/>
  <c r="T29" i="23"/>
  <c r="AC29" i="23" s="1"/>
  <c r="U29" i="23"/>
  <c r="AD29" i="23" s="1"/>
  <c r="V29" i="23"/>
  <c r="AE29" i="23" s="1"/>
  <c r="W29" i="23"/>
  <c r="AF29" i="23" s="1"/>
  <c r="P30" i="23"/>
  <c r="AH30" i="23" s="1"/>
  <c r="Q30" i="23"/>
  <c r="Z30" i="23" s="1"/>
  <c r="R30" i="23"/>
  <c r="AA30" i="23" s="1"/>
  <c r="S30" i="23"/>
  <c r="AB30" i="23" s="1"/>
  <c r="T30" i="23"/>
  <c r="AC30" i="23" s="1"/>
  <c r="U30" i="23"/>
  <c r="AD30" i="23" s="1"/>
  <c r="V30" i="23"/>
  <c r="AN30" i="23" s="1"/>
  <c r="W30" i="23"/>
  <c r="AF30" i="23" s="1"/>
  <c r="P31" i="23"/>
  <c r="AH31" i="23" s="1"/>
  <c r="Q31" i="23"/>
  <c r="Z31" i="23" s="1"/>
  <c r="R31" i="23"/>
  <c r="AA31" i="23" s="1"/>
  <c r="S31" i="23"/>
  <c r="AB31" i="23" s="1"/>
  <c r="T31" i="23"/>
  <c r="AC31" i="23" s="1"/>
  <c r="U31" i="23"/>
  <c r="AD31" i="23" s="1"/>
  <c r="V31" i="23"/>
  <c r="AN31" i="23" s="1"/>
  <c r="W31" i="23"/>
  <c r="AF31" i="23" s="1"/>
  <c r="P32" i="23"/>
  <c r="Y32" i="23" s="1"/>
  <c r="Q32" i="23"/>
  <c r="Z32" i="23" s="1"/>
  <c r="R32" i="23"/>
  <c r="AA32" i="23" s="1"/>
  <c r="S32" i="23"/>
  <c r="AB32" i="23" s="1"/>
  <c r="T32" i="23"/>
  <c r="AC32" i="23" s="1"/>
  <c r="U32" i="23"/>
  <c r="AD32" i="23" s="1"/>
  <c r="V32" i="23"/>
  <c r="AE32" i="23" s="1"/>
  <c r="W32" i="23"/>
  <c r="AF32" i="23" s="1"/>
  <c r="P33" i="23"/>
  <c r="Y33" i="23" s="1"/>
  <c r="Q33" i="23"/>
  <c r="Z33" i="23" s="1"/>
  <c r="R33" i="23"/>
  <c r="AA33" i="23" s="1"/>
  <c r="S33" i="23"/>
  <c r="AB33" i="23" s="1"/>
  <c r="T33" i="23"/>
  <c r="AC33" i="23" s="1"/>
  <c r="U33" i="23"/>
  <c r="AD33" i="23" s="1"/>
  <c r="V33" i="23"/>
  <c r="AE33" i="23" s="1"/>
  <c r="W33" i="23"/>
  <c r="AF33" i="23" s="1"/>
  <c r="P34" i="23"/>
  <c r="AH34" i="23" s="1"/>
  <c r="Q34" i="23"/>
  <c r="AI34" i="23" s="1"/>
  <c r="R34" i="23"/>
  <c r="AJ34" i="23" s="1"/>
  <c r="S34" i="23"/>
  <c r="AK34" i="23" s="1"/>
  <c r="T34" i="23"/>
  <c r="AL34" i="23" s="1"/>
  <c r="U34" i="23"/>
  <c r="AM34" i="23" s="1"/>
  <c r="V34" i="23"/>
  <c r="AN34" i="23" s="1"/>
  <c r="P35" i="23"/>
  <c r="AH35" i="23" s="1"/>
  <c r="Q35" i="23"/>
  <c r="Z35" i="23" s="1"/>
  <c r="R35" i="23"/>
  <c r="AA35" i="23" s="1"/>
  <c r="S35" i="23"/>
  <c r="AB35" i="23" s="1"/>
  <c r="T35" i="23"/>
  <c r="AC35" i="23" s="1"/>
  <c r="U35" i="23"/>
  <c r="AD35" i="23" s="1"/>
  <c r="V35" i="23"/>
  <c r="AN35" i="23" s="1"/>
  <c r="W35" i="23"/>
  <c r="AF35" i="23" s="1"/>
  <c r="P36" i="23"/>
  <c r="AH36" i="23" s="1"/>
  <c r="Q36" i="23"/>
  <c r="AI36" i="23" s="1"/>
  <c r="R36" i="23"/>
  <c r="AJ36" i="23" s="1"/>
  <c r="S36" i="23"/>
  <c r="AK36" i="23" s="1"/>
  <c r="T36" i="23"/>
  <c r="AL36" i="23" s="1"/>
  <c r="U36" i="23"/>
  <c r="AM36" i="23" s="1"/>
  <c r="V36" i="23"/>
  <c r="AN36" i="23" s="1"/>
  <c r="W36" i="23"/>
  <c r="AF36" i="23" s="1"/>
  <c r="P37" i="23"/>
  <c r="AH37" i="23" s="1"/>
  <c r="Q37" i="23"/>
  <c r="AI37" i="23" s="1"/>
  <c r="R37" i="23"/>
  <c r="AJ37" i="23" s="1"/>
  <c r="S37" i="23"/>
  <c r="AK37" i="23" s="1"/>
  <c r="T37" i="23"/>
  <c r="AL37" i="23" s="1"/>
  <c r="U37" i="23"/>
  <c r="AM37" i="23" s="1"/>
  <c r="V37" i="23"/>
  <c r="AN37" i="23" s="1"/>
  <c r="W37" i="23"/>
  <c r="AF37" i="23" s="1"/>
  <c r="P38" i="23"/>
  <c r="AH38" i="23" s="1"/>
  <c r="Q38" i="23"/>
  <c r="AI38" i="23" s="1"/>
  <c r="R38" i="23"/>
  <c r="AJ38" i="23" s="1"/>
  <c r="S38" i="23"/>
  <c r="AK38" i="23" s="1"/>
  <c r="T38" i="23"/>
  <c r="AL38" i="23" s="1"/>
  <c r="U38" i="23"/>
  <c r="AM38" i="23" s="1"/>
  <c r="V38" i="23"/>
  <c r="AN38" i="23" s="1"/>
  <c r="W38" i="23"/>
  <c r="AF38" i="23" s="1"/>
  <c r="P39" i="23"/>
  <c r="AH39" i="23" s="1"/>
  <c r="Q39" i="23"/>
  <c r="Z39" i="23" s="1"/>
  <c r="R39" i="23"/>
  <c r="AA39" i="23" s="1"/>
  <c r="S39" i="23"/>
  <c r="AK39" i="23" s="1"/>
  <c r="T39" i="23"/>
  <c r="AC39" i="23" s="1"/>
  <c r="U39" i="23"/>
  <c r="AD39" i="23" s="1"/>
  <c r="V39" i="23"/>
  <c r="AE39" i="23" s="1"/>
  <c r="W39" i="23"/>
  <c r="AF39" i="23" s="1"/>
  <c r="P40" i="23"/>
  <c r="AH40" i="23" s="1"/>
  <c r="Q40" i="23"/>
  <c r="Z40" i="23" s="1"/>
  <c r="R40" i="23"/>
  <c r="AA40" i="23" s="1"/>
  <c r="S40" i="23"/>
  <c r="AK40" i="23" s="1"/>
  <c r="T40" i="23"/>
  <c r="AC40" i="23" s="1"/>
  <c r="U40" i="23"/>
  <c r="AD40" i="23" s="1"/>
  <c r="V40" i="23"/>
  <c r="AN40" i="23" s="1"/>
  <c r="W40" i="23"/>
  <c r="AF40" i="23" s="1"/>
  <c r="P41" i="23"/>
  <c r="AH41" i="23" s="1"/>
  <c r="Q41" i="23"/>
  <c r="Z41" i="23" s="1"/>
  <c r="R41" i="23"/>
  <c r="AA41" i="23" s="1"/>
  <c r="S41" i="23"/>
  <c r="AK41" i="23" s="1"/>
  <c r="T41" i="23"/>
  <c r="AC41" i="23" s="1"/>
  <c r="U41" i="23"/>
  <c r="AD41" i="23" s="1"/>
  <c r="V41" i="23"/>
  <c r="AE41" i="23" s="1"/>
  <c r="W41" i="23"/>
  <c r="AF41" i="23" s="1"/>
  <c r="P42" i="23"/>
  <c r="Y42" i="23" s="1"/>
  <c r="Q42" i="23"/>
  <c r="Z42" i="23" s="1"/>
  <c r="R42" i="23"/>
  <c r="AA42" i="23" s="1"/>
  <c r="S42" i="23"/>
  <c r="AB42" i="23" s="1"/>
  <c r="T42" i="23"/>
  <c r="AC42" i="23" s="1"/>
  <c r="U42" i="23"/>
  <c r="AD42" i="23" s="1"/>
  <c r="V42" i="23"/>
  <c r="AE42" i="23" s="1"/>
  <c r="W42" i="23"/>
  <c r="AF42" i="23" s="1"/>
  <c r="P43" i="23"/>
  <c r="Y43" i="23" s="1"/>
  <c r="Q43" i="23"/>
  <c r="Z43" i="23" s="1"/>
  <c r="R43" i="23"/>
  <c r="AA43" i="23" s="1"/>
  <c r="S43" i="23"/>
  <c r="AB43" i="23" s="1"/>
  <c r="T43" i="23"/>
  <c r="AC43" i="23" s="1"/>
  <c r="U43" i="23"/>
  <c r="AD43" i="23" s="1"/>
  <c r="V43" i="23"/>
  <c r="AE43" i="23" s="1"/>
  <c r="W43" i="23"/>
  <c r="AF43" i="23" s="1"/>
  <c r="P44" i="23"/>
  <c r="Y44" i="23" s="1"/>
  <c r="Q44" i="23"/>
  <c r="Z44" i="23" s="1"/>
  <c r="R44" i="23"/>
  <c r="AA44" i="23" s="1"/>
  <c r="S44" i="23"/>
  <c r="AB44" i="23" s="1"/>
  <c r="T44" i="23"/>
  <c r="AC44" i="23" s="1"/>
  <c r="U44" i="23"/>
  <c r="AD44" i="23" s="1"/>
  <c r="V44" i="23"/>
  <c r="AE44" i="23" s="1"/>
  <c r="W44" i="23"/>
  <c r="AF44" i="23" s="1"/>
  <c r="P45" i="23"/>
  <c r="Y45" i="23" s="1"/>
  <c r="Q45" i="23"/>
  <c r="Z45" i="23" s="1"/>
  <c r="R45" i="23"/>
  <c r="AA45" i="23" s="1"/>
  <c r="S45" i="23"/>
  <c r="AB45" i="23" s="1"/>
  <c r="T45" i="23"/>
  <c r="AC45" i="23" s="1"/>
  <c r="U45" i="23"/>
  <c r="AD45" i="23" s="1"/>
  <c r="V45" i="23"/>
  <c r="AE45" i="23" s="1"/>
  <c r="W45" i="23"/>
  <c r="AF45" i="23" s="1"/>
  <c r="P46" i="23"/>
  <c r="Y46" i="23" s="1"/>
  <c r="Q46" i="23"/>
  <c r="Z46" i="23" s="1"/>
  <c r="R46" i="23"/>
  <c r="AA46" i="23" s="1"/>
  <c r="S46" i="23"/>
  <c r="AB46" i="23" s="1"/>
  <c r="T46" i="23"/>
  <c r="AC46" i="23" s="1"/>
  <c r="U46" i="23"/>
  <c r="AD46" i="23" s="1"/>
  <c r="V46" i="23"/>
  <c r="AE46" i="23" s="1"/>
  <c r="W46" i="23"/>
  <c r="AF46" i="23" s="1"/>
  <c r="P47" i="23"/>
  <c r="Y47" i="23" s="1"/>
  <c r="Q47" i="23"/>
  <c r="Z47" i="23" s="1"/>
  <c r="R47" i="23"/>
  <c r="AA47" i="23" s="1"/>
  <c r="S47" i="23"/>
  <c r="AB47" i="23" s="1"/>
  <c r="T47" i="23"/>
  <c r="AC47" i="23" s="1"/>
  <c r="U47" i="23"/>
  <c r="AD47" i="23" s="1"/>
  <c r="V47" i="23"/>
  <c r="AE47" i="23" s="1"/>
  <c r="W47" i="23"/>
  <c r="AF47" i="23" s="1"/>
  <c r="P48" i="23"/>
  <c r="AH48" i="23" s="1"/>
  <c r="Q48" i="23"/>
  <c r="AI48" i="23" s="1"/>
  <c r="R48" i="23"/>
  <c r="AJ48" i="23" s="1"/>
  <c r="S48" i="23"/>
  <c r="AK48" i="23" s="1"/>
  <c r="T48" i="23"/>
  <c r="AL48" i="23" s="1"/>
  <c r="U48" i="23"/>
  <c r="AM48" i="23" s="1"/>
  <c r="V48" i="23"/>
  <c r="AN48" i="23" s="1"/>
  <c r="W48" i="23"/>
  <c r="AF48" i="23" s="1"/>
  <c r="P49" i="23"/>
  <c r="Y49" i="23" s="1"/>
  <c r="Q49" i="23"/>
  <c r="Z49" i="23" s="1"/>
  <c r="R49" i="23"/>
  <c r="AA49" i="23" s="1"/>
  <c r="S49" i="23"/>
  <c r="AB49" i="23" s="1"/>
  <c r="T49" i="23"/>
  <c r="AC49" i="23" s="1"/>
  <c r="U49" i="23"/>
  <c r="AD49" i="23" s="1"/>
  <c r="V49" i="23"/>
  <c r="AE49" i="23" s="1"/>
  <c r="W49" i="23"/>
  <c r="AF49" i="23" s="1"/>
  <c r="P50" i="23"/>
  <c r="Y50" i="23" s="1"/>
  <c r="Q50" i="23"/>
  <c r="Z50" i="23" s="1"/>
  <c r="R50" i="23"/>
  <c r="AA50" i="23" s="1"/>
  <c r="S50" i="23"/>
  <c r="AB50" i="23" s="1"/>
  <c r="T50" i="23"/>
  <c r="AC50" i="23" s="1"/>
  <c r="U50" i="23"/>
  <c r="AD50" i="23" s="1"/>
  <c r="V50" i="23"/>
  <c r="AE50" i="23" s="1"/>
  <c r="W50" i="23"/>
  <c r="AF50" i="23" s="1"/>
  <c r="P51" i="23"/>
  <c r="Y51" i="23" s="1"/>
  <c r="Q51" i="23"/>
  <c r="Z51" i="23" s="1"/>
  <c r="R51" i="23"/>
  <c r="AA51" i="23" s="1"/>
  <c r="S51" i="23"/>
  <c r="AB51" i="23" s="1"/>
  <c r="T51" i="23"/>
  <c r="AC51" i="23" s="1"/>
  <c r="U51" i="23"/>
  <c r="AD51" i="23" s="1"/>
  <c r="V51" i="23"/>
  <c r="AE51" i="23" s="1"/>
  <c r="W51" i="23"/>
  <c r="AF51" i="23" s="1"/>
  <c r="P52" i="23"/>
  <c r="AH52" i="23" s="1"/>
  <c r="Q52" i="23"/>
  <c r="AI52" i="23" s="1"/>
  <c r="R52" i="23"/>
  <c r="AJ52" i="23" s="1"/>
  <c r="S52" i="23"/>
  <c r="AK52" i="23" s="1"/>
  <c r="T52" i="23"/>
  <c r="AL52" i="23" s="1"/>
  <c r="U52" i="23"/>
  <c r="AM52" i="23" s="1"/>
  <c r="V52" i="23"/>
  <c r="AN52" i="23" s="1"/>
  <c r="W52" i="23"/>
  <c r="AO52" i="23" s="1"/>
  <c r="X52" i="23"/>
  <c r="P54" i="23"/>
  <c r="AH54" i="23" s="1"/>
  <c r="Q54" i="23"/>
  <c r="AI54" i="23" s="1"/>
  <c r="R54" i="23"/>
  <c r="AJ54" i="23" s="1"/>
  <c r="S54" i="23"/>
  <c r="AK54" i="23" s="1"/>
  <c r="T54" i="23"/>
  <c r="AL54" i="23" s="1"/>
  <c r="U54" i="23"/>
  <c r="AM54" i="23" s="1"/>
  <c r="V54" i="23"/>
  <c r="AN54" i="23" s="1"/>
  <c r="W54" i="23"/>
  <c r="AO54" i="23" s="1"/>
  <c r="X54" i="23"/>
  <c r="P55" i="23"/>
  <c r="AH55" i="23" s="1"/>
  <c r="Q55" i="23"/>
  <c r="AI55" i="23" s="1"/>
  <c r="R55" i="23"/>
  <c r="AJ55" i="23" s="1"/>
  <c r="S55" i="23"/>
  <c r="AK55" i="23" s="1"/>
  <c r="T55" i="23"/>
  <c r="AL55" i="23" s="1"/>
  <c r="U55" i="23"/>
  <c r="AM55" i="23" s="1"/>
  <c r="V55" i="23"/>
  <c r="AN55" i="23" s="1"/>
  <c r="W55" i="23"/>
  <c r="AO55" i="23" s="1"/>
  <c r="X55" i="23"/>
  <c r="P56" i="23"/>
  <c r="AH56" i="23" s="1"/>
  <c r="Q56" i="23"/>
  <c r="AI56" i="23" s="1"/>
  <c r="R56" i="23"/>
  <c r="AJ56" i="23" s="1"/>
  <c r="S56" i="23"/>
  <c r="AK56" i="23" s="1"/>
  <c r="T56" i="23"/>
  <c r="AL56" i="23" s="1"/>
  <c r="U56" i="23"/>
  <c r="AM56" i="23" s="1"/>
  <c r="V56" i="23"/>
  <c r="AN56" i="23" s="1"/>
  <c r="W56" i="23"/>
  <c r="AO56" i="23" s="1"/>
  <c r="X56" i="23"/>
  <c r="P57" i="23"/>
  <c r="AH57" i="23" s="1"/>
  <c r="Q57" i="23"/>
  <c r="AI57" i="23" s="1"/>
  <c r="R57" i="23"/>
  <c r="AJ57" i="23" s="1"/>
  <c r="S57" i="23"/>
  <c r="AK57" i="23" s="1"/>
  <c r="T57" i="23"/>
  <c r="AL57" i="23" s="1"/>
  <c r="U57" i="23"/>
  <c r="AM57" i="23" s="1"/>
  <c r="V57" i="23"/>
  <c r="AN57" i="23" s="1"/>
  <c r="W57" i="23"/>
  <c r="AO57" i="23" s="1"/>
  <c r="X57" i="23"/>
  <c r="P58" i="23"/>
  <c r="AH58" i="23" s="1"/>
  <c r="Q58" i="23"/>
  <c r="AI58" i="23" s="1"/>
  <c r="R58" i="23"/>
  <c r="AJ58" i="23" s="1"/>
  <c r="S58" i="23"/>
  <c r="AK58" i="23" s="1"/>
  <c r="T58" i="23"/>
  <c r="AL58" i="23" s="1"/>
  <c r="U58" i="23"/>
  <c r="AM58" i="23" s="1"/>
  <c r="V58" i="23"/>
  <c r="AN58" i="23" s="1"/>
  <c r="W58" i="23"/>
  <c r="AO58" i="23" s="1"/>
  <c r="X58" i="23"/>
  <c r="P59" i="23"/>
  <c r="AH59" i="23" s="1"/>
  <c r="Q59" i="23"/>
  <c r="AI59" i="23" s="1"/>
  <c r="R59" i="23"/>
  <c r="AJ59" i="23" s="1"/>
  <c r="S59" i="23"/>
  <c r="AK59" i="23" s="1"/>
  <c r="T59" i="23"/>
  <c r="AL59" i="23" s="1"/>
  <c r="U59" i="23"/>
  <c r="AM59" i="23" s="1"/>
  <c r="V59" i="23"/>
  <c r="AN59" i="23" s="1"/>
  <c r="W59" i="23"/>
  <c r="AO59" i="23" s="1"/>
  <c r="X59" i="23"/>
  <c r="P60" i="23"/>
  <c r="AH60" i="23" s="1"/>
  <c r="Q60" i="23"/>
  <c r="AI60" i="23" s="1"/>
  <c r="R60" i="23"/>
  <c r="AJ60" i="23" s="1"/>
  <c r="S60" i="23"/>
  <c r="AK60" i="23" s="1"/>
  <c r="T60" i="23"/>
  <c r="AL60" i="23" s="1"/>
  <c r="U60" i="23"/>
  <c r="AM60" i="23" s="1"/>
  <c r="V60" i="23"/>
  <c r="AN60" i="23" s="1"/>
  <c r="W60" i="23"/>
  <c r="AO60" i="23" s="1"/>
  <c r="X60" i="23"/>
  <c r="P61" i="23"/>
  <c r="AH61" i="23" s="1"/>
  <c r="Q61" i="23"/>
  <c r="AI61" i="23" s="1"/>
  <c r="R61" i="23"/>
  <c r="AJ61" i="23" s="1"/>
  <c r="S61" i="23"/>
  <c r="AK61" i="23" s="1"/>
  <c r="T61" i="23"/>
  <c r="AL61" i="23" s="1"/>
  <c r="U61" i="23"/>
  <c r="AM61" i="23" s="1"/>
  <c r="V61" i="23"/>
  <c r="AN61" i="23" s="1"/>
  <c r="W61" i="23"/>
  <c r="AO61" i="23" s="1"/>
  <c r="X61" i="23"/>
  <c r="P62" i="23"/>
  <c r="AH62" i="23" s="1"/>
  <c r="Q62" i="23"/>
  <c r="AI62" i="23" s="1"/>
  <c r="R62" i="23"/>
  <c r="AJ62" i="23" s="1"/>
  <c r="S62" i="23"/>
  <c r="AK62" i="23" s="1"/>
  <c r="T62" i="23"/>
  <c r="AL62" i="23" s="1"/>
  <c r="U62" i="23"/>
  <c r="AM62" i="23" s="1"/>
  <c r="V62" i="23"/>
  <c r="AN62" i="23" s="1"/>
  <c r="W62" i="23"/>
  <c r="AO62" i="23" s="1"/>
  <c r="X62" i="23"/>
  <c r="P63" i="23"/>
  <c r="AH63" i="23" s="1"/>
  <c r="Q63" i="23"/>
  <c r="AI63" i="23" s="1"/>
  <c r="R63" i="23"/>
  <c r="AJ63" i="23" s="1"/>
  <c r="S63" i="23"/>
  <c r="AK63" i="23" s="1"/>
  <c r="T63" i="23"/>
  <c r="AL63" i="23" s="1"/>
  <c r="U63" i="23"/>
  <c r="AM63" i="23" s="1"/>
  <c r="V63" i="23"/>
  <c r="AN63" i="23" s="1"/>
  <c r="W63" i="23"/>
  <c r="AO63" i="23" s="1"/>
  <c r="X63" i="23"/>
  <c r="P64" i="23"/>
  <c r="AH64" i="23" s="1"/>
  <c r="Q64" i="23"/>
  <c r="AI64" i="23" s="1"/>
  <c r="R64" i="23"/>
  <c r="AJ64" i="23" s="1"/>
  <c r="S64" i="23"/>
  <c r="AK64" i="23" s="1"/>
  <c r="T64" i="23"/>
  <c r="AL64" i="23" s="1"/>
  <c r="U64" i="23"/>
  <c r="AM64" i="23" s="1"/>
  <c r="V64" i="23"/>
  <c r="AN64" i="23" s="1"/>
  <c r="W64" i="23"/>
  <c r="AO64" i="23" s="1"/>
  <c r="X64" i="23"/>
  <c r="P65" i="23"/>
  <c r="AH65" i="23" s="1"/>
  <c r="Q65" i="23"/>
  <c r="AI65" i="23" s="1"/>
  <c r="R65" i="23"/>
  <c r="AJ65" i="23" s="1"/>
  <c r="S65" i="23"/>
  <c r="AK65" i="23" s="1"/>
  <c r="T65" i="23"/>
  <c r="AL65" i="23" s="1"/>
  <c r="U65" i="23"/>
  <c r="AM65" i="23" s="1"/>
  <c r="V65" i="23"/>
  <c r="AN65" i="23" s="1"/>
  <c r="W65" i="23"/>
  <c r="AO65" i="23" s="1"/>
  <c r="X65" i="23"/>
  <c r="P66" i="23"/>
  <c r="AH66" i="23" s="1"/>
  <c r="Q66" i="23"/>
  <c r="AI66" i="23" s="1"/>
  <c r="R66" i="23"/>
  <c r="AJ66" i="23" s="1"/>
  <c r="S66" i="23"/>
  <c r="AK66" i="23" s="1"/>
  <c r="T66" i="23"/>
  <c r="AL66" i="23" s="1"/>
  <c r="U66" i="23"/>
  <c r="AM66" i="23" s="1"/>
  <c r="V66" i="23"/>
  <c r="AN66" i="23" s="1"/>
  <c r="W66" i="23"/>
  <c r="AO66" i="23" s="1"/>
  <c r="X66" i="23"/>
  <c r="P67" i="23"/>
  <c r="AH67" i="23" s="1"/>
  <c r="Q67" i="23"/>
  <c r="AI67" i="23" s="1"/>
  <c r="R67" i="23"/>
  <c r="AJ67" i="23" s="1"/>
  <c r="S67" i="23"/>
  <c r="AK67" i="23" s="1"/>
  <c r="T67" i="23"/>
  <c r="AL67" i="23" s="1"/>
  <c r="U67" i="23"/>
  <c r="AM67" i="23" s="1"/>
  <c r="V67" i="23"/>
  <c r="AN67" i="23" s="1"/>
  <c r="W67" i="23"/>
  <c r="AO67" i="23" s="1"/>
  <c r="X67" i="23"/>
  <c r="P68" i="23"/>
  <c r="AH68" i="23" s="1"/>
  <c r="Q68" i="23"/>
  <c r="AI68" i="23" s="1"/>
  <c r="R68" i="23"/>
  <c r="AJ68" i="23" s="1"/>
  <c r="S68" i="23"/>
  <c r="AK68" i="23" s="1"/>
  <c r="T68" i="23"/>
  <c r="AL68" i="23" s="1"/>
  <c r="U68" i="23"/>
  <c r="AM68" i="23" s="1"/>
  <c r="V68" i="23"/>
  <c r="AN68" i="23" s="1"/>
  <c r="W68" i="23"/>
  <c r="AO68" i="23" s="1"/>
  <c r="X68" i="23"/>
  <c r="P69" i="23"/>
  <c r="AH69" i="23" s="1"/>
  <c r="Q69" i="23"/>
  <c r="AI69" i="23" s="1"/>
  <c r="R69" i="23"/>
  <c r="AJ69" i="23" s="1"/>
  <c r="S69" i="23"/>
  <c r="AK69" i="23" s="1"/>
  <c r="T69" i="23"/>
  <c r="AL69" i="23" s="1"/>
  <c r="U69" i="23"/>
  <c r="AM69" i="23" s="1"/>
  <c r="V69" i="23"/>
  <c r="AN69" i="23" s="1"/>
  <c r="W69" i="23"/>
  <c r="AO69" i="23" s="1"/>
  <c r="X69" i="23"/>
  <c r="P70" i="23"/>
  <c r="AH70" i="23" s="1"/>
  <c r="Q70" i="23"/>
  <c r="AI70" i="23" s="1"/>
  <c r="R70" i="23"/>
  <c r="AJ70" i="23" s="1"/>
  <c r="S70" i="23"/>
  <c r="AK70" i="23" s="1"/>
  <c r="T70" i="23"/>
  <c r="AL70" i="23" s="1"/>
  <c r="U70" i="23"/>
  <c r="AM70" i="23" s="1"/>
  <c r="V70" i="23"/>
  <c r="AN70" i="23" s="1"/>
  <c r="W70" i="23"/>
  <c r="AO70" i="23" s="1"/>
  <c r="X70" i="23"/>
  <c r="P71" i="23"/>
  <c r="AH71" i="23" s="1"/>
  <c r="Q71" i="23"/>
  <c r="AI71" i="23" s="1"/>
  <c r="R71" i="23"/>
  <c r="AJ71" i="23" s="1"/>
  <c r="S71" i="23"/>
  <c r="AK71" i="23" s="1"/>
  <c r="T71" i="23"/>
  <c r="AL71" i="23" s="1"/>
  <c r="U71" i="23"/>
  <c r="AM71" i="23" s="1"/>
  <c r="V71" i="23"/>
  <c r="AN71" i="23" s="1"/>
  <c r="W71" i="23"/>
  <c r="AO71" i="23" s="1"/>
  <c r="X71" i="23"/>
  <c r="P72" i="23"/>
  <c r="AH72" i="23" s="1"/>
  <c r="Q72" i="23"/>
  <c r="AI72" i="23" s="1"/>
  <c r="R72" i="23"/>
  <c r="AJ72" i="23" s="1"/>
  <c r="S72" i="23"/>
  <c r="AK72" i="23" s="1"/>
  <c r="T72" i="23"/>
  <c r="AL72" i="23" s="1"/>
  <c r="U72" i="23"/>
  <c r="AM72" i="23" s="1"/>
  <c r="V72" i="23"/>
  <c r="AN72" i="23" s="1"/>
  <c r="W72" i="23"/>
  <c r="AO72" i="23" s="1"/>
  <c r="X72" i="23"/>
  <c r="P73" i="23"/>
  <c r="AH73" i="23" s="1"/>
  <c r="Q73" i="23"/>
  <c r="AI73" i="23" s="1"/>
  <c r="R73" i="23"/>
  <c r="AJ73" i="23" s="1"/>
  <c r="S73" i="23"/>
  <c r="AK73" i="23" s="1"/>
  <c r="T73" i="23"/>
  <c r="AL73" i="23" s="1"/>
  <c r="U73" i="23"/>
  <c r="AM73" i="23" s="1"/>
  <c r="V73" i="23"/>
  <c r="AN73" i="23" s="1"/>
  <c r="W73" i="23"/>
  <c r="AO73" i="23" s="1"/>
  <c r="X73" i="23"/>
  <c r="P74" i="23"/>
  <c r="AH74" i="23" s="1"/>
  <c r="Q74" i="23"/>
  <c r="AI74" i="23" s="1"/>
  <c r="R74" i="23"/>
  <c r="AJ74" i="23" s="1"/>
  <c r="S74" i="23"/>
  <c r="AK74" i="23" s="1"/>
  <c r="T74" i="23"/>
  <c r="AL74" i="23" s="1"/>
  <c r="U74" i="23"/>
  <c r="AM74" i="23" s="1"/>
  <c r="V74" i="23"/>
  <c r="AN74" i="23" s="1"/>
  <c r="W74" i="23"/>
  <c r="AO74" i="23" s="1"/>
  <c r="X74" i="23"/>
  <c r="P75" i="23"/>
  <c r="AH75" i="23" s="1"/>
  <c r="Q75" i="23"/>
  <c r="AI75" i="23" s="1"/>
  <c r="R75" i="23"/>
  <c r="AJ75" i="23" s="1"/>
  <c r="S75" i="23"/>
  <c r="AK75" i="23" s="1"/>
  <c r="T75" i="23"/>
  <c r="AL75" i="23" s="1"/>
  <c r="U75" i="23"/>
  <c r="AM75" i="23" s="1"/>
  <c r="V75" i="23"/>
  <c r="AN75" i="23" s="1"/>
  <c r="W75" i="23"/>
  <c r="AO75" i="23" s="1"/>
  <c r="X75" i="23"/>
  <c r="P76" i="23"/>
  <c r="AH76" i="23" s="1"/>
  <c r="Q76" i="23"/>
  <c r="AI76" i="23" s="1"/>
  <c r="R76" i="23"/>
  <c r="AJ76" i="23" s="1"/>
  <c r="S76" i="23"/>
  <c r="AK76" i="23" s="1"/>
  <c r="T76" i="23"/>
  <c r="AL76" i="23" s="1"/>
  <c r="U76" i="23"/>
  <c r="AM76" i="23" s="1"/>
  <c r="V76" i="23"/>
  <c r="AN76" i="23" s="1"/>
  <c r="W76" i="23"/>
  <c r="AO76" i="23" s="1"/>
  <c r="X76" i="23"/>
  <c r="P77" i="23"/>
  <c r="AH77" i="23" s="1"/>
  <c r="Q77" i="23"/>
  <c r="AI77" i="23" s="1"/>
  <c r="R77" i="23"/>
  <c r="AJ77" i="23" s="1"/>
  <c r="S77" i="23"/>
  <c r="AK77" i="23" s="1"/>
  <c r="T77" i="23"/>
  <c r="AL77" i="23" s="1"/>
  <c r="U77" i="23"/>
  <c r="AM77" i="23" s="1"/>
  <c r="V77" i="23"/>
  <c r="AN77" i="23" s="1"/>
  <c r="W77" i="23"/>
  <c r="AO77" i="23" s="1"/>
  <c r="X77" i="23"/>
  <c r="P78" i="23"/>
  <c r="AH78" i="23" s="1"/>
  <c r="Q78" i="23"/>
  <c r="AI78" i="23" s="1"/>
  <c r="R78" i="23"/>
  <c r="AJ78" i="23" s="1"/>
  <c r="S78" i="23"/>
  <c r="AK78" i="23" s="1"/>
  <c r="T78" i="23"/>
  <c r="AL78" i="23" s="1"/>
  <c r="U78" i="23"/>
  <c r="AM78" i="23" s="1"/>
  <c r="V78" i="23"/>
  <c r="AN78" i="23" s="1"/>
  <c r="W78" i="23"/>
  <c r="AO78" i="23" s="1"/>
  <c r="X78" i="23"/>
  <c r="P79" i="23"/>
  <c r="AH79" i="23" s="1"/>
  <c r="Q79" i="23"/>
  <c r="AI79" i="23" s="1"/>
  <c r="R79" i="23"/>
  <c r="AJ79" i="23" s="1"/>
  <c r="S79" i="23"/>
  <c r="AK79" i="23" s="1"/>
  <c r="T79" i="23"/>
  <c r="AL79" i="23" s="1"/>
  <c r="U79" i="23"/>
  <c r="AM79" i="23" s="1"/>
  <c r="V79" i="23"/>
  <c r="AN79" i="23" s="1"/>
  <c r="W79" i="23"/>
  <c r="AO79" i="23" s="1"/>
  <c r="X79" i="23"/>
  <c r="P80" i="23"/>
  <c r="AH80" i="23" s="1"/>
  <c r="Q80" i="23"/>
  <c r="AI80" i="23" s="1"/>
  <c r="R80" i="23"/>
  <c r="AJ80" i="23" s="1"/>
  <c r="S80" i="23"/>
  <c r="AK80" i="23" s="1"/>
  <c r="T80" i="23"/>
  <c r="AL80" i="23" s="1"/>
  <c r="U80" i="23"/>
  <c r="AM80" i="23" s="1"/>
  <c r="V80" i="23"/>
  <c r="AN80" i="23" s="1"/>
  <c r="W80" i="23"/>
  <c r="AO80" i="23" s="1"/>
  <c r="X80" i="23"/>
  <c r="P81" i="23"/>
  <c r="AH81" i="23" s="1"/>
  <c r="Q81" i="23"/>
  <c r="AI81" i="23" s="1"/>
  <c r="R81" i="23"/>
  <c r="AJ81" i="23" s="1"/>
  <c r="S81" i="23"/>
  <c r="AK81" i="23" s="1"/>
  <c r="T81" i="23"/>
  <c r="AL81" i="23" s="1"/>
  <c r="U81" i="23"/>
  <c r="AM81" i="23" s="1"/>
  <c r="V81" i="23"/>
  <c r="AN81" i="23" s="1"/>
  <c r="W81" i="23"/>
  <c r="AO81" i="23" s="1"/>
  <c r="X81" i="23"/>
  <c r="P82" i="23"/>
  <c r="AH82" i="23" s="1"/>
  <c r="Q82" i="23"/>
  <c r="AI82" i="23" s="1"/>
  <c r="R82" i="23"/>
  <c r="AJ82" i="23" s="1"/>
  <c r="S82" i="23"/>
  <c r="AK82" i="23" s="1"/>
  <c r="T82" i="23"/>
  <c r="AL82" i="23" s="1"/>
  <c r="U82" i="23"/>
  <c r="AM82" i="23" s="1"/>
  <c r="V82" i="23"/>
  <c r="AN82" i="23" s="1"/>
  <c r="W82" i="23"/>
  <c r="AO82" i="23" s="1"/>
  <c r="X82" i="23"/>
  <c r="P83" i="23"/>
  <c r="AH83" i="23" s="1"/>
  <c r="Q83" i="23"/>
  <c r="AI83" i="23" s="1"/>
  <c r="R83" i="23"/>
  <c r="AJ83" i="23" s="1"/>
  <c r="S83" i="23"/>
  <c r="AK83" i="23" s="1"/>
  <c r="T83" i="23"/>
  <c r="AL83" i="23" s="1"/>
  <c r="U83" i="23"/>
  <c r="AM83" i="23" s="1"/>
  <c r="V83" i="23"/>
  <c r="AN83" i="23" s="1"/>
  <c r="W83" i="23"/>
  <c r="AO83" i="23" s="1"/>
  <c r="X83" i="23"/>
  <c r="P84" i="23"/>
  <c r="AH84" i="23" s="1"/>
  <c r="Q84" i="23"/>
  <c r="AI84" i="23" s="1"/>
  <c r="R84" i="23"/>
  <c r="AJ84" i="23" s="1"/>
  <c r="S84" i="23"/>
  <c r="AK84" i="23" s="1"/>
  <c r="T84" i="23"/>
  <c r="AL84" i="23" s="1"/>
  <c r="U84" i="23"/>
  <c r="AM84" i="23" s="1"/>
  <c r="V84" i="23"/>
  <c r="AN84" i="23" s="1"/>
  <c r="W84" i="23"/>
  <c r="AO84" i="23" s="1"/>
  <c r="X84" i="23"/>
  <c r="P85" i="23"/>
  <c r="AH85" i="23" s="1"/>
  <c r="Q85" i="23"/>
  <c r="AI85" i="23" s="1"/>
  <c r="R85" i="23"/>
  <c r="AJ85" i="23" s="1"/>
  <c r="S85" i="23"/>
  <c r="AK85" i="23" s="1"/>
  <c r="T85" i="23"/>
  <c r="AL85" i="23" s="1"/>
  <c r="U85" i="23"/>
  <c r="AM85" i="23" s="1"/>
  <c r="V85" i="23"/>
  <c r="AN85" i="23" s="1"/>
  <c r="W85" i="23"/>
  <c r="AO85" i="23" s="1"/>
  <c r="X85" i="23"/>
  <c r="P86" i="23"/>
  <c r="AH86" i="23" s="1"/>
  <c r="Q86" i="23"/>
  <c r="AI86" i="23" s="1"/>
  <c r="R86" i="23"/>
  <c r="AJ86" i="23" s="1"/>
  <c r="S86" i="23"/>
  <c r="AK86" i="23" s="1"/>
  <c r="T86" i="23"/>
  <c r="AL86" i="23" s="1"/>
  <c r="U86" i="23"/>
  <c r="AM86" i="23" s="1"/>
  <c r="V86" i="23"/>
  <c r="AN86" i="23" s="1"/>
  <c r="W86" i="23"/>
  <c r="AO86" i="23" s="1"/>
  <c r="X86" i="23"/>
  <c r="P87" i="23"/>
  <c r="AH87" i="23" s="1"/>
  <c r="Q87" i="23"/>
  <c r="AI87" i="23" s="1"/>
  <c r="R87" i="23"/>
  <c r="AJ87" i="23" s="1"/>
  <c r="S87" i="23"/>
  <c r="AK87" i="23" s="1"/>
  <c r="T87" i="23"/>
  <c r="AL87" i="23" s="1"/>
  <c r="U87" i="23"/>
  <c r="AM87" i="23" s="1"/>
  <c r="V87" i="23"/>
  <c r="AN87" i="23" s="1"/>
  <c r="W87" i="23"/>
  <c r="AO87" i="23" s="1"/>
  <c r="X87" i="23"/>
  <c r="P88" i="23"/>
  <c r="AH88" i="23" s="1"/>
  <c r="Q88" i="23"/>
  <c r="AI88" i="23" s="1"/>
  <c r="R88" i="23"/>
  <c r="AJ88" i="23" s="1"/>
  <c r="S88" i="23"/>
  <c r="AK88" i="23" s="1"/>
  <c r="T88" i="23"/>
  <c r="AL88" i="23" s="1"/>
  <c r="U88" i="23"/>
  <c r="AM88" i="23" s="1"/>
  <c r="V88" i="23"/>
  <c r="AN88" i="23" s="1"/>
  <c r="W88" i="23"/>
  <c r="AO88" i="23" s="1"/>
  <c r="X88" i="23"/>
  <c r="P89" i="23"/>
  <c r="AH89" i="23" s="1"/>
  <c r="Q89" i="23"/>
  <c r="AI89" i="23" s="1"/>
  <c r="R89" i="23"/>
  <c r="AJ89" i="23" s="1"/>
  <c r="S89" i="23"/>
  <c r="AK89" i="23" s="1"/>
  <c r="T89" i="23"/>
  <c r="AL89" i="23" s="1"/>
  <c r="U89" i="23"/>
  <c r="AM89" i="23" s="1"/>
  <c r="V89" i="23"/>
  <c r="AN89" i="23" s="1"/>
  <c r="W89" i="23"/>
  <c r="AO89" i="23" s="1"/>
  <c r="X89" i="23"/>
  <c r="P90" i="23"/>
  <c r="AH90" i="23" s="1"/>
  <c r="Q90" i="23"/>
  <c r="AI90" i="23" s="1"/>
  <c r="R90" i="23"/>
  <c r="AJ90" i="23" s="1"/>
  <c r="S90" i="23"/>
  <c r="AK90" i="23" s="1"/>
  <c r="T90" i="23"/>
  <c r="AL90" i="23" s="1"/>
  <c r="U90" i="23"/>
  <c r="AM90" i="23" s="1"/>
  <c r="V90" i="23"/>
  <c r="AN90" i="23" s="1"/>
  <c r="W90" i="23"/>
  <c r="AO90" i="23" s="1"/>
  <c r="X90" i="23"/>
  <c r="P91" i="23"/>
  <c r="AH91" i="23" s="1"/>
  <c r="Q91" i="23"/>
  <c r="AI91" i="23" s="1"/>
  <c r="R91" i="23"/>
  <c r="AJ91" i="23" s="1"/>
  <c r="S91" i="23"/>
  <c r="AK91" i="23" s="1"/>
  <c r="T91" i="23"/>
  <c r="AL91" i="23" s="1"/>
  <c r="U91" i="23"/>
  <c r="AM91" i="23" s="1"/>
  <c r="V91" i="23"/>
  <c r="AN91" i="23" s="1"/>
  <c r="W91" i="23"/>
  <c r="AO91" i="23" s="1"/>
  <c r="X91" i="23"/>
  <c r="P92" i="23"/>
  <c r="AH92" i="23" s="1"/>
  <c r="Q92" i="23"/>
  <c r="AI92" i="23" s="1"/>
  <c r="R92" i="23"/>
  <c r="AJ92" i="23" s="1"/>
  <c r="S92" i="23"/>
  <c r="AK92" i="23" s="1"/>
  <c r="T92" i="23"/>
  <c r="AL92" i="23" s="1"/>
  <c r="U92" i="23"/>
  <c r="AM92" i="23" s="1"/>
  <c r="V92" i="23"/>
  <c r="AN92" i="23" s="1"/>
  <c r="W92" i="23"/>
  <c r="AO92" i="23" s="1"/>
  <c r="X92" i="23"/>
  <c r="P93" i="23"/>
  <c r="AH93" i="23" s="1"/>
  <c r="Q93" i="23"/>
  <c r="AI93" i="23" s="1"/>
  <c r="R93" i="23"/>
  <c r="AJ93" i="23" s="1"/>
  <c r="S93" i="23"/>
  <c r="AK93" i="23" s="1"/>
  <c r="T93" i="23"/>
  <c r="AL93" i="23" s="1"/>
  <c r="U93" i="23"/>
  <c r="AM93" i="23" s="1"/>
  <c r="V93" i="23"/>
  <c r="AN93" i="23" s="1"/>
  <c r="W93" i="23"/>
  <c r="AO93" i="23" s="1"/>
  <c r="X93" i="23"/>
  <c r="P94" i="23"/>
  <c r="AH94" i="23" s="1"/>
  <c r="Q94" i="23"/>
  <c r="AI94" i="23" s="1"/>
  <c r="R94" i="23"/>
  <c r="AJ94" i="23" s="1"/>
  <c r="S94" i="23"/>
  <c r="AK94" i="23" s="1"/>
  <c r="T94" i="23"/>
  <c r="AL94" i="23" s="1"/>
  <c r="U94" i="23"/>
  <c r="AM94" i="23" s="1"/>
  <c r="V94" i="23"/>
  <c r="AN94" i="23" s="1"/>
  <c r="W94" i="23"/>
  <c r="AO94" i="23" s="1"/>
  <c r="X94" i="23"/>
  <c r="P95" i="23"/>
  <c r="AH95" i="23" s="1"/>
  <c r="Q95" i="23"/>
  <c r="AI95" i="23" s="1"/>
  <c r="R95" i="23"/>
  <c r="AJ95" i="23" s="1"/>
  <c r="S95" i="23"/>
  <c r="AK95" i="23" s="1"/>
  <c r="T95" i="23"/>
  <c r="AL95" i="23" s="1"/>
  <c r="U95" i="23"/>
  <c r="AM95" i="23" s="1"/>
  <c r="V95" i="23"/>
  <c r="AN95" i="23" s="1"/>
  <c r="W95" i="23"/>
  <c r="AO95" i="23" s="1"/>
  <c r="X95" i="23"/>
  <c r="P96" i="23"/>
  <c r="AH96" i="23" s="1"/>
  <c r="Q96" i="23"/>
  <c r="AI96" i="23" s="1"/>
  <c r="R96" i="23"/>
  <c r="AJ96" i="23" s="1"/>
  <c r="S96" i="23"/>
  <c r="AK96" i="23" s="1"/>
  <c r="T96" i="23"/>
  <c r="AL96" i="23" s="1"/>
  <c r="U96" i="23"/>
  <c r="AM96" i="23" s="1"/>
  <c r="V96" i="23"/>
  <c r="AN96" i="23" s="1"/>
  <c r="W96" i="23"/>
  <c r="AO96" i="23" s="1"/>
  <c r="X96" i="23"/>
  <c r="P97" i="23"/>
  <c r="AH97" i="23" s="1"/>
  <c r="Q97" i="23"/>
  <c r="AI97" i="23" s="1"/>
  <c r="R97" i="23"/>
  <c r="AJ97" i="23" s="1"/>
  <c r="S97" i="23"/>
  <c r="AK97" i="23" s="1"/>
  <c r="T97" i="23"/>
  <c r="AL97" i="23" s="1"/>
  <c r="U97" i="23"/>
  <c r="AM97" i="23" s="1"/>
  <c r="V97" i="23"/>
  <c r="AN97" i="23" s="1"/>
  <c r="W97" i="23"/>
  <c r="AO97" i="23" s="1"/>
  <c r="X97" i="23"/>
  <c r="W11" i="23"/>
  <c r="V11" i="23"/>
  <c r="AE11" i="23" s="1"/>
  <c r="S11" i="23"/>
  <c r="AB11" i="23" s="1"/>
  <c r="Q11" i="23"/>
  <c r="Z11" i="23" s="1"/>
  <c r="P11" i="23"/>
  <c r="Y11" i="23" s="1"/>
  <c r="M101" i="12"/>
  <c r="M102" i="12"/>
  <c r="A2" i="12"/>
  <c r="A3" i="12" s="1"/>
  <c r="A4" i="12" s="1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P51" i="21"/>
  <c r="X51" i="21" s="1"/>
  <c r="Q51" i="21"/>
  <c r="Y51" i="21" s="1"/>
  <c r="O51" i="21"/>
  <c r="W51" i="21" s="1"/>
  <c r="O57" i="21"/>
  <c r="AE57" i="21" s="1"/>
  <c r="O56" i="22"/>
  <c r="AC56" i="22" s="1"/>
  <c r="O56" i="20"/>
  <c r="AE56" i="20" s="1"/>
  <c r="U56" i="18"/>
  <c r="AO56" i="18" s="1"/>
  <c r="T56" i="16"/>
  <c r="AN56" i="16" s="1"/>
  <c r="O56" i="21"/>
  <c r="AE56" i="21" s="1"/>
  <c r="W56" i="21"/>
  <c r="O52" i="21"/>
  <c r="AE52" i="21" s="1"/>
  <c r="W52" i="21"/>
  <c r="Q50" i="21"/>
  <c r="Y50" i="21" s="1"/>
  <c r="Q56" i="21"/>
  <c r="AG56" i="21" s="1"/>
  <c r="Y56" i="21"/>
  <c r="O50" i="21"/>
  <c r="W50" i="21" s="1"/>
  <c r="P52" i="21"/>
  <c r="AF52" i="21" s="1"/>
  <c r="X52" i="21"/>
  <c r="P56" i="21"/>
  <c r="AF56" i="21" s="1"/>
  <c r="X56" i="21"/>
  <c r="W57" i="21"/>
  <c r="Q52" i="21"/>
  <c r="AG52" i="21" s="1"/>
  <c r="Y52" i="21"/>
  <c r="P50" i="21"/>
  <c r="X50" i="21" s="1"/>
  <c r="N49" i="22"/>
  <c r="U49" i="22" s="1"/>
  <c r="O49" i="22"/>
  <c r="V49" i="22" s="1"/>
  <c r="V56" i="22"/>
  <c r="O51" i="20"/>
  <c r="W51" i="20" s="1"/>
  <c r="P51" i="20"/>
  <c r="X51" i="20" s="1"/>
  <c r="Q51" i="20"/>
  <c r="Y51" i="20" s="1"/>
  <c r="W56" i="20"/>
  <c r="R52" i="18"/>
  <c r="AL52" i="18" s="1"/>
  <c r="AB52" i="18"/>
  <c r="S52" i="18"/>
  <c r="AM52" i="18" s="1"/>
  <c r="AC52" i="18"/>
  <c r="U52" i="18"/>
  <c r="AO52" i="18" s="1"/>
  <c r="AE52" i="18"/>
  <c r="T52" i="18"/>
  <c r="AN52" i="18" s="1"/>
  <c r="AD52" i="18"/>
  <c r="Q52" i="18"/>
  <c r="AK52" i="18" s="1"/>
  <c r="AA52" i="18"/>
  <c r="R50" i="17"/>
  <c r="AB50" i="17" s="1"/>
  <c r="S50" i="17"/>
  <c r="AC50" i="17" s="1"/>
  <c r="U50" i="17"/>
  <c r="AE50" i="17" s="1"/>
  <c r="Q50" i="17"/>
  <c r="AA50" i="17" s="1"/>
  <c r="T50" i="17"/>
  <c r="AD50" i="17" s="1"/>
  <c r="S51" i="16"/>
  <c r="AC51" i="16" s="1"/>
  <c r="U51" i="16"/>
  <c r="AE51" i="16" s="1"/>
  <c r="T51" i="16"/>
  <c r="AD51" i="16" s="1"/>
  <c r="R51" i="16"/>
  <c r="AB51" i="16" s="1"/>
  <c r="Q51" i="16"/>
  <c r="AA51" i="16" s="1"/>
  <c r="P58" i="21"/>
  <c r="AF58" i="21" s="1"/>
  <c r="N57" i="22"/>
  <c r="AB57" i="22" s="1"/>
  <c r="P57" i="20"/>
  <c r="AF57" i="20" s="1"/>
  <c r="AE56" i="18"/>
  <c r="AD56" i="16"/>
  <c r="Q57" i="18"/>
  <c r="AK57" i="18" s="1"/>
  <c r="S57" i="17"/>
  <c r="AM57" i="17" s="1"/>
  <c r="R57" i="16"/>
  <c r="AL57" i="16" s="1"/>
  <c r="Q57" i="15"/>
  <c r="AK57" i="15" s="1"/>
  <c r="Y52" i="23"/>
  <c r="Z52" i="23"/>
  <c r="AB52" i="23"/>
  <c r="AA52" i="23"/>
  <c r="Q57" i="21"/>
  <c r="AG57" i="21" s="1"/>
  <c r="Y57" i="21"/>
  <c r="P57" i="21"/>
  <c r="AF57" i="21" s="1"/>
  <c r="X57" i="21"/>
  <c r="O50" i="22"/>
  <c r="AC50" i="22" s="1"/>
  <c r="V50" i="22"/>
  <c r="N52" i="22"/>
  <c r="AB52" i="22" s="1"/>
  <c r="U52" i="22"/>
  <c r="O51" i="22"/>
  <c r="V51" i="22" s="1"/>
  <c r="N50" i="22"/>
  <c r="AB50" i="22" s="1"/>
  <c r="U50" i="22"/>
  <c r="N51" i="22"/>
  <c r="U51" i="22" s="1"/>
  <c r="N56" i="22"/>
  <c r="AB56" i="22" s="1"/>
  <c r="U56" i="22"/>
  <c r="O52" i="22"/>
  <c r="AC52" i="22" s="1"/>
  <c r="V52" i="22"/>
  <c r="U57" i="22"/>
  <c r="Q52" i="20"/>
  <c r="AG52" i="20" s="1"/>
  <c r="Y52" i="20"/>
  <c r="Q50" i="20"/>
  <c r="Y50" i="20" s="1"/>
  <c r="Q56" i="20"/>
  <c r="AG56" i="20" s="1"/>
  <c r="Y56" i="20"/>
  <c r="O52" i="20"/>
  <c r="AE52" i="20" s="1"/>
  <c r="W52" i="20"/>
  <c r="O50" i="20"/>
  <c r="W50" i="20" s="1"/>
  <c r="P49" i="20"/>
  <c r="X49" i="20" s="1"/>
  <c r="P56" i="20"/>
  <c r="AF56" i="20" s="1"/>
  <c r="X56" i="20"/>
  <c r="Q49" i="20"/>
  <c r="Y49" i="20" s="1"/>
  <c r="P52" i="20"/>
  <c r="AF52" i="20" s="1"/>
  <c r="X52" i="20"/>
  <c r="P50" i="20"/>
  <c r="X50" i="20" s="1"/>
  <c r="O49" i="20"/>
  <c r="W49" i="20" s="1"/>
  <c r="X57" i="20"/>
  <c r="Q56" i="19"/>
  <c r="AG56" i="19" s="1"/>
  <c r="Y56" i="19"/>
  <c r="P56" i="19"/>
  <c r="AF56" i="19" s="1"/>
  <c r="X56" i="19"/>
  <c r="O56" i="19"/>
  <c r="AE56" i="19" s="1"/>
  <c r="W56" i="19"/>
  <c r="R50" i="18"/>
  <c r="AB50" i="18" s="1"/>
  <c r="Q50" i="18"/>
  <c r="AA50" i="18" s="1"/>
  <c r="R56" i="18"/>
  <c r="AL56" i="18" s="1"/>
  <c r="AB56" i="18"/>
  <c r="R51" i="18"/>
  <c r="AB51" i="18" s="1"/>
  <c r="S50" i="18"/>
  <c r="AC50" i="18" s="1"/>
  <c r="U51" i="18"/>
  <c r="AE51" i="18" s="1"/>
  <c r="S51" i="18"/>
  <c r="AC51" i="18" s="1"/>
  <c r="Q56" i="18"/>
  <c r="AK56" i="18" s="1"/>
  <c r="AA56" i="18"/>
  <c r="U50" i="18"/>
  <c r="AE50" i="18" s="1"/>
  <c r="T51" i="18"/>
  <c r="AD51" i="18" s="1"/>
  <c r="AA57" i="18"/>
  <c r="T56" i="18"/>
  <c r="AN56" i="18" s="1"/>
  <c r="AD56" i="18"/>
  <c r="T50" i="18"/>
  <c r="AD50" i="18" s="1"/>
  <c r="S56" i="18"/>
  <c r="AM56" i="18" s="1"/>
  <c r="AC56" i="18"/>
  <c r="Q51" i="18"/>
  <c r="AA51" i="18" s="1"/>
  <c r="T56" i="17"/>
  <c r="AN56" i="17" s="1"/>
  <c r="AD56" i="17"/>
  <c r="R52" i="17"/>
  <c r="AL52" i="17" s="1"/>
  <c r="AB52" i="17"/>
  <c r="U51" i="17"/>
  <c r="AE51" i="17" s="1"/>
  <c r="U56" i="17"/>
  <c r="AO56" i="17" s="1"/>
  <c r="AE56" i="17"/>
  <c r="S52" i="17"/>
  <c r="AM52" i="17" s="1"/>
  <c r="AC52" i="17"/>
  <c r="T51" i="17"/>
  <c r="AD51" i="17" s="1"/>
  <c r="R56" i="17"/>
  <c r="AL56" i="17" s="1"/>
  <c r="AB56" i="17"/>
  <c r="S56" i="17"/>
  <c r="AM56" i="17" s="1"/>
  <c r="AC56" i="17"/>
  <c r="U52" i="17"/>
  <c r="AO52" i="17" s="1"/>
  <c r="AE52" i="17"/>
  <c r="Q51" i="17"/>
  <c r="AA51" i="17" s="1"/>
  <c r="R51" i="17"/>
  <c r="AB51" i="17" s="1"/>
  <c r="Q56" i="17"/>
  <c r="AK56" i="17" s="1"/>
  <c r="Q52" i="17"/>
  <c r="AK52" i="17" s="1"/>
  <c r="T52" i="17"/>
  <c r="AN52" i="17" s="1"/>
  <c r="AD52" i="17"/>
  <c r="S51" i="17"/>
  <c r="AC51" i="17" s="1"/>
  <c r="AC57" i="17"/>
  <c r="T52" i="16"/>
  <c r="AN52" i="16" s="1"/>
  <c r="AD52" i="16"/>
  <c r="T50" i="16"/>
  <c r="AD50" i="16" s="1"/>
  <c r="U52" i="16"/>
  <c r="AO52" i="16" s="1"/>
  <c r="AE52" i="16"/>
  <c r="U56" i="16"/>
  <c r="AO56" i="16" s="1"/>
  <c r="AE56" i="16"/>
  <c r="U50" i="16"/>
  <c r="AE50" i="16" s="1"/>
  <c r="S56" i="16"/>
  <c r="AM56" i="16" s="1"/>
  <c r="AC56" i="16"/>
  <c r="R52" i="16"/>
  <c r="AL52" i="16" s="1"/>
  <c r="AB52" i="16"/>
  <c r="R56" i="16"/>
  <c r="AL56" i="16" s="1"/>
  <c r="AB56" i="16"/>
  <c r="Q50" i="16"/>
  <c r="AA50" i="16" s="1"/>
  <c r="Q56" i="16"/>
  <c r="AK56" i="16" s="1"/>
  <c r="Q52" i="16"/>
  <c r="AK52" i="16" s="1"/>
  <c r="S52" i="16"/>
  <c r="AM52" i="16" s="1"/>
  <c r="AC52" i="16"/>
  <c r="R50" i="16"/>
  <c r="AB50" i="16" s="1"/>
  <c r="S50" i="16"/>
  <c r="AC50" i="16" s="1"/>
  <c r="S56" i="15"/>
  <c r="AM56" i="15" s="1"/>
  <c r="AC56" i="15"/>
  <c r="S52" i="15"/>
  <c r="AM52" i="15" s="1"/>
  <c r="AC52" i="15"/>
  <c r="R56" i="15"/>
  <c r="AL56" i="15" s="1"/>
  <c r="AB56" i="15"/>
  <c r="T56" i="15"/>
  <c r="AN56" i="15" s="1"/>
  <c r="AD56" i="15"/>
  <c r="Q52" i="15"/>
  <c r="AK52" i="15" s="1"/>
  <c r="AA52" i="15"/>
  <c r="R52" i="15"/>
  <c r="AL52" i="15" s="1"/>
  <c r="AB52" i="15"/>
  <c r="AA57" i="15"/>
  <c r="U56" i="15"/>
  <c r="AO56" i="15" s="1"/>
  <c r="AE56" i="15"/>
  <c r="Q56" i="15"/>
  <c r="AK56" i="15" s="1"/>
  <c r="AA56" i="15"/>
  <c r="T52" i="15"/>
  <c r="AN52" i="15" s="1"/>
  <c r="AD52" i="15"/>
  <c r="U50" i="15"/>
  <c r="AO50" i="15" s="1"/>
  <c r="AE50" i="15"/>
  <c r="U52" i="15"/>
  <c r="AO52" i="15" s="1"/>
  <c r="AE52" i="15"/>
  <c r="W58" i="21"/>
  <c r="X58" i="21"/>
  <c r="P59" i="21"/>
  <c r="AF59" i="21" s="1"/>
  <c r="N58" i="22"/>
  <c r="AB58" i="22" s="1"/>
  <c r="AB57" i="16"/>
  <c r="U58" i="18"/>
  <c r="AO58" i="18" s="1"/>
  <c r="Q58" i="17"/>
  <c r="AK58" i="17" s="1"/>
  <c r="R58" i="16"/>
  <c r="AL58" i="16" s="1"/>
  <c r="S58" i="15"/>
  <c r="AM58" i="15" s="1"/>
  <c r="AB55" i="23"/>
  <c r="Z55" i="23"/>
  <c r="AA55" i="23"/>
  <c r="Y55" i="23"/>
  <c r="AA56" i="23"/>
  <c r="Q58" i="21"/>
  <c r="AG58" i="21" s="1"/>
  <c r="Y58" i="21"/>
  <c r="X59" i="21"/>
  <c r="O58" i="21"/>
  <c r="AE58" i="21" s="1"/>
  <c r="O57" i="22"/>
  <c r="AC57" i="22" s="1"/>
  <c r="V57" i="22"/>
  <c r="O57" i="20"/>
  <c r="AE57" i="20" s="1"/>
  <c r="W57" i="20"/>
  <c r="Q57" i="20"/>
  <c r="AG57" i="20" s="1"/>
  <c r="Y57" i="20"/>
  <c r="P57" i="19"/>
  <c r="AF57" i="19" s="1"/>
  <c r="X57" i="19"/>
  <c r="Q57" i="19"/>
  <c r="AG57" i="19" s="1"/>
  <c r="Y57" i="19"/>
  <c r="O57" i="19"/>
  <c r="AE57" i="19" s="1"/>
  <c r="W57" i="19"/>
  <c r="T57" i="18"/>
  <c r="AN57" i="18" s="1"/>
  <c r="AD57" i="18"/>
  <c r="S57" i="18"/>
  <c r="AM57" i="18" s="1"/>
  <c r="AC57" i="18"/>
  <c r="U57" i="18"/>
  <c r="AO57" i="18" s="1"/>
  <c r="AE57" i="18"/>
  <c r="R57" i="18"/>
  <c r="AL57" i="18" s="1"/>
  <c r="AB57" i="18"/>
  <c r="U57" i="17"/>
  <c r="AO57" i="17" s="1"/>
  <c r="AE57" i="17"/>
  <c r="Q57" i="17"/>
  <c r="AK57" i="17" s="1"/>
  <c r="R57" i="17"/>
  <c r="AL57" i="17" s="1"/>
  <c r="AB57" i="17"/>
  <c r="T57" i="17"/>
  <c r="AN57" i="17" s="1"/>
  <c r="AD57" i="17"/>
  <c r="S57" i="16"/>
  <c r="AM57" i="16" s="1"/>
  <c r="AC57" i="16"/>
  <c r="Q57" i="16"/>
  <c r="AK57" i="16" s="1"/>
  <c r="T57" i="16"/>
  <c r="AN57" i="16" s="1"/>
  <c r="AD57" i="16"/>
  <c r="U57" i="16"/>
  <c r="AO57" i="16" s="1"/>
  <c r="AE57" i="16"/>
  <c r="S57" i="15"/>
  <c r="AM57" i="15" s="1"/>
  <c r="AC57" i="15"/>
  <c r="U57" i="15"/>
  <c r="AO57" i="15" s="1"/>
  <c r="AE57" i="15"/>
  <c r="T57" i="15"/>
  <c r="AN57" i="15" s="1"/>
  <c r="AD57" i="15"/>
  <c r="R57" i="15"/>
  <c r="AL57" i="15" s="1"/>
  <c r="AB57" i="15"/>
  <c r="AB56" i="23"/>
  <c r="W58" i="22"/>
  <c r="Y58" i="20"/>
  <c r="X58" i="20"/>
  <c r="AA58" i="18"/>
  <c r="AB58" i="15"/>
  <c r="X58" i="19"/>
  <c r="R58" i="19"/>
  <c r="AH58" i="19" s="1"/>
  <c r="W58" i="19"/>
  <c r="S58" i="19"/>
  <c r="AI58" i="19" s="1"/>
  <c r="P60" i="21"/>
  <c r="AF60" i="21" s="1"/>
  <c r="U58" i="22"/>
  <c r="AE58" i="18"/>
  <c r="AB58" i="16"/>
  <c r="R59" i="17"/>
  <c r="AL59" i="17" s="1"/>
  <c r="AC58" i="15"/>
  <c r="U59" i="16"/>
  <c r="AO59" i="16" s="1"/>
  <c r="U59" i="15"/>
  <c r="AO59" i="15" s="1"/>
  <c r="AA58" i="13"/>
  <c r="Z56" i="23"/>
  <c r="Y56" i="23"/>
  <c r="O59" i="21"/>
  <c r="AE59" i="21" s="1"/>
  <c r="W59" i="21"/>
  <c r="Q59" i="21"/>
  <c r="AG59" i="21" s="1"/>
  <c r="Y59" i="21"/>
  <c r="X60" i="21"/>
  <c r="O58" i="22"/>
  <c r="AC58" i="22" s="1"/>
  <c r="V58" i="22"/>
  <c r="O58" i="20"/>
  <c r="AE58" i="20" s="1"/>
  <c r="W58" i="20"/>
  <c r="P58" i="20"/>
  <c r="AF58" i="20" s="1"/>
  <c r="Q58" i="20"/>
  <c r="AG58" i="20" s="1"/>
  <c r="Q58" i="19"/>
  <c r="AG58" i="19" s="1"/>
  <c r="Y58" i="19"/>
  <c r="O58" i="19"/>
  <c r="AE58" i="19" s="1"/>
  <c r="P58" i="19"/>
  <c r="AF58" i="19" s="1"/>
  <c r="S58" i="18"/>
  <c r="AM58" i="18" s="1"/>
  <c r="AC58" i="18"/>
  <c r="T58" i="18"/>
  <c r="AN58" i="18" s="1"/>
  <c r="AD58" i="18"/>
  <c r="R58" i="18"/>
  <c r="AL58" i="18" s="1"/>
  <c r="AB58" i="18"/>
  <c r="Q58" i="18"/>
  <c r="AK58" i="18" s="1"/>
  <c r="U58" i="17"/>
  <c r="AO58" i="17" s="1"/>
  <c r="AE58" i="17"/>
  <c r="S58" i="17"/>
  <c r="AM58" i="17" s="1"/>
  <c r="AC58" i="17"/>
  <c r="R58" i="17"/>
  <c r="AL58" i="17" s="1"/>
  <c r="AB58" i="17"/>
  <c r="T58" i="17"/>
  <c r="AN58" i="17" s="1"/>
  <c r="AD58" i="17"/>
  <c r="S58" i="16"/>
  <c r="AM58" i="16" s="1"/>
  <c r="AC58" i="16"/>
  <c r="Q58" i="16"/>
  <c r="AK58" i="16" s="1"/>
  <c r="T58" i="16"/>
  <c r="AN58" i="16" s="1"/>
  <c r="AD58" i="16"/>
  <c r="U58" i="16"/>
  <c r="AO58" i="16" s="1"/>
  <c r="AE58" i="16"/>
  <c r="Q58" i="15"/>
  <c r="AK58" i="15" s="1"/>
  <c r="AA58" i="15"/>
  <c r="T58" i="15"/>
  <c r="AN58" i="15" s="1"/>
  <c r="AD58" i="15"/>
  <c r="U58" i="15"/>
  <c r="AO58" i="15" s="1"/>
  <c r="AE58" i="15"/>
  <c r="AF56" i="23"/>
  <c r="AD56" i="23"/>
  <c r="AC56" i="23"/>
  <c r="R58" i="15"/>
  <c r="AL58" i="15" s="1"/>
  <c r="AE56" i="23"/>
  <c r="AC58" i="13"/>
  <c r="R58" i="13"/>
  <c r="AJ58" i="13" s="1"/>
  <c r="Z58" i="20"/>
  <c r="X58" i="22"/>
  <c r="P58" i="22"/>
  <c r="AD58" i="22" s="1"/>
  <c r="P61" i="21"/>
  <c r="AF61" i="21" s="1"/>
  <c r="AB59" i="17"/>
  <c r="O60" i="22"/>
  <c r="AC60" i="22" s="1"/>
  <c r="Q60" i="20"/>
  <c r="AG60" i="20" s="1"/>
  <c r="V60" i="20"/>
  <c r="AL60" i="20" s="1"/>
  <c r="R60" i="18"/>
  <c r="AL60" i="18" s="1"/>
  <c r="Q60" i="17"/>
  <c r="AK60" i="17" s="1"/>
  <c r="AE59" i="16"/>
  <c r="AE59" i="15"/>
  <c r="U60" i="16"/>
  <c r="AO60" i="16" s="1"/>
  <c r="Q60" i="15"/>
  <c r="AK60" i="15" s="1"/>
  <c r="Z57" i="23"/>
  <c r="AB57" i="23"/>
  <c r="Y57" i="23"/>
  <c r="AA57" i="23"/>
  <c r="O60" i="21"/>
  <c r="AE60" i="21" s="1"/>
  <c r="W60" i="21"/>
  <c r="Q60" i="21"/>
  <c r="AG60" i="21" s="1"/>
  <c r="Y60" i="21"/>
  <c r="O59" i="22"/>
  <c r="AC59" i="22" s="1"/>
  <c r="V59" i="22"/>
  <c r="N59" i="22"/>
  <c r="AB59" i="22" s="1"/>
  <c r="U59" i="22"/>
  <c r="P59" i="20"/>
  <c r="AF59" i="20" s="1"/>
  <c r="X59" i="20"/>
  <c r="O59" i="20"/>
  <c r="AE59" i="20" s="1"/>
  <c r="W59" i="20"/>
  <c r="Q59" i="20"/>
  <c r="AG59" i="20" s="1"/>
  <c r="Y59" i="20"/>
  <c r="Q59" i="19"/>
  <c r="AG59" i="19" s="1"/>
  <c r="Y59" i="19"/>
  <c r="O59" i="19"/>
  <c r="AE59" i="19" s="1"/>
  <c r="W59" i="19"/>
  <c r="P59" i="19"/>
  <c r="AF59" i="19" s="1"/>
  <c r="X59" i="19"/>
  <c r="S59" i="18"/>
  <c r="AM59" i="18" s="1"/>
  <c r="AC59" i="18"/>
  <c r="U59" i="18"/>
  <c r="AO59" i="18" s="1"/>
  <c r="AE59" i="18"/>
  <c r="R59" i="18"/>
  <c r="AL59" i="18" s="1"/>
  <c r="AB59" i="18"/>
  <c r="Q59" i="18"/>
  <c r="AK59" i="18" s="1"/>
  <c r="AA59" i="18"/>
  <c r="T59" i="18"/>
  <c r="AN59" i="18" s="1"/>
  <c r="AD59" i="18"/>
  <c r="T59" i="17"/>
  <c r="AN59" i="17" s="1"/>
  <c r="AD59" i="17"/>
  <c r="S59" i="17"/>
  <c r="AM59" i="17" s="1"/>
  <c r="AC59" i="17"/>
  <c r="U59" i="17"/>
  <c r="AO59" i="17" s="1"/>
  <c r="AE59" i="17"/>
  <c r="Q59" i="17"/>
  <c r="AK59" i="17" s="1"/>
  <c r="T59" i="16"/>
  <c r="AN59" i="16" s="1"/>
  <c r="AD59" i="16"/>
  <c r="S59" i="16"/>
  <c r="AM59" i="16" s="1"/>
  <c r="AC59" i="16"/>
  <c r="Q59" i="16"/>
  <c r="AK59" i="16" s="1"/>
  <c r="R59" i="16"/>
  <c r="AL59" i="16" s="1"/>
  <c r="AB59" i="16"/>
  <c r="R59" i="15"/>
  <c r="AL59" i="15" s="1"/>
  <c r="AB59" i="15"/>
  <c r="S59" i="15"/>
  <c r="AM59" i="15" s="1"/>
  <c r="AC59" i="15"/>
  <c r="Q59" i="15"/>
  <c r="AK59" i="15" s="1"/>
  <c r="AA59" i="15"/>
  <c r="T59" i="15"/>
  <c r="AN59" i="15" s="1"/>
  <c r="AD59" i="15"/>
  <c r="S58" i="13"/>
  <c r="AK58" i="13" s="1"/>
  <c r="AB58" i="13"/>
  <c r="P58" i="13"/>
  <c r="AH58" i="13" s="1"/>
  <c r="Y58" i="13"/>
  <c r="Q58" i="13"/>
  <c r="AI58" i="13" s="1"/>
  <c r="Z58" i="13"/>
  <c r="Y58" i="23"/>
  <c r="W61" i="21"/>
  <c r="W60" i="22"/>
  <c r="W60" i="20"/>
  <c r="R60" i="20"/>
  <c r="AH60" i="20" s="1"/>
  <c r="S60" i="20"/>
  <c r="AI60" i="20" s="1"/>
  <c r="T60" i="20"/>
  <c r="AJ60" i="20" s="1"/>
  <c r="U60" i="20"/>
  <c r="AK60" i="20" s="1"/>
  <c r="X60" i="20"/>
  <c r="AA60" i="18"/>
  <c r="R60" i="19"/>
  <c r="AH60" i="19" s="1"/>
  <c r="X60" i="19"/>
  <c r="W60" i="19"/>
  <c r="S60" i="19"/>
  <c r="AI60" i="19" s="1"/>
  <c r="R58" i="21"/>
  <c r="AH58" i="21" s="1"/>
  <c r="S58" i="21"/>
  <c r="AI58" i="21" s="1"/>
  <c r="AA58" i="20"/>
  <c r="R58" i="20"/>
  <c r="AH58" i="20" s="1"/>
  <c r="S58" i="22"/>
  <c r="AG58" i="22" s="1"/>
  <c r="Q58" i="22"/>
  <c r="AE58" i="22" s="1"/>
  <c r="V58" i="17"/>
  <c r="AP58" i="17" s="1"/>
  <c r="V58" i="16"/>
  <c r="AP58" i="16" s="1"/>
  <c r="Z58" i="21"/>
  <c r="Z58" i="19"/>
  <c r="X61" i="21"/>
  <c r="V60" i="22"/>
  <c r="Y60" i="20"/>
  <c r="AB60" i="18"/>
  <c r="O61" i="22"/>
  <c r="AC61" i="22" s="1"/>
  <c r="O61" i="20"/>
  <c r="AE61" i="20" s="1"/>
  <c r="V61" i="20"/>
  <c r="AL61" i="20" s="1"/>
  <c r="T61" i="18"/>
  <c r="AN61" i="18" s="1"/>
  <c r="AE60" i="16"/>
  <c r="AA60" i="15"/>
  <c r="U61" i="16"/>
  <c r="AO61" i="16" s="1"/>
  <c r="Y60" i="13"/>
  <c r="Z58" i="23"/>
  <c r="AB58" i="23"/>
  <c r="AA58" i="23"/>
  <c r="Q61" i="21"/>
  <c r="AG61" i="21" s="1"/>
  <c r="Y61" i="21"/>
  <c r="O61" i="21"/>
  <c r="AE61" i="21" s="1"/>
  <c r="N60" i="22"/>
  <c r="AB60" i="22" s="1"/>
  <c r="U60" i="22"/>
  <c r="V61" i="22"/>
  <c r="W61" i="20"/>
  <c r="O60" i="20"/>
  <c r="AE60" i="20" s="1"/>
  <c r="P60" i="20"/>
  <c r="AF60" i="20" s="1"/>
  <c r="Q60" i="19"/>
  <c r="AG60" i="19" s="1"/>
  <c r="Y60" i="19"/>
  <c r="O60" i="19"/>
  <c r="AE60" i="19" s="1"/>
  <c r="P60" i="19"/>
  <c r="AF60" i="19" s="1"/>
  <c r="U60" i="18"/>
  <c r="AO60" i="18" s="1"/>
  <c r="AE60" i="18"/>
  <c r="S60" i="18"/>
  <c r="AM60" i="18" s="1"/>
  <c r="AC60" i="18"/>
  <c r="T60" i="18"/>
  <c r="AN60" i="18" s="1"/>
  <c r="AD60" i="18"/>
  <c r="Q60" i="18"/>
  <c r="AK60" i="18" s="1"/>
  <c r="R60" i="17"/>
  <c r="AL60" i="17" s="1"/>
  <c r="AB60" i="17"/>
  <c r="T60" i="17"/>
  <c r="AN60" i="17" s="1"/>
  <c r="AD60" i="17"/>
  <c r="U60" i="17"/>
  <c r="AO60" i="17" s="1"/>
  <c r="AE60" i="17"/>
  <c r="S60" i="17"/>
  <c r="AM60" i="17" s="1"/>
  <c r="AC60" i="17"/>
  <c r="T60" i="16"/>
  <c r="AN60" i="16" s="1"/>
  <c r="AD60" i="16"/>
  <c r="S60" i="16"/>
  <c r="AM60" i="16" s="1"/>
  <c r="AC60" i="16"/>
  <c r="Q60" i="16"/>
  <c r="AK60" i="16" s="1"/>
  <c r="R60" i="16"/>
  <c r="AL60" i="16" s="1"/>
  <c r="AB60" i="16"/>
  <c r="U60" i="15"/>
  <c r="AO60" i="15" s="1"/>
  <c r="AE60" i="15"/>
  <c r="T60" i="15"/>
  <c r="AN60" i="15" s="1"/>
  <c r="AD60" i="15"/>
  <c r="R60" i="15"/>
  <c r="AL60" i="15" s="1"/>
  <c r="AB60" i="15"/>
  <c r="S60" i="15"/>
  <c r="AM60" i="15" s="1"/>
  <c r="AC60" i="15"/>
  <c r="Y59" i="23"/>
  <c r="AD59" i="23"/>
  <c r="X62" i="21"/>
  <c r="W62" i="21"/>
  <c r="W61" i="22"/>
  <c r="U61" i="22"/>
  <c r="T61" i="20"/>
  <c r="AJ61" i="20" s="1"/>
  <c r="U61" i="20"/>
  <c r="AK61" i="20" s="1"/>
  <c r="R61" i="20"/>
  <c r="AH61" i="20" s="1"/>
  <c r="S61" i="20"/>
  <c r="AI61" i="20" s="1"/>
  <c r="X61" i="20"/>
  <c r="AC58" i="23"/>
  <c r="AE58" i="23"/>
  <c r="AF58" i="23"/>
  <c r="AB61" i="15"/>
  <c r="AC60" i="13"/>
  <c r="Z60" i="13"/>
  <c r="AD58" i="23"/>
  <c r="R61" i="19"/>
  <c r="AH61" i="19" s="1"/>
  <c r="W61" i="19"/>
  <c r="X61" i="19"/>
  <c r="S61" i="19"/>
  <c r="AI61" i="19" s="1"/>
  <c r="X58" i="13"/>
  <c r="AP58" i="13" s="1"/>
  <c r="Y58" i="22"/>
  <c r="R60" i="21"/>
  <c r="AH60" i="21" s="1"/>
  <c r="T58" i="21"/>
  <c r="AJ58" i="21" s="1"/>
  <c r="AB58" i="20"/>
  <c r="S58" i="20"/>
  <c r="AI58" i="20" s="1"/>
  <c r="R58" i="22"/>
  <c r="AF58" i="22" s="1"/>
  <c r="X60" i="22"/>
  <c r="P60" i="22"/>
  <c r="AD60" i="22" s="1"/>
  <c r="T58" i="19"/>
  <c r="AJ58" i="19" s="1"/>
  <c r="W58" i="17"/>
  <c r="AQ58" i="17" s="1"/>
  <c r="W58" i="16"/>
  <c r="AQ58" i="16" s="1"/>
  <c r="V58" i="15"/>
  <c r="AP58" i="15" s="1"/>
  <c r="AA58" i="21"/>
  <c r="Z60" i="20"/>
  <c r="AA58" i="19"/>
  <c r="AA59" i="23"/>
  <c r="O63" i="21"/>
  <c r="AE63" i="21" s="1"/>
  <c r="P60" i="13"/>
  <c r="AH60" i="13" s="1"/>
  <c r="AD61" i="18"/>
  <c r="O62" i="20"/>
  <c r="AE62" i="20" s="1"/>
  <c r="AE61" i="16"/>
  <c r="T62" i="16"/>
  <c r="AN62" i="16" s="1"/>
  <c r="AB61" i="13"/>
  <c r="Z59" i="23"/>
  <c r="AB59" i="23"/>
  <c r="W63" i="21"/>
  <c r="Q62" i="21"/>
  <c r="AG62" i="21" s="1"/>
  <c r="Y62" i="21"/>
  <c r="O62" i="21"/>
  <c r="AE62" i="21" s="1"/>
  <c r="P62" i="21"/>
  <c r="AF62" i="21" s="1"/>
  <c r="N61" i="22"/>
  <c r="AB61" i="22" s="1"/>
  <c r="W62" i="20"/>
  <c r="Q61" i="20"/>
  <c r="AG61" i="20" s="1"/>
  <c r="Y61" i="20"/>
  <c r="P61" i="20"/>
  <c r="AF61" i="20" s="1"/>
  <c r="Q61" i="19"/>
  <c r="AG61" i="19" s="1"/>
  <c r="Y61" i="19"/>
  <c r="P61" i="19"/>
  <c r="AF61" i="19" s="1"/>
  <c r="O61" i="19"/>
  <c r="AE61" i="19" s="1"/>
  <c r="Q60" i="13"/>
  <c r="AI60" i="13" s="1"/>
  <c r="Q61" i="18"/>
  <c r="AK61" i="18" s="1"/>
  <c r="AA61" i="18"/>
  <c r="S61" i="18"/>
  <c r="AM61" i="18" s="1"/>
  <c r="AC61" i="18"/>
  <c r="U61" i="18"/>
  <c r="AO61" i="18" s="1"/>
  <c r="AE61" i="18"/>
  <c r="R61" i="18"/>
  <c r="AL61" i="18" s="1"/>
  <c r="AB61" i="18"/>
  <c r="T61" i="17"/>
  <c r="AN61" i="17" s="1"/>
  <c r="AD61" i="17"/>
  <c r="Q61" i="17"/>
  <c r="AK61" i="17" s="1"/>
  <c r="S61" i="17"/>
  <c r="AM61" i="17" s="1"/>
  <c r="AC61" i="17"/>
  <c r="R61" i="17"/>
  <c r="AL61" i="17" s="1"/>
  <c r="AB61" i="17"/>
  <c r="U61" i="17"/>
  <c r="AO61" i="17" s="1"/>
  <c r="AE61" i="17"/>
  <c r="Q61" i="16"/>
  <c r="AK61" i="16" s="1"/>
  <c r="R61" i="16"/>
  <c r="AL61" i="16" s="1"/>
  <c r="AB61" i="16"/>
  <c r="S61" i="16"/>
  <c r="AM61" i="16" s="1"/>
  <c r="AC61" i="16"/>
  <c r="T61" i="16"/>
  <c r="AN61" i="16" s="1"/>
  <c r="AD61" i="16"/>
  <c r="Q61" i="15"/>
  <c r="AK61" i="15" s="1"/>
  <c r="AA61" i="15"/>
  <c r="U61" i="15"/>
  <c r="AO61" i="15" s="1"/>
  <c r="AE61" i="15"/>
  <c r="T61" i="15"/>
  <c r="AN61" i="15" s="1"/>
  <c r="AD61" i="15"/>
  <c r="S61" i="15"/>
  <c r="AM61" i="15" s="1"/>
  <c r="AC61" i="15"/>
  <c r="R60" i="13"/>
  <c r="AJ60" i="13" s="1"/>
  <c r="AA60" i="13"/>
  <c r="S60" i="13"/>
  <c r="AK60" i="13" s="1"/>
  <c r="AB60" i="13"/>
  <c r="W62" i="22"/>
  <c r="V62" i="22"/>
  <c r="X62" i="20"/>
  <c r="AE59" i="23"/>
  <c r="AA62" i="18"/>
  <c r="AF59" i="23"/>
  <c r="R61" i="15"/>
  <c r="AL61" i="15" s="1"/>
  <c r="AC61" i="13"/>
  <c r="R60" i="1"/>
  <c r="AL60" i="1" s="1"/>
  <c r="AA58" i="1"/>
  <c r="S60" i="1"/>
  <c r="AM60" i="1" s="1"/>
  <c r="AE60" i="1"/>
  <c r="T60" i="1"/>
  <c r="AN60" i="1" s="1"/>
  <c r="AC59" i="23"/>
  <c r="R62" i="19"/>
  <c r="AH62" i="19" s="1"/>
  <c r="W62" i="19"/>
  <c r="X62" i="19"/>
  <c r="S62" i="19"/>
  <c r="AI62" i="19" s="1"/>
  <c r="AA60" i="1"/>
  <c r="S60" i="21"/>
  <c r="AI60" i="21" s="1"/>
  <c r="R61" i="21"/>
  <c r="AH61" i="21" s="1"/>
  <c r="U58" i="21"/>
  <c r="AK58" i="21" s="1"/>
  <c r="AC58" i="20"/>
  <c r="T58" i="20"/>
  <c r="AJ58" i="20" s="1"/>
  <c r="X61" i="22"/>
  <c r="P61" i="22"/>
  <c r="AD61" i="22" s="1"/>
  <c r="S60" i="22"/>
  <c r="AG60" i="22" s="1"/>
  <c r="Q60" i="22"/>
  <c r="AE60" i="22" s="1"/>
  <c r="Z58" i="22"/>
  <c r="V58" i="19"/>
  <c r="AL58" i="19" s="1"/>
  <c r="Z58" i="17"/>
  <c r="AT58" i="17" s="1"/>
  <c r="X58" i="17"/>
  <c r="AR58" i="17" s="1"/>
  <c r="V60" i="17"/>
  <c r="AP60" i="17" s="1"/>
  <c r="Z58" i="16"/>
  <c r="AT58" i="16" s="1"/>
  <c r="X58" i="16"/>
  <c r="AR58" i="16" s="1"/>
  <c r="V60" i="16"/>
  <c r="AP60" i="16" s="1"/>
  <c r="W58" i="15"/>
  <c r="AQ58" i="15" s="1"/>
  <c r="V58" i="18"/>
  <c r="AP58" i="18" s="1"/>
  <c r="AB58" i="21"/>
  <c r="Z60" i="21"/>
  <c r="AA60" i="20"/>
  <c r="Z61" i="20"/>
  <c r="Z60" i="19"/>
  <c r="AB58" i="19"/>
  <c r="AF58" i="17"/>
  <c r="AF58" i="16"/>
  <c r="AF58" i="15"/>
  <c r="P64" i="21"/>
  <c r="AF64" i="21" s="1"/>
  <c r="N63" i="22"/>
  <c r="AB63" i="22" s="1"/>
  <c r="P63" i="20"/>
  <c r="AF63" i="20" s="1"/>
  <c r="S63" i="18"/>
  <c r="AM63" i="18" s="1"/>
  <c r="Q63" i="17"/>
  <c r="AK63" i="17" s="1"/>
  <c r="AD62" i="16"/>
  <c r="T63" i="16"/>
  <c r="AN63" i="16" s="1"/>
  <c r="S63" i="15"/>
  <c r="AM63" i="15" s="1"/>
  <c r="S61" i="13"/>
  <c r="AK61" i="13" s="1"/>
  <c r="AB62" i="13"/>
  <c r="AB60" i="1"/>
  <c r="Y60" i="23"/>
  <c r="AA60" i="23"/>
  <c r="AB60" i="23"/>
  <c r="Z60" i="23"/>
  <c r="Q63" i="21"/>
  <c r="AG63" i="21" s="1"/>
  <c r="Y63" i="21"/>
  <c r="P63" i="21"/>
  <c r="AF63" i="21" s="1"/>
  <c r="X63" i="21"/>
  <c r="X64" i="21"/>
  <c r="N62" i="22"/>
  <c r="AB62" i="22" s="1"/>
  <c r="U62" i="22"/>
  <c r="U63" i="22"/>
  <c r="O62" i="22"/>
  <c r="AC62" i="22" s="1"/>
  <c r="Q62" i="20"/>
  <c r="AG62" i="20" s="1"/>
  <c r="Y62" i="20"/>
  <c r="X63" i="20"/>
  <c r="P62" i="20"/>
  <c r="AF62" i="20" s="1"/>
  <c r="Q62" i="19"/>
  <c r="AG62" i="19" s="1"/>
  <c r="Y62" i="19"/>
  <c r="P62" i="19"/>
  <c r="AF62" i="19" s="1"/>
  <c r="O62" i="19"/>
  <c r="AE62" i="19" s="1"/>
  <c r="U62" i="18"/>
  <c r="AO62" i="18" s="1"/>
  <c r="AE62" i="18"/>
  <c r="T62" i="18"/>
  <c r="AN62" i="18" s="1"/>
  <c r="AD62" i="18"/>
  <c r="S62" i="18"/>
  <c r="AM62" i="18" s="1"/>
  <c r="AC62" i="18"/>
  <c r="R62" i="18"/>
  <c r="AL62" i="18" s="1"/>
  <c r="AB62" i="18"/>
  <c r="Q62" i="18"/>
  <c r="AK62" i="18" s="1"/>
  <c r="R62" i="17"/>
  <c r="AL62" i="17" s="1"/>
  <c r="AB62" i="17"/>
  <c r="S62" i="17"/>
  <c r="AM62" i="17" s="1"/>
  <c r="AC62" i="17"/>
  <c r="Q62" i="17"/>
  <c r="AK62" i="17" s="1"/>
  <c r="T62" i="17"/>
  <c r="AN62" i="17" s="1"/>
  <c r="AD62" i="17"/>
  <c r="U62" i="17"/>
  <c r="AO62" i="17" s="1"/>
  <c r="AE62" i="17"/>
  <c r="R62" i="16"/>
  <c r="AL62" i="16" s="1"/>
  <c r="AB62" i="16"/>
  <c r="Q62" i="16"/>
  <c r="AK62" i="16" s="1"/>
  <c r="S62" i="16"/>
  <c r="AM62" i="16" s="1"/>
  <c r="AC62" i="16"/>
  <c r="U62" i="16"/>
  <c r="AO62" i="16" s="1"/>
  <c r="AE62" i="16"/>
  <c r="Q62" i="15"/>
  <c r="AK62" i="15" s="1"/>
  <c r="AA62" i="15"/>
  <c r="U62" i="15"/>
  <c r="AO62" i="15" s="1"/>
  <c r="AE62" i="15"/>
  <c r="R62" i="15"/>
  <c r="AL62" i="15" s="1"/>
  <c r="AB62" i="15"/>
  <c r="T62" i="15"/>
  <c r="AN62" i="15" s="1"/>
  <c r="AD62" i="15"/>
  <c r="S62" i="15"/>
  <c r="AM62" i="15" s="1"/>
  <c r="AC62" i="15"/>
  <c r="Q61" i="13"/>
  <c r="AI61" i="13" s="1"/>
  <c r="Z61" i="13"/>
  <c r="R61" i="13"/>
  <c r="AJ61" i="13" s="1"/>
  <c r="AA61" i="13"/>
  <c r="P61" i="13"/>
  <c r="AH61" i="13" s="1"/>
  <c r="Y61" i="13"/>
  <c r="AA61" i="23"/>
  <c r="Y61" i="23"/>
  <c r="W64" i="21"/>
  <c r="W63" i="22"/>
  <c r="AE60" i="23"/>
  <c r="AD60" i="23"/>
  <c r="AD60" i="1"/>
  <c r="Y62" i="13"/>
  <c r="AC62" i="13"/>
  <c r="AF60" i="23"/>
  <c r="AC60" i="23"/>
  <c r="S63" i="19"/>
  <c r="AI63" i="19" s="1"/>
  <c r="X63" i="19"/>
  <c r="W63" i="19"/>
  <c r="R63" i="19"/>
  <c r="AH63" i="19" s="1"/>
  <c r="U60" i="1"/>
  <c r="AO60" i="1" s="1"/>
  <c r="Q60" i="1"/>
  <c r="AK60" i="1" s="1"/>
  <c r="AC60" i="1"/>
  <c r="AB58" i="1"/>
  <c r="Q58" i="1"/>
  <c r="AK58" i="1" s="1"/>
  <c r="Y60" i="22"/>
  <c r="T60" i="21"/>
  <c r="AJ60" i="21" s="1"/>
  <c r="S61" i="21"/>
  <c r="AI61" i="21" s="1"/>
  <c r="V58" i="21"/>
  <c r="AL58" i="21" s="1"/>
  <c r="U58" i="20"/>
  <c r="AK58" i="20" s="1"/>
  <c r="Z62" i="20"/>
  <c r="X62" i="22"/>
  <c r="P62" i="22"/>
  <c r="AD62" i="22" s="1"/>
  <c r="R60" i="22"/>
  <c r="AF60" i="22" s="1"/>
  <c r="S61" i="22"/>
  <c r="AG61" i="22" s="1"/>
  <c r="Q61" i="22"/>
  <c r="AE61" i="22" s="1"/>
  <c r="T60" i="19"/>
  <c r="AJ60" i="19" s="1"/>
  <c r="W60" i="17"/>
  <c r="AQ60" i="17" s="1"/>
  <c r="V61" i="17"/>
  <c r="AP61" i="17" s="1"/>
  <c r="W60" i="16"/>
  <c r="AQ60" i="16" s="1"/>
  <c r="V61" i="16"/>
  <c r="AP61" i="16" s="1"/>
  <c r="Z58" i="15"/>
  <c r="AT58" i="15" s="1"/>
  <c r="X58" i="15"/>
  <c r="AR58" i="15" s="1"/>
  <c r="V60" i="15"/>
  <c r="AP60" i="15" s="1"/>
  <c r="V61" i="15"/>
  <c r="AP61" i="15" s="1"/>
  <c r="AD58" i="13"/>
  <c r="T58" i="13"/>
  <c r="AL58" i="13" s="1"/>
  <c r="W58" i="18"/>
  <c r="AQ58" i="18" s="1"/>
  <c r="AF58" i="18"/>
  <c r="Z61" i="21"/>
  <c r="AA60" i="21"/>
  <c r="AC58" i="21"/>
  <c r="AA61" i="20"/>
  <c r="AB60" i="20"/>
  <c r="Z61" i="19"/>
  <c r="AA60" i="19"/>
  <c r="U58" i="19"/>
  <c r="AK58" i="19" s="1"/>
  <c r="AC58" i="19"/>
  <c r="AG58" i="17"/>
  <c r="AG58" i="16"/>
  <c r="AG58" i="15"/>
  <c r="AD63" i="16"/>
  <c r="AC63" i="18"/>
  <c r="N64" i="22"/>
  <c r="AB64" i="22" s="1"/>
  <c r="O64" i="20"/>
  <c r="AE64" i="20" s="1"/>
  <c r="AC63" i="15"/>
  <c r="R64" i="18"/>
  <c r="AL64" i="18" s="1"/>
  <c r="T64" i="17"/>
  <c r="AN64" i="17" s="1"/>
  <c r="T64" i="15"/>
  <c r="AN64" i="15" s="1"/>
  <c r="S62" i="13"/>
  <c r="AK62" i="13" s="1"/>
  <c r="AA63" i="13"/>
  <c r="Z61" i="23"/>
  <c r="AB61" i="23"/>
  <c r="Q64" i="21"/>
  <c r="AG64" i="21" s="1"/>
  <c r="Y64" i="21"/>
  <c r="O64" i="21"/>
  <c r="AE64" i="21" s="1"/>
  <c r="O63" i="22"/>
  <c r="AC63" i="22" s="1"/>
  <c r="V63" i="22"/>
  <c r="W64" i="20"/>
  <c r="O63" i="20"/>
  <c r="AE63" i="20" s="1"/>
  <c r="W63" i="20"/>
  <c r="Q63" i="20"/>
  <c r="AG63" i="20" s="1"/>
  <c r="Y63" i="20"/>
  <c r="Q63" i="19"/>
  <c r="AG63" i="19" s="1"/>
  <c r="Y63" i="19"/>
  <c r="P63" i="19"/>
  <c r="AF63" i="19" s="1"/>
  <c r="O63" i="19"/>
  <c r="AE63" i="19" s="1"/>
  <c r="P62" i="13"/>
  <c r="AH62" i="13" s="1"/>
  <c r="Q63" i="18"/>
  <c r="AK63" i="18" s="1"/>
  <c r="AA63" i="18"/>
  <c r="R63" i="18"/>
  <c r="AL63" i="18" s="1"/>
  <c r="AB63" i="18"/>
  <c r="T63" i="18"/>
  <c r="AN63" i="18" s="1"/>
  <c r="AD63" i="18"/>
  <c r="U63" i="18"/>
  <c r="AO63" i="18" s="1"/>
  <c r="AE63" i="18"/>
  <c r="T63" i="17"/>
  <c r="AN63" i="17" s="1"/>
  <c r="AD63" i="17"/>
  <c r="S63" i="17"/>
  <c r="AM63" i="17" s="1"/>
  <c r="AC63" i="17"/>
  <c r="U63" i="17"/>
  <c r="AO63" i="17" s="1"/>
  <c r="AE63" i="17"/>
  <c r="R63" i="17"/>
  <c r="AL63" i="17" s="1"/>
  <c r="AB63" i="17"/>
  <c r="R63" i="16"/>
  <c r="AL63" i="16" s="1"/>
  <c r="AB63" i="16"/>
  <c r="S63" i="16"/>
  <c r="AM63" i="16" s="1"/>
  <c r="AC63" i="16"/>
  <c r="Q63" i="16"/>
  <c r="AK63" i="16" s="1"/>
  <c r="U63" i="16"/>
  <c r="AO63" i="16" s="1"/>
  <c r="AE63" i="16"/>
  <c r="T63" i="15"/>
  <c r="AN63" i="15" s="1"/>
  <c r="AD63" i="15"/>
  <c r="Q63" i="15"/>
  <c r="AK63" i="15" s="1"/>
  <c r="AA63" i="15"/>
  <c r="R63" i="15"/>
  <c r="AL63" i="15" s="1"/>
  <c r="AB63" i="15"/>
  <c r="U63" i="15"/>
  <c r="AO63" i="15" s="1"/>
  <c r="AE63" i="15"/>
  <c r="Q62" i="13"/>
  <c r="AI62" i="13" s="1"/>
  <c r="Z62" i="13"/>
  <c r="R62" i="13"/>
  <c r="AJ62" i="13" s="1"/>
  <c r="AA62" i="13"/>
  <c r="Z62" i="23"/>
  <c r="AB62" i="23"/>
  <c r="S65" i="21"/>
  <c r="AI65" i="21" s="1"/>
  <c r="U65" i="21"/>
  <c r="AK65" i="21" s="1"/>
  <c r="R65" i="21"/>
  <c r="AH65" i="21" s="1"/>
  <c r="T65" i="21"/>
  <c r="AJ65" i="21" s="1"/>
  <c r="V65" i="21"/>
  <c r="AL65" i="21" s="1"/>
  <c r="X65" i="21"/>
  <c r="Y65" i="21"/>
  <c r="W65" i="21"/>
  <c r="W64" i="22"/>
  <c r="X64" i="20"/>
  <c r="Y64" i="20"/>
  <c r="AF61" i="23"/>
  <c r="AA64" i="18"/>
  <c r="AD61" i="23"/>
  <c r="AC61" i="23"/>
  <c r="AC63" i="13"/>
  <c r="AE61" i="23"/>
  <c r="R64" i="19"/>
  <c r="AH64" i="19" s="1"/>
  <c r="X64" i="19"/>
  <c r="W64" i="19"/>
  <c r="S64" i="19"/>
  <c r="AI64" i="19" s="1"/>
  <c r="R63" i="13"/>
  <c r="AJ63" i="13" s="1"/>
  <c r="X61" i="13"/>
  <c r="AP61" i="13" s="1"/>
  <c r="AC58" i="1"/>
  <c r="R58" i="1"/>
  <c r="AL58" i="1" s="1"/>
  <c r="Y61" i="22"/>
  <c r="R62" i="21"/>
  <c r="AH62" i="21" s="1"/>
  <c r="T61" i="21"/>
  <c r="AJ61" i="21" s="1"/>
  <c r="S62" i="21"/>
  <c r="AI62" i="21" s="1"/>
  <c r="R63" i="21"/>
  <c r="AH63" i="21" s="1"/>
  <c r="U60" i="21"/>
  <c r="AK60" i="21" s="1"/>
  <c r="V58" i="20"/>
  <c r="AL58" i="20" s="1"/>
  <c r="AA62" i="20"/>
  <c r="R62" i="20"/>
  <c r="AH62" i="20" s="1"/>
  <c r="Z63" i="20"/>
  <c r="R61" i="22"/>
  <c r="AF61" i="22" s="1"/>
  <c r="S62" i="22"/>
  <c r="AG62" i="22" s="1"/>
  <c r="Q62" i="22"/>
  <c r="AE62" i="22" s="1"/>
  <c r="Z60" i="22"/>
  <c r="T58" i="22"/>
  <c r="AH58" i="22" s="1"/>
  <c r="X63" i="22"/>
  <c r="P63" i="22"/>
  <c r="AD63" i="22" s="1"/>
  <c r="V60" i="19"/>
  <c r="AL60" i="19" s="1"/>
  <c r="T61" i="19"/>
  <c r="AJ61" i="19" s="1"/>
  <c r="Z60" i="17"/>
  <c r="AT60" i="17" s="1"/>
  <c r="X60" i="17"/>
  <c r="AR60" i="17" s="1"/>
  <c r="W61" i="17"/>
  <c r="AQ61" i="17" s="1"/>
  <c r="V62" i="17"/>
  <c r="AP62" i="17" s="1"/>
  <c r="Z60" i="16"/>
  <c r="AT60" i="16" s="1"/>
  <c r="X60" i="16"/>
  <c r="AR60" i="16" s="1"/>
  <c r="W61" i="16"/>
  <c r="AQ61" i="16" s="1"/>
  <c r="V62" i="16"/>
  <c r="AP62" i="16" s="1"/>
  <c r="W61" i="15"/>
  <c r="AQ61" i="15" s="1"/>
  <c r="W60" i="15"/>
  <c r="AQ60" i="15" s="1"/>
  <c r="U58" i="13"/>
  <c r="AM58" i="13" s="1"/>
  <c r="X58" i="18"/>
  <c r="AR58" i="18" s="1"/>
  <c r="AG58" i="18"/>
  <c r="V60" i="18"/>
  <c r="AP60" i="18" s="1"/>
  <c r="AB60" i="21"/>
  <c r="Z62" i="21"/>
  <c r="AA61" i="21"/>
  <c r="AC60" i="20"/>
  <c r="AB61" i="20"/>
  <c r="Z62" i="19"/>
  <c r="AA61" i="19"/>
  <c r="AB60" i="19"/>
  <c r="AH58" i="17"/>
  <c r="AF60" i="17"/>
  <c r="AF60" i="16"/>
  <c r="AH58" i="16"/>
  <c r="AH58" i="15"/>
  <c r="AF60" i="15"/>
  <c r="AD64" i="17"/>
  <c r="P66" i="21"/>
  <c r="AF66" i="21" s="1"/>
  <c r="AD64" i="15"/>
  <c r="U64" i="22"/>
  <c r="AB64" i="18"/>
  <c r="P65" i="20"/>
  <c r="AF65" i="20" s="1"/>
  <c r="Q65" i="18"/>
  <c r="AK65" i="18" s="1"/>
  <c r="S65" i="17"/>
  <c r="AM65" i="17" s="1"/>
  <c r="T65" i="16"/>
  <c r="AN65" i="16" s="1"/>
  <c r="U65" i="15"/>
  <c r="AO65" i="15" s="1"/>
  <c r="Y64" i="13"/>
  <c r="Y62" i="23"/>
  <c r="AA62" i="23"/>
  <c r="Q65" i="21"/>
  <c r="AG65" i="21" s="1"/>
  <c r="P65" i="21"/>
  <c r="AF65" i="21" s="1"/>
  <c r="O65" i="21"/>
  <c r="AE65" i="21" s="1"/>
  <c r="O64" i="22"/>
  <c r="AC64" i="22" s="1"/>
  <c r="V64" i="22"/>
  <c r="X65" i="20"/>
  <c r="Q64" i="20"/>
  <c r="AG64" i="20" s="1"/>
  <c r="P64" i="20"/>
  <c r="AF64" i="20" s="1"/>
  <c r="Q64" i="19"/>
  <c r="AG64" i="19" s="1"/>
  <c r="Y64" i="19"/>
  <c r="O64" i="19"/>
  <c r="AE64" i="19" s="1"/>
  <c r="P64" i="19"/>
  <c r="AF64" i="19" s="1"/>
  <c r="T64" i="18"/>
  <c r="AN64" i="18" s="1"/>
  <c r="AD64" i="18"/>
  <c r="U64" i="18"/>
  <c r="AO64" i="18" s="1"/>
  <c r="AE64" i="18"/>
  <c r="S64" i="18"/>
  <c r="AM64" i="18" s="1"/>
  <c r="AC64" i="18"/>
  <c r="Q64" i="18"/>
  <c r="AK64" i="18" s="1"/>
  <c r="U64" i="17"/>
  <c r="AO64" i="17" s="1"/>
  <c r="AE64" i="17"/>
  <c r="R64" i="17"/>
  <c r="AL64" i="17" s="1"/>
  <c r="AB64" i="17"/>
  <c r="S64" i="17"/>
  <c r="AM64" i="17" s="1"/>
  <c r="AC64" i="17"/>
  <c r="Q64" i="17"/>
  <c r="AK64" i="17" s="1"/>
  <c r="U64" i="16"/>
  <c r="AO64" i="16" s="1"/>
  <c r="AE64" i="16"/>
  <c r="Q64" i="16"/>
  <c r="AK64" i="16" s="1"/>
  <c r="T64" i="16"/>
  <c r="AN64" i="16" s="1"/>
  <c r="AD64" i="16"/>
  <c r="R64" i="16"/>
  <c r="AL64" i="16" s="1"/>
  <c r="AB64" i="16"/>
  <c r="S64" i="16"/>
  <c r="AM64" i="16" s="1"/>
  <c r="AC64" i="16"/>
  <c r="S64" i="15"/>
  <c r="AM64" i="15" s="1"/>
  <c r="AC64" i="15"/>
  <c r="U64" i="15"/>
  <c r="AO64" i="15" s="1"/>
  <c r="AE64" i="15"/>
  <c r="Q64" i="15"/>
  <c r="AK64" i="15" s="1"/>
  <c r="AA64" i="15"/>
  <c r="R64" i="15"/>
  <c r="AL64" i="15" s="1"/>
  <c r="AB64" i="15"/>
  <c r="Q63" i="13"/>
  <c r="AI63" i="13" s="1"/>
  <c r="Z63" i="13"/>
  <c r="P63" i="13"/>
  <c r="AH63" i="13" s="1"/>
  <c r="Y63" i="13"/>
  <c r="S63" i="13"/>
  <c r="AK63" i="13" s="1"/>
  <c r="AB63" i="13"/>
  <c r="AA63" i="23"/>
  <c r="Y63" i="23"/>
  <c r="W65" i="22"/>
  <c r="V65" i="22"/>
  <c r="W65" i="20"/>
  <c r="AB65" i="18"/>
  <c r="AF62" i="23"/>
  <c r="AC65" i="16"/>
  <c r="AC62" i="23"/>
  <c r="AC64" i="13"/>
  <c r="AE62" i="23"/>
  <c r="AD62" i="23"/>
  <c r="R65" i="19"/>
  <c r="AH65" i="19" s="1"/>
  <c r="W65" i="19"/>
  <c r="X65" i="19"/>
  <c r="S65" i="19"/>
  <c r="AI65" i="19" s="1"/>
  <c r="X62" i="13"/>
  <c r="AP62" i="13" s="1"/>
  <c r="Q61" i="1"/>
  <c r="AK61" i="1" s="1"/>
  <c r="AA61" i="1"/>
  <c r="AD58" i="1"/>
  <c r="S58" i="1"/>
  <c r="AM58" i="1" s="1"/>
  <c r="Y62" i="22"/>
  <c r="R64" i="21"/>
  <c r="AH64" i="21" s="1"/>
  <c r="S63" i="21"/>
  <c r="AI63" i="21" s="1"/>
  <c r="U61" i="21"/>
  <c r="AK61" i="21" s="1"/>
  <c r="V60" i="21"/>
  <c r="AL60" i="21" s="1"/>
  <c r="T62" i="21"/>
  <c r="AJ62" i="21" s="1"/>
  <c r="X64" i="22"/>
  <c r="P64" i="22"/>
  <c r="AD64" i="22" s="1"/>
  <c r="AA63" i="20"/>
  <c r="R63" i="20"/>
  <c r="AH63" i="20" s="1"/>
  <c r="AB62" i="20"/>
  <c r="S62" i="20"/>
  <c r="AI62" i="20" s="1"/>
  <c r="Z64" i="20"/>
  <c r="R62" i="22"/>
  <c r="AF62" i="22" s="1"/>
  <c r="S63" i="22"/>
  <c r="AG63" i="22" s="1"/>
  <c r="Q63" i="22"/>
  <c r="AE63" i="22" s="1"/>
  <c r="Z61" i="22"/>
  <c r="V61" i="19"/>
  <c r="AL61" i="19" s="1"/>
  <c r="T62" i="19"/>
  <c r="AJ62" i="19" s="1"/>
  <c r="Z61" i="17"/>
  <c r="AT61" i="17" s="1"/>
  <c r="X61" i="17"/>
  <c r="AR61" i="17" s="1"/>
  <c r="W62" i="17"/>
  <c r="AQ62" i="17" s="1"/>
  <c r="V63" i="17"/>
  <c r="AP63" i="17" s="1"/>
  <c r="Z61" i="16"/>
  <c r="AT61" i="16" s="1"/>
  <c r="X61" i="16"/>
  <c r="AR61" i="16" s="1"/>
  <c r="W62" i="16"/>
  <c r="AQ62" i="16" s="1"/>
  <c r="V63" i="16"/>
  <c r="AP63" i="16" s="1"/>
  <c r="Z60" i="15"/>
  <c r="AT60" i="15" s="1"/>
  <c r="X60" i="15"/>
  <c r="AR60" i="15" s="1"/>
  <c r="Z61" i="15"/>
  <c r="AT61" i="15" s="1"/>
  <c r="X61" i="15"/>
  <c r="AR61" i="15" s="1"/>
  <c r="V62" i="15"/>
  <c r="AP62" i="15" s="1"/>
  <c r="W58" i="13"/>
  <c r="AO58" i="13" s="1"/>
  <c r="V58" i="13"/>
  <c r="AN58" i="13" s="1"/>
  <c r="AE58" i="13"/>
  <c r="AH58" i="18"/>
  <c r="W60" i="18"/>
  <c r="AQ60" i="18" s="1"/>
  <c r="AF60" i="18"/>
  <c r="V61" i="18"/>
  <c r="AP61" i="18" s="1"/>
  <c r="AC60" i="21"/>
  <c r="AB61" i="21"/>
  <c r="AA62" i="21"/>
  <c r="Z63" i="21"/>
  <c r="AC61" i="20"/>
  <c r="U60" i="19"/>
  <c r="AK60" i="19" s="1"/>
  <c r="AC60" i="19"/>
  <c r="AB61" i="19"/>
  <c r="Z63" i="19"/>
  <c r="AA62" i="19"/>
  <c r="AF61" i="17"/>
  <c r="AG60" i="17"/>
  <c r="Y58" i="17"/>
  <c r="AS58" i="17" s="1"/>
  <c r="AG60" i="16"/>
  <c r="Y58" i="16"/>
  <c r="AF61" i="16"/>
  <c r="AG60" i="15"/>
  <c r="AF61" i="15"/>
  <c r="Y58" i="15"/>
  <c r="AS58" i="15" s="1"/>
  <c r="X66" i="21"/>
  <c r="AC65" i="17"/>
  <c r="AA65" i="18"/>
  <c r="AD65" i="16"/>
  <c r="AE65" i="15"/>
  <c r="P67" i="21"/>
  <c r="AF67" i="21" s="1"/>
  <c r="Q66" i="20"/>
  <c r="AG66" i="20" s="1"/>
  <c r="R66" i="18"/>
  <c r="AL66" i="18" s="1"/>
  <c r="T66" i="17"/>
  <c r="AN66" i="17" s="1"/>
  <c r="Q66" i="16"/>
  <c r="AK66" i="16" s="1"/>
  <c r="P64" i="13"/>
  <c r="AH64" i="13" s="1"/>
  <c r="AB63" i="23"/>
  <c r="Z63" i="23"/>
  <c r="AB64" i="23"/>
  <c r="O66" i="21"/>
  <c r="AE66" i="21" s="1"/>
  <c r="W66" i="21"/>
  <c r="Q66" i="21"/>
  <c r="AG66" i="21" s="1"/>
  <c r="Y66" i="21"/>
  <c r="X67" i="21"/>
  <c r="N65" i="22"/>
  <c r="AB65" i="22" s="1"/>
  <c r="U65" i="22"/>
  <c r="O65" i="22"/>
  <c r="AC65" i="22" s="1"/>
  <c r="Q65" i="20"/>
  <c r="AG65" i="20" s="1"/>
  <c r="Y65" i="20"/>
  <c r="Y66" i="20"/>
  <c r="O65" i="20"/>
  <c r="AE65" i="20" s="1"/>
  <c r="Q65" i="19"/>
  <c r="AG65" i="19" s="1"/>
  <c r="Y65" i="19"/>
  <c r="P65" i="19"/>
  <c r="AF65" i="19" s="1"/>
  <c r="O65" i="19"/>
  <c r="AE65" i="19" s="1"/>
  <c r="AB66" i="18"/>
  <c r="T65" i="18"/>
  <c r="AN65" i="18" s="1"/>
  <c r="AD65" i="18"/>
  <c r="S65" i="18"/>
  <c r="AM65" i="18" s="1"/>
  <c r="AC65" i="18"/>
  <c r="U65" i="18"/>
  <c r="AO65" i="18" s="1"/>
  <c r="AE65" i="18"/>
  <c r="R65" i="18"/>
  <c r="AL65" i="18" s="1"/>
  <c r="R65" i="17"/>
  <c r="AL65" i="17" s="1"/>
  <c r="AB65" i="17"/>
  <c r="Q65" i="17"/>
  <c r="AK65" i="17" s="1"/>
  <c r="AD66" i="17"/>
  <c r="T65" i="17"/>
  <c r="AN65" i="17" s="1"/>
  <c r="AD65" i="17"/>
  <c r="U65" i="17"/>
  <c r="AO65" i="17" s="1"/>
  <c r="AE65" i="17"/>
  <c r="Q65" i="16"/>
  <c r="AK65" i="16" s="1"/>
  <c r="R65" i="16"/>
  <c r="AL65" i="16" s="1"/>
  <c r="AB65" i="16"/>
  <c r="U65" i="16"/>
  <c r="AO65" i="16" s="1"/>
  <c r="AE65" i="16"/>
  <c r="T65" i="15"/>
  <c r="AN65" i="15" s="1"/>
  <c r="AD65" i="15"/>
  <c r="R65" i="15"/>
  <c r="AL65" i="15" s="1"/>
  <c r="AB65" i="15"/>
  <c r="Q65" i="15"/>
  <c r="AK65" i="15" s="1"/>
  <c r="AA65" i="15"/>
  <c r="S65" i="15"/>
  <c r="AM65" i="15" s="1"/>
  <c r="AC65" i="15"/>
  <c r="S64" i="13"/>
  <c r="AK64" i="13" s="1"/>
  <c r="AB64" i="13"/>
  <c r="Q64" i="13"/>
  <c r="AI64" i="13" s="1"/>
  <c r="Z64" i="13"/>
  <c r="R64" i="13"/>
  <c r="AJ64" i="13" s="1"/>
  <c r="AA64" i="13"/>
  <c r="AA64" i="23"/>
  <c r="Z64" i="23"/>
  <c r="Y67" i="21"/>
  <c r="W67" i="21"/>
  <c r="T67" i="21"/>
  <c r="AJ67" i="21" s="1"/>
  <c r="V67" i="21"/>
  <c r="AL67" i="21" s="1"/>
  <c r="S67" i="21"/>
  <c r="AI67" i="21" s="1"/>
  <c r="U67" i="21"/>
  <c r="AK67" i="21" s="1"/>
  <c r="R67" i="21"/>
  <c r="AH67" i="21" s="1"/>
  <c r="W66" i="22"/>
  <c r="U66" i="22"/>
  <c r="V66" i="22"/>
  <c r="U66" i="20"/>
  <c r="AK66" i="20" s="1"/>
  <c r="R66" i="20"/>
  <c r="AH66" i="20" s="1"/>
  <c r="S66" i="20"/>
  <c r="AI66" i="20" s="1"/>
  <c r="V66" i="20"/>
  <c r="AL66" i="20" s="1"/>
  <c r="T66" i="20"/>
  <c r="AJ66" i="20" s="1"/>
  <c r="X66" i="20"/>
  <c r="AA66" i="18"/>
  <c r="S65" i="16"/>
  <c r="AM65" i="16" s="1"/>
  <c r="AC65" i="13"/>
  <c r="AF63" i="23"/>
  <c r="AC63" i="23"/>
  <c r="AD63" i="23"/>
  <c r="AE63" i="23"/>
  <c r="W66" i="19"/>
  <c r="S66" i="19"/>
  <c r="AI66" i="19" s="1"/>
  <c r="X66" i="19"/>
  <c r="R66" i="19"/>
  <c r="AH66" i="19" s="1"/>
  <c r="X63" i="13"/>
  <c r="AP63" i="13" s="1"/>
  <c r="R61" i="1"/>
  <c r="AL61" i="1" s="1"/>
  <c r="AB61" i="1"/>
  <c r="Q62" i="1"/>
  <c r="AK62" i="1" s="1"/>
  <c r="AA62" i="1"/>
  <c r="AE58" i="1"/>
  <c r="T58" i="1"/>
  <c r="AN58" i="1" s="1"/>
  <c r="AC61" i="1"/>
  <c r="Y63" i="22"/>
  <c r="V61" i="21"/>
  <c r="AL61" i="21" s="1"/>
  <c r="S64" i="21"/>
  <c r="AI64" i="21" s="1"/>
  <c r="T63" i="21"/>
  <c r="AJ63" i="21" s="1"/>
  <c r="U62" i="21"/>
  <c r="AK62" i="21" s="1"/>
  <c r="S64" i="22"/>
  <c r="AG64" i="22" s="1"/>
  <c r="Q64" i="22"/>
  <c r="AE64" i="22" s="1"/>
  <c r="AA64" i="20"/>
  <c r="R64" i="20"/>
  <c r="AH64" i="20" s="1"/>
  <c r="AB63" i="20"/>
  <c r="S63" i="20"/>
  <c r="AI63" i="20" s="1"/>
  <c r="AC62" i="20"/>
  <c r="T62" i="20"/>
  <c r="AJ62" i="20" s="1"/>
  <c r="T60" i="22"/>
  <c r="AH60" i="22" s="1"/>
  <c r="Z62" i="22"/>
  <c r="R63" i="22"/>
  <c r="AF63" i="22" s="1"/>
  <c r="X65" i="22"/>
  <c r="P65" i="22"/>
  <c r="AD65" i="22" s="1"/>
  <c r="Z65" i="20"/>
  <c r="V62" i="19"/>
  <c r="AL62" i="19" s="1"/>
  <c r="T63" i="19"/>
  <c r="AJ63" i="19" s="1"/>
  <c r="Z62" i="17"/>
  <c r="AT62" i="17" s="1"/>
  <c r="X62" i="17"/>
  <c r="AR62" i="17" s="1"/>
  <c r="W63" i="17"/>
  <c r="AQ63" i="17" s="1"/>
  <c r="V64" i="17"/>
  <c r="AP64" i="17" s="1"/>
  <c r="Z62" i="16"/>
  <c r="AT62" i="16" s="1"/>
  <c r="X62" i="16"/>
  <c r="AR62" i="16" s="1"/>
  <c r="W63" i="16"/>
  <c r="AQ63" i="16" s="1"/>
  <c r="V64" i="16"/>
  <c r="AP64" i="16" s="1"/>
  <c r="W62" i="15"/>
  <c r="AQ62" i="15" s="1"/>
  <c r="V63" i="15"/>
  <c r="AP63" i="15" s="1"/>
  <c r="T61" i="13"/>
  <c r="AL61" i="13" s="1"/>
  <c r="Z58" i="18"/>
  <c r="AT58" i="18" s="1"/>
  <c r="Y58" i="18"/>
  <c r="AS58" i="18" s="1"/>
  <c r="X60" i="18"/>
  <c r="AR60" i="18" s="1"/>
  <c r="AG60" i="18"/>
  <c r="V62" i="18"/>
  <c r="AP62" i="18" s="1"/>
  <c r="W61" i="18"/>
  <c r="AQ61" i="18" s="1"/>
  <c r="AF61" i="18"/>
  <c r="AB62" i="21"/>
  <c r="AC61" i="21"/>
  <c r="Z64" i="21"/>
  <c r="AA63" i="21"/>
  <c r="AC61" i="19"/>
  <c r="U61" i="19"/>
  <c r="AK61" i="19" s="1"/>
  <c r="AB62" i="19"/>
  <c r="Z64" i="19"/>
  <c r="AA63" i="19"/>
  <c r="AF62" i="17"/>
  <c r="AH60" i="17"/>
  <c r="AG61" i="17"/>
  <c r="AH60" i="16"/>
  <c r="AG61" i="16"/>
  <c r="AF62" i="16"/>
  <c r="AH60" i="15"/>
  <c r="AG61" i="15"/>
  <c r="AF62" i="15"/>
  <c r="U68" i="21"/>
  <c r="AK68" i="21" s="1"/>
  <c r="X69" i="21"/>
  <c r="U67" i="16"/>
  <c r="AO67" i="16" s="1"/>
  <c r="U67" i="15"/>
  <c r="AO67" i="15" s="1"/>
  <c r="AB66" i="13"/>
  <c r="Y64" i="23"/>
  <c r="W69" i="21"/>
  <c r="Y69" i="21"/>
  <c r="P69" i="21"/>
  <c r="AF69" i="21" s="1"/>
  <c r="Q69" i="21"/>
  <c r="AG69" i="21" s="1"/>
  <c r="O67" i="21"/>
  <c r="AE67" i="21" s="1"/>
  <c r="Q67" i="21"/>
  <c r="AG67" i="21" s="1"/>
  <c r="O69" i="21"/>
  <c r="AE69" i="21" s="1"/>
  <c r="N68" i="22"/>
  <c r="AB68" i="22" s="1"/>
  <c r="V68" i="22"/>
  <c r="U68" i="22"/>
  <c r="N66" i="22"/>
  <c r="AB66" i="22" s="1"/>
  <c r="O66" i="22"/>
  <c r="AC66" i="22" s="1"/>
  <c r="O68" i="22"/>
  <c r="AC68" i="22" s="1"/>
  <c r="O66" i="20"/>
  <c r="AE66" i="20" s="1"/>
  <c r="W66" i="20"/>
  <c r="P66" i="20"/>
  <c r="AF66" i="20" s="1"/>
  <c r="Q66" i="19"/>
  <c r="AG66" i="19" s="1"/>
  <c r="Y66" i="19"/>
  <c r="P66" i="19"/>
  <c r="AF66" i="19" s="1"/>
  <c r="O66" i="19"/>
  <c r="AE66" i="19" s="1"/>
  <c r="U66" i="18"/>
  <c r="AO66" i="18" s="1"/>
  <c r="AE66" i="18"/>
  <c r="S66" i="18"/>
  <c r="AM66" i="18" s="1"/>
  <c r="AC66" i="18"/>
  <c r="T66" i="18"/>
  <c r="AN66" i="18" s="1"/>
  <c r="AD66" i="18"/>
  <c r="Q66" i="18"/>
  <c r="AK66" i="18" s="1"/>
  <c r="U66" i="17"/>
  <c r="AO66" i="17" s="1"/>
  <c r="AE66" i="17"/>
  <c r="S66" i="17"/>
  <c r="AM66" i="17" s="1"/>
  <c r="AC66" i="17"/>
  <c r="Q66" i="17"/>
  <c r="AK66" i="17" s="1"/>
  <c r="R66" i="17"/>
  <c r="AL66" i="17" s="1"/>
  <c r="AB66" i="17"/>
  <c r="S66" i="16"/>
  <c r="AM66" i="16" s="1"/>
  <c r="AC66" i="16"/>
  <c r="T66" i="16"/>
  <c r="AN66" i="16" s="1"/>
  <c r="AD66" i="16"/>
  <c r="R66" i="16"/>
  <c r="AL66" i="16" s="1"/>
  <c r="AB66" i="16"/>
  <c r="U66" i="16"/>
  <c r="AO66" i="16" s="1"/>
  <c r="AE66" i="16"/>
  <c r="U66" i="15"/>
  <c r="AO66" i="15" s="1"/>
  <c r="AE66" i="15"/>
  <c r="S66" i="15"/>
  <c r="AM66" i="15" s="1"/>
  <c r="AC66" i="15"/>
  <c r="R66" i="15"/>
  <c r="AL66" i="15" s="1"/>
  <c r="AB66" i="15"/>
  <c r="Q66" i="15"/>
  <c r="AK66" i="15" s="1"/>
  <c r="AA66" i="15"/>
  <c r="T66" i="15"/>
  <c r="AN66" i="15" s="1"/>
  <c r="AD66" i="15"/>
  <c r="P65" i="13"/>
  <c r="AH65" i="13" s="1"/>
  <c r="Y65" i="13"/>
  <c r="S65" i="13"/>
  <c r="AK65" i="13" s="1"/>
  <c r="AB65" i="13"/>
  <c r="Q65" i="13"/>
  <c r="AI65" i="13" s="1"/>
  <c r="Z65" i="13"/>
  <c r="R65" i="13"/>
  <c r="AJ65" i="13" s="1"/>
  <c r="AA65" i="13"/>
  <c r="S68" i="21"/>
  <c r="AI68" i="21" s="1"/>
  <c r="V68" i="21"/>
  <c r="AL68" i="21" s="1"/>
  <c r="T68" i="21"/>
  <c r="AJ68" i="21" s="1"/>
  <c r="R68" i="21"/>
  <c r="AH68" i="21" s="1"/>
  <c r="Y68" i="21"/>
  <c r="W67" i="22"/>
  <c r="Y67" i="20"/>
  <c r="W67" i="20"/>
  <c r="AA67" i="18"/>
  <c r="AD64" i="23"/>
  <c r="AF64" i="23"/>
  <c r="AC66" i="13"/>
  <c r="AA63" i="1"/>
  <c r="AC64" i="23"/>
  <c r="AE64" i="23"/>
  <c r="R67" i="19"/>
  <c r="AH67" i="19" s="1"/>
  <c r="S67" i="19"/>
  <c r="AI67" i="19" s="1"/>
  <c r="X67" i="19"/>
  <c r="W67" i="19"/>
  <c r="S66" i="13"/>
  <c r="AK66" i="13" s="1"/>
  <c r="X64" i="13"/>
  <c r="AP64" i="13" s="1"/>
  <c r="R62" i="1"/>
  <c r="AL62" i="1" s="1"/>
  <c r="AB62" i="1"/>
  <c r="W58" i="1"/>
  <c r="AQ58" i="1" s="1"/>
  <c r="U58" i="1"/>
  <c r="AO58" i="1" s="1"/>
  <c r="AD61" i="1"/>
  <c r="S61" i="1"/>
  <c r="AM61" i="1" s="1"/>
  <c r="Y64" i="22"/>
  <c r="U63" i="21"/>
  <c r="AK63" i="21" s="1"/>
  <c r="T64" i="21"/>
  <c r="AJ64" i="21" s="1"/>
  <c r="V62" i="21"/>
  <c r="AL62" i="21" s="1"/>
  <c r="R64" i="22"/>
  <c r="AF64" i="22" s="1"/>
  <c r="U62" i="20"/>
  <c r="AK62" i="20" s="1"/>
  <c r="AB64" i="20"/>
  <c r="S64" i="20"/>
  <c r="AI64" i="20" s="1"/>
  <c r="AC63" i="20"/>
  <c r="T63" i="20"/>
  <c r="AJ63" i="20" s="1"/>
  <c r="S65" i="22"/>
  <c r="AG65" i="22" s="1"/>
  <c r="Q65" i="22"/>
  <c r="AE65" i="22" s="1"/>
  <c r="T61" i="22"/>
  <c r="AH61" i="22" s="1"/>
  <c r="Z63" i="22"/>
  <c r="X66" i="22"/>
  <c r="P66" i="22"/>
  <c r="AD66" i="22" s="1"/>
  <c r="AA65" i="20"/>
  <c r="R65" i="20"/>
  <c r="AH65" i="20" s="1"/>
  <c r="V63" i="19"/>
  <c r="AL63" i="19" s="1"/>
  <c r="T64" i="19"/>
  <c r="AJ64" i="19" s="1"/>
  <c r="V65" i="18"/>
  <c r="AP65" i="18" s="1"/>
  <c r="V64" i="18"/>
  <c r="AP64" i="18" s="1"/>
  <c r="Z63" i="17"/>
  <c r="AT63" i="17" s="1"/>
  <c r="X63" i="17"/>
  <c r="AR63" i="17" s="1"/>
  <c r="W64" i="17"/>
  <c r="AQ64" i="17" s="1"/>
  <c r="V65" i="17"/>
  <c r="AP65" i="17" s="1"/>
  <c r="Z63" i="16"/>
  <c r="AT63" i="16" s="1"/>
  <c r="X63" i="16"/>
  <c r="AR63" i="16" s="1"/>
  <c r="W64" i="16"/>
  <c r="AQ64" i="16" s="1"/>
  <c r="V65" i="16"/>
  <c r="AP65" i="16" s="1"/>
  <c r="Z62" i="15"/>
  <c r="AT62" i="15" s="1"/>
  <c r="X62" i="15"/>
  <c r="AR62" i="15" s="1"/>
  <c r="W63" i="15"/>
  <c r="AQ63" i="15" s="1"/>
  <c r="V64" i="15"/>
  <c r="AP64" i="15" s="1"/>
  <c r="U61" i="13"/>
  <c r="AM61" i="13" s="1"/>
  <c r="AD62" i="13"/>
  <c r="T62" i="13"/>
  <c r="AL62" i="13" s="1"/>
  <c r="V63" i="18"/>
  <c r="AP63" i="18" s="1"/>
  <c r="AH60" i="18"/>
  <c r="W62" i="18"/>
  <c r="AQ62" i="18" s="1"/>
  <c r="AF62" i="18"/>
  <c r="X61" i="18"/>
  <c r="AR61" i="18" s="1"/>
  <c r="AG61" i="18"/>
  <c r="AB63" i="21"/>
  <c r="Z65" i="21"/>
  <c r="AC62" i="21"/>
  <c r="AA64" i="21"/>
  <c r="Z66" i="20"/>
  <c r="AB63" i="19"/>
  <c r="AA64" i="19"/>
  <c r="AC62" i="19"/>
  <c r="U62" i="19"/>
  <c r="AK62" i="19" s="1"/>
  <c r="Z65" i="19"/>
  <c r="AF64" i="18"/>
  <c r="AH61" i="17"/>
  <c r="AF63" i="17"/>
  <c r="Y60" i="17"/>
  <c r="AS60" i="17" s="1"/>
  <c r="AG62" i="17"/>
  <c r="Y60" i="16"/>
  <c r="AG62" i="16"/>
  <c r="AF63" i="16"/>
  <c r="AH61" i="16"/>
  <c r="AG62" i="15"/>
  <c r="Y60" i="15"/>
  <c r="AS60" i="15" s="1"/>
  <c r="AF63" i="15"/>
  <c r="AH61" i="15"/>
  <c r="AE67" i="15"/>
  <c r="Z65" i="23"/>
  <c r="AE67" i="16"/>
  <c r="Y70" i="21"/>
  <c r="P68" i="20"/>
  <c r="AF68" i="20" s="1"/>
  <c r="Y69" i="20"/>
  <c r="Y69" i="19"/>
  <c r="S68" i="18"/>
  <c r="AM68" i="18" s="1"/>
  <c r="T68" i="17"/>
  <c r="AN68" i="17" s="1"/>
  <c r="U68" i="16"/>
  <c r="AO68" i="16" s="1"/>
  <c r="Q68" i="15"/>
  <c r="AK68" i="15" s="1"/>
  <c r="Z67" i="13"/>
  <c r="AA66" i="1"/>
  <c r="AB65" i="23"/>
  <c r="AA65" i="23"/>
  <c r="Y65" i="23"/>
  <c r="P68" i="21"/>
  <c r="AF68" i="21" s="1"/>
  <c r="X68" i="21"/>
  <c r="Q70" i="21"/>
  <c r="AG70" i="21" s="1"/>
  <c r="O68" i="21"/>
  <c r="AE68" i="21" s="1"/>
  <c r="W68" i="21"/>
  <c r="X70" i="21"/>
  <c r="W70" i="21"/>
  <c r="Q68" i="21"/>
  <c r="AG68" i="21" s="1"/>
  <c r="P70" i="21"/>
  <c r="AF70" i="21" s="1"/>
  <c r="O70" i="21"/>
  <c r="AE70" i="21" s="1"/>
  <c r="O67" i="22"/>
  <c r="AC67" i="22" s="1"/>
  <c r="V67" i="22"/>
  <c r="N67" i="22"/>
  <c r="AB67" i="22" s="1"/>
  <c r="U67" i="22"/>
  <c r="V69" i="22"/>
  <c r="U69" i="22"/>
  <c r="O69" i="22"/>
  <c r="AC69" i="22" s="1"/>
  <c r="N69" i="22"/>
  <c r="AB69" i="22" s="1"/>
  <c r="P67" i="20"/>
  <c r="AF67" i="20" s="1"/>
  <c r="X67" i="20"/>
  <c r="W69" i="20"/>
  <c r="Q69" i="20"/>
  <c r="AG69" i="20" s="1"/>
  <c r="X69" i="20"/>
  <c r="Q67" i="20"/>
  <c r="AG67" i="20" s="1"/>
  <c r="O69" i="20"/>
  <c r="AE69" i="20" s="1"/>
  <c r="O67" i="20"/>
  <c r="AE67" i="20" s="1"/>
  <c r="P69" i="20"/>
  <c r="AF69" i="20" s="1"/>
  <c r="Q67" i="19"/>
  <c r="AG67" i="19" s="1"/>
  <c r="Y67" i="19"/>
  <c r="W69" i="19"/>
  <c r="P69" i="19"/>
  <c r="AF69" i="19" s="1"/>
  <c r="X69" i="19"/>
  <c r="P67" i="19"/>
  <c r="AF67" i="19" s="1"/>
  <c r="S69" i="19"/>
  <c r="AI69" i="19" s="1"/>
  <c r="O67" i="19"/>
  <c r="AE67" i="19" s="1"/>
  <c r="R69" i="19"/>
  <c r="AH69" i="19" s="1"/>
  <c r="O69" i="19"/>
  <c r="AE69" i="19" s="1"/>
  <c r="Q69" i="19"/>
  <c r="AG69" i="19" s="1"/>
  <c r="R67" i="18"/>
  <c r="AL67" i="18" s="1"/>
  <c r="AB67" i="18"/>
  <c r="S67" i="18"/>
  <c r="AM67" i="18" s="1"/>
  <c r="AC67" i="18"/>
  <c r="U67" i="18"/>
  <c r="AO67" i="18" s="1"/>
  <c r="AE67" i="18"/>
  <c r="AC68" i="18"/>
  <c r="T67" i="18"/>
  <c r="AN67" i="18" s="1"/>
  <c r="AD67" i="18"/>
  <c r="Q67" i="18"/>
  <c r="AK67" i="18" s="1"/>
  <c r="T67" i="17"/>
  <c r="AN67" i="17" s="1"/>
  <c r="AD67" i="17"/>
  <c r="U67" i="17"/>
  <c r="AO67" i="17" s="1"/>
  <c r="AE67" i="17"/>
  <c r="Q67" i="17"/>
  <c r="AK67" i="17" s="1"/>
  <c r="S67" i="17"/>
  <c r="AM67" i="17" s="1"/>
  <c r="AC67" i="17"/>
  <c r="R67" i="17"/>
  <c r="AL67" i="17" s="1"/>
  <c r="AB67" i="17"/>
  <c r="T67" i="16"/>
  <c r="AN67" i="16" s="1"/>
  <c r="AD67" i="16"/>
  <c r="S67" i="16"/>
  <c r="AM67" i="16" s="1"/>
  <c r="AC67" i="16"/>
  <c r="Q67" i="16"/>
  <c r="AK67" i="16" s="1"/>
  <c r="R67" i="16"/>
  <c r="AL67" i="16" s="1"/>
  <c r="AB67" i="16"/>
  <c r="T67" i="15"/>
  <c r="AN67" i="15" s="1"/>
  <c r="AD67" i="15"/>
  <c r="Q67" i="15"/>
  <c r="AK67" i="15" s="1"/>
  <c r="AA67" i="15"/>
  <c r="S67" i="15"/>
  <c r="AM67" i="15" s="1"/>
  <c r="AC67" i="15"/>
  <c r="R67" i="15"/>
  <c r="AL67" i="15" s="1"/>
  <c r="AB67" i="15"/>
  <c r="P66" i="13"/>
  <c r="AH66" i="13" s="1"/>
  <c r="Y66" i="13"/>
  <c r="Q66" i="13"/>
  <c r="AI66" i="13" s="1"/>
  <c r="Z66" i="13"/>
  <c r="R66" i="13"/>
  <c r="AJ66" i="13" s="1"/>
  <c r="AA66" i="13"/>
  <c r="Y66" i="23"/>
  <c r="Z66" i="23"/>
  <c r="W68" i="22"/>
  <c r="AD65" i="23"/>
  <c r="AC65" i="23"/>
  <c r="AF65" i="23"/>
  <c r="AB67" i="13"/>
  <c r="AC67" i="13"/>
  <c r="AB64" i="1"/>
  <c r="AA64" i="1"/>
  <c r="AC66" i="1"/>
  <c r="AB65" i="1"/>
  <c r="AA65" i="1"/>
  <c r="AE65" i="23"/>
  <c r="R68" i="19"/>
  <c r="AH68" i="19" s="1"/>
  <c r="S68" i="19"/>
  <c r="AI68" i="19" s="1"/>
  <c r="W68" i="19"/>
  <c r="X68" i="19"/>
  <c r="AN70" i="21"/>
  <c r="AJ69" i="22"/>
  <c r="Q67" i="13"/>
  <c r="AI67" i="13" s="1"/>
  <c r="X65" i="13"/>
  <c r="AP65" i="13" s="1"/>
  <c r="AD61" i="13"/>
  <c r="S62" i="1"/>
  <c r="AM62" i="1" s="1"/>
  <c r="AC62" i="1"/>
  <c r="AG58" i="1"/>
  <c r="X58" i="1"/>
  <c r="AR58" i="1" s="1"/>
  <c r="AF58" i="1"/>
  <c r="V58" i="1"/>
  <c r="AP58" i="1" s="1"/>
  <c r="AE61" i="1"/>
  <c r="T61" i="1"/>
  <c r="AN61" i="1" s="1"/>
  <c r="AB63" i="1"/>
  <c r="Q63" i="1"/>
  <c r="AK63" i="1" s="1"/>
  <c r="Y65" i="22"/>
  <c r="R66" i="21"/>
  <c r="AH66" i="21" s="1"/>
  <c r="U64" i="21"/>
  <c r="AK64" i="21" s="1"/>
  <c r="S66" i="21"/>
  <c r="AI66" i="21" s="1"/>
  <c r="V63" i="21"/>
  <c r="AL63" i="21" s="1"/>
  <c r="Z64" i="22"/>
  <c r="AC64" i="20"/>
  <c r="T64" i="20"/>
  <c r="AJ64" i="20" s="1"/>
  <c r="U63" i="20"/>
  <c r="AK63" i="20" s="1"/>
  <c r="V62" i="20"/>
  <c r="AL62" i="20" s="1"/>
  <c r="Z67" i="20"/>
  <c r="S66" i="22"/>
  <c r="AG66" i="22" s="1"/>
  <c r="Q66" i="22"/>
  <c r="AE66" i="22" s="1"/>
  <c r="X67" i="22"/>
  <c r="P67" i="22"/>
  <c r="AD67" i="22" s="1"/>
  <c r="T62" i="22"/>
  <c r="AH62" i="22" s="1"/>
  <c r="R65" i="22"/>
  <c r="AF65" i="22" s="1"/>
  <c r="AB65" i="20"/>
  <c r="S65" i="20"/>
  <c r="AI65" i="20" s="1"/>
  <c r="V64" i="19"/>
  <c r="AL64" i="19" s="1"/>
  <c r="T65" i="19"/>
  <c r="AJ65" i="19" s="1"/>
  <c r="W64" i="18"/>
  <c r="AQ64" i="18" s="1"/>
  <c r="W65" i="18"/>
  <c r="AQ65" i="18" s="1"/>
  <c r="V66" i="18"/>
  <c r="AP66" i="18" s="1"/>
  <c r="Z64" i="17"/>
  <c r="AT64" i="17" s="1"/>
  <c r="X64" i="17"/>
  <c r="AR64" i="17" s="1"/>
  <c r="W65" i="17"/>
  <c r="AQ65" i="17" s="1"/>
  <c r="V66" i="17"/>
  <c r="AP66" i="17" s="1"/>
  <c r="Z64" i="16"/>
  <c r="AT64" i="16" s="1"/>
  <c r="X64" i="16"/>
  <c r="AR64" i="16" s="1"/>
  <c r="W65" i="16"/>
  <c r="AQ65" i="16" s="1"/>
  <c r="V66" i="16"/>
  <c r="AP66" i="16" s="1"/>
  <c r="Z63" i="15"/>
  <c r="AT63" i="15" s="1"/>
  <c r="X63" i="15"/>
  <c r="AR63" i="15" s="1"/>
  <c r="W64" i="15"/>
  <c r="AQ64" i="15" s="1"/>
  <c r="V65" i="15"/>
  <c r="AP65" i="15" s="1"/>
  <c r="AE62" i="13"/>
  <c r="U62" i="13"/>
  <c r="AM62" i="13" s="1"/>
  <c r="AD63" i="13"/>
  <c r="T63" i="13"/>
  <c r="AL63" i="13" s="1"/>
  <c r="V61" i="13"/>
  <c r="AN61" i="13" s="1"/>
  <c r="W63" i="18"/>
  <c r="AQ63" i="18" s="1"/>
  <c r="AF63" i="18"/>
  <c r="Z60" i="18"/>
  <c r="AT60" i="18" s="1"/>
  <c r="Y60" i="18"/>
  <c r="AS60" i="18" s="1"/>
  <c r="X62" i="18"/>
  <c r="AR62" i="18" s="1"/>
  <c r="AG62" i="18"/>
  <c r="AH61" i="18"/>
  <c r="AB64" i="21"/>
  <c r="AA65" i="21"/>
  <c r="Z66" i="21"/>
  <c r="AC63" i="21"/>
  <c r="AA66" i="20"/>
  <c r="Z66" i="19"/>
  <c r="AB64" i="19"/>
  <c r="U63" i="19"/>
  <c r="AK63" i="19" s="1"/>
  <c r="AC63" i="19"/>
  <c r="AA65" i="19"/>
  <c r="AG64" i="18"/>
  <c r="AF65" i="18"/>
  <c r="AG63" i="17"/>
  <c r="AH62" i="17"/>
  <c r="AF64" i="17"/>
  <c r="Y61" i="17"/>
  <c r="AS61" i="17" s="1"/>
  <c r="AF64" i="16"/>
  <c r="AH62" i="16"/>
  <c r="AG63" i="16"/>
  <c r="Y61" i="16"/>
  <c r="AG63" i="15"/>
  <c r="AH62" i="15"/>
  <c r="Y61" i="15"/>
  <c r="AS61" i="15" s="1"/>
  <c r="AF64" i="15"/>
  <c r="AB66" i="23"/>
  <c r="X68" i="20"/>
  <c r="AE68" i="16"/>
  <c r="AD68" i="17"/>
  <c r="Y68" i="23"/>
  <c r="Y70" i="20"/>
  <c r="X70" i="19"/>
  <c r="U69" i="17"/>
  <c r="AO69" i="17" s="1"/>
  <c r="AA68" i="15"/>
  <c r="U69" i="16"/>
  <c r="AO69" i="16" s="1"/>
  <c r="Q69" i="15"/>
  <c r="AK69" i="15" s="1"/>
  <c r="AD66" i="1"/>
  <c r="AE66" i="1"/>
  <c r="AB66" i="1"/>
  <c r="AA66" i="23"/>
  <c r="AB67" i="23"/>
  <c r="AA68" i="23"/>
  <c r="AB68" i="23"/>
  <c r="Z68" i="23"/>
  <c r="O68" i="20"/>
  <c r="AE68" i="20" s="1"/>
  <c r="W68" i="20"/>
  <c r="X70" i="20"/>
  <c r="Q68" i="20"/>
  <c r="AG68" i="20" s="1"/>
  <c r="Y68" i="20"/>
  <c r="W70" i="20"/>
  <c r="Q70" i="20"/>
  <c r="AG70" i="20" s="1"/>
  <c r="P70" i="20"/>
  <c r="AF70" i="20" s="1"/>
  <c r="O70" i="20"/>
  <c r="AE70" i="20" s="1"/>
  <c r="Q68" i="19"/>
  <c r="AG68" i="19" s="1"/>
  <c r="Y68" i="19"/>
  <c r="O70" i="19"/>
  <c r="AE70" i="19" s="1"/>
  <c r="W70" i="19"/>
  <c r="Y70" i="19"/>
  <c r="O68" i="19"/>
  <c r="AE68" i="19" s="1"/>
  <c r="S70" i="19"/>
  <c r="AI70" i="19" s="1"/>
  <c r="R70" i="19"/>
  <c r="AH70" i="19" s="1"/>
  <c r="P68" i="19"/>
  <c r="AF68" i="19" s="1"/>
  <c r="Q70" i="19"/>
  <c r="AG70" i="19" s="1"/>
  <c r="P70" i="19"/>
  <c r="AF70" i="19" s="1"/>
  <c r="U68" i="18"/>
  <c r="AO68" i="18" s="1"/>
  <c r="AE68" i="18"/>
  <c r="Q68" i="18"/>
  <c r="AK68" i="18" s="1"/>
  <c r="AA68" i="18"/>
  <c r="T68" i="18"/>
  <c r="AN68" i="18" s="1"/>
  <c r="AD68" i="18"/>
  <c r="R68" i="18"/>
  <c r="AL68" i="18" s="1"/>
  <c r="AB68" i="18"/>
  <c r="S67" i="13"/>
  <c r="AK67" i="13" s="1"/>
  <c r="S68" i="17"/>
  <c r="AM68" i="17" s="1"/>
  <c r="AC68" i="17"/>
  <c r="Q68" i="17"/>
  <c r="AK68" i="17" s="1"/>
  <c r="R68" i="17"/>
  <c r="AL68" i="17" s="1"/>
  <c r="AB68" i="17"/>
  <c r="U68" i="17"/>
  <c r="AO68" i="17" s="1"/>
  <c r="AE68" i="17"/>
  <c r="R68" i="16"/>
  <c r="AL68" i="16" s="1"/>
  <c r="AB68" i="16"/>
  <c r="Q68" i="16"/>
  <c r="AK68" i="16" s="1"/>
  <c r="T68" i="16"/>
  <c r="AN68" i="16" s="1"/>
  <c r="AD68" i="16"/>
  <c r="S68" i="16"/>
  <c r="AM68" i="16" s="1"/>
  <c r="AC68" i="16"/>
  <c r="U68" i="15"/>
  <c r="AO68" i="15" s="1"/>
  <c r="AE68" i="15"/>
  <c r="R68" i="15"/>
  <c r="AL68" i="15" s="1"/>
  <c r="AB68" i="15"/>
  <c r="T68" i="15"/>
  <c r="AN68" i="15" s="1"/>
  <c r="AD68" i="15"/>
  <c r="S68" i="15"/>
  <c r="AM68" i="15" s="1"/>
  <c r="AC68" i="15"/>
  <c r="R67" i="13"/>
  <c r="AJ67" i="13" s="1"/>
  <c r="AA67" i="13"/>
  <c r="P67" i="13"/>
  <c r="AH67" i="13" s="1"/>
  <c r="Y67" i="13"/>
  <c r="Z67" i="23"/>
  <c r="AA69" i="18"/>
  <c r="AE66" i="23"/>
  <c r="AC68" i="13"/>
  <c r="AC66" i="23"/>
  <c r="AD66" i="23"/>
  <c r="AF66" i="23"/>
  <c r="W69" i="22"/>
  <c r="R66" i="1"/>
  <c r="AL66" i="1" s="1"/>
  <c r="AN70" i="20"/>
  <c r="AN70" i="19"/>
  <c r="Q65" i="1"/>
  <c r="AK65" i="1" s="1"/>
  <c r="T66" i="1"/>
  <c r="AN66" i="1" s="1"/>
  <c r="Q64" i="1"/>
  <c r="AK64" i="1" s="1"/>
  <c r="Q66" i="1"/>
  <c r="AK66" i="1" s="1"/>
  <c r="S66" i="1"/>
  <c r="AM66" i="1" s="1"/>
  <c r="X66" i="13"/>
  <c r="AP66" i="13" s="1"/>
  <c r="AE61" i="13"/>
  <c r="Y58" i="1"/>
  <c r="AS58" i="1" s="1"/>
  <c r="AH58" i="1"/>
  <c r="T62" i="1"/>
  <c r="AN62" i="1" s="1"/>
  <c r="AD62" i="1"/>
  <c r="U61" i="1"/>
  <c r="AO61" i="1" s="1"/>
  <c r="R63" i="1"/>
  <c r="AL63" i="1" s="1"/>
  <c r="AC65" i="1"/>
  <c r="R65" i="1"/>
  <c r="AL65" i="1" s="1"/>
  <c r="AC64" i="1"/>
  <c r="R64" i="1"/>
  <c r="AL64" i="1" s="1"/>
  <c r="AE62" i="1"/>
  <c r="Y66" i="22"/>
  <c r="T66" i="21"/>
  <c r="AJ66" i="21" s="1"/>
  <c r="V64" i="21"/>
  <c r="AL64" i="21" s="1"/>
  <c r="U64" i="20"/>
  <c r="AK64" i="20" s="1"/>
  <c r="AA67" i="20"/>
  <c r="R67" i="20"/>
  <c r="AH67" i="20" s="1"/>
  <c r="V63" i="20"/>
  <c r="AL63" i="20" s="1"/>
  <c r="Z68" i="20"/>
  <c r="Z65" i="22"/>
  <c r="R66" i="22"/>
  <c r="AF66" i="22" s="1"/>
  <c r="T63" i="22"/>
  <c r="AH63" i="22" s="1"/>
  <c r="S67" i="22"/>
  <c r="AG67" i="22" s="1"/>
  <c r="Q67" i="22"/>
  <c r="AE67" i="22" s="1"/>
  <c r="X68" i="22"/>
  <c r="P68" i="22"/>
  <c r="AD68" i="22" s="1"/>
  <c r="AC65" i="20"/>
  <c r="T65" i="20"/>
  <c r="AJ65" i="20" s="1"/>
  <c r="V65" i="19"/>
  <c r="AL65" i="19" s="1"/>
  <c r="T66" i="19"/>
  <c r="AJ66" i="19" s="1"/>
  <c r="Z65" i="18"/>
  <c r="AT65" i="18" s="1"/>
  <c r="X65" i="18"/>
  <c r="AR65" i="18" s="1"/>
  <c r="Z64" i="18"/>
  <c r="AT64" i="18" s="1"/>
  <c r="X64" i="18"/>
  <c r="AR64" i="18" s="1"/>
  <c r="W66" i="18"/>
  <c r="AQ66" i="18" s="1"/>
  <c r="Z65" i="17"/>
  <c r="AT65" i="17" s="1"/>
  <c r="X65" i="17"/>
  <c r="AR65" i="17" s="1"/>
  <c r="W66" i="17"/>
  <c r="AQ66" i="17" s="1"/>
  <c r="V67" i="17"/>
  <c r="AP67" i="17" s="1"/>
  <c r="Z65" i="16"/>
  <c r="AT65" i="16" s="1"/>
  <c r="X65" i="16"/>
  <c r="AR65" i="16" s="1"/>
  <c r="W66" i="16"/>
  <c r="AQ66" i="16" s="1"/>
  <c r="V67" i="16"/>
  <c r="AP67" i="16" s="1"/>
  <c r="Z64" i="15"/>
  <c r="AT64" i="15" s="1"/>
  <c r="X64" i="15"/>
  <c r="AR64" i="15" s="1"/>
  <c r="W65" i="15"/>
  <c r="AQ65" i="15" s="1"/>
  <c r="V66" i="15"/>
  <c r="AP66" i="15" s="1"/>
  <c r="AD64" i="13"/>
  <c r="T64" i="13"/>
  <c r="AL64" i="13" s="1"/>
  <c r="U63" i="13"/>
  <c r="AM63" i="13" s="1"/>
  <c r="W62" i="13"/>
  <c r="AO62" i="13" s="1"/>
  <c r="V62" i="13"/>
  <c r="AN62" i="13" s="1"/>
  <c r="X63" i="18"/>
  <c r="AR63" i="18" s="1"/>
  <c r="AG63" i="18"/>
  <c r="AH62" i="18"/>
  <c r="Z61" i="18"/>
  <c r="AT61" i="18" s="1"/>
  <c r="Y61" i="18"/>
  <c r="AS61" i="18" s="1"/>
  <c r="AB65" i="21"/>
  <c r="AC64" i="21"/>
  <c r="Z67" i="21"/>
  <c r="AA66" i="21"/>
  <c r="AB66" i="20"/>
  <c r="AC64" i="19"/>
  <c r="U64" i="19"/>
  <c r="AK64" i="19" s="1"/>
  <c r="Z67" i="19"/>
  <c r="AB65" i="19"/>
  <c r="AA66" i="19"/>
  <c r="AG65" i="18"/>
  <c r="AF66" i="18"/>
  <c r="AH64" i="18"/>
  <c r="AG64" i="17"/>
  <c r="Y62" i="17"/>
  <c r="AS62" i="17" s="1"/>
  <c r="AF65" i="17"/>
  <c r="AH63" i="17"/>
  <c r="AF65" i="16"/>
  <c r="Y62" i="16"/>
  <c r="AG64" i="16"/>
  <c r="AH63" i="16"/>
  <c r="Y62" i="15"/>
  <c r="AS62" i="15" s="1"/>
  <c r="AH63" i="15"/>
  <c r="AG64" i="15"/>
  <c r="AF65" i="15"/>
  <c r="AE69" i="16"/>
  <c r="AE69" i="17"/>
  <c r="T70" i="18"/>
  <c r="AN70" i="18" s="1"/>
  <c r="AA71" i="18"/>
  <c r="R70" i="17"/>
  <c r="AL70" i="17" s="1"/>
  <c r="AA69" i="15"/>
  <c r="AD71" i="17"/>
  <c r="S70" i="16"/>
  <c r="AM70" i="16" s="1"/>
  <c r="AD71" i="16"/>
  <c r="U70" i="15"/>
  <c r="AO70" i="15" s="1"/>
  <c r="U66" i="1"/>
  <c r="AO66" i="1" s="1"/>
  <c r="AB69" i="23"/>
  <c r="AA69" i="23"/>
  <c r="Z69" i="23"/>
  <c r="Y67" i="23"/>
  <c r="AA67" i="23"/>
  <c r="Y69" i="23"/>
  <c r="S69" i="18"/>
  <c r="AM69" i="18" s="1"/>
  <c r="AC69" i="18"/>
  <c r="AD70" i="18"/>
  <c r="T71" i="18"/>
  <c r="AN71" i="18" s="1"/>
  <c r="R69" i="18"/>
  <c r="AL69" i="18" s="1"/>
  <c r="AB69" i="18"/>
  <c r="U69" i="18"/>
  <c r="AO69" i="18" s="1"/>
  <c r="AE69" i="18"/>
  <c r="AD71" i="18"/>
  <c r="T69" i="18"/>
  <c r="AN69" i="18" s="1"/>
  <c r="AD69" i="18"/>
  <c r="AC71" i="18"/>
  <c r="AE71" i="18"/>
  <c r="AB71" i="18"/>
  <c r="Q69" i="18"/>
  <c r="AK69" i="18" s="1"/>
  <c r="S71" i="18"/>
  <c r="AM71" i="18" s="1"/>
  <c r="Q71" i="18"/>
  <c r="AK71" i="18" s="1"/>
  <c r="R71" i="18"/>
  <c r="AL71" i="18" s="1"/>
  <c r="U71" i="18"/>
  <c r="AO71" i="18" s="1"/>
  <c r="R69" i="17"/>
  <c r="AL69" i="17" s="1"/>
  <c r="AB69" i="17"/>
  <c r="U71" i="17"/>
  <c r="AO71" i="17" s="1"/>
  <c r="T69" i="17"/>
  <c r="AN69" i="17" s="1"/>
  <c r="AD69" i="17"/>
  <c r="AC71" i="17"/>
  <c r="AB71" i="17"/>
  <c r="Q69" i="17"/>
  <c r="AK69" i="17" s="1"/>
  <c r="S69" i="17"/>
  <c r="AM69" i="17" s="1"/>
  <c r="AC69" i="17"/>
  <c r="AE71" i="17"/>
  <c r="AC71" i="16"/>
  <c r="T69" i="16"/>
  <c r="AN69" i="16" s="1"/>
  <c r="AD69" i="16"/>
  <c r="AB71" i="16"/>
  <c r="S69" i="16"/>
  <c r="AM69" i="16" s="1"/>
  <c r="AC69" i="16"/>
  <c r="AE71" i="16"/>
  <c r="Q69" i="16"/>
  <c r="AK69" i="16" s="1"/>
  <c r="R69" i="16"/>
  <c r="AL69" i="16" s="1"/>
  <c r="AB69" i="16"/>
  <c r="AD71" i="15"/>
  <c r="S69" i="15"/>
  <c r="AM69" i="15" s="1"/>
  <c r="AC69" i="15"/>
  <c r="AE71" i="15"/>
  <c r="T69" i="15"/>
  <c r="AN69" i="15" s="1"/>
  <c r="AD69" i="15"/>
  <c r="R69" i="15"/>
  <c r="AL69" i="15" s="1"/>
  <c r="AB69" i="15"/>
  <c r="AC71" i="15"/>
  <c r="U69" i="15"/>
  <c r="AO69" i="15" s="1"/>
  <c r="AE69" i="15"/>
  <c r="AA71" i="15"/>
  <c r="AB71" i="15"/>
  <c r="R68" i="13"/>
  <c r="AJ68" i="13" s="1"/>
  <c r="AA68" i="13"/>
  <c r="Y70" i="13"/>
  <c r="P68" i="13"/>
  <c r="AH68" i="13" s="1"/>
  <c r="Y68" i="13"/>
  <c r="AB70" i="13"/>
  <c r="S68" i="13"/>
  <c r="AK68" i="13" s="1"/>
  <c r="AB68" i="13"/>
  <c r="Z70" i="13"/>
  <c r="AA70" i="13"/>
  <c r="Q68" i="13"/>
  <c r="AI68" i="13" s="1"/>
  <c r="Z68" i="13"/>
  <c r="AC70" i="13"/>
  <c r="T71" i="21"/>
  <c r="AJ71" i="21" s="1"/>
  <c r="R71" i="21"/>
  <c r="AH71" i="21" s="1"/>
  <c r="S71" i="21"/>
  <c r="AI71" i="21" s="1"/>
  <c r="U71" i="21"/>
  <c r="AK71" i="21" s="1"/>
  <c r="V71" i="21"/>
  <c r="AL71" i="21" s="1"/>
  <c r="X71" i="21"/>
  <c r="W71" i="21"/>
  <c r="W70" i="22"/>
  <c r="V70" i="22"/>
  <c r="AA70" i="18"/>
  <c r="AB70" i="18"/>
  <c r="AC67" i="23"/>
  <c r="T71" i="17"/>
  <c r="AN71" i="17" s="1"/>
  <c r="S71" i="17"/>
  <c r="AM71" i="17" s="1"/>
  <c r="Q71" i="17"/>
  <c r="AK71" i="17" s="1"/>
  <c r="R71" i="17"/>
  <c r="AL71" i="17" s="1"/>
  <c r="T71" i="16"/>
  <c r="AN71" i="16" s="1"/>
  <c r="Q71" i="16"/>
  <c r="AK71" i="16" s="1"/>
  <c r="S71" i="16"/>
  <c r="AM71" i="16" s="1"/>
  <c r="U71" i="16"/>
  <c r="AO71" i="16" s="1"/>
  <c r="R71" i="16"/>
  <c r="AL71" i="16" s="1"/>
  <c r="AC69" i="13"/>
  <c r="AB69" i="13"/>
  <c r="AE67" i="23"/>
  <c r="AD67" i="23"/>
  <c r="AF67" i="23"/>
  <c r="AR69" i="23"/>
  <c r="X67" i="13"/>
  <c r="AP67" i="13" s="1"/>
  <c r="W61" i="13"/>
  <c r="AO61" i="13" s="1"/>
  <c r="Z58" i="1"/>
  <c r="AT58" i="1" s="1"/>
  <c r="S63" i="1"/>
  <c r="AM63" i="1" s="1"/>
  <c r="AC63" i="1"/>
  <c r="U62" i="1"/>
  <c r="AO62" i="1" s="1"/>
  <c r="AD64" i="1"/>
  <c r="S64" i="1"/>
  <c r="AM64" i="1" s="1"/>
  <c r="AD65" i="1"/>
  <c r="S65" i="1"/>
  <c r="AM65" i="1" s="1"/>
  <c r="AF61" i="1"/>
  <c r="V61" i="1"/>
  <c r="AP61" i="1" s="1"/>
  <c r="Y67" i="22"/>
  <c r="U66" i="21"/>
  <c r="AK66" i="21" s="1"/>
  <c r="R69" i="21"/>
  <c r="AH69" i="21" s="1"/>
  <c r="T64" i="22"/>
  <c r="AH64" i="22" s="1"/>
  <c r="AB67" i="20"/>
  <c r="S67" i="20"/>
  <c r="AI67" i="20" s="1"/>
  <c r="AA68" i="20"/>
  <c r="R68" i="20"/>
  <c r="AH68" i="20" s="1"/>
  <c r="V64" i="20"/>
  <c r="AL64" i="20" s="1"/>
  <c r="S68" i="22"/>
  <c r="AG68" i="22" s="1"/>
  <c r="Q68" i="22"/>
  <c r="AE68" i="22" s="1"/>
  <c r="R67" i="22"/>
  <c r="AF67" i="22" s="1"/>
  <c r="Z66" i="22"/>
  <c r="X69" i="22"/>
  <c r="P69" i="22"/>
  <c r="AD69" i="22" s="1"/>
  <c r="Z69" i="20"/>
  <c r="U65" i="20"/>
  <c r="AK65" i="20" s="1"/>
  <c r="V66" i="19"/>
  <c r="AL66" i="19" s="1"/>
  <c r="T67" i="19"/>
  <c r="AJ67" i="19" s="1"/>
  <c r="Z66" i="18"/>
  <c r="AT66" i="18" s="1"/>
  <c r="X66" i="18"/>
  <c r="AR66" i="18" s="1"/>
  <c r="V67" i="18"/>
  <c r="AP67" i="18" s="1"/>
  <c r="Z66" i="17"/>
  <c r="AT66" i="17" s="1"/>
  <c r="X66" i="17"/>
  <c r="AR66" i="17" s="1"/>
  <c r="W67" i="17"/>
  <c r="AQ67" i="17" s="1"/>
  <c r="V68" i="17"/>
  <c r="AP68" i="17" s="1"/>
  <c r="Z66" i="16"/>
  <c r="AT66" i="16" s="1"/>
  <c r="X66" i="16"/>
  <c r="AR66" i="16" s="1"/>
  <c r="W67" i="16"/>
  <c r="AQ67" i="16" s="1"/>
  <c r="V68" i="16"/>
  <c r="AP68" i="16" s="1"/>
  <c r="Z65" i="15"/>
  <c r="AT65" i="15" s="1"/>
  <c r="X65" i="15"/>
  <c r="AR65" i="15" s="1"/>
  <c r="W66" i="15"/>
  <c r="AQ66" i="15" s="1"/>
  <c r="V67" i="15"/>
  <c r="AP67" i="15" s="1"/>
  <c r="W63" i="13"/>
  <c r="AO63" i="13" s="1"/>
  <c r="V63" i="13"/>
  <c r="AN63" i="13" s="1"/>
  <c r="AE63" i="13"/>
  <c r="AD65" i="13"/>
  <c r="T65" i="13"/>
  <c r="AL65" i="13" s="1"/>
  <c r="AE64" i="13"/>
  <c r="U64" i="13"/>
  <c r="AM64" i="13" s="1"/>
  <c r="AH63" i="18"/>
  <c r="Z62" i="18"/>
  <c r="AT62" i="18" s="1"/>
  <c r="Y62" i="18"/>
  <c r="AS62" i="18" s="1"/>
  <c r="AA67" i="21"/>
  <c r="Z68" i="21"/>
  <c r="AB66" i="21"/>
  <c r="AC65" i="21"/>
  <c r="AC66" i="20"/>
  <c r="U65" i="19"/>
  <c r="AK65" i="19" s="1"/>
  <c r="AC65" i="19"/>
  <c r="AA67" i="19"/>
  <c r="AB66" i="19"/>
  <c r="Z68" i="19"/>
  <c r="AG66" i="18"/>
  <c r="AH65" i="18"/>
  <c r="AF67" i="18"/>
  <c r="Y64" i="18"/>
  <c r="AS64" i="18" s="1"/>
  <c r="Y63" i="17"/>
  <c r="AS63" i="17" s="1"/>
  <c r="AG65" i="17"/>
  <c r="AH64" i="17"/>
  <c r="AF66" i="17"/>
  <c r="Y63" i="16"/>
  <c r="AF66" i="16"/>
  <c r="AH64" i="16"/>
  <c r="AG65" i="16"/>
  <c r="AF66" i="15"/>
  <c r="AG65" i="15"/>
  <c r="AH64" i="15"/>
  <c r="Y63" i="15"/>
  <c r="AS63" i="15" s="1"/>
  <c r="AB70" i="17"/>
  <c r="O72" i="21"/>
  <c r="AE72" i="21" s="1"/>
  <c r="AC70" i="16"/>
  <c r="N71" i="22"/>
  <c r="AB71" i="22" s="1"/>
  <c r="P71" i="20"/>
  <c r="AF71" i="20" s="1"/>
  <c r="AB72" i="18"/>
  <c r="AB72" i="17"/>
  <c r="AE70" i="15"/>
  <c r="AC72" i="16"/>
  <c r="T71" i="15"/>
  <c r="AN71" i="15" s="1"/>
  <c r="AE72" i="15"/>
  <c r="AA71" i="13"/>
  <c r="Q71" i="21"/>
  <c r="AG71" i="21" s="1"/>
  <c r="Y71" i="21"/>
  <c r="W72" i="21"/>
  <c r="P71" i="21"/>
  <c r="AF71" i="21" s="1"/>
  <c r="O71" i="21"/>
  <c r="AE71" i="21" s="1"/>
  <c r="U71" i="22"/>
  <c r="N70" i="22"/>
  <c r="AB70" i="22" s="1"/>
  <c r="U70" i="22"/>
  <c r="O70" i="22"/>
  <c r="AC70" i="22" s="1"/>
  <c r="X71" i="20"/>
  <c r="S69" i="13"/>
  <c r="AK69" i="13" s="1"/>
  <c r="U70" i="18"/>
  <c r="AO70" i="18" s="1"/>
  <c r="AE70" i="18"/>
  <c r="AC72" i="18"/>
  <c r="S70" i="18"/>
  <c r="AM70" i="18" s="1"/>
  <c r="AC70" i="18"/>
  <c r="Q72" i="18"/>
  <c r="AK72" i="18" s="1"/>
  <c r="AE72" i="18"/>
  <c r="AD72" i="18"/>
  <c r="AA72" i="18"/>
  <c r="R70" i="18"/>
  <c r="AL70" i="18" s="1"/>
  <c r="U72" i="18"/>
  <c r="AO72" i="18" s="1"/>
  <c r="T72" i="18"/>
  <c r="AN72" i="18" s="1"/>
  <c r="S72" i="18"/>
  <c r="AM72" i="18" s="1"/>
  <c r="Q70" i="18"/>
  <c r="AK70" i="18" s="1"/>
  <c r="R72" i="18"/>
  <c r="AL72" i="18" s="1"/>
  <c r="U70" i="17"/>
  <c r="AO70" i="17" s="1"/>
  <c r="AE70" i="17"/>
  <c r="AD72" i="17"/>
  <c r="Q70" i="17"/>
  <c r="AK70" i="17" s="1"/>
  <c r="S70" i="17"/>
  <c r="AM70" i="17" s="1"/>
  <c r="AC70" i="17"/>
  <c r="AE72" i="17"/>
  <c r="T70" i="17"/>
  <c r="AN70" i="17" s="1"/>
  <c r="AD70" i="17"/>
  <c r="AC72" i="17"/>
  <c r="AB72" i="16"/>
  <c r="R70" i="16"/>
  <c r="AL70" i="16" s="1"/>
  <c r="AB70" i="16"/>
  <c r="AE72" i="16"/>
  <c r="Q70" i="16"/>
  <c r="AK70" i="16" s="1"/>
  <c r="AD72" i="16"/>
  <c r="U70" i="16"/>
  <c r="AO70" i="16" s="1"/>
  <c r="AE70" i="16"/>
  <c r="T70" i="16"/>
  <c r="AN70" i="16" s="1"/>
  <c r="AD70" i="16"/>
  <c r="R72" i="16"/>
  <c r="AL72" i="16" s="1"/>
  <c r="S70" i="15"/>
  <c r="AM70" i="15" s="1"/>
  <c r="AC70" i="15"/>
  <c r="R70" i="15"/>
  <c r="AL70" i="15" s="1"/>
  <c r="AB70" i="15"/>
  <c r="AD72" i="15"/>
  <c r="Q70" i="15"/>
  <c r="AK70" i="15" s="1"/>
  <c r="AA70" i="15"/>
  <c r="AB72" i="15"/>
  <c r="Q72" i="15"/>
  <c r="AK72" i="15" s="1"/>
  <c r="T70" i="15"/>
  <c r="AN70" i="15" s="1"/>
  <c r="AD70" i="15"/>
  <c r="AC72" i="15"/>
  <c r="AA72" i="15"/>
  <c r="R69" i="13"/>
  <c r="AJ69" i="13" s="1"/>
  <c r="AA69" i="13"/>
  <c r="Q69" i="13"/>
  <c r="AI69" i="13" s="1"/>
  <c r="Z69" i="13"/>
  <c r="Y71" i="13"/>
  <c r="P69" i="13"/>
  <c r="AH69" i="13" s="1"/>
  <c r="Y69" i="13"/>
  <c r="AB71" i="13"/>
  <c r="AC71" i="13"/>
  <c r="Z71" i="13"/>
  <c r="X72" i="21"/>
  <c r="W71" i="22"/>
  <c r="V71" i="22"/>
  <c r="Y71" i="20"/>
  <c r="T72" i="17"/>
  <c r="AN72" i="17" s="1"/>
  <c r="R72" i="17"/>
  <c r="AL72" i="17" s="1"/>
  <c r="U72" i="17"/>
  <c r="AO72" i="17" s="1"/>
  <c r="AF68" i="23"/>
  <c r="S72" i="17"/>
  <c r="AM72" i="17" s="1"/>
  <c r="Q72" i="17"/>
  <c r="AK72" i="17" s="1"/>
  <c r="AD68" i="23"/>
  <c r="S72" i="16"/>
  <c r="AM72" i="16" s="1"/>
  <c r="U72" i="16"/>
  <c r="AO72" i="16" s="1"/>
  <c r="T72" i="16"/>
  <c r="AN72" i="16" s="1"/>
  <c r="Q72" i="16"/>
  <c r="AK72" i="16" s="1"/>
  <c r="S72" i="15"/>
  <c r="AM72" i="15" s="1"/>
  <c r="U72" i="15"/>
  <c r="AO72" i="15" s="1"/>
  <c r="T72" i="15"/>
  <c r="AN72" i="15" s="1"/>
  <c r="R72" i="15"/>
  <c r="AL72" i="15" s="1"/>
  <c r="U71" i="15"/>
  <c r="AO71" i="15" s="1"/>
  <c r="S71" i="15"/>
  <c r="AM71" i="15" s="1"/>
  <c r="R71" i="15"/>
  <c r="AL71" i="15" s="1"/>
  <c r="Q71" i="15"/>
  <c r="AK71" i="15" s="1"/>
  <c r="Q70" i="13"/>
  <c r="AI70" i="13" s="1"/>
  <c r="AB67" i="1"/>
  <c r="AA67" i="1"/>
  <c r="AE68" i="23"/>
  <c r="AC68" i="23"/>
  <c r="S71" i="19"/>
  <c r="AI71" i="19" s="1"/>
  <c r="R71" i="19"/>
  <c r="AH71" i="19" s="1"/>
  <c r="X71" i="19"/>
  <c r="W71" i="19"/>
  <c r="AE69" i="23"/>
  <c r="AD69" i="23"/>
  <c r="AF69" i="23"/>
  <c r="AC69" i="23"/>
  <c r="P70" i="13"/>
  <c r="AH70" i="13" s="1"/>
  <c r="R70" i="13"/>
  <c r="AJ70" i="13" s="1"/>
  <c r="P71" i="13"/>
  <c r="AH71" i="13" s="1"/>
  <c r="S70" i="13"/>
  <c r="AK70" i="13" s="1"/>
  <c r="AV72" i="18"/>
  <c r="AV72" i="17"/>
  <c r="AV72" i="16"/>
  <c r="Q71" i="13"/>
  <c r="AI71" i="13" s="1"/>
  <c r="S71" i="13"/>
  <c r="AK71" i="13" s="1"/>
  <c r="R71" i="13"/>
  <c r="AJ71" i="13" s="1"/>
  <c r="AV72" i="15"/>
  <c r="AR71" i="13"/>
  <c r="X68" i="13"/>
  <c r="AP68" i="13" s="1"/>
  <c r="AF62" i="1"/>
  <c r="T63" i="1"/>
  <c r="AN63" i="1" s="1"/>
  <c r="AD63" i="1"/>
  <c r="AE64" i="1"/>
  <c r="T64" i="1"/>
  <c r="AN64" i="1" s="1"/>
  <c r="AE65" i="1"/>
  <c r="T65" i="1"/>
  <c r="AN65" i="1" s="1"/>
  <c r="V62" i="1"/>
  <c r="AP62" i="1" s="1"/>
  <c r="AG61" i="1"/>
  <c r="W61" i="1"/>
  <c r="AQ61" i="1" s="1"/>
  <c r="Y68" i="22"/>
  <c r="W62" i="1"/>
  <c r="AQ62" i="1" s="1"/>
  <c r="AG62" i="1"/>
  <c r="S69" i="21"/>
  <c r="AI69" i="21" s="1"/>
  <c r="R70" i="21"/>
  <c r="AH70" i="21" s="1"/>
  <c r="V66" i="21"/>
  <c r="AL66" i="21" s="1"/>
  <c r="AC67" i="20"/>
  <c r="T67" i="20"/>
  <c r="AJ67" i="20" s="1"/>
  <c r="AB68" i="20"/>
  <c r="S68" i="20"/>
  <c r="AI68" i="20" s="1"/>
  <c r="Z70" i="20"/>
  <c r="S69" i="22"/>
  <c r="AG69" i="22" s="1"/>
  <c r="Q69" i="22"/>
  <c r="AE69" i="22" s="1"/>
  <c r="Z67" i="22"/>
  <c r="T65" i="22"/>
  <c r="AH65" i="22" s="1"/>
  <c r="X70" i="22"/>
  <c r="P70" i="22"/>
  <c r="AD70" i="22" s="1"/>
  <c r="R68" i="22"/>
  <c r="AF68" i="22" s="1"/>
  <c r="V65" i="20"/>
  <c r="AL65" i="20" s="1"/>
  <c r="AA69" i="20"/>
  <c r="R69" i="20"/>
  <c r="AH69" i="20" s="1"/>
  <c r="V67" i="19"/>
  <c r="AL67" i="19" s="1"/>
  <c r="T68" i="19"/>
  <c r="AJ68" i="19" s="1"/>
  <c r="W67" i="18"/>
  <c r="AQ67" i="18" s="1"/>
  <c r="Z67" i="17"/>
  <c r="AT67" i="17" s="1"/>
  <c r="X67" i="17"/>
  <c r="AR67" i="17" s="1"/>
  <c r="W68" i="17"/>
  <c r="AQ68" i="17" s="1"/>
  <c r="V69" i="17"/>
  <c r="AP69" i="17" s="1"/>
  <c r="Z67" i="16"/>
  <c r="AT67" i="16" s="1"/>
  <c r="X67" i="16"/>
  <c r="AR67" i="16" s="1"/>
  <c r="W68" i="16"/>
  <c r="AQ68" i="16" s="1"/>
  <c r="V69" i="16"/>
  <c r="AP69" i="16" s="1"/>
  <c r="Z66" i="15"/>
  <c r="AT66" i="15" s="1"/>
  <c r="X66" i="15"/>
  <c r="AR66" i="15" s="1"/>
  <c r="W67" i="15"/>
  <c r="AQ67" i="15" s="1"/>
  <c r="V68" i="15"/>
  <c r="AP68" i="15" s="1"/>
  <c r="AE65" i="13"/>
  <c r="U65" i="13"/>
  <c r="AM65" i="13" s="1"/>
  <c r="W64" i="13"/>
  <c r="AO64" i="13" s="1"/>
  <c r="V64" i="13"/>
  <c r="AN64" i="13" s="1"/>
  <c r="AD66" i="13"/>
  <c r="T66" i="13"/>
  <c r="AL66" i="13" s="1"/>
  <c r="Z63" i="18"/>
  <c r="AT63" i="18" s="1"/>
  <c r="Y63" i="18"/>
  <c r="AS63" i="18" s="1"/>
  <c r="AC66" i="21"/>
  <c r="AB67" i="21"/>
  <c r="Z69" i="21"/>
  <c r="AA68" i="21"/>
  <c r="Z69" i="19"/>
  <c r="U66" i="19"/>
  <c r="AK66" i="19" s="1"/>
  <c r="AC66" i="19"/>
  <c r="AB67" i="19"/>
  <c r="AA68" i="19"/>
  <c r="AG67" i="18"/>
  <c r="Y65" i="18"/>
  <c r="AS65" i="18" s="1"/>
  <c r="AH66" i="18"/>
  <c r="Y64" i="17"/>
  <c r="AS64" i="17" s="1"/>
  <c r="AF67" i="17"/>
  <c r="AG66" i="17"/>
  <c r="AH65" i="17"/>
  <c r="AG66" i="16"/>
  <c r="AH65" i="16"/>
  <c r="AF67" i="16"/>
  <c r="Y64" i="16"/>
  <c r="AH65" i="15"/>
  <c r="AG66" i="15"/>
  <c r="AF67" i="15"/>
  <c r="Y64" i="15"/>
  <c r="AS64" i="15" s="1"/>
  <c r="P73" i="21"/>
  <c r="AF73" i="21" s="1"/>
  <c r="N72" i="22"/>
  <c r="AB72" i="22" s="1"/>
  <c r="Q72" i="20"/>
  <c r="AG72" i="20" s="1"/>
  <c r="AV71" i="1"/>
  <c r="AB70" i="1"/>
  <c r="Q72" i="21"/>
  <c r="AG72" i="21" s="1"/>
  <c r="Y72" i="21"/>
  <c r="X73" i="21"/>
  <c r="P72" i="21"/>
  <c r="AF72" i="21" s="1"/>
  <c r="O71" i="22"/>
  <c r="AC71" i="22" s="1"/>
  <c r="O71" i="20"/>
  <c r="AE71" i="20" s="1"/>
  <c r="W71" i="20"/>
  <c r="Q71" i="20"/>
  <c r="AG71" i="20" s="1"/>
  <c r="Q71" i="19"/>
  <c r="AG71" i="19" s="1"/>
  <c r="Y71" i="19"/>
  <c r="O71" i="19"/>
  <c r="AE71" i="19" s="1"/>
  <c r="P71" i="19"/>
  <c r="AF71" i="19" s="1"/>
  <c r="W73" i="21"/>
  <c r="V72" i="22"/>
  <c r="W72" i="22"/>
  <c r="W72" i="20"/>
  <c r="R72" i="20"/>
  <c r="AH72" i="20" s="1"/>
  <c r="S72" i="20"/>
  <c r="AI72" i="20" s="1"/>
  <c r="V72" i="20"/>
  <c r="AL72" i="20" s="1"/>
  <c r="T72" i="20"/>
  <c r="AJ72" i="20" s="1"/>
  <c r="U72" i="20"/>
  <c r="AK72" i="20" s="1"/>
  <c r="X72" i="20"/>
  <c r="AA68" i="1"/>
  <c r="AB68" i="1"/>
  <c r="S70" i="1"/>
  <c r="AM70" i="1" s="1"/>
  <c r="AA70" i="1"/>
  <c r="X72" i="19"/>
  <c r="W72" i="19"/>
  <c r="S72" i="19"/>
  <c r="AI72" i="19" s="1"/>
  <c r="R72" i="19"/>
  <c r="AH72" i="19" s="1"/>
  <c r="Q67" i="1"/>
  <c r="AK67" i="1" s="1"/>
  <c r="U63" i="1"/>
  <c r="AO63" i="1" s="1"/>
  <c r="AE63" i="1"/>
  <c r="AF64" i="1"/>
  <c r="U64" i="1"/>
  <c r="AO64" i="1" s="1"/>
  <c r="U65" i="1"/>
  <c r="AO65" i="1" s="1"/>
  <c r="R67" i="1"/>
  <c r="AL67" i="1" s="1"/>
  <c r="AH61" i="1"/>
  <c r="X61" i="1"/>
  <c r="AR61" i="1" s="1"/>
  <c r="Y69" i="22"/>
  <c r="X62" i="1"/>
  <c r="AR62" i="1" s="1"/>
  <c r="AH62" i="1"/>
  <c r="T69" i="21"/>
  <c r="AJ69" i="21" s="1"/>
  <c r="S70" i="21"/>
  <c r="AI70" i="21" s="1"/>
  <c r="Z71" i="20"/>
  <c r="AC68" i="20"/>
  <c r="T68" i="20"/>
  <c r="AJ68" i="20" s="1"/>
  <c r="U67" i="20"/>
  <c r="AK67" i="20" s="1"/>
  <c r="AA70" i="20"/>
  <c r="R70" i="20"/>
  <c r="AH70" i="20" s="1"/>
  <c r="S70" i="22"/>
  <c r="AG70" i="22" s="1"/>
  <c r="Q70" i="22"/>
  <c r="AE70" i="22" s="1"/>
  <c r="X71" i="22"/>
  <c r="P71" i="22"/>
  <c r="AD71" i="22" s="1"/>
  <c r="Z68" i="22"/>
  <c r="T66" i="22"/>
  <c r="AH66" i="22" s="1"/>
  <c r="R69" i="22"/>
  <c r="AF69" i="22" s="1"/>
  <c r="AB69" i="20"/>
  <c r="S69" i="20"/>
  <c r="AI69" i="20" s="1"/>
  <c r="V68" i="19"/>
  <c r="AL68" i="19" s="1"/>
  <c r="T69" i="19"/>
  <c r="AJ69" i="19" s="1"/>
  <c r="V69" i="18"/>
  <c r="AP69" i="18" s="1"/>
  <c r="Z67" i="18"/>
  <c r="AT67" i="18" s="1"/>
  <c r="X67" i="18"/>
  <c r="AR67" i="18" s="1"/>
  <c r="V70" i="18"/>
  <c r="AP70" i="18" s="1"/>
  <c r="Z68" i="17"/>
  <c r="AT68" i="17" s="1"/>
  <c r="X68" i="17"/>
  <c r="AR68" i="17" s="1"/>
  <c r="W69" i="17"/>
  <c r="AQ69" i="17" s="1"/>
  <c r="V70" i="17"/>
  <c r="AP70" i="17" s="1"/>
  <c r="Z68" i="16"/>
  <c r="AT68" i="16" s="1"/>
  <c r="X68" i="16"/>
  <c r="AR68" i="16" s="1"/>
  <c r="W69" i="16"/>
  <c r="AQ69" i="16" s="1"/>
  <c r="V70" i="16"/>
  <c r="AP70" i="16" s="1"/>
  <c r="Z67" i="15"/>
  <c r="AT67" i="15" s="1"/>
  <c r="X67" i="15"/>
  <c r="AR67" i="15" s="1"/>
  <c r="W68" i="15"/>
  <c r="AQ68" i="15" s="1"/>
  <c r="V69" i="15"/>
  <c r="AP69" i="15" s="1"/>
  <c r="T68" i="13"/>
  <c r="AL68" i="13" s="1"/>
  <c r="AE66" i="13"/>
  <c r="U66" i="13"/>
  <c r="AM66" i="13" s="1"/>
  <c r="W65" i="13"/>
  <c r="AO65" i="13" s="1"/>
  <c r="V65" i="13"/>
  <c r="AN65" i="13" s="1"/>
  <c r="AD67" i="13"/>
  <c r="T67" i="13"/>
  <c r="AL67" i="13" s="1"/>
  <c r="AF66" i="1"/>
  <c r="V66" i="1"/>
  <c r="AP66" i="1" s="1"/>
  <c r="V68" i="18"/>
  <c r="AP68" i="18" s="1"/>
  <c r="AA69" i="21"/>
  <c r="AC67" i="21"/>
  <c r="Z70" i="21"/>
  <c r="AB68" i="21"/>
  <c r="Z70" i="19"/>
  <c r="AB68" i="19"/>
  <c r="AC67" i="19"/>
  <c r="U67" i="19"/>
  <c r="AK67" i="19" s="1"/>
  <c r="AA69" i="19"/>
  <c r="Y66" i="18"/>
  <c r="AS66" i="18" s="1"/>
  <c r="AH67" i="18"/>
  <c r="AF68" i="17"/>
  <c r="AG67" i="17"/>
  <c r="Y65" i="17"/>
  <c r="AS65" i="17" s="1"/>
  <c r="AH66" i="17"/>
  <c r="AG67" i="16"/>
  <c r="AF68" i="16"/>
  <c r="Y65" i="16"/>
  <c r="AH66" i="16"/>
  <c r="AG67" i="15"/>
  <c r="AH66" i="15"/>
  <c r="AF68" i="15"/>
  <c r="Y65" i="15"/>
  <c r="AS65" i="15" s="1"/>
  <c r="U72" i="22"/>
  <c r="Y72" i="20"/>
  <c r="O73" i="22"/>
  <c r="AC73" i="22" s="1"/>
  <c r="S73" i="18"/>
  <c r="AM73" i="18" s="1"/>
  <c r="S73" i="16"/>
  <c r="AM73" i="16" s="1"/>
  <c r="T73" i="15"/>
  <c r="AN73" i="15" s="1"/>
  <c r="AV72" i="1"/>
  <c r="AD70" i="1"/>
  <c r="AE70" i="1"/>
  <c r="Y70" i="23"/>
  <c r="AB70" i="23"/>
  <c r="AA70" i="23"/>
  <c r="Z70" i="23"/>
  <c r="AA71" i="23"/>
  <c r="Q73" i="21"/>
  <c r="AG73" i="21" s="1"/>
  <c r="Y73" i="21"/>
  <c r="O73" i="21"/>
  <c r="AE73" i="21" s="1"/>
  <c r="V73" i="22"/>
  <c r="O72" i="22"/>
  <c r="AC72" i="22" s="1"/>
  <c r="O72" i="20"/>
  <c r="AE72" i="20" s="1"/>
  <c r="P72" i="20"/>
  <c r="AF72" i="20" s="1"/>
  <c r="Q72" i="19"/>
  <c r="AG72" i="19" s="1"/>
  <c r="Y72" i="19"/>
  <c r="O72" i="19"/>
  <c r="AE72" i="19" s="1"/>
  <c r="P72" i="19"/>
  <c r="AF72" i="19" s="1"/>
  <c r="AC73" i="18"/>
  <c r="Y71" i="23"/>
  <c r="AB71" i="23"/>
  <c r="X74" i="21"/>
  <c r="W74" i="21"/>
  <c r="W73" i="22"/>
  <c r="V73" i="20"/>
  <c r="AL73" i="20" s="1"/>
  <c r="T73" i="20"/>
  <c r="AJ73" i="20" s="1"/>
  <c r="U73" i="20"/>
  <c r="AK73" i="20" s="1"/>
  <c r="R73" i="20"/>
  <c r="AH73" i="20" s="1"/>
  <c r="S73" i="20"/>
  <c r="AI73" i="20" s="1"/>
  <c r="W73" i="20"/>
  <c r="Y73" i="20"/>
  <c r="X73" i="20"/>
  <c r="AA73" i="18"/>
  <c r="AC73" i="17"/>
  <c r="AC72" i="13"/>
  <c r="Q70" i="1"/>
  <c r="AK70" i="1" s="1"/>
  <c r="AB69" i="1"/>
  <c r="AA69" i="1"/>
  <c r="AE70" i="23"/>
  <c r="AF70" i="23"/>
  <c r="AD70" i="23"/>
  <c r="AC70" i="23"/>
  <c r="R73" i="19"/>
  <c r="AH73" i="19" s="1"/>
  <c r="X73" i="19"/>
  <c r="S73" i="19"/>
  <c r="AI73" i="19" s="1"/>
  <c r="W73" i="19"/>
  <c r="R70" i="1"/>
  <c r="AL70" i="1" s="1"/>
  <c r="AC70" i="1"/>
  <c r="Q68" i="1"/>
  <c r="AK68" i="1" s="1"/>
  <c r="U70" i="1"/>
  <c r="AO70" i="1" s="1"/>
  <c r="X69" i="13"/>
  <c r="AP69" i="13" s="1"/>
  <c r="W64" i="1"/>
  <c r="AQ64" i="1" s="1"/>
  <c r="V64" i="1"/>
  <c r="AP64" i="1" s="1"/>
  <c r="S67" i="1"/>
  <c r="AM67" i="1" s="1"/>
  <c r="AC67" i="1"/>
  <c r="AC68" i="1"/>
  <c r="R68" i="1"/>
  <c r="AL68" i="1" s="1"/>
  <c r="AF63" i="1"/>
  <c r="V63" i="1"/>
  <c r="AP63" i="1" s="1"/>
  <c r="Y61" i="1"/>
  <c r="AS61" i="1" s="1"/>
  <c r="AF65" i="1"/>
  <c r="V65" i="1"/>
  <c r="AP65" i="1" s="1"/>
  <c r="Y70" i="22"/>
  <c r="Y62" i="1"/>
  <c r="AS62" i="1" s="1"/>
  <c r="AF69" i="18"/>
  <c r="U69" i="21"/>
  <c r="AK69" i="21" s="1"/>
  <c r="R72" i="21"/>
  <c r="AH72" i="21" s="1"/>
  <c r="T70" i="21"/>
  <c r="AJ70" i="21" s="1"/>
  <c r="AA71" i="20"/>
  <c r="R71" i="20"/>
  <c r="AH71" i="20" s="1"/>
  <c r="V67" i="20"/>
  <c r="AL67" i="20" s="1"/>
  <c r="U68" i="20"/>
  <c r="AK68" i="20" s="1"/>
  <c r="AB70" i="20"/>
  <c r="S70" i="20"/>
  <c r="AI70" i="20" s="1"/>
  <c r="T67" i="22"/>
  <c r="AH67" i="22" s="1"/>
  <c r="Z69" i="22"/>
  <c r="R70" i="22"/>
  <c r="AF70" i="22" s="1"/>
  <c r="X72" i="22"/>
  <c r="P72" i="22"/>
  <c r="AD72" i="22" s="1"/>
  <c r="S71" i="22"/>
  <c r="AG71" i="22" s="1"/>
  <c r="Q71" i="22"/>
  <c r="AE71" i="22" s="1"/>
  <c r="AC69" i="20"/>
  <c r="T69" i="20"/>
  <c r="AJ69" i="20" s="1"/>
  <c r="V69" i="19"/>
  <c r="AL69" i="19" s="1"/>
  <c r="T70" i="19"/>
  <c r="AJ70" i="19" s="1"/>
  <c r="W70" i="18"/>
  <c r="AQ70" i="18" s="1"/>
  <c r="V71" i="18"/>
  <c r="AP71" i="18" s="1"/>
  <c r="Z69" i="17"/>
  <c r="AT69" i="17" s="1"/>
  <c r="X69" i="17"/>
  <c r="AR69" i="17" s="1"/>
  <c r="W70" i="17"/>
  <c r="AQ70" i="17" s="1"/>
  <c r="V71" i="17"/>
  <c r="AP71" i="17" s="1"/>
  <c r="Z69" i="16"/>
  <c r="AT69" i="16" s="1"/>
  <c r="X69" i="16"/>
  <c r="AR69" i="16" s="1"/>
  <c r="W70" i="16"/>
  <c r="AQ70" i="16" s="1"/>
  <c r="V71" i="16"/>
  <c r="AP71" i="16" s="1"/>
  <c r="Z68" i="15"/>
  <c r="AT68" i="15" s="1"/>
  <c r="X68" i="15"/>
  <c r="AR68" i="15" s="1"/>
  <c r="W69" i="15"/>
  <c r="AQ69" i="15" s="1"/>
  <c r="V70" i="15"/>
  <c r="AP70" i="15" s="1"/>
  <c r="AE67" i="13"/>
  <c r="U67" i="13"/>
  <c r="AM67" i="13" s="1"/>
  <c r="W66" i="13"/>
  <c r="AO66" i="13" s="1"/>
  <c r="V66" i="13"/>
  <c r="AN66" i="13" s="1"/>
  <c r="U68" i="13"/>
  <c r="AM68" i="13" s="1"/>
  <c r="AG66" i="1"/>
  <c r="W66" i="1"/>
  <c r="AQ66" i="1" s="1"/>
  <c r="W68" i="18"/>
  <c r="AQ68" i="18" s="1"/>
  <c r="AF68" i="18"/>
  <c r="AC68" i="21"/>
  <c r="AA70" i="21"/>
  <c r="Z71" i="21"/>
  <c r="AB69" i="21"/>
  <c r="Z72" i="20"/>
  <c r="AC68" i="19"/>
  <c r="U68" i="19"/>
  <c r="AK68" i="19" s="1"/>
  <c r="AB69" i="19"/>
  <c r="Z71" i="19"/>
  <c r="AA70" i="19"/>
  <c r="Y67" i="18"/>
  <c r="AS67" i="18" s="1"/>
  <c r="AF70" i="18"/>
  <c r="Y66" i="17"/>
  <c r="AS66" i="17" s="1"/>
  <c r="AH67" i="17"/>
  <c r="AF69" i="17"/>
  <c r="AG68" i="17"/>
  <c r="Y66" i="16"/>
  <c r="AF69" i="16"/>
  <c r="AH67" i="16"/>
  <c r="AG68" i="16"/>
  <c r="AF69" i="15"/>
  <c r="AG68" i="15"/>
  <c r="Y66" i="15"/>
  <c r="AS66" i="15" s="1"/>
  <c r="AH67" i="15"/>
  <c r="AD68" i="13"/>
  <c r="AC73" i="16"/>
  <c r="O75" i="21"/>
  <c r="AE75" i="21" s="1"/>
  <c r="O74" i="20"/>
  <c r="AE74" i="20" s="1"/>
  <c r="Q74" i="18"/>
  <c r="AK74" i="18" s="1"/>
  <c r="U74" i="17"/>
  <c r="AO74" i="17" s="1"/>
  <c r="AD73" i="15"/>
  <c r="Z73" i="13"/>
  <c r="T70" i="1"/>
  <c r="AN70" i="1" s="1"/>
  <c r="Z71" i="23"/>
  <c r="W75" i="21"/>
  <c r="Q74" i="21"/>
  <c r="AG74" i="21" s="1"/>
  <c r="Y74" i="21"/>
  <c r="O74" i="21"/>
  <c r="AE74" i="21" s="1"/>
  <c r="P74" i="21"/>
  <c r="AF74" i="21" s="1"/>
  <c r="N73" i="22"/>
  <c r="AB73" i="22" s="1"/>
  <c r="U73" i="22"/>
  <c r="W74" i="20"/>
  <c r="P73" i="20"/>
  <c r="AF73" i="20" s="1"/>
  <c r="Q73" i="20"/>
  <c r="AG73" i="20" s="1"/>
  <c r="O73" i="20"/>
  <c r="AE73" i="20" s="1"/>
  <c r="Q73" i="19"/>
  <c r="AG73" i="19" s="1"/>
  <c r="Y73" i="19"/>
  <c r="P73" i="19"/>
  <c r="AF73" i="19" s="1"/>
  <c r="O73" i="19"/>
  <c r="AE73" i="19" s="1"/>
  <c r="U73" i="18"/>
  <c r="AO73" i="18" s="1"/>
  <c r="AE73" i="18"/>
  <c r="R73" i="18"/>
  <c r="AL73" i="18" s="1"/>
  <c r="AB73" i="18"/>
  <c r="T73" i="18"/>
  <c r="AN73" i="18" s="1"/>
  <c r="AD73" i="18"/>
  <c r="Q73" i="18"/>
  <c r="AK73" i="18" s="1"/>
  <c r="U73" i="17"/>
  <c r="AO73" i="17" s="1"/>
  <c r="AE73" i="17"/>
  <c r="Q73" i="17"/>
  <c r="AK73" i="17" s="1"/>
  <c r="R73" i="17"/>
  <c r="AL73" i="17" s="1"/>
  <c r="AB73" i="17"/>
  <c r="T73" i="17"/>
  <c r="AN73" i="17" s="1"/>
  <c r="AD73" i="17"/>
  <c r="T73" i="16"/>
  <c r="AN73" i="16" s="1"/>
  <c r="AD73" i="16"/>
  <c r="Q73" i="16"/>
  <c r="AK73" i="16" s="1"/>
  <c r="U73" i="16"/>
  <c r="AO73" i="16" s="1"/>
  <c r="AE73" i="16"/>
  <c r="R73" i="16"/>
  <c r="AL73" i="16" s="1"/>
  <c r="AB73" i="16"/>
  <c r="U73" i="15"/>
  <c r="AO73" i="15" s="1"/>
  <c r="AE73" i="15"/>
  <c r="Q73" i="15"/>
  <c r="AK73" i="15" s="1"/>
  <c r="AA73" i="15"/>
  <c r="R73" i="15"/>
  <c r="AL73" i="15" s="1"/>
  <c r="AB73" i="15"/>
  <c r="S73" i="15"/>
  <c r="AM73" i="15" s="1"/>
  <c r="AC73" i="15"/>
  <c r="R72" i="13"/>
  <c r="AJ72" i="13" s="1"/>
  <c r="AA72" i="13"/>
  <c r="P72" i="13"/>
  <c r="AH72" i="13" s="1"/>
  <c r="Y72" i="13"/>
  <c r="Q72" i="13"/>
  <c r="AI72" i="13" s="1"/>
  <c r="Z72" i="13"/>
  <c r="S72" i="13"/>
  <c r="AK72" i="13" s="1"/>
  <c r="AB72" i="13"/>
  <c r="AC72" i="23"/>
  <c r="AB72" i="23"/>
  <c r="AA72" i="23"/>
  <c r="W74" i="22"/>
  <c r="U74" i="22"/>
  <c r="V74" i="22"/>
  <c r="R74" i="20"/>
  <c r="AH74" i="20" s="1"/>
  <c r="S74" i="20"/>
  <c r="AI74" i="20" s="1"/>
  <c r="V74" i="20"/>
  <c r="AL74" i="20" s="1"/>
  <c r="T74" i="20"/>
  <c r="AJ74" i="20" s="1"/>
  <c r="U74" i="20"/>
  <c r="AK74" i="20" s="1"/>
  <c r="Y74" i="20"/>
  <c r="X74" i="20"/>
  <c r="AB74" i="18"/>
  <c r="S73" i="17"/>
  <c r="AM73" i="17" s="1"/>
  <c r="AC73" i="13"/>
  <c r="Y73" i="13"/>
  <c r="AD71" i="23"/>
  <c r="AC71" i="23"/>
  <c r="AF71" i="23"/>
  <c r="AE71" i="23"/>
  <c r="R74" i="19"/>
  <c r="AH74" i="19" s="1"/>
  <c r="W74" i="19"/>
  <c r="S74" i="19"/>
  <c r="AI74" i="19" s="1"/>
  <c r="X74" i="19"/>
  <c r="Q73" i="13"/>
  <c r="AI73" i="13" s="1"/>
  <c r="Q69" i="1"/>
  <c r="AK69" i="1" s="1"/>
  <c r="X72" i="13"/>
  <c r="AP72" i="13" s="1"/>
  <c r="X70" i="13"/>
  <c r="AP70" i="13" s="1"/>
  <c r="AG64" i="1"/>
  <c r="AH64" i="1"/>
  <c r="T67" i="1"/>
  <c r="AN67" i="1" s="1"/>
  <c r="AD67" i="1"/>
  <c r="AD68" i="1"/>
  <c r="S68" i="1"/>
  <c r="AM68" i="1" s="1"/>
  <c r="AC69" i="1"/>
  <c r="R69" i="1"/>
  <c r="AL69" i="1" s="1"/>
  <c r="W63" i="1"/>
  <c r="AQ63" i="1" s="1"/>
  <c r="AG63" i="1"/>
  <c r="Z61" i="1"/>
  <c r="AT61" i="1" s="1"/>
  <c r="AG65" i="1"/>
  <c r="W65" i="1"/>
  <c r="AQ65" i="1" s="1"/>
  <c r="Y71" i="22"/>
  <c r="Z62" i="1"/>
  <c r="AT62" i="1" s="1"/>
  <c r="U70" i="21"/>
  <c r="AK70" i="21" s="1"/>
  <c r="V69" i="21"/>
  <c r="AL69" i="21" s="1"/>
  <c r="S72" i="21"/>
  <c r="AI72" i="21" s="1"/>
  <c r="AB71" i="20"/>
  <c r="S71" i="20"/>
  <c r="AI71" i="20" s="1"/>
  <c r="V68" i="20"/>
  <c r="AL68" i="20" s="1"/>
  <c r="W69" i="18"/>
  <c r="AQ69" i="18" s="1"/>
  <c r="AC70" i="20"/>
  <c r="T70" i="20"/>
  <c r="AJ70" i="20" s="1"/>
  <c r="AG69" i="18"/>
  <c r="R71" i="22"/>
  <c r="AF71" i="22" s="1"/>
  <c r="T68" i="22"/>
  <c r="AH68" i="22" s="1"/>
  <c r="X73" i="22"/>
  <c r="P73" i="22"/>
  <c r="AD73" i="22" s="1"/>
  <c r="S72" i="22"/>
  <c r="AG72" i="22" s="1"/>
  <c r="Q72" i="22"/>
  <c r="AE72" i="22" s="1"/>
  <c r="Z70" i="22"/>
  <c r="U69" i="20"/>
  <c r="AK69" i="20" s="1"/>
  <c r="V70" i="19"/>
  <c r="AL70" i="19" s="1"/>
  <c r="T71" i="19"/>
  <c r="AJ71" i="19" s="1"/>
  <c r="Z69" i="18"/>
  <c r="AT69" i="18" s="1"/>
  <c r="X69" i="18"/>
  <c r="AR69" i="18" s="1"/>
  <c r="Z70" i="18"/>
  <c r="AT70" i="18" s="1"/>
  <c r="X70" i="18"/>
  <c r="AR70" i="18" s="1"/>
  <c r="W71" i="18"/>
  <c r="AQ71" i="18" s="1"/>
  <c r="Z70" i="17"/>
  <c r="AT70" i="17" s="1"/>
  <c r="X70" i="17"/>
  <c r="AR70" i="17" s="1"/>
  <c r="W71" i="17"/>
  <c r="AQ71" i="17" s="1"/>
  <c r="V72" i="17"/>
  <c r="AP72" i="17" s="1"/>
  <c r="Z70" i="16"/>
  <c r="AT70" i="16" s="1"/>
  <c r="X70" i="16"/>
  <c r="AR70" i="16" s="1"/>
  <c r="W71" i="16"/>
  <c r="AQ71" i="16" s="1"/>
  <c r="V72" i="16"/>
  <c r="AP72" i="16" s="1"/>
  <c r="Z69" i="15"/>
  <c r="AT69" i="15" s="1"/>
  <c r="X69" i="15"/>
  <c r="AR69" i="15" s="1"/>
  <c r="W70" i="15"/>
  <c r="AQ70" i="15" s="1"/>
  <c r="V71" i="15"/>
  <c r="AP71" i="15" s="1"/>
  <c r="W68" i="13"/>
  <c r="AO68" i="13" s="1"/>
  <c r="V68" i="13"/>
  <c r="AN68" i="13" s="1"/>
  <c r="AD69" i="13"/>
  <c r="T69" i="13"/>
  <c r="AL69" i="13" s="1"/>
  <c r="W67" i="13"/>
  <c r="AO67" i="13" s="1"/>
  <c r="V67" i="13"/>
  <c r="AN67" i="13" s="1"/>
  <c r="AH66" i="1"/>
  <c r="X66" i="1"/>
  <c r="AR66" i="1" s="1"/>
  <c r="X68" i="18"/>
  <c r="AR68" i="18" s="1"/>
  <c r="AG68" i="18"/>
  <c r="Z72" i="21"/>
  <c r="AC69" i="21"/>
  <c r="AA71" i="21"/>
  <c r="AB70" i="21"/>
  <c r="Z73" i="20"/>
  <c r="AA72" i="20"/>
  <c r="AB70" i="19"/>
  <c r="Z72" i="19"/>
  <c r="AA71" i="19"/>
  <c r="AC69" i="19"/>
  <c r="U69" i="19"/>
  <c r="AK69" i="19" s="1"/>
  <c r="AG70" i="18"/>
  <c r="AF71" i="18"/>
  <c r="AH69" i="18"/>
  <c r="AH68" i="17"/>
  <c r="Y67" i="17"/>
  <c r="AS67" i="17" s="1"/>
  <c r="AG69" i="17"/>
  <c r="AF70" i="17"/>
  <c r="AH68" i="16"/>
  <c r="Y67" i="16"/>
  <c r="AG69" i="16"/>
  <c r="AF70" i="16"/>
  <c r="AF70" i="15"/>
  <c r="Y67" i="15"/>
  <c r="AS67" i="15" s="1"/>
  <c r="AH68" i="15"/>
  <c r="AG69" i="15"/>
  <c r="AE68" i="13"/>
  <c r="N75" i="22"/>
  <c r="AB75" i="22" s="1"/>
  <c r="O75" i="20"/>
  <c r="AE75" i="20" s="1"/>
  <c r="AA74" i="18"/>
  <c r="AE74" i="17"/>
  <c r="S75" i="18"/>
  <c r="AM75" i="18" s="1"/>
  <c r="R75" i="17"/>
  <c r="AL75" i="17" s="1"/>
  <c r="R75" i="16"/>
  <c r="AL75" i="16" s="1"/>
  <c r="U75" i="15"/>
  <c r="AO75" i="15" s="1"/>
  <c r="Z72" i="23"/>
  <c r="Y72" i="23"/>
  <c r="Q75" i="21"/>
  <c r="AG75" i="21" s="1"/>
  <c r="Y75" i="21"/>
  <c r="P75" i="21"/>
  <c r="AF75" i="21" s="1"/>
  <c r="X75" i="21"/>
  <c r="U75" i="22"/>
  <c r="O74" i="22"/>
  <c r="AC74" i="22" s="1"/>
  <c r="N74" i="22"/>
  <c r="AB74" i="22" s="1"/>
  <c r="W75" i="20"/>
  <c r="P74" i="20"/>
  <c r="AF74" i="20" s="1"/>
  <c r="Q74" i="20"/>
  <c r="AG74" i="20" s="1"/>
  <c r="Q74" i="19"/>
  <c r="AG74" i="19" s="1"/>
  <c r="Y74" i="19"/>
  <c r="P74" i="19"/>
  <c r="AF74" i="19" s="1"/>
  <c r="O74" i="19"/>
  <c r="AE74" i="19" s="1"/>
  <c r="U74" i="18"/>
  <c r="AO74" i="18" s="1"/>
  <c r="AE74" i="18"/>
  <c r="S74" i="18"/>
  <c r="AM74" i="18" s="1"/>
  <c r="AC74" i="18"/>
  <c r="T74" i="18"/>
  <c r="AN74" i="18" s="1"/>
  <c r="AD74" i="18"/>
  <c r="R74" i="18"/>
  <c r="AL74" i="18" s="1"/>
  <c r="P73" i="13"/>
  <c r="AH73" i="13" s="1"/>
  <c r="T74" i="17"/>
  <c r="AN74" i="17" s="1"/>
  <c r="AD74" i="17"/>
  <c r="Q74" i="17"/>
  <c r="AK74" i="17" s="1"/>
  <c r="S74" i="17"/>
  <c r="AM74" i="17" s="1"/>
  <c r="AC74" i="17"/>
  <c r="R74" i="17"/>
  <c r="AL74" i="17" s="1"/>
  <c r="AB74" i="17"/>
  <c r="Q74" i="16"/>
  <c r="AK74" i="16" s="1"/>
  <c r="T74" i="16"/>
  <c r="AN74" i="16" s="1"/>
  <c r="AD74" i="16"/>
  <c r="U74" i="16"/>
  <c r="AO74" i="16" s="1"/>
  <c r="AE74" i="16"/>
  <c r="S74" i="16"/>
  <c r="AM74" i="16" s="1"/>
  <c r="AC74" i="16"/>
  <c r="R74" i="16"/>
  <c r="AL74" i="16" s="1"/>
  <c r="AB74" i="16"/>
  <c r="U74" i="15"/>
  <c r="AO74" i="15" s="1"/>
  <c r="AE74" i="15"/>
  <c r="T74" i="15"/>
  <c r="AN74" i="15" s="1"/>
  <c r="AD74" i="15"/>
  <c r="S74" i="15"/>
  <c r="AM74" i="15" s="1"/>
  <c r="AC74" i="15"/>
  <c r="R74" i="15"/>
  <c r="AL74" i="15" s="1"/>
  <c r="AB74" i="15"/>
  <c r="Q74" i="15"/>
  <c r="AK74" i="15" s="1"/>
  <c r="AA74" i="15"/>
  <c r="S73" i="13"/>
  <c r="AK73" i="13" s="1"/>
  <c r="AB73" i="13"/>
  <c r="R73" i="13"/>
  <c r="AJ73" i="13" s="1"/>
  <c r="AA73" i="13"/>
  <c r="AB73" i="23"/>
  <c r="Y73" i="23"/>
  <c r="X76" i="21"/>
  <c r="W76" i="21"/>
  <c r="V75" i="22"/>
  <c r="W75" i="22"/>
  <c r="S75" i="22"/>
  <c r="AG75" i="22" s="1"/>
  <c r="Y75" i="20"/>
  <c r="R75" i="20"/>
  <c r="AH75" i="20" s="1"/>
  <c r="S75" i="20"/>
  <c r="AI75" i="20" s="1"/>
  <c r="V75" i="20"/>
  <c r="AL75" i="20" s="1"/>
  <c r="T75" i="20"/>
  <c r="AJ75" i="20" s="1"/>
  <c r="U75" i="20"/>
  <c r="AK75" i="20" s="1"/>
  <c r="X75" i="20"/>
  <c r="AE72" i="23"/>
  <c r="AA75" i="18"/>
  <c r="AA73" i="1"/>
  <c r="T73" i="1"/>
  <c r="AN73" i="1" s="1"/>
  <c r="U73" i="1"/>
  <c r="AO73" i="1" s="1"/>
  <c r="AC73" i="1"/>
  <c r="AB75" i="15"/>
  <c r="AC74" i="13"/>
  <c r="AF72" i="23"/>
  <c r="AD72" i="23"/>
  <c r="S75" i="19"/>
  <c r="AI75" i="19" s="1"/>
  <c r="W75" i="19"/>
  <c r="R75" i="19"/>
  <c r="AH75" i="19" s="1"/>
  <c r="X75" i="19"/>
  <c r="X64" i="1"/>
  <c r="AR64" i="1" s="1"/>
  <c r="U67" i="1"/>
  <c r="AO67" i="1" s="1"/>
  <c r="AE67" i="1"/>
  <c r="AE68" i="1"/>
  <c r="T68" i="1"/>
  <c r="AN68" i="1" s="1"/>
  <c r="AD69" i="1"/>
  <c r="S69" i="1"/>
  <c r="AM69" i="1" s="1"/>
  <c r="X63" i="1"/>
  <c r="AR63" i="1" s="1"/>
  <c r="AH63" i="1"/>
  <c r="AH65" i="1"/>
  <c r="X65" i="1"/>
  <c r="AR65" i="1" s="1"/>
  <c r="Y72" i="22"/>
  <c r="R73" i="21"/>
  <c r="AH73" i="21" s="1"/>
  <c r="T72" i="21"/>
  <c r="AJ72" i="21" s="1"/>
  <c r="V70" i="21"/>
  <c r="AL70" i="21" s="1"/>
  <c r="R74" i="21"/>
  <c r="AH74" i="21" s="1"/>
  <c r="S73" i="21"/>
  <c r="AI73" i="21" s="1"/>
  <c r="AC71" i="20"/>
  <c r="T71" i="20"/>
  <c r="AJ71" i="20" s="1"/>
  <c r="U70" i="20"/>
  <c r="AK70" i="20" s="1"/>
  <c r="R72" i="22"/>
  <c r="AF72" i="22" s="1"/>
  <c r="T69" i="22"/>
  <c r="AH69" i="22" s="1"/>
  <c r="Z71" i="22"/>
  <c r="S73" i="22"/>
  <c r="AG73" i="22" s="1"/>
  <c r="Q73" i="22"/>
  <c r="AE73" i="22" s="1"/>
  <c r="X74" i="22"/>
  <c r="P74" i="22"/>
  <c r="AD74" i="22" s="1"/>
  <c r="V69" i="20"/>
  <c r="AL69" i="20" s="1"/>
  <c r="V71" i="19"/>
  <c r="AL71" i="19" s="1"/>
  <c r="T72" i="19"/>
  <c r="AJ72" i="19" s="1"/>
  <c r="Z71" i="18"/>
  <c r="AT71" i="18" s="1"/>
  <c r="X71" i="18"/>
  <c r="AR71" i="18" s="1"/>
  <c r="Z71" i="17"/>
  <c r="AT71" i="17" s="1"/>
  <c r="X71" i="17"/>
  <c r="AR71" i="17" s="1"/>
  <c r="W72" i="17"/>
  <c r="AQ72" i="17" s="1"/>
  <c r="V73" i="17"/>
  <c r="AP73" i="17" s="1"/>
  <c r="Z71" i="16"/>
  <c r="AT71" i="16" s="1"/>
  <c r="X71" i="16"/>
  <c r="AR71" i="16" s="1"/>
  <c r="W72" i="16"/>
  <c r="AQ72" i="16" s="1"/>
  <c r="V73" i="16"/>
  <c r="AP73" i="16" s="1"/>
  <c r="Z70" i="15"/>
  <c r="AT70" i="15" s="1"/>
  <c r="X70" i="15"/>
  <c r="AR70" i="15" s="1"/>
  <c r="W71" i="15"/>
  <c r="AQ71" i="15" s="1"/>
  <c r="V72" i="15"/>
  <c r="AP72" i="15" s="1"/>
  <c r="AD70" i="13"/>
  <c r="T70" i="13"/>
  <c r="AL70" i="13" s="1"/>
  <c r="AE69" i="13"/>
  <c r="U69" i="13"/>
  <c r="AM69" i="13" s="1"/>
  <c r="Y66" i="1"/>
  <c r="AS66" i="1" s="1"/>
  <c r="AH68" i="18"/>
  <c r="Z73" i="21"/>
  <c r="AA72" i="21"/>
  <c r="AC70" i="21"/>
  <c r="AB71" i="21"/>
  <c r="AB72" i="20"/>
  <c r="AA73" i="20"/>
  <c r="Z74" i="20"/>
  <c r="AC70" i="19"/>
  <c r="U70" i="19"/>
  <c r="AK70" i="19" s="1"/>
  <c r="AA72" i="19"/>
  <c r="AB71" i="19"/>
  <c r="Z73" i="19"/>
  <c r="Y69" i="18"/>
  <c r="AS69" i="18" s="1"/>
  <c r="AG71" i="18"/>
  <c r="AH70" i="18"/>
  <c r="AG70" i="17"/>
  <c r="AF71" i="17"/>
  <c r="AH69" i="17"/>
  <c r="Y68" i="17"/>
  <c r="AS68" i="17" s="1"/>
  <c r="AH69" i="16"/>
  <c r="AF71" i="16"/>
  <c r="AG70" i="16"/>
  <c r="Y68" i="16"/>
  <c r="AH69" i="15"/>
  <c r="Y68" i="15"/>
  <c r="AS68" i="15" s="1"/>
  <c r="AF71" i="15"/>
  <c r="AG70" i="15"/>
  <c r="Z66" i="1"/>
  <c r="AT66" i="1" s="1"/>
  <c r="AC75" i="18"/>
  <c r="O77" i="21"/>
  <c r="AE77" i="21" s="1"/>
  <c r="N76" i="22"/>
  <c r="AB76" i="22" s="1"/>
  <c r="Q76" i="20"/>
  <c r="AG76" i="20" s="1"/>
  <c r="AB75" i="17"/>
  <c r="U76" i="17"/>
  <c r="AO76" i="17" s="1"/>
  <c r="AE75" i="15"/>
  <c r="AB75" i="16"/>
  <c r="U76" i="15"/>
  <c r="AO76" i="15" s="1"/>
  <c r="Z75" i="13"/>
  <c r="AB73" i="1"/>
  <c r="R73" i="1"/>
  <c r="AL73" i="1" s="1"/>
  <c r="Q76" i="19"/>
  <c r="AG76" i="19" s="1"/>
  <c r="R76" i="19"/>
  <c r="AH76" i="19" s="1"/>
  <c r="S76" i="19"/>
  <c r="AI76" i="19" s="1"/>
  <c r="W76" i="19"/>
  <c r="X76" i="19"/>
  <c r="AA73" i="23"/>
  <c r="Z74" i="23"/>
  <c r="Z73" i="23"/>
  <c r="Q76" i="21"/>
  <c r="AG76" i="21" s="1"/>
  <c r="Y76" i="21"/>
  <c r="W77" i="21"/>
  <c r="O76" i="21"/>
  <c r="AE76" i="21" s="1"/>
  <c r="P76" i="21"/>
  <c r="AF76" i="21" s="1"/>
  <c r="O75" i="22"/>
  <c r="AC75" i="22" s="1"/>
  <c r="P75" i="20"/>
  <c r="AF75" i="20" s="1"/>
  <c r="Q75" i="20"/>
  <c r="AG75" i="20" s="1"/>
  <c r="Q75" i="19"/>
  <c r="AG75" i="19" s="1"/>
  <c r="Y75" i="19"/>
  <c r="O75" i="19"/>
  <c r="AE75" i="19" s="1"/>
  <c r="P75" i="19"/>
  <c r="AF75" i="19" s="1"/>
  <c r="R75" i="18"/>
  <c r="AL75" i="18" s="1"/>
  <c r="AB75" i="18"/>
  <c r="T75" i="18"/>
  <c r="AN75" i="18" s="1"/>
  <c r="AD75" i="18"/>
  <c r="U75" i="18"/>
  <c r="AO75" i="18" s="1"/>
  <c r="AE75" i="18"/>
  <c r="Q75" i="18"/>
  <c r="AK75" i="18" s="1"/>
  <c r="T75" i="17"/>
  <c r="AN75" i="17" s="1"/>
  <c r="AD75" i="17"/>
  <c r="U75" i="17"/>
  <c r="AO75" i="17" s="1"/>
  <c r="AE75" i="17"/>
  <c r="Q75" i="17"/>
  <c r="AK75" i="17" s="1"/>
  <c r="S75" i="17"/>
  <c r="AM75" i="17" s="1"/>
  <c r="AC75" i="17"/>
  <c r="S75" i="16"/>
  <c r="AM75" i="16" s="1"/>
  <c r="AC75" i="16"/>
  <c r="Q75" i="16"/>
  <c r="AK75" i="16" s="1"/>
  <c r="T75" i="16"/>
  <c r="AN75" i="16" s="1"/>
  <c r="AD75" i="16"/>
  <c r="U75" i="16"/>
  <c r="AO75" i="16" s="1"/>
  <c r="AE75" i="16"/>
  <c r="S75" i="15"/>
  <c r="AM75" i="15" s="1"/>
  <c r="AC75" i="15"/>
  <c r="Q75" i="15"/>
  <c r="AK75" i="15" s="1"/>
  <c r="AA75" i="15"/>
  <c r="T75" i="15"/>
  <c r="AN75" i="15" s="1"/>
  <c r="AD75" i="15"/>
  <c r="S74" i="13"/>
  <c r="AK74" i="13" s="1"/>
  <c r="AB74" i="13"/>
  <c r="R74" i="13"/>
  <c r="AJ74" i="13" s="1"/>
  <c r="AA74" i="13"/>
  <c r="P74" i="13"/>
  <c r="AH74" i="13" s="1"/>
  <c r="Y74" i="13"/>
  <c r="Q74" i="13"/>
  <c r="AI74" i="13" s="1"/>
  <c r="Z74" i="13"/>
  <c r="AA74" i="23"/>
  <c r="Y74" i="23"/>
  <c r="Y77" i="21"/>
  <c r="T77" i="21"/>
  <c r="AJ77" i="21" s="1"/>
  <c r="V77" i="21"/>
  <c r="AL77" i="21" s="1"/>
  <c r="S77" i="21"/>
  <c r="AI77" i="21" s="1"/>
  <c r="U77" i="21"/>
  <c r="AK77" i="21" s="1"/>
  <c r="R77" i="21"/>
  <c r="AH77" i="21" s="1"/>
  <c r="X77" i="21"/>
  <c r="AF73" i="23"/>
  <c r="W76" i="22"/>
  <c r="V76" i="22"/>
  <c r="AD73" i="1"/>
  <c r="S73" i="1"/>
  <c r="AM73" i="1" s="1"/>
  <c r="X76" i="20"/>
  <c r="Q73" i="1"/>
  <c r="AK73" i="1" s="1"/>
  <c r="AA76" i="18"/>
  <c r="AE73" i="1"/>
  <c r="R75" i="15"/>
  <c r="AL75" i="15" s="1"/>
  <c r="AC75" i="13"/>
  <c r="AA75" i="13"/>
  <c r="AC73" i="23"/>
  <c r="AD73" i="23"/>
  <c r="AE73" i="23"/>
  <c r="Z64" i="1"/>
  <c r="AT64" i="1" s="1"/>
  <c r="Y64" i="1"/>
  <c r="AS64" i="1" s="1"/>
  <c r="V68" i="1"/>
  <c r="AP68" i="1" s="1"/>
  <c r="U68" i="1"/>
  <c r="AO68" i="1" s="1"/>
  <c r="AE69" i="1"/>
  <c r="T69" i="1"/>
  <c r="AN69" i="1" s="1"/>
  <c r="AF67" i="1"/>
  <c r="V67" i="1"/>
  <c r="AP67" i="1" s="1"/>
  <c r="Y63" i="1"/>
  <c r="AS63" i="1" s="1"/>
  <c r="Y65" i="1"/>
  <c r="AS65" i="1" s="1"/>
  <c r="Y73" i="22"/>
  <c r="AF70" i="1"/>
  <c r="U72" i="21"/>
  <c r="AK72" i="21" s="1"/>
  <c r="R75" i="21"/>
  <c r="AH75" i="21" s="1"/>
  <c r="T73" i="21"/>
  <c r="AJ73" i="21" s="1"/>
  <c r="S74" i="21"/>
  <c r="AI74" i="21" s="1"/>
  <c r="U71" i="20"/>
  <c r="AK71" i="20" s="1"/>
  <c r="V70" i="20"/>
  <c r="AL70" i="20" s="1"/>
  <c r="R73" i="22"/>
  <c r="AF73" i="22" s="1"/>
  <c r="X75" i="22"/>
  <c r="P75" i="22"/>
  <c r="AD75" i="22" s="1"/>
  <c r="S74" i="22"/>
  <c r="AG74" i="22" s="1"/>
  <c r="Q74" i="22"/>
  <c r="AE74" i="22" s="1"/>
  <c r="T70" i="22"/>
  <c r="AH70" i="22" s="1"/>
  <c r="Z72" i="22"/>
  <c r="V72" i="19"/>
  <c r="AL72" i="19" s="1"/>
  <c r="T73" i="19"/>
  <c r="AJ73" i="19" s="1"/>
  <c r="V74" i="18"/>
  <c r="AP74" i="18" s="1"/>
  <c r="V73" i="18"/>
  <c r="AP73" i="18" s="1"/>
  <c r="Z72" i="17"/>
  <c r="AT72" i="17" s="1"/>
  <c r="X72" i="17"/>
  <c r="AR72" i="17" s="1"/>
  <c r="W73" i="17"/>
  <c r="AQ73" i="17" s="1"/>
  <c r="V74" i="17"/>
  <c r="AP74" i="17" s="1"/>
  <c r="Z72" i="16"/>
  <c r="AT72" i="16" s="1"/>
  <c r="X72" i="16"/>
  <c r="AR72" i="16" s="1"/>
  <c r="W73" i="16"/>
  <c r="AQ73" i="16" s="1"/>
  <c r="V74" i="16"/>
  <c r="AP74" i="16" s="1"/>
  <c r="Z71" i="15"/>
  <c r="AT71" i="15" s="1"/>
  <c r="X71" i="15"/>
  <c r="AR71" i="15" s="1"/>
  <c r="W72" i="15"/>
  <c r="AQ72" i="15" s="1"/>
  <c r="V73" i="15"/>
  <c r="AP73" i="15" s="1"/>
  <c r="W69" i="13"/>
  <c r="AO69" i="13" s="1"/>
  <c r="V69" i="13"/>
  <c r="AN69" i="13" s="1"/>
  <c r="AE70" i="13"/>
  <c r="U70" i="13"/>
  <c r="AM70" i="13" s="1"/>
  <c r="V72" i="18"/>
  <c r="AP72" i="18" s="1"/>
  <c r="Z68" i="18"/>
  <c r="AT68" i="18" s="1"/>
  <c r="Y68" i="18"/>
  <c r="AS68" i="18" s="1"/>
  <c r="AC71" i="21"/>
  <c r="AB72" i="21"/>
  <c r="Z74" i="21"/>
  <c r="AA73" i="21"/>
  <c r="AB73" i="20"/>
  <c r="AA74" i="20"/>
  <c r="Z75" i="20"/>
  <c r="AC72" i="20"/>
  <c r="AB72" i="19"/>
  <c r="AA73" i="19"/>
  <c r="U71" i="19"/>
  <c r="AK71" i="19" s="1"/>
  <c r="AC71" i="19"/>
  <c r="Z74" i="19"/>
  <c r="AF73" i="18"/>
  <c r="AH71" i="18"/>
  <c r="Y70" i="18"/>
  <c r="AS70" i="18" s="1"/>
  <c r="AF72" i="17"/>
  <c r="Y69" i="17"/>
  <c r="AS69" i="17" s="1"/>
  <c r="AG71" i="17"/>
  <c r="AH70" i="17"/>
  <c r="AH70" i="16"/>
  <c r="AF72" i="16"/>
  <c r="Y69" i="16"/>
  <c r="AG71" i="16"/>
  <c r="AH70" i="15"/>
  <c r="AG71" i="15"/>
  <c r="Y69" i="15"/>
  <c r="AS69" i="15" s="1"/>
  <c r="AF72" i="15"/>
  <c r="Q75" i="13"/>
  <c r="AI75" i="13" s="1"/>
  <c r="Y76" i="20"/>
  <c r="AE76" i="17"/>
  <c r="U76" i="22"/>
  <c r="AE76" i="15"/>
  <c r="R77" i="18"/>
  <c r="AL77" i="18" s="1"/>
  <c r="AB75" i="1"/>
  <c r="Y76" i="19"/>
  <c r="O76" i="19"/>
  <c r="AE76" i="19" s="1"/>
  <c r="P76" i="19"/>
  <c r="AF76" i="19" s="1"/>
  <c r="AB74" i="23"/>
  <c r="P77" i="21"/>
  <c r="AF77" i="21" s="1"/>
  <c r="Q77" i="21"/>
  <c r="AG77" i="21" s="1"/>
  <c r="O76" i="22"/>
  <c r="AC76" i="22" s="1"/>
  <c r="O76" i="20"/>
  <c r="AE76" i="20" s="1"/>
  <c r="W76" i="20"/>
  <c r="O77" i="19"/>
  <c r="AE77" i="19" s="1"/>
  <c r="R77" i="19"/>
  <c r="AH77" i="19" s="1"/>
  <c r="P76" i="20"/>
  <c r="AF76" i="20" s="1"/>
  <c r="R75" i="13"/>
  <c r="AJ75" i="13" s="1"/>
  <c r="S76" i="18"/>
  <c r="AM76" i="18" s="1"/>
  <c r="AC76" i="18"/>
  <c r="R76" i="18"/>
  <c r="AL76" i="18" s="1"/>
  <c r="AB76" i="18"/>
  <c r="T76" i="18"/>
  <c r="AN76" i="18" s="1"/>
  <c r="AD76" i="18"/>
  <c r="U76" i="18"/>
  <c r="AO76" i="18" s="1"/>
  <c r="AE76" i="18"/>
  <c r="Q76" i="18"/>
  <c r="AK76" i="18" s="1"/>
  <c r="S76" i="17"/>
  <c r="AM76" i="17" s="1"/>
  <c r="AC76" i="17"/>
  <c r="R76" i="17"/>
  <c r="AL76" i="17" s="1"/>
  <c r="AB76" i="17"/>
  <c r="T76" i="17"/>
  <c r="AN76" i="17" s="1"/>
  <c r="AD76" i="17"/>
  <c r="S76" i="16"/>
  <c r="AM76" i="16" s="1"/>
  <c r="AC76" i="16"/>
  <c r="R76" i="16"/>
  <c r="AL76" i="16" s="1"/>
  <c r="AB76" i="16"/>
  <c r="Q76" i="16"/>
  <c r="AK76" i="16" s="1"/>
  <c r="U76" i="16"/>
  <c r="AO76" i="16" s="1"/>
  <c r="AE76" i="16"/>
  <c r="T76" i="16"/>
  <c r="AN76" i="16" s="1"/>
  <c r="AD76" i="16"/>
  <c r="Q76" i="15"/>
  <c r="AK76" i="15" s="1"/>
  <c r="AA76" i="15"/>
  <c r="R76" i="15"/>
  <c r="AL76" i="15" s="1"/>
  <c r="AB76" i="15"/>
  <c r="T76" i="15"/>
  <c r="AN76" i="15" s="1"/>
  <c r="AD76" i="15"/>
  <c r="S76" i="15"/>
  <c r="AM76" i="15" s="1"/>
  <c r="AC76" i="15"/>
  <c r="P75" i="13"/>
  <c r="AH75" i="13" s="1"/>
  <c r="Y75" i="13"/>
  <c r="S75" i="13"/>
  <c r="AK75" i="13" s="1"/>
  <c r="AB75" i="13"/>
  <c r="Z75" i="23"/>
  <c r="AB75" i="23"/>
  <c r="Y78" i="21"/>
  <c r="X78" i="21"/>
  <c r="S77" i="19"/>
  <c r="AI77" i="19" s="1"/>
  <c r="Y77" i="19"/>
  <c r="X77" i="19"/>
  <c r="W77" i="22"/>
  <c r="X77" i="22"/>
  <c r="V77" i="22"/>
  <c r="Z77" i="20"/>
  <c r="AA77" i="18"/>
  <c r="AF74" i="23"/>
  <c r="AE74" i="23"/>
  <c r="Q76" i="17"/>
  <c r="AK76" i="17" s="1"/>
  <c r="AC74" i="23"/>
  <c r="AB77" i="15"/>
  <c r="AC76" i="13"/>
  <c r="AB76" i="13"/>
  <c r="T75" i="1"/>
  <c r="AN75" i="1" s="1"/>
  <c r="AC75" i="1"/>
  <c r="AA75" i="1"/>
  <c r="AD74" i="23"/>
  <c r="P76" i="22"/>
  <c r="AD76" i="22" s="1"/>
  <c r="X73" i="13"/>
  <c r="AP73" i="13" s="1"/>
  <c r="T76" i="19"/>
  <c r="AJ76" i="19" s="1"/>
  <c r="R76" i="21"/>
  <c r="AH76" i="21" s="1"/>
  <c r="Z76" i="21"/>
  <c r="AF68" i="1"/>
  <c r="U69" i="1"/>
  <c r="AO69" i="1" s="1"/>
  <c r="Z63" i="1"/>
  <c r="AT63" i="1" s="1"/>
  <c r="AG67" i="1"/>
  <c r="W67" i="1"/>
  <c r="AQ67" i="1" s="1"/>
  <c r="Q72" i="1"/>
  <c r="AK72" i="1" s="1"/>
  <c r="Z65" i="1"/>
  <c r="AT65" i="1" s="1"/>
  <c r="Y74" i="22"/>
  <c r="X76" i="22"/>
  <c r="Q76" i="22"/>
  <c r="AE76" i="22" s="1"/>
  <c r="S76" i="22"/>
  <c r="AG76" i="22" s="1"/>
  <c r="AG70" i="1"/>
  <c r="V70" i="1"/>
  <c r="AP70" i="1" s="1"/>
  <c r="T74" i="21"/>
  <c r="AJ74" i="21" s="1"/>
  <c r="S75" i="21"/>
  <c r="AI75" i="21" s="1"/>
  <c r="U73" i="21"/>
  <c r="AK73" i="21" s="1"/>
  <c r="V72" i="21"/>
  <c r="AL72" i="21" s="1"/>
  <c r="V71" i="20"/>
  <c r="AL71" i="20" s="1"/>
  <c r="T71" i="22"/>
  <c r="AH71" i="22" s="1"/>
  <c r="R74" i="22"/>
  <c r="AF74" i="22" s="1"/>
  <c r="Y75" i="22"/>
  <c r="Q75" i="22"/>
  <c r="AE75" i="22" s="1"/>
  <c r="Z73" i="22"/>
  <c r="V73" i="19"/>
  <c r="AL73" i="19" s="1"/>
  <c r="T74" i="19"/>
  <c r="AJ74" i="19" s="1"/>
  <c r="W73" i="18"/>
  <c r="AQ73" i="18" s="1"/>
  <c r="W74" i="18"/>
  <c r="AQ74" i="18" s="1"/>
  <c r="Z73" i="17"/>
  <c r="AT73" i="17" s="1"/>
  <c r="X73" i="17"/>
  <c r="AR73" i="17" s="1"/>
  <c r="W74" i="17"/>
  <c r="AQ74" i="17" s="1"/>
  <c r="V75" i="17"/>
  <c r="AP75" i="17" s="1"/>
  <c r="Z73" i="16"/>
  <c r="AT73" i="16" s="1"/>
  <c r="X73" i="16"/>
  <c r="AR73" i="16" s="1"/>
  <c r="W74" i="16"/>
  <c r="AQ74" i="16" s="1"/>
  <c r="V75" i="16"/>
  <c r="AP75" i="16" s="1"/>
  <c r="Z72" i="15"/>
  <c r="AT72" i="15" s="1"/>
  <c r="X72" i="15"/>
  <c r="AR72" i="15" s="1"/>
  <c r="W73" i="15"/>
  <c r="AQ73" i="15" s="1"/>
  <c r="V74" i="15"/>
  <c r="AP74" i="15" s="1"/>
  <c r="AD72" i="13"/>
  <c r="T72" i="13"/>
  <c r="AL72" i="13" s="1"/>
  <c r="W70" i="13"/>
  <c r="AO70" i="13" s="1"/>
  <c r="V70" i="13"/>
  <c r="AN70" i="13" s="1"/>
  <c r="W72" i="18"/>
  <c r="AQ72" i="18" s="1"/>
  <c r="AF72" i="18"/>
  <c r="AB73" i="21"/>
  <c r="AA74" i="21"/>
  <c r="AC72" i="21"/>
  <c r="Z75" i="21"/>
  <c r="AB74" i="20"/>
  <c r="AA75" i="20"/>
  <c r="AC73" i="20"/>
  <c r="AA74" i="19"/>
  <c r="Z75" i="19"/>
  <c r="AB73" i="19"/>
  <c r="AC72" i="19"/>
  <c r="U72" i="19"/>
  <c r="AK72" i="19" s="1"/>
  <c r="Y71" i="18"/>
  <c r="AS71" i="18" s="1"/>
  <c r="AF74" i="18"/>
  <c r="AG73" i="18"/>
  <c r="AG72" i="17"/>
  <c r="Y70" i="17"/>
  <c r="AS70" i="17" s="1"/>
  <c r="AF73" i="17"/>
  <c r="AH71" i="17"/>
  <c r="AF73" i="16"/>
  <c r="Y70" i="16"/>
  <c r="AH71" i="16"/>
  <c r="AG72" i="16"/>
  <c r="AG72" i="15"/>
  <c r="AF73" i="15"/>
  <c r="AH71" i="15"/>
  <c r="Y70" i="15"/>
  <c r="AS70" i="15" s="1"/>
  <c r="AB77" i="18"/>
  <c r="Y75" i="23"/>
  <c r="O79" i="21"/>
  <c r="AE79" i="21" s="1"/>
  <c r="W78" i="22"/>
  <c r="U78" i="17"/>
  <c r="AO78" i="17" s="1"/>
  <c r="R78" i="16"/>
  <c r="AL78" i="16" s="1"/>
  <c r="U78" i="15"/>
  <c r="AO78" i="15" s="1"/>
  <c r="AA77" i="13"/>
  <c r="W77" i="19"/>
  <c r="X78" i="19"/>
  <c r="P78" i="20"/>
  <c r="AF78" i="20" s="1"/>
  <c r="O78" i="20"/>
  <c r="AE78" i="20" s="1"/>
  <c r="Y78" i="20"/>
  <c r="AA75" i="23"/>
  <c r="O78" i="21"/>
  <c r="AE78" i="21" s="1"/>
  <c r="W78" i="21"/>
  <c r="W79" i="21"/>
  <c r="Q78" i="21"/>
  <c r="AG78" i="21" s="1"/>
  <c r="P78" i="21"/>
  <c r="AF78" i="21" s="1"/>
  <c r="N77" i="22"/>
  <c r="AB77" i="22" s="1"/>
  <c r="U77" i="22"/>
  <c r="O77" i="22"/>
  <c r="AC77" i="22" s="1"/>
  <c r="O77" i="20"/>
  <c r="AE77" i="20" s="1"/>
  <c r="W77" i="20"/>
  <c r="Q77" i="20"/>
  <c r="AG77" i="20" s="1"/>
  <c r="Y77" i="20"/>
  <c r="P77" i="20"/>
  <c r="AF77" i="20" s="1"/>
  <c r="X77" i="20"/>
  <c r="S78" i="19"/>
  <c r="AI78" i="19" s="1"/>
  <c r="W78" i="19"/>
  <c r="P77" i="19"/>
  <c r="AF77" i="19" s="1"/>
  <c r="Q77" i="19"/>
  <c r="AG77" i="19" s="1"/>
  <c r="P78" i="19"/>
  <c r="AF78" i="19" s="1"/>
  <c r="R78" i="19"/>
  <c r="AH78" i="19" s="1"/>
  <c r="U78" i="22"/>
  <c r="V78" i="22"/>
  <c r="X78" i="22"/>
  <c r="U77" i="18"/>
  <c r="AO77" i="18" s="1"/>
  <c r="AE77" i="18"/>
  <c r="S77" i="18"/>
  <c r="AM77" i="18" s="1"/>
  <c r="AC77" i="18"/>
  <c r="T77" i="18"/>
  <c r="AN77" i="18" s="1"/>
  <c r="AD77" i="18"/>
  <c r="Q77" i="18"/>
  <c r="AK77" i="18" s="1"/>
  <c r="T77" i="17"/>
  <c r="AN77" i="17" s="1"/>
  <c r="AD77" i="17"/>
  <c r="Q77" i="17"/>
  <c r="AK77" i="17" s="1"/>
  <c r="U77" i="17"/>
  <c r="AO77" i="17" s="1"/>
  <c r="AE77" i="17"/>
  <c r="S77" i="17"/>
  <c r="AM77" i="17" s="1"/>
  <c r="AC77" i="17"/>
  <c r="R77" i="17"/>
  <c r="AL77" i="17" s="1"/>
  <c r="AB77" i="17"/>
  <c r="T77" i="16"/>
  <c r="AN77" i="16" s="1"/>
  <c r="AD77" i="16"/>
  <c r="U77" i="16"/>
  <c r="AO77" i="16" s="1"/>
  <c r="AE77" i="16"/>
  <c r="S77" i="16"/>
  <c r="AM77" i="16" s="1"/>
  <c r="AC77" i="16"/>
  <c r="R77" i="16"/>
  <c r="AL77" i="16" s="1"/>
  <c r="AB77" i="16"/>
  <c r="Q77" i="16"/>
  <c r="AK77" i="16" s="1"/>
  <c r="AB78" i="16"/>
  <c r="T77" i="15"/>
  <c r="AN77" i="15" s="1"/>
  <c r="AD77" i="15"/>
  <c r="U77" i="15"/>
  <c r="AO77" i="15" s="1"/>
  <c r="AE77" i="15"/>
  <c r="Q77" i="15"/>
  <c r="AK77" i="15" s="1"/>
  <c r="AA77" i="15"/>
  <c r="S76" i="13"/>
  <c r="AK76" i="13" s="1"/>
  <c r="S77" i="15"/>
  <c r="AM77" i="15" s="1"/>
  <c r="AC77" i="15"/>
  <c r="AE78" i="15"/>
  <c r="P76" i="13"/>
  <c r="AH76" i="13" s="1"/>
  <c r="Y76" i="13"/>
  <c r="R76" i="13"/>
  <c r="AJ76" i="13" s="1"/>
  <c r="AA76" i="13"/>
  <c r="Q76" i="13"/>
  <c r="AI76" i="13" s="1"/>
  <c r="Z76" i="13"/>
  <c r="Y76" i="23"/>
  <c r="AB76" i="23"/>
  <c r="AF76" i="23"/>
  <c r="AA76" i="23"/>
  <c r="X79" i="21"/>
  <c r="Y79" i="21"/>
  <c r="AF75" i="23"/>
  <c r="AB78" i="18"/>
  <c r="AC78" i="18"/>
  <c r="AA78" i="18"/>
  <c r="P77" i="22"/>
  <c r="AD77" i="22" s="1"/>
  <c r="R77" i="15"/>
  <c r="AL77" i="15" s="1"/>
  <c r="AC75" i="23"/>
  <c r="AC77" i="13"/>
  <c r="AD75" i="23"/>
  <c r="AE75" i="23"/>
  <c r="O80" i="22"/>
  <c r="AC80" i="22" s="1"/>
  <c r="R75" i="1"/>
  <c r="AL75" i="1" s="1"/>
  <c r="R77" i="13"/>
  <c r="AJ77" i="13" s="1"/>
  <c r="Q75" i="1"/>
  <c r="AK75" i="1" s="1"/>
  <c r="S75" i="1"/>
  <c r="AM75" i="1" s="1"/>
  <c r="AR70" i="13"/>
  <c r="V76" i="19"/>
  <c r="AL76" i="19" s="1"/>
  <c r="S76" i="21"/>
  <c r="AI76" i="21" s="1"/>
  <c r="AA76" i="21"/>
  <c r="Z76" i="20"/>
  <c r="R76" i="20"/>
  <c r="AH76" i="20" s="1"/>
  <c r="AG68" i="1"/>
  <c r="W68" i="1"/>
  <c r="AQ68" i="1" s="1"/>
  <c r="AD75" i="1"/>
  <c r="X67" i="1"/>
  <c r="AR67" i="1" s="1"/>
  <c r="AH67" i="1"/>
  <c r="R72" i="1"/>
  <c r="AL72" i="1" s="1"/>
  <c r="AF69" i="1"/>
  <c r="V69" i="1"/>
  <c r="AP69" i="1" s="1"/>
  <c r="AH68" i="1"/>
  <c r="X68" i="1"/>
  <c r="AR68" i="1" s="1"/>
  <c r="R76" i="22"/>
  <c r="AF76" i="22" s="1"/>
  <c r="Y76" i="22"/>
  <c r="R78" i="21"/>
  <c r="AH78" i="21" s="1"/>
  <c r="W70" i="1"/>
  <c r="AQ70" i="1" s="1"/>
  <c r="AH70" i="1"/>
  <c r="T75" i="21"/>
  <c r="AJ75" i="21" s="1"/>
  <c r="U74" i="21"/>
  <c r="AK74" i="21" s="1"/>
  <c r="V73" i="21"/>
  <c r="AL73" i="21" s="1"/>
  <c r="AA77" i="20"/>
  <c r="R77" i="20"/>
  <c r="AH77" i="20" s="1"/>
  <c r="Z78" i="20"/>
  <c r="S77" i="22"/>
  <c r="AG77" i="22" s="1"/>
  <c r="Q77" i="22"/>
  <c r="AE77" i="22" s="1"/>
  <c r="P78" i="22"/>
  <c r="AD78" i="22" s="1"/>
  <c r="Z74" i="22"/>
  <c r="T72" i="22"/>
  <c r="AH72" i="22" s="1"/>
  <c r="R75" i="22"/>
  <c r="AF75" i="22" s="1"/>
  <c r="V74" i="19"/>
  <c r="AL74" i="19" s="1"/>
  <c r="T75" i="19"/>
  <c r="AJ75" i="19" s="1"/>
  <c r="Z74" i="18"/>
  <c r="AT74" i="18" s="1"/>
  <c r="X74" i="18"/>
  <c r="AR74" i="18" s="1"/>
  <c r="Z73" i="18"/>
  <c r="AT73" i="18" s="1"/>
  <c r="X73" i="18"/>
  <c r="AR73" i="18" s="1"/>
  <c r="V75" i="18"/>
  <c r="AP75" i="18" s="1"/>
  <c r="Z74" i="17"/>
  <c r="AT74" i="17" s="1"/>
  <c r="X74" i="17"/>
  <c r="AR74" i="17" s="1"/>
  <c r="W75" i="17"/>
  <c r="AQ75" i="17" s="1"/>
  <c r="V76" i="17"/>
  <c r="AP76" i="17" s="1"/>
  <c r="Z74" i="16"/>
  <c r="AT74" i="16" s="1"/>
  <c r="X74" i="16"/>
  <c r="AR74" i="16" s="1"/>
  <c r="W75" i="16"/>
  <c r="AQ75" i="16" s="1"/>
  <c r="V76" i="16"/>
  <c r="AP76" i="16" s="1"/>
  <c r="Z73" i="15"/>
  <c r="AT73" i="15" s="1"/>
  <c r="X73" i="15"/>
  <c r="AR73" i="15" s="1"/>
  <c r="W74" i="15"/>
  <c r="AQ74" i="15" s="1"/>
  <c r="V75" i="15"/>
  <c r="AP75" i="15" s="1"/>
  <c r="AE72" i="13"/>
  <c r="U72" i="13"/>
  <c r="AM72" i="13" s="1"/>
  <c r="AF73" i="1"/>
  <c r="V73" i="1"/>
  <c r="AP73" i="1" s="1"/>
  <c r="X72" i="18"/>
  <c r="AR72" i="18" s="1"/>
  <c r="AG72" i="18"/>
  <c r="Z77" i="21"/>
  <c r="AA75" i="21"/>
  <c r="AB74" i="21"/>
  <c r="AC73" i="21"/>
  <c r="AB75" i="20"/>
  <c r="AC74" i="20"/>
  <c r="Z77" i="19"/>
  <c r="Z76" i="19"/>
  <c r="AA75" i="19"/>
  <c r="AC73" i="19"/>
  <c r="U73" i="19"/>
  <c r="AK73" i="19" s="1"/>
  <c r="AB74" i="19"/>
  <c r="AF75" i="18"/>
  <c r="AG74" i="18"/>
  <c r="AH73" i="18"/>
  <c r="AF74" i="17"/>
  <c r="Y71" i="17"/>
  <c r="AS71" i="17" s="1"/>
  <c r="AG73" i="17"/>
  <c r="AH72" i="17"/>
  <c r="Y71" i="16"/>
  <c r="AF74" i="16"/>
  <c r="AG73" i="16"/>
  <c r="AH72" i="16"/>
  <c r="AF74" i="15"/>
  <c r="Y71" i="15"/>
  <c r="AS71" i="15" s="1"/>
  <c r="AG73" i="15"/>
  <c r="AH72" i="15"/>
  <c r="R79" i="19"/>
  <c r="AH79" i="19" s="1"/>
  <c r="AE78" i="17"/>
  <c r="Q79" i="19"/>
  <c r="AG79" i="19" s="1"/>
  <c r="P79" i="19"/>
  <c r="AF79" i="19" s="1"/>
  <c r="W79" i="19"/>
  <c r="S79" i="19"/>
  <c r="AI79" i="19" s="1"/>
  <c r="Z76" i="23"/>
  <c r="P80" i="21"/>
  <c r="AF80" i="21" s="1"/>
  <c r="O79" i="22"/>
  <c r="AC79" i="22" s="1"/>
  <c r="Q79" i="15"/>
  <c r="AK79" i="15" s="1"/>
  <c r="Q78" i="20"/>
  <c r="AG78" i="20" s="1"/>
  <c r="X78" i="20"/>
  <c r="P78" i="13"/>
  <c r="AH78" i="13" s="1"/>
  <c r="S79" i="18"/>
  <c r="AM79" i="18" s="1"/>
  <c r="W78" i="20"/>
  <c r="O78" i="19"/>
  <c r="AE78" i="19" s="1"/>
  <c r="Y77" i="23"/>
  <c r="X80" i="21"/>
  <c r="Q78" i="13"/>
  <c r="AI78" i="13" s="1"/>
  <c r="T79" i="18"/>
  <c r="AN79" i="18" s="1"/>
  <c r="S78" i="13"/>
  <c r="AK78" i="13" s="1"/>
  <c r="AC78" i="13"/>
  <c r="AA79" i="18"/>
  <c r="R79" i="18"/>
  <c r="AL79" i="18" s="1"/>
  <c r="R78" i="13"/>
  <c r="AJ78" i="13" s="1"/>
  <c r="U79" i="18"/>
  <c r="AO79" i="18" s="1"/>
  <c r="Q79" i="21"/>
  <c r="AG79" i="21" s="1"/>
  <c r="P79" i="21"/>
  <c r="AF79" i="21" s="1"/>
  <c r="U79" i="16"/>
  <c r="AO79" i="16" s="1"/>
  <c r="V79" i="22"/>
  <c r="V80" i="22"/>
  <c r="N78" i="22"/>
  <c r="AB78" i="22" s="1"/>
  <c r="O78" i="22"/>
  <c r="AC78" i="22" s="1"/>
  <c r="Q79" i="16"/>
  <c r="AK79" i="16" s="1"/>
  <c r="W79" i="22"/>
  <c r="S79" i="16"/>
  <c r="AM79" i="16" s="1"/>
  <c r="T79" i="16"/>
  <c r="AN79" i="16" s="1"/>
  <c r="U79" i="22"/>
  <c r="R79" i="16"/>
  <c r="AL79" i="16" s="1"/>
  <c r="X79" i="22"/>
  <c r="Q78" i="19"/>
  <c r="AG78" i="19" s="1"/>
  <c r="Y78" i="19"/>
  <c r="Y79" i="19"/>
  <c r="X79" i="19"/>
  <c r="O79" i="19"/>
  <c r="AE79" i="19" s="1"/>
  <c r="Y79" i="20"/>
  <c r="X79" i="20"/>
  <c r="W79" i="20"/>
  <c r="Z79" i="20"/>
  <c r="T78" i="18"/>
  <c r="AN78" i="18" s="1"/>
  <c r="AD78" i="18"/>
  <c r="U78" i="18"/>
  <c r="AO78" i="18" s="1"/>
  <c r="AE78" i="18"/>
  <c r="Q78" i="18"/>
  <c r="AK78" i="18" s="1"/>
  <c r="R78" i="18"/>
  <c r="AL78" i="18" s="1"/>
  <c r="S78" i="18"/>
  <c r="AM78" i="18" s="1"/>
  <c r="S78" i="17"/>
  <c r="AM78" i="17" s="1"/>
  <c r="AC78" i="17"/>
  <c r="Q78" i="17"/>
  <c r="AK78" i="17" s="1"/>
  <c r="T78" i="17"/>
  <c r="AN78" i="17" s="1"/>
  <c r="AD78" i="17"/>
  <c r="R78" i="17"/>
  <c r="AL78" i="17" s="1"/>
  <c r="AB78" i="17"/>
  <c r="U78" i="16"/>
  <c r="AO78" i="16" s="1"/>
  <c r="AE78" i="16"/>
  <c r="Q78" i="16"/>
  <c r="AK78" i="16" s="1"/>
  <c r="S78" i="16"/>
  <c r="AM78" i="16" s="1"/>
  <c r="AC78" i="16"/>
  <c r="T78" i="16"/>
  <c r="AN78" i="16" s="1"/>
  <c r="AD78" i="16"/>
  <c r="T78" i="15"/>
  <c r="AN78" i="15" s="1"/>
  <c r="AD78" i="15"/>
  <c r="Q78" i="15"/>
  <c r="AK78" i="15" s="1"/>
  <c r="AA78" i="15"/>
  <c r="S78" i="15"/>
  <c r="AM78" i="15" s="1"/>
  <c r="AC78" i="15"/>
  <c r="R78" i="15"/>
  <c r="AL78" i="15" s="1"/>
  <c r="AB78" i="15"/>
  <c r="S77" i="13"/>
  <c r="AK77" i="13" s="1"/>
  <c r="AB77" i="13"/>
  <c r="Q77" i="13"/>
  <c r="AI77" i="13" s="1"/>
  <c r="Z77" i="13"/>
  <c r="P77" i="13"/>
  <c r="AH77" i="13" s="1"/>
  <c r="Y77" i="13"/>
  <c r="W80" i="22"/>
  <c r="U80" i="22"/>
  <c r="AC76" i="23"/>
  <c r="AE76" i="23"/>
  <c r="AC79" i="13"/>
  <c r="AA76" i="1"/>
  <c r="AB76" i="1"/>
  <c r="AD76" i="23"/>
  <c r="P81" i="20"/>
  <c r="AF81" i="20" s="1"/>
  <c r="X77" i="13"/>
  <c r="AP77" i="13" s="1"/>
  <c r="X75" i="13"/>
  <c r="AP75" i="13" s="1"/>
  <c r="T76" i="21"/>
  <c r="AJ76" i="21" s="1"/>
  <c r="AB76" i="21"/>
  <c r="S76" i="20"/>
  <c r="AI76" i="20" s="1"/>
  <c r="AA76" i="20"/>
  <c r="T73" i="13"/>
  <c r="AL73" i="13" s="1"/>
  <c r="AD73" i="13"/>
  <c r="Q74" i="1"/>
  <c r="AK74" i="1" s="1"/>
  <c r="AA74" i="1"/>
  <c r="AE75" i="1"/>
  <c r="U75" i="1"/>
  <c r="AO75" i="1" s="1"/>
  <c r="S72" i="1"/>
  <c r="AM72" i="1" s="1"/>
  <c r="Y67" i="1"/>
  <c r="AS67" i="1" s="1"/>
  <c r="AG69" i="1"/>
  <c r="W69" i="1"/>
  <c r="AQ69" i="1" s="1"/>
  <c r="Y68" i="1"/>
  <c r="AS68" i="1" s="1"/>
  <c r="Y77" i="22"/>
  <c r="R79" i="21"/>
  <c r="AH79" i="21" s="1"/>
  <c r="Z70" i="1"/>
  <c r="AT70" i="1" s="1"/>
  <c r="X70" i="1"/>
  <c r="AR70" i="1" s="1"/>
  <c r="V74" i="21"/>
  <c r="AL74" i="21" s="1"/>
  <c r="U75" i="21"/>
  <c r="AK75" i="21" s="1"/>
  <c r="AA78" i="20"/>
  <c r="R78" i="20"/>
  <c r="AH78" i="20" s="1"/>
  <c r="AB77" i="20"/>
  <c r="S77" i="20"/>
  <c r="AI77" i="20" s="1"/>
  <c r="S78" i="22"/>
  <c r="AG78" i="22" s="1"/>
  <c r="Q78" i="22"/>
  <c r="AE78" i="22" s="1"/>
  <c r="Z75" i="22"/>
  <c r="T73" i="22"/>
  <c r="AH73" i="22" s="1"/>
  <c r="R77" i="22"/>
  <c r="AF77" i="22" s="1"/>
  <c r="V75" i="19"/>
  <c r="AL75" i="19" s="1"/>
  <c r="T77" i="19"/>
  <c r="AJ77" i="19" s="1"/>
  <c r="W75" i="18"/>
  <c r="AQ75" i="18" s="1"/>
  <c r="Z75" i="17"/>
  <c r="AT75" i="17" s="1"/>
  <c r="X75" i="17"/>
  <c r="AR75" i="17" s="1"/>
  <c r="W76" i="17"/>
  <c r="AQ76" i="17" s="1"/>
  <c r="V77" i="17"/>
  <c r="AP77" i="17" s="1"/>
  <c r="Z75" i="16"/>
  <c r="AT75" i="16" s="1"/>
  <c r="X75" i="16"/>
  <c r="AR75" i="16" s="1"/>
  <c r="W76" i="16"/>
  <c r="AQ76" i="16" s="1"/>
  <c r="V77" i="16"/>
  <c r="AP77" i="16" s="1"/>
  <c r="Z74" i="15"/>
  <c r="AT74" i="15" s="1"/>
  <c r="X74" i="15"/>
  <c r="AR74" i="15" s="1"/>
  <c r="W75" i="15"/>
  <c r="AQ75" i="15" s="1"/>
  <c r="V76" i="15"/>
  <c r="AP76" i="15" s="1"/>
  <c r="W72" i="13"/>
  <c r="AO72" i="13" s="1"/>
  <c r="V72" i="13"/>
  <c r="AN72" i="13" s="1"/>
  <c r="AE73" i="13"/>
  <c r="U73" i="13"/>
  <c r="AM73" i="13" s="1"/>
  <c r="AG73" i="1"/>
  <c r="W73" i="1"/>
  <c r="AQ73" i="1" s="1"/>
  <c r="AH72" i="18"/>
  <c r="AA77" i="21"/>
  <c r="Z78" i="21"/>
  <c r="AC74" i="21"/>
  <c r="AB75" i="21"/>
  <c r="AC75" i="20"/>
  <c r="AA77" i="19"/>
  <c r="AB75" i="19"/>
  <c r="Z78" i="19"/>
  <c r="AC74" i="19"/>
  <c r="U74" i="19"/>
  <c r="AK74" i="19" s="1"/>
  <c r="AA76" i="19"/>
  <c r="AG75" i="18"/>
  <c r="AH74" i="18"/>
  <c r="Y73" i="18"/>
  <c r="AS73" i="18" s="1"/>
  <c r="AF75" i="17"/>
  <c r="AH73" i="17"/>
  <c r="AG74" i="17"/>
  <c r="Y72" i="17"/>
  <c r="AS72" i="17" s="1"/>
  <c r="AF75" i="16"/>
  <c r="Y72" i="16"/>
  <c r="AH73" i="16"/>
  <c r="AG74" i="16"/>
  <c r="Y72" i="15"/>
  <c r="AS72" i="15" s="1"/>
  <c r="AF75" i="15"/>
  <c r="AH73" i="15"/>
  <c r="AG74" i="15"/>
  <c r="U81" i="21"/>
  <c r="AK81" i="21" s="1"/>
  <c r="S81" i="21"/>
  <c r="AI81" i="21" s="1"/>
  <c r="O80" i="20"/>
  <c r="AE80" i="20" s="1"/>
  <c r="Q80" i="17"/>
  <c r="AK80" i="17" s="1"/>
  <c r="AA80" i="13"/>
  <c r="AA79" i="15"/>
  <c r="R80" i="16"/>
  <c r="AL80" i="16" s="1"/>
  <c r="T80" i="15"/>
  <c r="AN80" i="15" s="1"/>
  <c r="S80" i="19"/>
  <c r="AI80" i="19" s="1"/>
  <c r="X80" i="19"/>
  <c r="R80" i="19"/>
  <c r="AH80" i="19" s="1"/>
  <c r="Q80" i="19"/>
  <c r="AG80" i="19" s="1"/>
  <c r="O80" i="19"/>
  <c r="AE80" i="19" s="1"/>
  <c r="Z80" i="20"/>
  <c r="AB79" i="18"/>
  <c r="Y80" i="20"/>
  <c r="Y78" i="13"/>
  <c r="X80" i="20"/>
  <c r="AC79" i="16"/>
  <c r="AC79" i="18"/>
  <c r="AA78" i="13"/>
  <c r="AD79" i="18"/>
  <c r="AB78" i="13"/>
  <c r="Z78" i="13"/>
  <c r="Z77" i="23"/>
  <c r="AB77" i="23"/>
  <c r="AA77" i="23"/>
  <c r="U80" i="18"/>
  <c r="AO80" i="18" s="1"/>
  <c r="Q79" i="18"/>
  <c r="AK79" i="18" s="1"/>
  <c r="P81" i="21"/>
  <c r="AF81" i="21" s="1"/>
  <c r="AE79" i="18"/>
  <c r="AB79" i="16"/>
  <c r="Q80" i="21"/>
  <c r="AG80" i="21" s="1"/>
  <c r="Y80" i="21"/>
  <c r="O80" i="21"/>
  <c r="AE80" i="21" s="1"/>
  <c r="W80" i="21"/>
  <c r="S80" i="18"/>
  <c r="AM80" i="18" s="1"/>
  <c r="W81" i="21"/>
  <c r="AD79" i="16"/>
  <c r="AE79" i="16"/>
  <c r="V81" i="21"/>
  <c r="AL81" i="21" s="1"/>
  <c r="T81" i="21"/>
  <c r="AJ81" i="21" s="1"/>
  <c r="AA80" i="18"/>
  <c r="Y81" i="21"/>
  <c r="R81" i="21"/>
  <c r="AH81" i="21" s="1"/>
  <c r="P79" i="22"/>
  <c r="AD79" i="22" s="1"/>
  <c r="R80" i="18"/>
  <c r="AL80" i="18" s="1"/>
  <c r="T80" i="18"/>
  <c r="AN80" i="18" s="1"/>
  <c r="N80" i="22"/>
  <c r="AB80" i="22" s="1"/>
  <c r="N79" i="22"/>
  <c r="AB79" i="22" s="1"/>
  <c r="X81" i="20"/>
  <c r="Q80" i="16"/>
  <c r="AK80" i="16" s="1"/>
  <c r="O79" i="20"/>
  <c r="AE79" i="20" s="1"/>
  <c r="P79" i="20"/>
  <c r="AF79" i="20" s="1"/>
  <c r="Q79" i="20"/>
  <c r="AG79" i="20" s="1"/>
  <c r="Y80" i="19"/>
  <c r="S80" i="16"/>
  <c r="AM80" i="16" s="1"/>
  <c r="T80" i="16"/>
  <c r="AN80" i="16" s="1"/>
  <c r="U80" i="16"/>
  <c r="AO80" i="16" s="1"/>
  <c r="Q79" i="17"/>
  <c r="AK79" i="17" s="1"/>
  <c r="T79" i="17"/>
  <c r="AN79" i="17" s="1"/>
  <c r="AD79" i="17"/>
  <c r="S79" i="17"/>
  <c r="AM79" i="17" s="1"/>
  <c r="AC79" i="17"/>
  <c r="U79" i="17"/>
  <c r="AO79" i="17" s="1"/>
  <c r="AE79" i="17"/>
  <c r="R79" i="17"/>
  <c r="AL79" i="17" s="1"/>
  <c r="AB79" i="17"/>
  <c r="R79" i="15"/>
  <c r="AL79" i="15" s="1"/>
  <c r="AB79" i="15"/>
  <c r="U79" i="15"/>
  <c r="AO79" i="15" s="1"/>
  <c r="AE79" i="15"/>
  <c r="S79" i="15"/>
  <c r="AM79" i="15" s="1"/>
  <c r="AC79" i="15"/>
  <c r="T79" i="15"/>
  <c r="AN79" i="15" s="1"/>
  <c r="AD79" i="15"/>
  <c r="R79" i="13"/>
  <c r="AJ79" i="13" s="1"/>
  <c r="AA79" i="13"/>
  <c r="S79" i="13"/>
  <c r="AK79" i="13" s="1"/>
  <c r="AB79" i="13"/>
  <c r="P79" i="13"/>
  <c r="AH79" i="13" s="1"/>
  <c r="Y79" i="13"/>
  <c r="Q79" i="13"/>
  <c r="AI79" i="13" s="1"/>
  <c r="Z79" i="13"/>
  <c r="T82" i="21"/>
  <c r="AJ82" i="21" s="1"/>
  <c r="R82" i="21"/>
  <c r="AH82" i="21" s="1"/>
  <c r="Q82" i="21"/>
  <c r="AG82" i="21" s="1"/>
  <c r="S82" i="21"/>
  <c r="AI82" i="21" s="1"/>
  <c r="X82" i="21"/>
  <c r="W81" i="22"/>
  <c r="V81" i="22"/>
  <c r="W81" i="20"/>
  <c r="AC77" i="23"/>
  <c r="AC80" i="13"/>
  <c r="AE77" i="23"/>
  <c r="AF77" i="23"/>
  <c r="AD77" i="23"/>
  <c r="R81" i="19"/>
  <c r="AH81" i="19" s="1"/>
  <c r="W81" i="19"/>
  <c r="S81" i="19"/>
  <c r="AI81" i="19" s="1"/>
  <c r="X81" i="19"/>
  <c r="R80" i="13"/>
  <c r="AJ80" i="13" s="1"/>
  <c r="Q76" i="1"/>
  <c r="AK76" i="1" s="1"/>
  <c r="T74" i="13"/>
  <c r="AL74" i="13" s="1"/>
  <c r="T76" i="20"/>
  <c r="AJ76" i="20" s="1"/>
  <c r="AB76" i="20"/>
  <c r="T77" i="13"/>
  <c r="AL77" i="13" s="1"/>
  <c r="U76" i="21"/>
  <c r="AK76" i="21" s="1"/>
  <c r="AC76" i="21"/>
  <c r="Y81" i="13"/>
  <c r="R74" i="1"/>
  <c r="AL74" i="1" s="1"/>
  <c r="AB74" i="1"/>
  <c r="T72" i="1"/>
  <c r="AN72" i="1" s="1"/>
  <c r="AC76" i="1"/>
  <c r="R76" i="1"/>
  <c r="AL76" i="1" s="1"/>
  <c r="Z67" i="1"/>
  <c r="AT67" i="1" s="1"/>
  <c r="AH69" i="1"/>
  <c r="X69" i="1"/>
  <c r="AR69" i="1" s="1"/>
  <c r="Z68" i="1"/>
  <c r="AT68" i="1" s="1"/>
  <c r="Y78" i="22"/>
  <c r="Z76" i="22"/>
  <c r="S79" i="21"/>
  <c r="AI79" i="21" s="1"/>
  <c r="Y70" i="1"/>
  <c r="AS70" i="1" s="1"/>
  <c r="S78" i="21"/>
  <c r="AI78" i="21" s="1"/>
  <c r="AF75" i="1"/>
  <c r="T78" i="21"/>
  <c r="AJ78" i="21" s="1"/>
  <c r="V75" i="21"/>
  <c r="AL75" i="21" s="1"/>
  <c r="AA79" i="20"/>
  <c r="R79" i="20"/>
  <c r="AH79" i="20" s="1"/>
  <c r="AB78" i="20"/>
  <c r="S78" i="20"/>
  <c r="AI78" i="20" s="1"/>
  <c r="AC77" i="20"/>
  <c r="T77" i="20"/>
  <c r="AJ77" i="20" s="1"/>
  <c r="T74" i="22"/>
  <c r="AH74" i="22" s="1"/>
  <c r="R78" i="22"/>
  <c r="AF78" i="22" s="1"/>
  <c r="Z77" i="22"/>
  <c r="X80" i="22"/>
  <c r="P80" i="22"/>
  <c r="AD80" i="22" s="1"/>
  <c r="S79" i="22"/>
  <c r="AG79" i="22" s="1"/>
  <c r="Q79" i="22"/>
  <c r="AE79" i="22" s="1"/>
  <c r="V77" i="19"/>
  <c r="AL77" i="19" s="1"/>
  <c r="T78" i="19"/>
  <c r="AJ78" i="19" s="1"/>
  <c r="Z75" i="18"/>
  <c r="AT75" i="18" s="1"/>
  <c r="X75" i="18"/>
  <c r="AR75" i="18" s="1"/>
  <c r="V79" i="18"/>
  <c r="AP79" i="18" s="1"/>
  <c r="V77" i="18"/>
  <c r="AP77" i="18" s="1"/>
  <c r="Z76" i="17"/>
  <c r="AT76" i="17" s="1"/>
  <c r="X76" i="17"/>
  <c r="AR76" i="17" s="1"/>
  <c r="W77" i="17"/>
  <c r="AQ77" i="17" s="1"/>
  <c r="V79" i="17"/>
  <c r="AP79" i="17" s="1"/>
  <c r="Z76" i="16"/>
  <c r="AT76" i="16" s="1"/>
  <c r="X76" i="16"/>
  <c r="AR76" i="16" s="1"/>
  <c r="W77" i="16"/>
  <c r="AQ77" i="16" s="1"/>
  <c r="V79" i="16"/>
  <c r="AP79" i="16" s="1"/>
  <c r="Z75" i="15"/>
  <c r="AT75" i="15" s="1"/>
  <c r="X75" i="15"/>
  <c r="AR75" i="15" s="1"/>
  <c r="W76" i="15"/>
  <c r="AQ76" i="15" s="1"/>
  <c r="V77" i="15"/>
  <c r="AP77" i="15" s="1"/>
  <c r="AD75" i="13"/>
  <c r="T75" i="13"/>
  <c r="AL75" i="13" s="1"/>
  <c r="W73" i="13"/>
  <c r="AO73" i="13" s="1"/>
  <c r="V73" i="13"/>
  <c r="AN73" i="13" s="1"/>
  <c r="AH73" i="1"/>
  <c r="X73" i="1"/>
  <c r="AR73" i="1" s="1"/>
  <c r="Z72" i="18"/>
  <c r="AT72" i="18" s="1"/>
  <c r="Y72" i="18"/>
  <c r="AS72" i="18" s="1"/>
  <c r="V76" i="18"/>
  <c r="AP76" i="18" s="1"/>
  <c r="AC75" i="21"/>
  <c r="AA78" i="21"/>
  <c r="Z79" i="21"/>
  <c r="AB77" i="21"/>
  <c r="AB77" i="19"/>
  <c r="AA78" i="19"/>
  <c r="AC75" i="19"/>
  <c r="U75" i="19"/>
  <c r="AK75" i="19" s="1"/>
  <c r="Z79" i="19"/>
  <c r="AB76" i="19"/>
  <c r="AF77" i="18"/>
  <c r="Y74" i="18"/>
  <c r="AS74" i="18" s="1"/>
  <c r="AH75" i="18"/>
  <c r="AH74" i="17"/>
  <c r="AG75" i="17"/>
  <c r="AF76" i="17"/>
  <c r="Y73" i="17"/>
  <c r="AS73" i="17" s="1"/>
  <c r="AH74" i="16"/>
  <c r="Y73" i="16"/>
  <c r="AF76" i="16"/>
  <c r="AG75" i="16"/>
  <c r="Y73" i="15"/>
  <c r="AS73" i="15" s="1"/>
  <c r="AH74" i="15"/>
  <c r="AG75" i="15"/>
  <c r="AF76" i="15"/>
  <c r="T82" i="18"/>
  <c r="AN82" i="18" s="1"/>
  <c r="U82" i="21"/>
  <c r="AK82" i="21" s="1"/>
  <c r="V82" i="21"/>
  <c r="AL82" i="21" s="1"/>
  <c r="AD80" i="15"/>
  <c r="AB80" i="16"/>
  <c r="W80" i="20"/>
  <c r="Q81" i="18"/>
  <c r="AK81" i="18" s="1"/>
  <c r="AC78" i="1"/>
  <c r="Q80" i="20"/>
  <c r="AG80" i="20" s="1"/>
  <c r="P80" i="20"/>
  <c r="AF80" i="20" s="1"/>
  <c r="P80" i="19"/>
  <c r="AF80" i="19" s="1"/>
  <c r="W80" i="19"/>
  <c r="R81" i="18"/>
  <c r="AL81" i="18" s="1"/>
  <c r="T81" i="18"/>
  <c r="AN81" i="18" s="1"/>
  <c r="AC81" i="18"/>
  <c r="U81" i="18"/>
  <c r="AO81" i="18" s="1"/>
  <c r="AA81" i="18"/>
  <c r="AB80" i="18"/>
  <c r="AC80" i="18"/>
  <c r="Q80" i="18"/>
  <c r="AK80" i="18" s="1"/>
  <c r="AC80" i="16"/>
  <c r="O81" i="21"/>
  <c r="AE81" i="21" s="1"/>
  <c r="AE80" i="18"/>
  <c r="U81" i="16"/>
  <c r="AO81" i="16" s="1"/>
  <c r="T81" i="17"/>
  <c r="AN81" i="17" s="1"/>
  <c r="X81" i="21"/>
  <c r="Y78" i="23"/>
  <c r="AB78" i="23"/>
  <c r="AA78" i="23"/>
  <c r="Z79" i="23"/>
  <c r="Z78" i="23"/>
  <c r="Q81" i="21"/>
  <c r="AG81" i="21" s="1"/>
  <c r="Y82" i="21"/>
  <c r="P82" i="21"/>
  <c r="AF82" i="21" s="1"/>
  <c r="AD80" i="18"/>
  <c r="N81" i="22"/>
  <c r="AB81" i="22" s="1"/>
  <c r="U81" i="22"/>
  <c r="O81" i="22"/>
  <c r="AC81" i="22" s="1"/>
  <c r="Q81" i="20"/>
  <c r="AG81" i="20" s="1"/>
  <c r="Y81" i="20"/>
  <c r="O81" i="20"/>
  <c r="AE81" i="20" s="1"/>
  <c r="AE80" i="16"/>
  <c r="Q81" i="19"/>
  <c r="AG81" i="19" s="1"/>
  <c r="Y81" i="19"/>
  <c r="P81" i="19"/>
  <c r="AF81" i="19" s="1"/>
  <c r="O81" i="19"/>
  <c r="AE81" i="19" s="1"/>
  <c r="S81" i="16"/>
  <c r="AM81" i="16" s="1"/>
  <c r="Q81" i="17"/>
  <c r="AK81" i="17" s="1"/>
  <c r="AD80" i="16"/>
  <c r="AD81" i="16"/>
  <c r="Q81" i="16"/>
  <c r="AK81" i="16" s="1"/>
  <c r="R81" i="17"/>
  <c r="AL81" i="17" s="1"/>
  <c r="R81" i="16"/>
  <c r="AL81" i="16" s="1"/>
  <c r="U81" i="17"/>
  <c r="AO81" i="17" s="1"/>
  <c r="S81" i="17"/>
  <c r="AM81" i="17" s="1"/>
  <c r="AD82" i="18"/>
  <c r="R80" i="17"/>
  <c r="AL80" i="17" s="1"/>
  <c r="AB80" i="17"/>
  <c r="T80" i="17"/>
  <c r="AN80" i="17" s="1"/>
  <c r="AD80" i="17"/>
  <c r="U80" i="17"/>
  <c r="AO80" i="17" s="1"/>
  <c r="AE80" i="17"/>
  <c r="S80" i="17"/>
  <c r="AM80" i="17" s="1"/>
  <c r="AC80" i="17"/>
  <c r="R80" i="15"/>
  <c r="AL80" i="15" s="1"/>
  <c r="AB80" i="15"/>
  <c r="S80" i="15"/>
  <c r="AM80" i="15" s="1"/>
  <c r="AC80" i="15"/>
  <c r="U80" i="15"/>
  <c r="AO80" i="15" s="1"/>
  <c r="AE80" i="15"/>
  <c r="Q80" i="15"/>
  <c r="AK80" i="15" s="1"/>
  <c r="AA80" i="15"/>
  <c r="P80" i="13"/>
  <c r="AH80" i="13" s="1"/>
  <c r="Y80" i="13"/>
  <c r="S80" i="13"/>
  <c r="AK80" i="13" s="1"/>
  <c r="AB80" i="13"/>
  <c r="Q80" i="13"/>
  <c r="AI80" i="13" s="1"/>
  <c r="Z80" i="13"/>
  <c r="W82" i="22"/>
  <c r="U82" i="22"/>
  <c r="V82" i="22"/>
  <c r="W82" i="20"/>
  <c r="Y82" i="20"/>
  <c r="X82" i="20"/>
  <c r="AB81" i="15"/>
  <c r="AC81" i="13"/>
  <c r="AB81" i="13"/>
  <c r="AB79" i="1"/>
  <c r="AA79" i="1"/>
  <c r="AD78" i="23"/>
  <c r="AC78" i="23"/>
  <c r="AE78" i="23"/>
  <c r="AF78" i="23"/>
  <c r="Q84" i="21"/>
  <c r="AG84" i="21" s="1"/>
  <c r="X82" i="19"/>
  <c r="R82" i="19"/>
  <c r="AH82" i="19" s="1"/>
  <c r="S82" i="19"/>
  <c r="AI82" i="19" s="1"/>
  <c r="W82" i="19"/>
  <c r="S83" i="18"/>
  <c r="AM83" i="18" s="1"/>
  <c r="P81" i="13"/>
  <c r="AH81" i="13" s="1"/>
  <c r="X79" i="13"/>
  <c r="AP79" i="13" s="1"/>
  <c r="X78" i="13"/>
  <c r="AP78" i="13" s="1"/>
  <c r="U74" i="13"/>
  <c r="AM74" i="13" s="1"/>
  <c r="AD74" i="13"/>
  <c r="U77" i="13"/>
  <c r="AM77" i="13" s="1"/>
  <c r="AC76" i="20"/>
  <c r="U76" i="20"/>
  <c r="AK76" i="20" s="1"/>
  <c r="AF78" i="18"/>
  <c r="V78" i="18"/>
  <c r="AP78" i="18" s="1"/>
  <c r="V76" i="21"/>
  <c r="AL76" i="21" s="1"/>
  <c r="S74" i="1"/>
  <c r="AM74" i="1" s="1"/>
  <c r="AC74" i="1"/>
  <c r="U72" i="1"/>
  <c r="AO72" i="1" s="1"/>
  <c r="AD76" i="1"/>
  <c r="S76" i="1"/>
  <c r="AM76" i="1" s="1"/>
  <c r="Y69" i="1"/>
  <c r="AS69" i="1" s="1"/>
  <c r="Y79" i="22"/>
  <c r="T76" i="22"/>
  <c r="AH76" i="22" s="1"/>
  <c r="T79" i="21"/>
  <c r="AJ79" i="21" s="1"/>
  <c r="R80" i="21"/>
  <c r="AH80" i="21" s="1"/>
  <c r="AG75" i="1"/>
  <c r="V75" i="1"/>
  <c r="AP75" i="1" s="1"/>
  <c r="S80" i="21"/>
  <c r="AI80" i="21" s="1"/>
  <c r="U78" i="21"/>
  <c r="AK78" i="21" s="1"/>
  <c r="U77" i="20"/>
  <c r="AK77" i="20" s="1"/>
  <c r="AA80" i="20"/>
  <c r="R80" i="20"/>
  <c r="AH80" i="20" s="1"/>
  <c r="AB79" i="20"/>
  <c r="S79" i="20"/>
  <c r="AI79" i="20" s="1"/>
  <c r="AC78" i="20"/>
  <c r="T78" i="20"/>
  <c r="AJ78" i="20" s="1"/>
  <c r="S80" i="22"/>
  <c r="AG80" i="22" s="1"/>
  <c r="Q80" i="22"/>
  <c r="AE80" i="22" s="1"/>
  <c r="Z78" i="22"/>
  <c r="R79" i="22"/>
  <c r="AF79" i="22" s="1"/>
  <c r="T75" i="22"/>
  <c r="AH75" i="22" s="1"/>
  <c r="X81" i="22"/>
  <c r="P81" i="22"/>
  <c r="AD81" i="22" s="1"/>
  <c r="V78" i="19"/>
  <c r="AL78" i="19" s="1"/>
  <c r="T79" i="19"/>
  <c r="AJ79" i="19" s="1"/>
  <c r="W77" i="18"/>
  <c r="AQ77" i="18" s="1"/>
  <c r="W79" i="18"/>
  <c r="AQ79" i="18" s="1"/>
  <c r="Z77" i="17"/>
  <c r="AT77" i="17" s="1"/>
  <c r="X77" i="17"/>
  <c r="AR77" i="17" s="1"/>
  <c r="W79" i="17"/>
  <c r="AQ79" i="17" s="1"/>
  <c r="V80" i="17"/>
  <c r="AP80" i="17" s="1"/>
  <c r="Z77" i="16"/>
  <c r="AT77" i="16" s="1"/>
  <c r="X77" i="16"/>
  <c r="AR77" i="16" s="1"/>
  <c r="W79" i="16"/>
  <c r="AQ79" i="16" s="1"/>
  <c r="V80" i="16"/>
  <c r="AP80" i="16" s="1"/>
  <c r="Z76" i="15"/>
  <c r="AT76" i="15" s="1"/>
  <c r="X76" i="15"/>
  <c r="AR76" i="15" s="1"/>
  <c r="W77" i="15"/>
  <c r="AQ77" i="15" s="1"/>
  <c r="V79" i="15"/>
  <c r="AP79" i="15" s="1"/>
  <c r="AE75" i="13"/>
  <c r="U75" i="13"/>
  <c r="AM75" i="13" s="1"/>
  <c r="Y73" i="1"/>
  <c r="AS73" i="1" s="1"/>
  <c r="W76" i="18"/>
  <c r="AQ76" i="18" s="1"/>
  <c r="AF76" i="18"/>
  <c r="AB78" i="21"/>
  <c r="AC77" i="21"/>
  <c r="AA79" i="21"/>
  <c r="Z80" i="21"/>
  <c r="U77" i="19"/>
  <c r="AK77" i="19" s="1"/>
  <c r="AC77" i="19"/>
  <c r="Z80" i="19"/>
  <c r="AC76" i="19"/>
  <c r="U76" i="19"/>
  <c r="AK76" i="19" s="1"/>
  <c r="AB78" i="19"/>
  <c r="AA79" i="19"/>
  <c r="AG77" i="18"/>
  <c r="Y75" i="18"/>
  <c r="AS75" i="18" s="1"/>
  <c r="AF79" i="18"/>
  <c r="Y74" i="17"/>
  <c r="AS74" i="17" s="1"/>
  <c r="AH75" i="17"/>
  <c r="AG76" i="17"/>
  <c r="AF77" i="17"/>
  <c r="AH75" i="16"/>
  <c r="AG76" i="16"/>
  <c r="AF77" i="16"/>
  <c r="Y74" i="16"/>
  <c r="AG76" i="15"/>
  <c r="AF77" i="15"/>
  <c r="AH75" i="15"/>
  <c r="Y74" i="15"/>
  <c r="AS74" i="15" s="1"/>
  <c r="Z73" i="1"/>
  <c r="AT73" i="1" s="1"/>
  <c r="U83" i="21"/>
  <c r="AK83" i="21" s="1"/>
  <c r="Q83" i="21"/>
  <c r="AG83" i="21" s="1"/>
  <c r="W82" i="21"/>
  <c r="O82" i="21"/>
  <c r="AE82" i="21" s="1"/>
  <c r="O83" i="22"/>
  <c r="AC83" i="22" s="1"/>
  <c r="U82" i="17"/>
  <c r="AO82" i="17" s="1"/>
  <c r="AA82" i="13"/>
  <c r="AB81" i="18"/>
  <c r="S78" i="1"/>
  <c r="AM78" i="1" s="1"/>
  <c r="AA78" i="1"/>
  <c r="Q78" i="1"/>
  <c r="AK78" i="1" s="1"/>
  <c r="R78" i="1"/>
  <c r="AL78" i="1" s="1"/>
  <c r="AB78" i="1"/>
  <c r="W83" i="21"/>
  <c r="R83" i="21"/>
  <c r="AH83" i="21" s="1"/>
  <c r="X83" i="21"/>
  <c r="AE81" i="18"/>
  <c r="T83" i="21"/>
  <c r="AJ83" i="21" s="1"/>
  <c r="S83" i="21"/>
  <c r="AI83" i="21" s="1"/>
  <c r="V83" i="21"/>
  <c r="AL83" i="21" s="1"/>
  <c r="AD81" i="18"/>
  <c r="S81" i="18"/>
  <c r="AM81" i="18" s="1"/>
  <c r="U82" i="16"/>
  <c r="AO82" i="16" s="1"/>
  <c r="AB81" i="17"/>
  <c r="R82" i="17"/>
  <c r="AL82" i="17" s="1"/>
  <c r="AD81" i="17"/>
  <c r="T82" i="16"/>
  <c r="AN82" i="16" s="1"/>
  <c r="AE81" i="16"/>
  <c r="R82" i="16"/>
  <c r="AL82" i="16" s="1"/>
  <c r="AC82" i="16"/>
  <c r="Y80" i="23"/>
  <c r="T81" i="16"/>
  <c r="AN81" i="16" s="1"/>
  <c r="AB80" i="23"/>
  <c r="AC81" i="16"/>
  <c r="AB79" i="23"/>
  <c r="Y79" i="23"/>
  <c r="AA79" i="23"/>
  <c r="Y84" i="21"/>
  <c r="T82" i="17"/>
  <c r="AN82" i="17" s="1"/>
  <c r="S82" i="17"/>
  <c r="AM82" i="17" s="1"/>
  <c r="AE82" i="17"/>
  <c r="AC81" i="17"/>
  <c r="Q82" i="17"/>
  <c r="AK82" i="17" s="1"/>
  <c r="V83" i="22"/>
  <c r="O82" i="22"/>
  <c r="AC82" i="22" s="1"/>
  <c r="N82" i="22"/>
  <c r="AB82" i="22" s="1"/>
  <c r="P82" i="20"/>
  <c r="AF82" i="20" s="1"/>
  <c r="Q82" i="20"/>
  <c r="AG82" i="20" s="1"/>
  <c r="O82" i="20"/>
  <c r="AE82" i="20" s="1"/>
  <c r="Q82" i="19"/>
  <c r="AG82" i="19" s="1"/>
  <c r="Y82" i="19"/>
  <c r="AE81" i="17"/>
  <c r="O82" i="19"/>
  <c r="AE82" i="19" s="1"/>
  <c r="P82" i="19"/>
  <c r="AF82" i="19" s="1"/>
  <c r="AB81" i="16"/>
  <c r="Q82" i="15"/>
  <c r="AK82" i="15" s="1"/>
  <c r="S81" i="13"/>
  <c r="AK81" i="13" s="1"/>
  <c r="S82" i="18"/>
  <c r="AM82" i="18" s="1"/>
  <c r="AC82" i="18"/>
  <c r="Q82" i="18"/>
  <c r="AK82" i="18" s="1"/>
  <c r="AA82" i="18"/>
  <c r="R82" i="18"/>
  <c r="AL82" i="18" s="1"/>
  <c r="AB82" i="18"/>
  <c r="AC83" i="18"/>
  <c r="U82" i="18"/>
  <c r="AO82" i="18" s="1"/>
  <c r="AE82" i="18"/>
  <c r="T82" i="15"/>
  <c r="AN82" i="15" s="1"/>
  <c r="R82" i="15"/>
  <c r="AL82" i="15" s="1"/>
  <c r="S82" i="15"/>
  <c r="AM82" i="15" s="1"/>
  <c r="U82" i="15"/>
  <c r="AO82" i="15" s="1"/>
  <c r="Q81" i="15"/>
  <c r="AK81" i="15" s="1"/>
  <c r="AA81" i="15"/>
  <c r="U81" i="15"/>
  <c r="AO81" i="15" s="1"/>
  <c r="AE81" i="15"/>
  <c r="S81" i="15"/>
  <c r="AM81" i="15" s="1"/>
  <c r="AC81" i="15"/>
  <c r="T81" i="15"/>
  <c r="AN81" i="15" s="1"/>
  <c r="AD81" i="15"/>
  <c r="R81" i="13"/>
  <c r="AJ81" i="13" s="1"/>
  <c r="AA81" i="13"/>
  <c r="Q81" i="13"/>
  <c r="AI81" i="13" s="1"/>
  <c r="Z81" i="13"/>
  <c r="X84" i="21"/>
  <c r="W84" i="21"/>
  <c r="W83" i="22"/>
  <c r="Y83" i="20"/>
  <c r="X83" i="20"/>
  <c r="R81" i="15"/>
  <c r="AL81" i="15" s="1"/>
  <c r="AD80" i="23"/>
  <c r="AC82" i="13"/>
  <c r="AF79" i="23"/>
  <c r="AC79" i="23"/>
  <c r="AD79" i="23"/>
  <c r="AE79" i="23"/>
  <c r="R83" i="19"/>
  <c r="AH83" i="19" s="1"/>
  <c r="W83" i="19"/>
  <c r="S83" i="19"/>
  <c r="AI83" i="19" s="1"/>
  <c r="X83" i="19"/>
  <c r="S84" i="16"/>
  <c r="AM84" i="16" s="1"/>
  <c r="R82" i="13"/>
  <c r="AJ82" i="13" s="1"/>
  <c r="Q79" i="1"/>
  <c r="AK79" i="1" s="1"/>
  <c r="X80" i="13"/>
  <c r="AP80" i="13" s="1"/>
  <c r="V74" i="13"/>
  <c r="AN74" i="13" s="1"/>
  <c r="AE74" i="13"/>
  <c r="V76" i="20"/>
  <c r="AL76" i="20" s="1"/>
  <c r="AD78" i="1"/>
  <c r="T78" i="1"/>
  <c r="AN78" i="1" s="1"/>
  <c r="AG78" i="18"/>
  <c r="W78" i="18"/>
  <c r="AQ78" i="18" s="1"/>
  <c r="V78" i="15"/>
  <c r="AP78" i="15" s="1"/>
  <c r="AF78" i="15"/>
  <c r="AF78" i="16"/>
  <c r="V78" i="16"/>
  <c r="AP78" i="16" s="1"/>
  <c r="AF78" i="17"/>
  <c r="V78" i="17"/>
  <c r="AP78" i="17" s="1"/>
  <c r="V77" i="13"/>
  <c r="AN77" i="13" s="1"/>
  <c r="AF72" i="1"/>
  <c r="T74" i="1"/>
  <c r="AN74" i="1" s="1"/>
  <c r="AD74" i="1"/>
  <c r="V72" i="1"/>
  <c r="AP72" i="1" s="1"/>
  <c r="AE76" i="1"/>
  <c r="T76" i="1"/>
  <c r="AN76" i="1" s="1"/>
  <c r="AC79" i="1"/>
  <c r="R79" i="1"/>
  <c r="AL79" i="1" s="1"/>
  <c r="AE74" i="1"/>
  <c r="Z69" i="1"/>
  <c r="AT69" i="1" s="1"/>
  <c r="Y80" i="22"/>
  <c r="AH75" i="1"/>
  <c r="W75" i="1"/>
  <c r="AQ75" i="1" s="1"/>
  <c r="V78" i="21"/>
  <c r="AL78" i="21" s="1"/>
  <c r="T80" i="21"/>
  <c r="AJ80" i="21" s="1"/>
  <c r="V77" i="20"/>
  <c r="AL77" i="20" s="1"/>
  <c r="U78" i="20"/>
  <c r="AK78" i="20" s="1"/>
  <c r="AB80" i="20"/>
  <c r="S80" i="20"/>
  <c r="AI80" i="20" s="1"/>
  <c r="AC79" i="20"/>
  <c r="T79" i="20"/>
  <c r="AJ79" i="20" s="1"/>
  <c r="Z82" i="20"/>
  <c r="Z79" i="22"/>
  <c r="S81" i="22"/>
  <c r="AG81" i="22" s="1"/>
  <c r="Q81" i="22"/>
  <c r="AE81" i="22" s="1"/>
  <c r="T77" i="22"/>
  <c r="AH77" i="22" s="1"/>
  <c r="P82" i="22"/>
  <c r="AD82" i="22" s="1"/>
  <c r="R80" i="22"/>
  <c r="AF80" i="22" s="1"/>
  <c r="V79" i="19"/>
  <c r="AL79" i="19" s="1"/>
  <c r="T80" i="19"/>
  <c r="AJ80" i="19" s="1"/>
  <c r="Z79" i="18"/>
  <c r="AT79" i="18" s="1"/>
  <c r="X79" i="18"/>
  <c r="AR79" i="18" s="1"/>
  <c r="Z77" i="18"/>
  <c r="AT77" i="18" s="1"/>
  <c r="X77" i="18"/>
  <c r="AR77" i="18" s="1"/>
  <c r="Z79" i="17"/>
  <c r="AT79" i="17" s="1"/>
  <c r="X79" i="17"/>
  <c r="AR79" i="17" s="1"/>
  <c r="W80" i="17"/>
  <c r="AQ80" i="17" s="1"/>
  <c r="V81" i="17"/>
  <c r="AP81" i="17" s="1"/>
  <c r="Z79" i="16"/>
  <c r="AT79" i="16" s="1"/>
  <c r="X79" i="16"/>
  <c r="AR79" i="16" s="1"/>
  <c r="W80" i="16"/>
  <c r="AQ80" i="16" s="1"/>
  <c r="V81" i="16"/>
  <c r="AP81" i="16" s="1"/>
  <c r="Z77" i="15"/>
  <c r="AT77" i="15" s="1"/>
  <c r="X77" i="15"/>
  <c r="AR77" i="15" s="1"/>
  <c r="W79" i="15"/>
  <c r="AQ79" i="15" s="1"/>
  <c r="V80" i="15"/>
  <c r="AP80" i="15" s="1"/>
  <c r="V81" i="15"/>
  <c r="AP81" i="15" s="1"/>
  <c r="W75" i="13"/>
  <c r="AO75" i="13" s="1"/>
  <c r="V75" i="13"/>
  <c r="AN75" i="13" s="1"/>
  <c r="AD78" i="13"/>
  <c r="T78" i="13"/>
  <c r="AL78" i="13" s="1"/>
  <c r="X76" i="18"/>
  <c r="AR76" i="18" s="1"/>
  <c r="AG76" i="18"/>
  <c r="AC78" i="21"/>
  <c r="Z81" i="21"/>
  <c r="AB79" i="21"/>
  <c r="AA80" i="21"/>
  <c r="U78" i="19"/>
  <c r="AK78" i="19" s="1"/>
  <c r="AC78" i="19"/>
  <c r="AA80" i="19"/>
  <c r="Z81" i="19"/>
  <c r="AB79" i="19"/>
  <c r="AG79" i="18"/>
  <c r="AH77" i="18"/>
  <c r="AG77" i="17"/>
  <c r="Y75" i="17"/>
  <c r="AS75" i="17" s="1"/>
  <c r="AH76" i="17"/>
  <c r="AF79" i="17"/>
  <c r="AH76" i="16"/>
  <c r="AF79" i="16"/>
  <c r="AG77" i="16"/>
  <c r="Y75" i="16"/>
  <c r="AG77" i="15"/>
  <c r="AH76" i="15"/>
  <c r="AF79" i="15"/>
  <c r="Y75" i="15"/>
  <c r="AS75" i="15" s="1"/>
  <c r="AD77" i="13"/>
  <c r="AB81" i="23"/>
  <c r="AA81" i="23"/>
  <c r="Y83" i="21"/>
  <c r="O84" i="22"/>
  <c r="AC84" i="22" s="1"/>
  <c r="T84" i="18"/>
  <c r="AN84" i="18" s="1"/>
  <c r="S83" i="17"/>
  <c r="AM83" i="17" s="1"/>
  <c r="T83" i="16"/>
  <c r="AN83" i="16" s="1"/>
  <c r="Q83" i="15"/>
  <c r="AK83" i="15" s="1"/>
  <c r="O83" i="21"/>
  <c r="AE83" i="21" s="1"/>
  <c r="Q82" i="16"/>
  <c r="AK82" i="16" s="1"/>
  <c r="P83" i="21"/>
  <c r="AF83" i="21" s="1"/>
  <c r="AC83" i="16"/>
  <c r="R83" i="16"/>
  <c r="AL83" i="16" s="1"/>
  <c r="AD82" i="16"/>
  <c r="AE82" i="16"/>
  <c r="R83" i="17"/>
  <c r="AL83" i="17" s="1"/>
  <c r="AE83" i="17"/>
  <c r="T83" i="17"/>
  <c r="AN83" i="17" s="1"/>
  <c r="AB82" i="17"/>
  <c r="AE80" i="23"/>
  <c r="AF80" i="23"/>
  <c r="S82" i="16"/>
  <c r="AM82" i="16" s="1"/>
  <c r="AD82" i="17"/>
  <c r="AC82" i="17"/>
  <c r="AC83" i="17"/>
  <c r="AB82" i="16"/>
  <c r="Z80" i="23"/>
  <c r="AC80" i="23"/>
  <c r="AA80" i="23"/>
  <c r="AA82" i="15"/>
  <c r="AC82" i="15"/>
  <c r="Y81" i="23"/>
  <c r="R83" i="15"/>
  <c r="AL83" i="15" s="1"/>
  <c r="U83" i="15"/>
  <c r="AO83" i="15" s="1"/>
  <c r="S83" i="15"/>
  <c r="AM83" i="15" s="1"/>
  <c r="T83" i="15"/>
  <c r="AN83" i="15" s="1"/>
  <c r="O84" i="21"/>
  <c r="AE84" i="21" s="1"/>
  <c r="P84" i="21"/>
  <c r="AF84" i="21" s="1"/>
  <c r="N83" i="22"/>
  <c r="AB83" i="22" s="1"/>
  <c r="U83" i="22"/>
  <c r="O83" i="20"/>
  <c r="AE83" i="20" s="1"/>
  <c r="W83" i="20"/>
  <c r="P83" i="20"/>
  <c r="AF83" i="20" s="1"/>
  <c r="Q83" i="20"/>
  <c r="AG83" i="20" s="1"/>
  <c r="Q83" i="19"/>
  <c r="AG83" i="19" s="1"/>
  <c r="Y83" i="19"/>
  <c r="P83" i="19"/>
  <c r="AF83" i="19" s="1"/>
  <c r="O83" i="19"/>
  <c r="AE83" i="19" s="1"/>
  <c r="AE82" i="15"/>
  <c r="AD82" i="15"/>
  <c r="U83" i="18"/>
  <c r="AO83" i="18" s="1"/>
  <c r="AE83" i="18"/>
  <c r="T83" i="18"/>
  <c r="AN83" i="18" s="1"/>
  <c r="AD83" i="18"/>
  <c r="Q83" i="18"/>
  <c r="AK83" i="18" s="1"/>
  <c r="AA83" i="18"/>
  <c r="R83" i="18"/>
  <c r="AL83" i="18" s="1"/>
  <c r="AB83" i="18"/>
  <c r="AB82" i="15"/>
  <c r="S83" i="16"/>
  <c r="AM83" i="16" s="1"/>
  <c r="AC84" i="16"/>
  <c r="U83" i="16"/>
  <c r="AO83" i="16" s="1"/>
  <c r="AE83" i="16"/>
  <c r="P82" i="13"/>
  <c r="AH82" i="13" s="1"/>
  <c r="Y82" i="13"/>
  <c r="S82" i="13"/>
  <c r="AK82" i="13" s="1"/>
  <c r="AB82" i="13"/>
  <c r="Q82" i="13"/>
  <c r="AI82" i="13" s="1"/>
  <c r="Z82" i="13"/>
  <c r="W84" i="22"/>
  <c r="Y84" i="20"/>
  <c r="X84" i="20"/>
  <c r="W84" i="20"/>
  <c r="AA84" i="18"/>
  <c r="AC83" i="13"/>
  <c r="AA80" i="1"/>
  <c r="AB80" i="1"/>
  <c r="AC81" i="23"/>
  <c r="AD81" i="23"/>
  <c r="R84" i="19"/>
  <c r="AH84" i="19" s="1"/>
  <c r="W84" i="19"/>
  <c r="X84" i="19"/>
  <c r="S84" i="19"/>
  <c r="AI84" i="19" s="1"/>
  <c r="Q85" i="16"/>
  <c r="AK85" i="16" s="1"/>
  <c r="X82" i="13"/>
  <c r="AP82" i="13" s="1"/>
  <c r="W74" i="13"/>
  <c r="AO74" i="13" s="1"/>
  <c r="W78" i="17"/>
  <c r="AQ78" i="17" s="1"/>
  <c r="AG78" i="17"/>
  <c r="W77" i="13"/>
  <c r="AO77" i="13" s="1"/>
  <c r="AG78" i="15"/>
  <c r="W78" i="15"/>
  <c r="AQ78" i="15" s="1"/>
  <c r="AG78" i="16"/>
  <c r="W78" i="16"/>
  <c r="AQ78" i="16" s="1"/>
  <c r="X78" i="18"/>
  <c r="AR78" i="18" s="1"/>
  <c r="AH78" i="18"/>
  <c r="AE78" i="1"/>
  <c r="U78" i="1"/>
  <c r="AO78" i="1" s="1"/>
  <c r="AF74" i="1"/>
  <c r="U74" i="1"/>
  <c r="AO74" i="1" s="1"/>
  <c r="U76" i="1"/>
  <c r="AO76" i="1" s="1"/>
  <c r="AD79" i="1"/>
  <c r="S79" i="1"/>
  <c r="AM79" i="1" s="1"/>
  <c r="Y81" i="22"/>
  <c r="U79" i="21"/>
  <c r="AK79" i="21" s="1"/>
  <c r="X75" i="1"/>
  <c r="AR75" i="1" s="1"/>
  <c r="U80" i="21"/>
  <c r="AK80" i="21" s="1"/>
  <c r="V79" i="21"/>
  <c r="AL79" i="21" s="1"/>
  <c r="V81" i="18"/>
  <c r="AP81" i="18" s="1"/>
  <c r="R81" i="20"/>
  <c r="AH81" i="20" s="1"/>
  <c r="Z81" i="20"/>
  <c r="AA82" i="20"/>
  <c r="R82" i="20"/>
  <c r="AH82" i="20" s="1"/>
  <c r="V78" i="20"/>
  <c r="AL78" i="20" s="1"/>
  <c r="U79" i="20"/>
  <c r="AK79" i="20" s="1"/>
  <c r="AC80" i="20"/>
  <c r="T80" i="20"/>
  <c r="AJ80" i="20" s="1"/>
  <c r="S82" i="22"/>
  <c r="AG82" i="22" s="1"/>
  <c r="Q82" i="22"/>
  <c r="AE82" i="22" s="1"/>
  <c r="T78" i="22"/>
  <c r="AH78" i="22" s="1"/>
  <c r="R81" i="22"/>
  <c r="AF81" i="22" s="1"/>
  <c r="Z80" i="22"/>
  <c r="X82" i="22"/>
  <c r="X83" i="22"/>
  <c r="P83" i="22"/>
  <c r="AD83" i="22" s="1"/>
  <c r="Z83" i="20"/>
  <c r="V80" i="19"/>
  <c r="AL80" i="19" s="1"/>
  <c r="T81" i="19"/>
  <c r="AJ81" i="19" s="1"/>
  <c r="Z80" i="17"/>
  <c r="AT80" i="17" s="1"/>
  <c r="X80" i="17"/>
  <c r="AR80" i="17" s="1"/>
  <c r="W81" i="17"/>
  <c r="AQ81" i="17" s="1"/>
  <c r="V82" i="17"/>
  <c r="AP82" i="17" s="1"/>
  <c r="Z80" i="16"/>
  <c r="AT80" i="16" s="1"/>
  <c r="X80" i="16"/>
  <c r="AR80" i="16" s="1"/>
  <c r="W81" i="16"/>
  <c r="AQ81" i="16" s="1"/>
  <c r="V82" i="16"/>
  <c r="AP82" i="16" s="1"/>
  <c r="Z79" i="15"/>
  <c r="AT79" i="15" s="1"/>
  <c r="X79" i="15"/>
  <c r="AR79" i="15" s="1"/>
  <c r="W80" i="15"/>
  <c r="AQ80" i="15" s="1"/>
  <c r="W81" i="15"/>
  <c r="AQ81" i="15" s="1"/>
  <c r="AE78" i="13"/>
  <c r="U78" i="13"/>
  <c r="AM78" i="13" s="1"/>
  <c r="AD79" i="13"/>
  <c r="T79" i="13"/>
  <c r="AL79" i="13" s="1"/>
  <c r="T80" i="13"/>
  <c r="AL80" i="13" s="1"/>
  <c r="AH76" i="18"/>
  <c r="V80" i="18"/>
  <c r="AP80" i="18" s="1"/>
  <c r="AB80" i="21"/>
  <c r="AC79" i="21"/>
  <c r="AA81" i="21"/>
  <c r="Z82" i="21"/>
  <c r="Z82" i="19"/>
  <c r="AB80" i="19"/>
  <c r="U79" i="19"/>
  <c r="AK79" i="19" s="1"/>
  <c r="AC79" i="19"/>
  <c r="AA81" i="19"/>
  <c r="Y77" i="18"/>
  <c r="AS77" i="18" s="1"/>
  <c r="AH79" i="18"/>
  <c r="AG79" i="17"/>
  <c r="Y76" i="17"/>
  <c r="AS76" i="17" s="1"/>
  <c r="AF80" i="17"/>
  <c r="AH77" i="17"/>
  <c r="AF80" i="16"/>
  <c r="AG79" i="16"/>
  <c r="Y76" i="16"/>
  <c r="AH77" i="16"/>
  <c r="AH77" i="15"/>
  <c r="Y76" i="15"/>
  <c r="AS76" i="15" s="1"/>
  <c r="AF80" i="15"/>
  <c r="AG79" i="15"/>
  <c r="AE77" i="13"/>
  <c r="AF81" i="23"/>
  <c r="AD84" i="18"/>
  <c r="AE81" i="23"/>
  <c r="V84" i="22"/>
  <c r="Z81" i="23"/>
  <c r="P86" i="21"/>
  <c r="AF86" i="21" s="1"/>
  <c r="AA83" i="15"/>
  <c r="AD83" i="16"/>
  <c r="O85" i="20"/>
  <c r="AE85" i="20" s="1"/>
  <c r="U85" i="20"/>
  <c r="AK85" i="20" s="1"/>
  <c r="U84" i="15"/>
  <c r="AO84" i="15" s="1"/>
  <c r="AB84" i="13"/>
  <c r="U83" i="17"/>
  <c r="AO83" i="17" s="1"/>
  <c r="Q83" i="16"/>
  <c r="AK83" i="16" s="1"/>
  <c r="AB83" i="16"/>
  <c r="T84" i="15"/>
  <c r="AN84" i="15" s="1"/>
  <c r="Z82" i="23"/>
  <c r="Y82" i="23"/>
  <c r="Q84" i="15"/>
  <c r="AK84" i="15" s="1"/>
  <c r="AE84" i="15"/>
  <c r="Q83" i="17"/>
  <c r="AK83" i="17" s="1"/>
  <c r="S84" i="15"/>
  <c r="AM84" i="15" s="1"/>
  <c r="AB84" i="15"/>
  <c r="AB83" i="17"/>
  <c r="AD83" i="17"/>
  <c r="AE83" i="15"/>
  <c r="AB83" i="15"/>
  <c r="P85" i="21"/>
  <c r="AF85" i="21" s="1"/>
  <c r="X85" i="21"/>
  <c r="X86" i="21"/>
  <c r="O85" i="21"/>
  <c r="AE85" i="21" s="1"/>
  <c r="W85" i="21"/>
  <c r="Q85" i="21"/>
  <c r="AG85" i="21" s="1"/>
  <c r="Y85" i="21"/>
  <c r="AD83" i="15"/>
  <c r="AC83" i="15"/>
  <c r="N84" i="22"/>
  <c r="AB84" i="22" s="1"/>
  <c r="U84" i="22"/>
  <c r="W85" i="20"/>
  <c r="O84" i="20"/>
  <c r="AE84" i="20" s="1"/>
  <c r="P84" i="20"/>
  <c r="AF84" i="20" s="1"/>
  <c r="Q84" i="20"/>
  <c r="AG84" i="20" s="1"/>
  <c r="Q84" i="19"/>
  <c r="AG84" i="19" s="1"/>
  <c r="Y84" i="19"/>
  <c r="O84" i="19"/>
  <c r="AE84" i="19" s="1"/>
  <c r="P84" i="19"/>
  <c r="AF84" i="19" s="1"/>
  <c r="U84" i="18"/>
  <c r="AO84" i="18" s="1"/>
  <c r="AE84" i="18"/>
  <c r="R84" i="18"/>
  <c r="AL84" i="18" s="1"/>
  <c r="AB84" i="18"/>
  <c r="S84" i="18"/>
  <c r="AM84" i="18" s="1"/>
  <c r="AC84" i="18"/>
  <c r="Q84" i="18"/>
  <c r="AK84" i="18" s="1"/>
  <c r="R84" i="17"/>
  <c r="AL84" i="17" s="1"/>
  <c r="AB84" i="17"/>
  <c r="Q84" i="17"/>
  <c r="AK84" i="17" s="1"/>
  <c r="S84" i="17"/>
  <c r="AM84" i="17" s="1"/>
  <c r="AC84" i="17"/>
  <c r="U84" i="17"/>
  <c r="AO84" i="17" s="1"/>
  <c r="AE84" i="17"/>
  <c r="R84" i="16"/>
  <c r="AL84" i="16" s="1"/>
  <c r="AB84" i="16"/>
  <c r="Q84" i="16"/>
  <c r="AK84" i="16" s="1"/>
  <c r="U84" i="16"/>
  <c r="AO84" i="16" s="1"/>
  <c r="AE84" i="16"/>
  <c r="T84" i="16"/>
  <c r="AN84" i="16" s="1"/>
  <c r="AD84" i="16"/>
  <c r="Q83" i="13"/>
  <c r="AI83" i="13" s="1"/>
  <c r="Z83" i="13"/>
  <c r="S83" i="13"/>
  <c r="AK83" i="13" s="1"/>
  <c r="AB83" i="13"/>
  <c r="P83" i="13"/>
  <c r="AH83" i="13" s="1"/>
  <c r="Y83" i="13"/>
  <c r="R83" i="13"/>
  <c r="AJ83" i="13" s="1"/>
  <c r="AA83" i="13"/>
  <c r="R86" i="21"/>
  <c r="AH86" i="21" s="1"/>
  <c r="T86" i="21"/>
  <c r="AJ86" i="21" s="1"/>
  <c r="S86" i="21"/>
  <c r="AI86" i="21" s="1"/>
  <c r="U86" i="21"/>
  <c r="AK86" i="21" s="1"/>
  <c r="V86" i="21"/>
  <c r="AL86" i="21" s="1"/>
  <c r="Y86" i="21"/>
  <c r="W86" i="21"/>
  <c r="W85" i="22"/>
  <c r="V85" i="22"/>
  <c r="Y85" i="20"/>
  <c r="R85" i="20"/>
  <c r="AH85" i="20" s="1"/>
  <c r="V85" i="20"/>
  <c r="AL85" i="20" s="1"/>
  <c r="S85" i="20"/>
  <c r="AI85" i="20" s="1"/>
  <c r="T85" i="20"/>
  <c r="AJ85" i="20" s="1"/>
  <c r="X85" i="20"/>
  <c r="AA85" i="18"/>
  <c r="AB85" i="16"/>
  <c r="AC84" i="13"/>
  <c r="U83" i="1"/>
  <c r="AO83" i="1" s="1"/>
  <c r="AD83" i="1"/>
  <c r="AC83" i="1"/>
  <c r="AA83" i="1"/>
  <c r="AB83" i="1"/>
  <c r="W85" i="19"/>
  <c r="R85" i="19"/>
  <c r="AH85" i="19" s="1"/>
  <c r="X85" i="19"/>
  <c r="S85" i="19"/>
  <c r="AI85" i="19" s="1"/>
  <c r="U86" i="17"/>
  <c r="AO86" i="17" s="1"/>
  <c r="S84" i="13"/>
  <c r="AK84" i="13" s="1"/>
  <c r="Q80" i="1"/>
  <c r="AK80" i="1" s="1"/>
  <c r="X83" i="13"/>
  <c r="AP83" i="13" s="1"/>
  <c r="X81" i="13"/>
  <c r="AP81" i="13" s="1"/>
  <c r="X74" i="13"/>
  <c r="AP74" i="13" s="1"/>
  <c r="Y78" i="18"/>
  <c r="AS78" i="18" s="1"/>
  <c r="AH78" i="15"/>
  <c r="X78" i="15"/>
  <c r="AR78" i="15" s="1"/>
  <c r="AG78" i="1"/>
  <c r="W78" i="1"/>
  <c r="AQ78" i="1" s="1"/>
  <c r="AH78" i="16"/>
  <c r="X78" i="16"/>
  <c r="AR78" i="16" s="1"/>
  <c r="AH78" i="17"/>
  <c r="X78" i="17"/>
  <c r="AR78" i="17" s="1"/>
  <c r="V74" i="1"/>
  <c r="AP74" i="1" s="1"/>
  <c r="W74" i="1"/>
  <c r="AQ74" i="1" s="1"/>
  <c r="AE79" i="1"/>
  <c r="T79" i="1"/>
  <c r="AN79" i="1" s="1"/>
  <c r="AC80" i="1"/>
  <c r="R80" i="1"/>
  <c r="AL80" i="1" s="1"/>
  <c r="AF76" i="1"/>
  <c r="V76" i="1"/>
  <c r="AP76" i="1" s="1"/>
  <c r="Y82" i="22"/>
  <c r="Z75" i="1"/>
  <c r="AT75" i="1" s="1"/>
  <c r="Y75" i="1"/>
  <c r="AS75" i="1" s="1"/>
  <c r="AF81" i="18"/>
  <c r="V80" i="21"/>
  <c r="AL80" i="21" s="1"/>
  <c r="S81" i="20"/>
  <c r="AI81" i="20" s="1"/>
  <c r="AA81" i="20"/>
  <c r="U80" i="20"/>
  <c r="AK80" i="20" s="1"/>
  <c r="AB82" i="20"/>
  <c r="S82" i="20"/>
  <c r="AI82" i="20" s="1"/>
  <c r="V79" i="20"/>
  <c r="AL79" i="20" s="1"/>
  <c r="Z84" i="20"/>
  <c r="S83" i="22"/>
  <c r="AG83" i="22" s="1"/>
  <c r="Q83" i="22"/>
  <c r="AE83" i="22" s="1"/>
  <c r="T79" i="22"/>
  <c r="AH79" i="22" s="1"/>
  <c r="X84" i="22"/>
  <c r="P84" i="22"/>
  <c r="AD84" i="22" s="1"/>
  <c r="R82" i="22"/>
  <c r="AF82" i="22" s="1"/>
  <c r="AA83" i="20"/>
  <c r="R83" i="20"/>
  <c r="AH83" i="20" s="1"/>
  <c r="V81" i="19"/>
  <c r="AL81" i="19" s="1"/>
  <c r="T82" i="19"/>
  <c r="AJ82" i="19" s="1"/>
  <c r="Z81" i="17"/>
  <c r="AT81" i="17" s="1"/>
  <c r="X81" i="17"/>
  <c r="AR81" i="17" s="1"/>
  <c r="W82" i="17"/>
  <c r="AQ82" i="17" s="1"/>
  <c r="V83" i="17"/>
  <c r="AP83" i="17" s="1"/>
  <c r="Z81" i="16"/>
  <c r="AT81" i="16" s="1"/>
  <c r="X81" i="16"/>
  <c r="AR81" i="16" s="1"/>
  <c r="W82" i="16"/>
  <c r="AQ82" i="16" s="1"/>
  <c r="V83" i="16"/>
  <c r="AP83" i="16" s="1"/>
  <c r="Z80" i="15"/>
  <c r="AT80" i="15" s="1"/>
  <c r="X80" i="15"/>
  <c r="AR80" i="15" s="1"/>
  <c r="Z81" i="15"/>
  <c r="AT81" i="15" s="1"/>
  <c r="X81" i="15"/>
  <c r="AR81" i="15" s="1"/>
  <c r="V82" i="15"/>
  <c r="AP82" i="15" s="1"/>
  <c r="V83" i="15"/>
  <c r="AP83" i="15" s="1"/>
  <c r="U80" i="13"/>
  <c r="AM80" i="13" s="1"/>
  <c r="AE79" i="13"/>
  <c r="U79" i="13"/>
  <c r="AM79" i="13" s="1"/>
  <c r="W78" i="13"/>
  <c r="AO78" i="13" s="1"/>
  <c r="V78" i="13"/>
  <c r="AN78" i="13" s="1"/>
  <c r="Z76" i="18"/>
  <c r="AT76" i="18" s="1"/>
  <c r="Y76" i="18"/>
  <c r="AS76" i="18" s="1"/>
  <c r="W80" i="18"/>
  <c r="AQ80" i="18" s="1"/>
  <c r="AF80" i="18"/>
  <c r="Z83" i="21"/>
  <c r="AA82" i="21"/>
  <c r="AB81" i="21"/>
  <c r="AC80" i="21"/>
  <c r="Z83" i="19"/>
  <c r="AB81" i="19"/>
  <c r="AC80" i="19"/>
  <c r="U80" i="19"/>
  <c r="AK80" i="19" s="1"/>
  <c r="AA82" i="19"/>
  <c r="Y79" i="18"/>
  <c r="AS79" i="18" s="1"/>
  <c r="Y77" i="17"/>
  <c r="AS77" i="17" s="1"/>
  <c r="AG80" i="17"/>
  <c r="AF81" i="17"/>
  <c r="AH79" i="17"/>
  <c r="AF81" i="16"/>
  <c r="Y77" i="16"/>
  <c r="AH79" i="16"/>
  <c r="AG80" i="16"/>
  <c r="AH79" i="15"/>
  <c r="AF81" i="15"/>
  <c r="AG80" i="15"/>
  <c r="Y77" i="15"/>
  <c r="AS77" i="15" s="1"/>
  <c r="AD80" i="13"/>
  <c r="AE82" i="23"/>
  <c r="AC82" i="23"/>
  <c r="AA83" i="23"/>
  <c r="O87" i="21"/>
  <c r="AE87" i="21" s="1"/>
  <c r="N86" i="22"/>
  <c r="AB86" i="22" s="1"/>
  <c r="O86" i="20"/>
  <c r="AE86" i="20" s="1"/>
  <c r="T84" i="17"/>
  <c r="AN84" i="17" s="1"/>
  <c r="AD84" i="17"/>
  <c r="T85" i="15"/>
  <c r="AN85" i="15" s="1"/>
  <c r="AD82" i="23"/>
  <c r="AC84" i="15"/>
  <c r="Q85" i="15"/>
  <c r="AK85" i="15" s="1"/>
  <c r="AD84" i="15"/>
  <c r="AB85" i="15"/>
  <c r="S85" i="15"/>
  <c r="AM85" i="15" s="1"/>
  <c r="AF82" i="23"/>
  <c r="AE85" i="15"/>
  <c r="AA82" i="23"/>
  <c r="R84" i="15"/>
  <c r="AL84" i="15" s="1"/>
  <c r="AB82" i="23"/>
  <c r="AA84" i="15"/>
  <c r="AB83" i="23"/>
  <c r="Z84" i="23"/>
  <c r="Y83" i="23"/>
  <c r="O86" i="21"/>
  <c r="AE86" i="21" s="1"/>
  <c r="Q86" i="21"/>
  <c r="AG86" i="21" s="1"/>
  <c r="N85" i="22"/>
  <c r="AB85" i="22" s="1"/>
  <c r="U85" i="22"/>
  <c r="O85" i="22"/>
  <c r="AC85" i="22" s="1"/>
  <c r="P85" i="20"/>
  <c r="AF85" i="20" s="1"/>
  <c r="Q85" i="20"/>
  <c r="AG85" i="20" s="1"/>
  <c r="Q85" i="19"/>
  <c r="AG85" i="19" s="1"/>
  <c r="Y85" i="19"/>
  <c r="O85" i="19"/>
  <c r="AE85" i="19" s="1"/>
  <c r="P85" i="19"/>
  <c r="AF85" i="19" s="1"/>
  <c r="T85" i="18"/>
  <c r="AN85" i="18" s="1"/>
  <c r="AD85" i="18"/>
  <c r="U85" i="18"/>
  <c r="AO85" i="18" s="1"/>
  <c r="AE85" i="18"/>
  <c r="S85" i="18"/>
  <c r="AM85" i="18" s="1"/>
  <c r="AC85" i="18"/>
  <c r="R85" i="18"/>
  <c r="AL85" i="18" s="1"/>
  <c r="AB85" i="18"/>
  <c r="Q85" i="18"/>
  <c r="AK85" i="18" s="1"/>
  <c r="Q85" i="17"/>
  <c r="AK85" i="17" s="1"/>
  <c r="T85" i="17"/>
  <c r="AN85" i="17" s="1"/>
  <c r="AD85" i="17"/>
  <c r="U85" i="17"/>
  <c r="AO85" i="17" s="1"/>
  <c r="AE85" i="17"/>
  <c r="R85" i="17"/>
  <c r="AL85" i="17" s="1"/>
  <c r="AB85" i="17"/>
  <c r="S85" i="17"/>
  <c r="AM85" i="17" s="1"/>
  <c r="AC85" i="17"/>
  <c r="AE86" i="17"/>
  <c r="S85" i="16"/>
  <c r="AM85" i="16" s="1"/>
  <c r="AC85" i="16"/>
  <c r="T85" i="16"/>
  <c r="AN85" i="16" s="1"/>
  <c r="AD85" i="16"/>
  <c r="U85" i="16"/>
  <c r="AO85" i="16" s="1"/>
  <c r="AE85" i="16"/>
  <c r="Q84" i="13"/>
  <c r="AI84" i="13" s="1"/>
  <c r="Z84" i="13"/>
  <c r="P84" i="13"/>
  <c r="AH84" i="13" s="1"/>
  <c r="Y84" i="13"/>
  <c r="R84" i="13"/>
  <c r="AJ84" i="13" s="1"/>
  <c r="AA84" i="13"/>
  <c r="Y84" i="23"/>
  <c r="AA84" i="23"/>
  <c r="AB84" i="23"/>
  <c r="Q83" i="1"/>
  <c r="AK83" i="1" s="1"/>
  <c r="W86" i="22"/>
  <c r="Y86" i="20"/>
  <c r="V86" i="20"/>
  <c r="AL86" i="20" s="1"/>
  <c r="T86" i="20"/>
  <c r="AJ86" i="20" s="1"/>
  <c r="U86" i="20"/>
  <c r="AK86" i="20" s="1"/>
  <c r="R86" i="20"/>
  <c r="AH86" i="20" s="1"/>
  <c r="S86" i="20"/>
  <c r="AI86" i="20" s="1"/>
  <c r="X86" i="20"/>
  <c r="AB86" i="18"/>
  <c r="R85" i="16"/>
  <c r="AL85" i="16" s="1"/>
  <c r="AF83" i="23"/>
  <c r="AC85" i="13"/>
  <c r="AA82" i="1"/>
  <c r="AD83" i="23"/>
  <c r="AC83" i="23"/>
  <c r="R86" i="19"/>
  <c r="AH86" i="19" s="1"/>
  <c r="X86" i="19"/>
  <c r="S86" i="19"/>
  <c r="AI86" i="19" s="1"/>
  <c r="W86" i="19"/>
  <c r="AE83" i="1"/>
  <c r="R83" i="1"/>
  <c r="AL83" i="1" s="1"/>
  <c r="T83" i="1"/>
  <c r="AN83" i="1" s="1"/>
  <c r="S83" i="1"/>
  <c r="AM83" i="1" s="1"/>
  <c r="Y78" i="16"/>
  <c r="Y78" i="17"/>
  <c r="AS78" i="17" s="1"/>
  <c r="Y78" i="15"/>
  <c r="AS78" i="15" s="1"/>
  <c r="Z78" i="18"/>
  <c r="AT78" i="18" s="1"/>
  <c r="X78" i="1"/>
  <c r="AR78" i="1" s="1"/>
  <c r="AH78" i="1"/>
  <c r="AG74" i="1"/>
  <c r="X74" i="1"/>
  <c r="AR74" i="1" s="1"/>
  <c r="Q81" i="1"/>
  <c r="AK81" i="1" s="1"/>
  <c r="AA81" i="1"/>
  <c r="U79" i="1"/>
  <c r="AO79" i="1" s="1"/>
  <c r="AD80" i="1"/>
  <c r="S80" i="1"/>
  <c r="AM80" i="1" s="1"/>
  <c r="AB81" i="1"/>
  <c r="AG76" i="1"/>
  <c r="W76" i="1"/>
  <c r="AQ76" i="1" s="1"/>
  <c r="R84" i="21"/>
  <c r="AH84" i="21" s="1"/>
  <c r="AG81" i="18"/>
  <c r="W81" i="18"/>
  <c r="AQ81" i="18" s="1"/>
  <c r="R85" i="21"/>
  <c r="AH85" i="21" s="1"/>
  <c r="S84" i="21"/>
  <c r="AI84" i="21" s="1"/>
  <c r="AC82" i="20"/>
  <c r="T82" i="20"/>
  <c r="AJ82" i="20" s="1"/>
  <c r="AA84" i="20"/>
  <c r="R84" i="20"/>
  <c r="AH84" i="20" s="1"/>
  <c r="V80" i="20"/>
  <c r="AL80" i="20" s="1"/>
  <c r="T81" i="20"/>
  <c r="AJ81" i="20" s="1"/>
  <c r="AB81" i="20"/>
  <c r="R83" i="22"/>
  <c r="AF83" i="22" s="1"/>
  <c r="Y83" i="22"/>
  <c r="Z81" i="22"/>
  <c r="Z82" i="22"/>
  <c r="S84" i="22"/>
  <c r="AG84" i="22" s="1"/>
  <c r="Q84" i="22"/>
  <c r="AE84" i="22" s="1"/>
  <c r="T80" i="22"/>
  <c r="AH80" i="22" s="1"/>
  <c r="X85" i="22"/>
  <c r="P85" i="22"/>
  <c r="AD85" i="22" s="1"/>
  <c r="AB83" i="20"/>
  <c r="S83" i="20"/>
  <c r="AI83" i="20" s="1"/>
  <c r="V82" i="19"/>
  <c r="AL82" i="19" s="1"/>
  <c r="T83" i="19"/>
  <c r="AJ83" i="19" s="1"/>
  <c r="Z81" i="18"/>
  <c r="AT81" i="18" s="1"/>
  <c r="X81" i="18"/>
  <c r="AR81" i="18" s="1"/>
  <c r="V83" i="18"/>
  <c r="AP83" i="18" s="1"/>
  <c r="Z82" i="17"/>
  <c r="AT82" i="17" s="1"/>
  <c r="X82" i="17"/>
  <c r="AR82" i="17" s="1"/>
  <c r="W83" i="17"/>
  <c r="AQ83" i="17" s="1"/>
  <c r="V84" i="17"/>
  <c r="AP84" i="17" s="1"/>
  <c r="Z82" i="16"/>
  <c r="AT82" i="16" s="1"/>
  <c r="X82" i="16"/>
  <c r="AR82" i="16" s="1"/>
  <c r="W83" i="16"/>
  <c r="AQ83" i="16" s="1"/>
  <c r="V84" i="16"/>
  <c r="AP84" i="16" s="1"/>
  <c r="W83" i="15"/>
  <c r="AQ83" i="15" s="1"/>
  <c r="W82" i="15"/>
  <c r="AQ82" i="15" s="1"/>
  <c r="V84" i="15"/>
  <c r="AP84" i="15" s="1"/>
  <c r="AD81" i="13"/>
  <c r="T81" i="13"/>
  <c r="AL81" i="13" s="1"/>
  <c r="W79" i="13"/>
  <c r="AO79" i="13" s="1"/>
  <c r="V79" i="13"/>
  <c r="AN79" i="13" s="1"/>
  <c r="W80" i="13"/>
  <c r="AO80" i="13" s="1"/>
  <c r="V80" i="13"/>
  <c r="AN80" i="13" s="1"/>
  <c r="X80" i="18"/>
  <c r="AR80" i="18" s="1"/>
  <c r="AG80" i="18"/>
  <c r="AB82" i="21"/>
  <c r="AC81" i="21"/>
  <c r="AA83" i="21"/>
  <c r="Z84" i="21"/>
  <c r="Z85" i="20"/>
  <c r="AC81" i="19"/>
  <c r="U81" i="19"/>
  <c r="AK81" i="19" s="1"/>
  <c r="Z84" i="19"/>
  <c r="AB82" i="19"/>
  <c r="AA83" i="19"/>
  <c r="AF83" i="18"/>
  <c r="AH81" i="18"/>
  <c r="AH80" i="17"/>
  <c r="AG81" i="17"/>
  <c r="AF82" i="17"/>
  <c r="Y79" i="17"/>
  <c r="AS79" i="17" s="1"/>
  <c r="AH80" i="16"/>
  <c r="AG81" i="16"/>
  <c r="Y79" i="16"/>
  <c r="AF82" i="16"/>
  <c r="AF82" i="15"/>
  <c r="AH80" i="15"/>
  <c r="AG81" i="15"/>
  <c r="Y79" i="15"/>
  <c r="AS79" i="15" s="1"/>
  <c r="AE80" i="13"/>
  <c r="AE83" i="23"/>
  <c r="Z83" i="23"/>
  <c r="W86" i="20"/>
  <c r="AB86" i="15"/>
  <c r="U86" i="22"/>
  <c r="W87" i="21"/>
  <c r="O88" i="21"/>
  <c r="AE88" i="21" s="1"/>
  <c r="N87" i="22"/>
  <c r="AB87" i="22" s="1"/>
  <c r="P87" i="20"/>
  <c r="AF87" i="20" s="1"/>
  <c r="S87" i="18"/>
  <c r="AM87" i="18" s="1"/>
  <c r="Q87" i="15"/>
  <c r="AK87" i="15" s="1"/>
  <c r="AD85" i="15"/>
  <c r="S87" i="17"/>
  <c r="AM87" i="17" s="1"/>
  <c r="U85" i="15"/>
  <c r="AO85" i="15" s="1"/>
  <c r="S87" i="16"/>
  <c r="AM87" i="16" s="1"/>
  <c r="U86" i="15"/>
  <c r="AO86" i="15" s="1"/>
  <c r="AA85" i="15"/>
  <c r="R85" i="15"/>
  <c r="AL85" i="15" s="1"/>
  <c r="AC85" i="15"/>
  <c r="P87" i="21"/>
  <c r="AF87" i="21" s="1"/>
  <c r="X87" i="21"/>
  <c r="Q87" i="21"/>
  <c r="AG87" i="21" s="1"/>
  <c r="Y87" i="21"/>
  <c r="W88" i="21"/>
  <c r="U87" i="22"/>
  <c r="O86" i="22"/>
  <c r="AC86" i="22" s="1"/>
  <c r="V86" i="22"/>
  <c r="X87" i="20"/>
  <c r="P86" i="20"/>
  <c r="AF86" i="20" s="1"/>
  <c r="Q86" i="20"/>
  <c r="AG86" i="20" s="1"/>
  <c r="Q86" i="19"/>
  <c r="AG86" i="19" s="1"/>
  <c r="Y86" i="19"/>
  <c r="O86" i="19"/>
  <c r="AE86" i="19" s="1"/>
  <c r="P86" i="19"/>
  <c r="AF86" i="19" s="1"/>
  <c r="T86" i="18"/>
  <c r="AN86" i="18" s="1"/>
  <c r="AD86" i="18"/>
  <c r="U86" i="18"/>
  <c r="AO86" i="18" s="1"/>
  <c r="AE86" i="18"/>
  <c r="S86" i="18"/>
  <c r="AM86" i="18" s="1"/>
  <c r="AC86" i="18"/>
  <c r="Q86" i="18"/>
  <c r="AK86" i="18" s="1"/>
  <c r="AA86" i="18"/>
  <c r="AC87" i="18"/>
  <c r="R86" i="18"/>
  <c r="AL86" i="18" s="1"/>
  <c r="T86" i="17"/>
  <c r="AN86" i="17" s="1"/>
  <c r="AD86" i="17"/>
  <c r="Q86" i="17"/>
  <c r="AK86" i="17" s="1"/>
  <c r="S86" i="17"/>
  <c r="AM86" i="17" s="1"/>
  <c r="AC86" i="17"/>
  <c r="R86" i="17"/>
  <c r="AL86" i="17" s="1"/>
  <c r="AB86" i="17"/>
  <c r="U86" i="16"/>
  <c r="AO86" i="16" s="1"/>
  <c r="AE86" i="16"/>
  <c r="S86" i="16"/>
  <c r="AM86" i="16" s="1"/>
  <c r="AC86" i="16"/>
  <c r="R86" i="16"/>
  <c r="AL86" i="16" s="1"/>
  <c r="AB86" i="16"/>
  <c r="T86" i="16"/>
  <c r="AN86" i="16" s="1"/>
  <c r="AD86" i="16"/>
  <c r="Q86" i="16"/>
  <c r="AK86" i="16" s="1"/>
  <c r="S86" i="15"/>
  <c r="AM86" i="15" s="1"/>
  <c r="AC86" i="15"/>
  <c r="Q86" i="15"/>
  <c r="AK86" i="15" s="1"/>
  <c r="AA86" i="15"/>
  <c r="T86" i="15"/>
  <c r="AN86" i="15" s="1"/>
  <c r="AD86" i="15"/>
  <c r="Q85" i="13"/>
  <c r="AI85" i="13" s="1"/>
  <c r="Z85" i="13"/>
  <c r="S85" i="13"/>
  <c r="AK85" i="13" s="1"/>
  <c r="AB85" i="13"/>
  <c r="P85" i="13"/>
  <c r="AH85" i="13" s="1"/>
  <c r="Y85" i="13"/>
  <c r="R85" i="13"/>
  <c r="AJ85" i="13" s="1"/>
  <c r="AA85" i="13"/>
  <c r="AB85" i="23"/>
  <c r="Z85" i="23"/>
  <c r="V87" i="22"/>
  <c r="W87" i="22"/>
  <c r="Y87" i="20"/>
  <c r="AE84" i="23"/>
  <c r="AD84" i="23"/>
  <c r="AC84" i="23"/>
  <c r="AA87" i="18"/>
  <c r="AB87" i="18"/>
  <c r="R86" i="15"/>
  <c r="AL86" i="15" s="1"/>
  <c r="AC86" i="13"/>
  <c r="AF84" i="23"/>
  <c r="W87" i="19"/>
  <c r="R87" i="19"/>
  <c r="AH87" i="19" s="1"/>
  <c r="X87" i="19"/>
  <c r="S87" i="19"/>
  <c r="AI87" i="19" s="1"/>
  <c r="T88" i="15"/>
  <c r="AN88" i="15" s="1"/>
  <c r="Y78" i="1"/>
  <c r="AS78" i="1" s="1"/>
  <c r="Z78" i="17"/>
  <c r="AT78" i="17" s="1"/>
  <c r="Z78" i="16"/>
  <c r="AT78" i="16" s="1"/>
  <c r="Z78" i="15"/>
  <c r="AT78" i="15" s="1"/>
  <c r="AF79" i="1"/>
  <c r="V79" i="1"/>
  <c r="AP79" i="1" s="1"/>
  <c r="AH74" i="1"/>
  <c r="AE80" i="1"/>
  <c r="T80" i="1"/>
  <c r="AN80" i="1" s="1"/>
  <c r="R81" i="1"/>
  <c r="AL81" i="1" s="1"/>
  <c r="Q82" i="1"/>
  <c r="AK82" i="1" s="1"/>
  <c r="AC81" i="1"/>
  <c r="AB82" i="1"/>
  <c r="AH76" i="1"/>
  <c r="X76" i="1"/>
  <c r="AR76" i="1" s="1"/>
  <c r="Y84" i="22"/>
  <c r="AG79" i="1"/>
  <c r="W79" i="1"/>
  <c r="AQ79" i="1" s="1"/>
  <c r="S85" i="21"/>
  <c r="AI85" i="21" s="1"/>
  <c r="T84" i="21"/>
  <c r="AJ84" i="21" s="1"/>
  <c r="U81" i="20"/>
  <c r="AK81" i="20" s="1"/>
  <c r="AC81" i="20"/>
  <c r="U82" i="20"/>
  <c r="AK82" i="20" s="1"/>
  <c r="AB84" i="20"/>
  <c r="S84" i="20"/>
  <c r="AI84" i="20" s="1"/>
  <c r="S85" i="22"/>
  <c r="AG85" i="22" s="1"/>
  <c r="Q85" i="22"/>
  <c r="AE85" i="22" s="1"/>
  <c r="R84" i="22"/>
  <c r="AF84" i="22" s="1"/>
  <c r="Z83" i="22"/>
  <c r="X86" i="22"/>
  <c r="P86" i="22"/>
  <c r="AD86" i="22" s="1"/>
  <c r="T81" i="22"/>
  <c r="AH81" i="22" s="1"/>
  <c r="AC83" i="20"/>
  <c r="T83" i="20"/>
  <c r="AJ83" i="20" s="1"/>
  <c r="V83" i="19"/>
  <c r="AL83" i="19" s="1"/>
  <c r="T84" i="19"/>
  <c r="AJ84" i="19" s="1"/>
  <c r="V82" i="18"/>
  <c r="AP82" i="18" s="1"/>
  <c r="AF82" i="18"/>
  <c r="W83" i="18"/>
  <c r="AQ83" i="18" s="1"/>
  <c r="Z83" i="17"/>
  <c r="AT83" i="17" s="1"/>
  <c r="X83" i="17"/>
  <c r="AR83" i="17" s="1"/>
  <c r="W84" i="17"/>
  <c r="AQ84" i="17" s="1"/>
  <c r="V85" i="17"/>
  <c r="AP85" i="17" s="1"/>
  <c r="Z83" i="16"/>
  <c r="AT83" i="16" s="1"/>
  <c r="X83" i="16"/>
  <c r="AR83" i="16" s="1"/>
  <c r="W84" i="16"/>
  <c r="AQ84" i="16" s="1"/>
  <c r="V85" i="16"/>
  <c r="AP85" i="16" s="1"/>
  <c r="Z82" i="15"/>
  <c r="AT82" i="15" s="1"/>
  <c r="X82" i="15"/>
  <c r="AR82" i="15" s="1"/>
  <c r="Z83" i="15"/>
  <c r="AT83" i="15" s="1"/>
  <c r="X83" i="15"/>
  <c r="AR83" i="15" s="1"/>
  <c r="W84" i="15"/>
  <c r="AQ84" i="15" s="1"/>
  <c r="T83" i="13"/>
  <c r="AL83" i="13" s="1"/>
  <c r="AE81" i="13"/>
  <c r="U81" i="13"/>
  <c r="AM81" i="13" s="1"/>
  <c r="AH80" i="18"/>
  <c r="AA84" i="21"/>
  <c r="AB83" i="21"/>
  <c r="Z85" i="21"/>
  <c r="AC82" i="21"/>
  <c r="Z86" i="20"/>
  <c r="AA85" i="20"/>
  <c r="Z85" i="19"/>
  <c r="U82" i="19"/>
  <c r="AK82" i="19" s="1"/>
  <c r="AC82" i="19"/>
  <c r="AB83" i="19"/>
  <c r="AA84" i="19"/>
  <c r="Y81" i="18"/>
  <c r="AS81" i="18" s="1"/>
  <c r="AG83" i="18"/>
  <c r="Y80" i="17"/>
  <c r="AS80" i="17" s="1"/>
  <c r="AG82" i="17"/>
  <c r="AH81" i="17"/>
  <c r="AF83" i="17"/>
  <c r="AG82" i="16"/>
  <c r="AF83" i="16"/>
  <c r="Y80" i="16"/>
  <c r="AH81" i="16"/>
  <c r="AG82" i="15"/>
  <c r="AF83" i="15"/>
  <c r="Y80" i="15"/>
  <c r="AS80" i="15" s="1"/>
  <c r="AH81" i="15"/>
  <c r="R87" i="15"/>
  <c r="AL87" i="15" s="1"/>
  <c r="AE87" i="15"/>
  <c r="AC87" i="17"/>
  <c r="AA87" i="15"/>
  <c r="Q89" i="21"/>
  <c r="AG89" i="21" s="1"/>
  <c r="O88" i="22"/>
  <c r="AC88" i="22" s="1"/>
  <c r="O88" i="20"/>
  <c r="AE88" i="20" s="1"/>
  <c r="R88" i="18"/>
  <c r="AL88" i="18" s="1"/>
  <c r="U88" i="17"/>
  <c r="AO88" i="17" s="1"/>
  <c r="AC87" i="16"/>
  <c r="AE86" i="15"/>
  <c r="S88" i="16"/>
  <c r="AM88" i="16" s="1"/>
  <c r="AB87" i="13"/>
  <c r="AA86" i="1"/>
  <c r="Y85" i="23"/>
  <c r="Z86" i="23"/>
  <c r="AA85" i="23"/>
  <c r="Q88" i="21"/>
  <c r="AG88" i="21" s="1"/>
  <c r="Y88" i="21"/>
  <c r="P88" i="21"/>
  <c r="AF88" i="21" s="1"/>
  <c r="X88" i="21"/>
  <c r="O87" i="22"/>
  <c r="AC87" i="22" s="1"/>
  <c r="O87" i="20"/>
  <c r="AE87" i="20" s="1"/>
  <c r="W87" i="20"/>
  <c r="Q87" i="20"/>
  <c r="AG87" i="20" s="1"/>
  <c r="Q87" i="19"/>
  <c r="AG87" i="19" s="1"/>
  <c r="Y87" i="19"/>
  <c r="P87" i="19"/>
  <c r="AF87" i="19" s="1"/>
  <c r="O87" i="19"/>
  <c r="AE87" i="19" s="1"/>
  <c r="T87" i="18"/>
  <c r="AN87" i="18" s="1"/>
  <c r="AD87" i="18"/>
  <c r="U87" i="18"/>
  <c r="AO87" i="18" s="1"/>
  <c r="AE87" i="18"/>
  <c r="Q87" i="18"/>
  <c r="AK87" i="18" s="1"/>
  <c r="R87" i="18"/>
  <c r="AL87" i="18" s="1"/>
  <c r="Q87" i="17"/>
  <c r="AK87" i="17" s="1"/>
  <c r="U87" i="17"/>
  <c r="AO87" i="17" s="1"/>
  <c r="AE87" i="17"/>
  <c r="T87" i="17"/>
  <c r="AN87" i="17" s="1"/>
  <c r="AD87" i="17"/>
  <c r="R87" i="17"/>
  <c r="AL87" i="17" s="1"/>
  <c r="AB87" i="17"/>
  <c r="U87" i="16"/>
  <c r="AO87" i="16" s="1"/>
  <c r="AE87" i="16"/>
  <c r="R87" i="16"/>
  <c r="AL87" i="16" s="1"/>
  <c r="AB87" i="16"/>
  <c r="T87" i="16"/>
  <c r="AN87" i="16" s="1"/>
  <c r="AD87" i="16"/>
  <c r="Q87" i="16"/>
  <c r="AK87" i="16" s="1"/>
  <c r="AB87" i="15"/>
  <c r="S87" i="15"/>
  <c r="AM87" i="15" s="1"/>
  <c r="AC87" i="15"/>
  <c r="U87" i="15"/>
  <c r="AO87" i="15" s="1"/>
  <c r="T87" i="15"/>
  <c r="AN87" i="15" s="1"/>
  <c r="AD87" i="15"/>
  <c r="AD88" i="15"/>
  <c r="S86" i="13"/>
  <c r="AK86" i="13" s="1"/>
  <c r="AB86" i="13"/>
  <c r="P86" i="13"/>
  <c r="AH86" i="13" s="1"/>
  <c r="Y86" i="13"/>
  <c r="R86" i="13"/>
  <c r="AJ86" i="13" s="1"/>
  <c r="AA86" i="13"/>
  <c r="Q86" i="13"/>
  <c r="AI86" i="13" s="1"/>
  <c r="Z86" i="13"/>
  <c r="AB86" i="23"/>
  <c r="AA86" i="23"/>
  <c r="Y86" i="23"/>
  <c r="X89" i="21"/>
  <c r="W89" i="21"/>
  <c r="W88" i="22"/>
  <c r="Y88" i="20"/>
  <c r="X88" i="20"/>
  <c r="AC85" i="23"/>
  <c r="AD85" i="23"/>
  <c r="AC87" i="13"/>
  <c r="AB86" i="1"/>
  <c r="AF85" i="23"/>
  <c r="AE85" i="23"/>
  <c r="R88" i="19"/>
  <c r="AH88" i="19" s="1"/>
  <c r="W88" i="19"/>
  <c r="S88" i="19"/>
  <c r="AI88" i="19" s="1"/>
  <c r="X88" i="19"/>
  <c r="T82" i="13"/>
  <c r="AL82" i="13" s="1"/>
  <c r="X84" i="13"/>
  <c r="AP84" i="13" s="1"/>
  <c r="X85" i="13"/>
  <c r="AP85" i="13" s="1"/>
  <c r="Z78" i="1"/>
  <c r="AT78" i="1" s="1"/>
  <c r="Y74" i="1"/>
  <c r="AS74" i="1" s="1"/>
  <c r="Z74" i="1"/>
  <c r="AT74" i="1" s="1"/>
  <c r="U80" i="1"/>
  <c r="AO80" i="1" s="1"/>
  <c r="AD81" i="1"/>
  <c r="S81" i="1"/>
  <c r="AM81" i="1" s="1"/>
  <c r="R82" i="1"/>
  <c r="AL82" i="1" s="1"/>
  <c r="AC82" i="1"/>
  <c r="Y76" i="1"/>
  <c r="AS76" i="1" s="1"/>
  <c r="Y85" i="22"/>
  <c r="X79" i="1"/>
  <c r="AR79" i="1" s="1"/>
  <c r="AH79" i="1"/>
  <c r="U88" i="21"/>
  <c r="AK88" i="21" s="1"/>
  <c r="T88" i="21"/>
  <c r="AJ88" i="21" s="1"/>
  <c r="V88" i="21"/>
  <c r="AL88" i="21" s="1"/>
  <c r="S88" i="21"/>
  <c r="AI88" i="21" s="1"/>
  <c r="R88" i="21"/>
  <c r="AH88" i="21" s="1"/>
  <c r="R87" i="21"/>
  <c r="AH87" i="21" s="1"/>
  <c r="U84" i="21"/>
  <c r="AK84" i="21" s="1"/>
  <c r="T85" i="21"/>
  <c r="AJ85" i="21" s="1"/>
  <c r="AC84" i="20"/>
  <c r="T84" i="20"/>
  <c r="AJ84" i="20" s="1"/>
  <c r="V81" i="20"/>
  <c r="AL81" i="20" s="1"/>
  <c r="V82" i="20"/>
  <c r="AL82" i="20" s="1"/>
  <c r="T82" i="22"/>
  <c r="AH82" i="22" s="1"/>
  <c r="X87" i="22"/>
  <c r="P87" i="22"/>
  <c r="AD87" i="22" s="1"/>
  <c r="Z84" i="22"/>
  <c r="S86" i="22"/>
  <c r="AG86" i="22" s="1"/>
  <c r="Q86" i="22"/>
  <c r="AE86" i="22" s="1"/>
  <c r="R85" i="22"/>
  <c r="AF85" i="22" s="1"/>
  <c r="U83" i="20"/>
  <c r="AK83" i="20" s="1"/>
  <c r="Z87" i="20"/>
  <c r="V84" i="19"/>
  <c r="AL84" i="19" s="1"/>
  <c r="T85" i="19"/>
  <c r="AJ85" i="19" s="1"/>
  <c r="W82" i="18"/>
  <c r="AQ82" i="18" s="1"/>
  <c r="AG82" i="18"/>
  <c r="Z83" i="18"/>
  <c r="AT83" i="18" s="1"/>
  <c r="X83" i="18"/>
  <c r="AR83" i="18" s="1"/>
  <c r="V86" i="18"/>
  <c r="AP86" i="18" s="1"/>
  <c r="Z84" i="17"/>
  <c r="AT84" i="17" s="1"/>
  <c r="X84" i="17"/>
  <c r="AR84" i="17" s="1"/>
  <c r="W85" i="17"/>
  <c r="AQ85" i="17" s="1"/>
  <c r="V86" i="17"/>
  <c r="AP86" i="17" s="1"/>
  <c r="Z84" i="16"/>
  <c r="AT84" i="16" s="1"/>
  <c r="X84" i="16"/>
  <c r="AR84" i="16" s="1"/>
  <c r="W85" i="16"/>
  <c r="AQ85" i="16" s="1"/>
  <c r="V86" i="16"/>
  <c r="AP86" i="16" s="1"/>
  <c r="Z84" i="15"/>
  <c r="AT84" i="15" s="1"/>
  <c r="X84" i="15"/>
  <c r="AR84" i="15" s="1"/>
  <c r="V86" i="15"/>
  <c r="AP86" i="15" s="1"/>
  <c r="V85" i="15"/>
  <c r="AP85" i="15" s="1"/>
  <c r="W81" i="13"/>
  <c r="AO81" i="13" s="1"/>
  <c r="V81" i="13"/>
  <c r="AN81" i="13" s="1"/>
  <c r="U83" i="13"/>
  <c r="AM83" i="13" s="1"/>
  <c r="AF83" i="1"/>
  <c r="V83" i="1"/>
  <c r="AP83" i="1" s="1"/>
  <c r="AG83" i="1"/>
  <c r="W83" i="1"/>
  <c r="AQ83" i="1" s="1"/>
  <c r="V84" i="18"/>
  <c r="AP84" i="18" s="1"/>
  <c r="Z80" i="18"/>
  <c r="AT80" i="18" s="1"/>
  <c r="Y80" i="18"/>
  <c r="AS80" i="18" s="1"/>
  <c r="Z86" i="21"/>
  <c r="AA85" i="21"/>
  <c r="AB84" i="21"/>
  <c r="AC83" i="21"/>
  <c r="AA86" i="20"/>
  <c r="AB85" i="20"/>
  <c r="AB84" i="19"/>
  <c r="Z86" i="19"/>
  <c r="AA85" i="19"/>
  <c r="U83" i="19"/>
  <c r="AK83" i="19" s="1"/>
  <c r="AC83" i="19"/>
  <c r="AH83" i="18"/>
  <c r="AG83" i="17"/>
  <c r="Y81" i="17"/>
  <c r="AS81" i="17" s="1"/>
  <c r="AF84" i="17"/>
  <c r="AH82" i="17"/>
  <c r="AG83" i="16"/>
  <c r="AH82" i="16"/>
  <c r="AF84" i="16"/>
  <c r="Y81" i="16"/>
  <c r="AH82" i="15"/>
  <c r="Y81" i="15"/>
  <c r="AS81" i="15" s="1"/>
  <c r="AF84" i="15"/>
  <c r="AG83" i="15"/>
  <c r="AD83" i="13"/>
  <c r="S87" i="13"/>
  <c r="AK87" i="13" s="1"/>
  <c r="V88" i="22"/>
  <c r="Y89" i="21"/>
  <c r="W88" i="20"/>
  <c r="AE88" i="17"/>
  <c r="AB88" i="18"/>
  <c r="V90" i="21"/>
  <c r="AL90" i="21" s="1"/>
  <c r="AC88" i="16"/>
  <c r="N89" i="22"/>
  <c r="AB89" i="22" s="1"/>
  <c r="O89" i="20"/>
  <c r="AE89" i="20" s="1"/>
  <c r="U89" i="18"/>
  <c r="AO89" i="18" s="1"/>
  <c r="T89" i="17"/>
  <c r="AN89" i="17" s="1"/>
  <c r="T89" i="15"/>
  <c r="AN89" i="15" s="1"/>
  <c r="AA88" i="13"/>
  <c r="P89" i="21"/>
  <c r="AF89" i="21" s="1"/>
  <c r="O89" i="21"/>
  <c r="AE89" i="21" s="1"/>
  <c r="N88" i="22"/>
  <c r="AB88" i="22" s="1"/>
  <c r="U88" i="22"/>
  <c r="U89" i="22"/>
  <c r="P88" i="20"/>
  <c r="AF88" i="20" s="1"/>
  <c r="Q88" i="20"/>
  <c r="AG88" i="20" s="1"/>
  <c r="Q88" i="19"/>
  <c r="AG88" i="19" s="1"/>
  <c r="Y88" i="19"/>
  <c r="P88" i="19"/>
  <c r="AF88" i="19" s="1"/>
  <c r="O88" i="19"/>
  <c r="AE88" i="19" s="1"/>
  <c r="T88" i="18"/>
  <c r="AN88" i="18" s="1"/>
  <c r="AD88" i="18"/>
  <c r="Q88" i="18"/>
  <c r="AK88" i="18" s="1"/>
  <c r="AA88" i="18"/>
  <c r="U88" i="18"/>
  <c r="AO88" i="18" s="1"/>
  <c r="AE88" i="18"/>
  <c r="S88" i="18"/>
  <c r="AM88" i="18" s="1"/>
  <c r="AC88" i="18"/>
  <c r="S88" i="17"/>
  <c r="AM88" i="17" s="1"/>
  <c r="AC88" i="17"/>
  <c r="Q88" i="17"/>
  <c r="AK88" i="17" s="1"/>
  <c r="T88" i="17"/>
  <c r="AN88" i="17" s="1"/>
  <c r="AD88" i="17"/>
  <c r="R88" i="17"/>
  <c r="AL88" i="17" s="1"/>
  <c r="AB88" i="17"/>
  <c r="U88" i="16"/>
  <c r="AO88" i="16" s="1"/>
  <c r="AE88" i="16"/>
  <c r="Q88" i="16"/>
  <c r="AK88" i="16" s="1"/>
  <c r="T88" i="16"/>
  <c r="AN88" i="16" s="1"/>
  <c r="AD88" i="16"/>
  <c r="R88" i="16"/>
  <c r="AL88" i="16" s="1"/>
  <c r="AB88" i="16"/>
  <c r="S88" i="15"/>
  <c r="AM88" i="15" s="1"/>
  <c r="AC88" i="15"/>
  <c r="R88" i="15"/>
  <c r="AL88" i="15" s="1"/>
  <c r="AB88" i="15"/>
  <c r="U88" i="15"/>
  <c r="AO88" i="15" s="1"/>
  <c r="AE88" i="15"/>
  <c r="Q88" i="15"/>
  <c r="AK88" i="15" s="1"/>
  <c r="AA88" i="15"/>
  <c r="Q87" i="13"/>
  <c r="AI87" i="13" s="1"/>
  <c r="Z87" i="13"/>
  <c r="P87" i="13"/>
  <c r="AH87" i="13" s="1"/>
  <c r="Y87" i="13"/>
  <c r="R87" i="13"/>
  <c r="AJ87" i="13" s="1"/>
  <c r="AA87" i="13"/>
  <c r="Z87" i="23"/>
  <c r="Y87" i="23"/>
  <c r="AB87" i="23"/>
  <c r="S90" i="21"/>
  <c r="AI90" i="21" s="1"/>
  <c r="T90" i="21"/>
  <c r="AJ90" i="21" s="1"/>
  <c r="U90" i="21"/>
  <c r="AK90" i="21" s="1"/>
  <c r="R90" i="21"/>
  <c r="AH90" i="21" s="1"/>
  <c r="Y90" i="21"/>
  <c r="X90" i="21"/>
  <c r="W89" i="22"/>
  <c r="V89" i="22"/>
  <c r="X89" i="20"/>
  <c r="AA89" i="18"/>
  <c r="AC89" i="16"/>
  <c r="Z88" i="13"/>
  <c r="AC88" i="13"/>
  <c r="AE86" i="23"/>
  <c r="AD86" i="23"/>
  <c r="AC86" i="23"/>
  <c r="AF86" i="23"/>
  <c r="R89" i="19"/>
  <c r="AH89" i="19" s="1"/>
  <c r="W89" i="19"/>
  <c r="X89" i="19"/>
  <c r="S89" i="19"/>
  <c r="AI89" i="19" s="1"/>
  <c r="Q86" i="1"/>
  <c r="AK86" i="1" s="1"/>
  <c r="AD82" i="13"/>
  <c r="U82" i="13"/>
  <c r="AM82" i="13" s="1"/>
  <c r="V80" i="1"/>
  <c r="AP80" i="1" s="1"/>
  <c r="AF80" i="1"/>
  <c r="Q85" i="1"/>
  <c r="AK85" i="1" s="1"/>
  <c r="AA85" i="1"/>
  <c r="Q84" i="1"/>
  <c r="AK84" i="1" s="1"/>
  <c r="AA84" i="1"/>
  <c r="AE81" i="1"/>
  <c r="T81" i="1"/>
  <c r="AN81" i="1" s="1"/>
  <c r="AD82" i="1"/>
  <c r="S82" i="1"/>
  <c r="AM82" i="1" s="1"/>
  <c r="AC86" i="1"/>
  <c r="R86" i="1"/>
  <c r="AL86" i="1" s="1"/>
  <c r="Z76" i="1"/>
  <c r="AT76" i="1" s="1"/>
  <c r="Y86" i="22"/>
  <c r="Y79" i="1"/>
  <c r="AS79" i="1" s="1"/>
  <c r="W80" i="1"/>
  <c r="AQ80" i="1" s="1"/>
  <c r="AG80" i="1"/>
  <c r="V84" i="21"/>
  <c r="AL84" i="21" s="1"/>
  <c r="S87" i="21"/>
  <c r="AI87" i="21" s="1"/>
  <c r="U85" i="21"/>
  <c r="AK85" i="21" s="1"/>
  <c r="U84" i="20"/>
  <c r="AK84" i="20" s="1"/>
  <c r="Z88" i="20"/>
  <c r="T83" i="22"/>
  <c r="AH83" i="22" s="1"/>
  <c r="X88" i="22"/>
  <c r="P88" i="22"/>
  <c r="AD88" i="22" s="1"/>
  <c r="S87" i="22"/>
  <c r="AG87" i="22" s="1"/>
  <c r="Q87" i="22"/>
  <c r="AE87" i="22" s="1"/>
  <c r="Z85" i="22"/>
  <c r="R86" i="22"/>
  <c r="AF86" i="22" s="1"/>
  <c r="V83" i="20"/>
  <c r="AL83" i="20" s="1"/>
  <c r="AA87" i="20"/>
  <c r="R87" i="20"/>
  <c r="AH87" i="20" s="1"/>
  <c r="V85" i="19"/>
  <c r="AL85" i="19" s="1"/>
  <c r="T86" i="19"/>
  <c r="AJ86" i="19" s="1"/>
  <c r="AH82" i="18"/>
  <c r="X82" i="18"/>
  <c r="AR82" i="18" s="1"/>
  <c r="W86" i="18"/>
  <c r="AQ86" i="18" s="1"/>
  <c r="V87" i="18"/>
  <c r="AP87" i="18" s="1"/>
  <c r="Z85" i="17"/>
  <c r="AT85" i="17" s="1"/>
  <c r="X85" i="17"/>
  <c r="AR85" i="17" s="1"/>
  <c r="W86" i="17"/>
  <c r="AQ86" i="17" s="1"/>
  <c r="V87" i="17"/>
  <c r="AP87" i="17" s="1"/>
  <c r="Z85" i="16"/>
  <c r="AT85" i="16" s="1"/>
  <c r="X85" i="16"/>
  <c r="AR85" i="16" s="1"/>
  <c r="W86" i="16"/>
  <c r="AQ86" i="16" s="1"/>
  <c r="V87" i="16"/>
  <c r="AP87" i="16" s="1"/>
  <c r="W85" i="15"/>
  <c r="AQ85" i="15" s="1"/>
  <c r="W86" i="15"/>
  <c r="AQ86" i="15" s="1"/>
  <c r="AD84" i="13"/>
  <c r="T84" i="13"/>
  <c r="AL84" i="13" s="1"/>
  <c r="W83" i="13"/>
  <c r="AO83" i="13" s="1"/>
  <c r="V83" i="13"/>
  <c r="AN83" i="13" s="1"/>
  <c r="AH83" i="1"/>
  <c r="X83" i="1"/>
  <c r="AR83" i="1" s="1"/>
  <c r="W84" i="18"/>
  <c r="AQ84" i="18" s="1"/>
  <c r="AF84" i="18"/>
  <c r="V85" i="18"/>
  <c r="AP85" i="18" s="1"/>
  <c r="AA86" i="21"/>
  <c r="AC84" i="21"/>
  <c r="AB85" i="21"/>
  <c r="Z87" i="21"/>
  <c r="AB86" i="20"/>
  <c r="AC85" i="20"/>
  <c r="Z87" i="19"/>
  <c r="AB85" i="19"/>
  <c r="AA86" i="19"/>
  <c r="U84" i="19"/>
  <c r="AK84" i="19" s="1"/>
  <c r="AC84" i="19"/>
  <c r="AF86" i="18"/>
  <c r="Y83" i="18"/>
  <c r="AS83" i="18" s="1"/>
  <c r="Y82" i="17"/>
  <c r="AS82" i="17" s="1"/>
  <c r="AF85" i="17"/>
  <c r="AG84" i="17"/>
  <c r="AH83" i="17"/>
  <c r="AF85" i="16"/>
  <c r="AG84" i="16"/>
  <c r="Y82" i="16"/>
  <c r="AH83" i="16"/>
  <c r="Y82" i="15"/>
  <c r="AS82" i="15" s="1"/>
  <c r="AG84" i="15"/>
  <c r="AF85" i="15"/>
  <c r="AH83" i="15"/>
  <c r="AE83" i="13"/>
  <c r="W89" i="20"/>
  <c r="AD89" i="17"/>
  <c r="AE89" i="18"/>
  <c r="O91" i="21"/>
  <c r="AE91" i="21" s="1"/>
  <c r="P90" i="20"/>
  <c r="AF90" i="20" s="1"/>
  <c r="R90" i="18"/>
  <c r="AL90" i="18" s="1"/>
  <c r="AD89" i="15"/>
  <c r="U90" i="17"/>
  <c r="AO90" i="17" s="1"/>
  <c r="R88" i="13"/>
  <c r="AJ88" i="13" s="1"/>
  <c r="T90" i="16"/>
  <c r="AN90" i="16" s="1"/>
  <c r="U90" i="15"/>
  <c r="AO90" i="15" s="1"/>
  <c r="AA87" i="23"/>
  <c r="AB88" i="23"/>
  <c r="W91" i="21"/>
  <c r="O90" i="21"/>
  <c r="AE90" i="21" s="1"/>
  <c r="W90" i="21"/>
  <c r="Q90" i="21"/>
  <c r="AG90" i="21" s="1"/>
  <c r="P90" i="21"/>
  <c r="AF90" i="21" s="1"/>
  <c r="O89" i="22"/>
  <c r="AC89" i="22" s="1"/>
  <c r="Q89" i="20"/>
  <c r="AG89" i="20" s="1"/>
  <c r="Y89" i="20"/>
  <c r="AC87" i="23"/>
  <c r="P89" i="20"/>
  <c r="AF89" i="20" s="1"/>
  <c r="Q89" i="19"/>
  <c r="AG89" i="19" s="1"/>
  <c r="Y89" i="19"/>
  <c r="P89" i="19"/>
  <c r="AF89" i="19" s="1"/>
  <c r="O89" i="19"/>
  <c r="AE89" i="19" s="1"/>
  <c r="S89" i="18"/>
  <c r="AM89" i="18" s="1"/>
  <c r="AC89" i="18"/>
  <c r="R89" i="18"/>
  <c r="AL89" i="18" s="1"/>
  <c r="AB89" i="18"/>
  <c r="T89" i="18"/>
  <c r="AN89" i="18" s="1"/>
  <c r="AD89" i="18"/>
  <c r="Q89" i="18"/>
  <c r="AK89" i="18" s="1"/>
  <c r="Q89" i="17"/>
  <c r="AK89" i="17" s="1"/>
  <c r="S89" i="17"/>
  <c r="AM89" i="17" s="1"/>
  <c r="AC89" i="17"/>
  <c r="U89" i="17"/>
  <c r="AO89" i="17" s="1"/>
  <c r="AE89" i="17"/>
  <c r="R89" i="17"/>
  <c r="AL89" i="17" s="1"/>
  <c r="AB89" i="17"/>
  <c r="R89" i="16"/>
  <c r="AL89" i="16" s="1"/>
  <c r="AB89" i="16"/>
  <c r="T89" i="16"/>
  <c r="AN89" i="16" s="1"/>
  <c r="AD89" i="16"/>
  <c r="Q89" i="16"/>
  <c r="AK89" i="16" s="1"/>
  <c r="U89" i="16"/>
  <c r="AO89" i="16" s="1"/>
  <c r="AE89" i="16"/>
  <c r="Q88" i="13"/>
  <c r="AI88" i="13" s="1"/>
  <c r="Q89" i="15"/>
  <c r="AK89" i="15" s="1"/>
  <c r="AA89" i="15"/>
  <c r="U89" i="15"/>
  <c r="AO89" i="15" s="1"/>
  <c r="AE89" i="15"/>
  <c r="S89" i="15"/>
  <c r="AM89" i="15" s="1"/>
  <c r="AC89" i="15"/>
  <c r="R89" i="15"/>
  <c r="AL89" i="15" s="1"/>
  <c r="AB89" i="15"/>
  <c r="P88" i="13"/>
  <c r="AH88" i="13" s="1"/>
  <c r="Y88" i="13"/>
  <c r="S88" i="13"/>
  <c r="AK88" i="13" s="1"/>
  <c r="AB88" i="13"/>
  <c r="Y88" i="23"/>
  <c r="Z88" i="23"/>
  <c r="AF88" i="23"/>
  <c r="X91" i="21"/>
  <c r="AD87" i="23"/>
  <c r="W90" i="22"/>
  <c r="U90" i="22"/>
  <c r="Y90" i="20"/>
  <c r="R90" i="20"/>
  <c r="AH90" i="20" s="1"/>
  <c r="S90" i="20"/>
  <c r="AI90" i="20" s="1"/>
  <c r="V90" i="20"/>
  <c r="AL90" i="20" s="1"/>
  <c r="T90" i="20"/>
  <c r="AJ90" i="20" s="1"/>
  <c r="U90" i="20"/>
  <c r="AK90" i="20" s="1"/>
  <c r="S89" i="16"/>
  <c r="AM89" i="16" s="1"/>
  <c r="AE87" i="23"/>
  <c r="AC89" i="13"/>
  <c r="AB88" i="1"/>
  <c r="AA87" i="1"/>
  <c r="AB87" i="1"/>
  <c r="U88" i="1"/>
  <c r="AO88" i="1" s="1"/>
  <c r="T88" i="1"/>
  <c r="AN88" i="1" s="1"/>
  <c r="AA88" i="1"/>
  <c r="S88" i="1"/>
  <c r="AM88" i="1" s="1"/>
  <c r="AF87" i="23"/>
  <c r="X90" i="19"/>
  <c r="R90" i="19"/>
  <c r="AH90" i="19" s="1"/>
  <c r="S90" i="19"/>
  <c r="AI90" i="19" s="1"/>
  <c r="W90" i="19"/>
  <c r="W82" i="13"/>
  <c r="AO82" i="13" s="1"/>
  <c r="V82" i="13"/>
  <c r="AN82" i="13" s="1"/>
  <c r="AE82" i="13"/>
  <c r="X86" i="13"/>
  <c r="AP86" i="13" s="1"/>
  <c r="R85" i="1"/>
  <c r="AL85" i="1" s="1"/>
  <c r="AB85" i="1"/>
  <c r="R84" i="1"/>
  <c r="AL84" i="1" s="1"/>
  <c r="AB84" i="1"/>
  <c r="AF81" i="1"/>
  <c r="U81" i="1"/>
  <c r="AO81" i="1" s="1"/>
  <c r="AE82" i="1"/>
  <c r="T82" i="1"/>
  <c r="AN82" i="1" s="1"/>
  <c r="AD86" i="1"/>
  <c r="S86" i="1"/>
  <c r="AM86" i="1" s="1"/>
  <c r="AC85" i="1"/>
  <c r="AC84" i="1"/>
  <c r="Y87" i="22"/>
  <c r="X80" i="1"/>
  <c r="AR80" i="1" s="1"/>
  <c r="AH80" i="1"/>
  <c r="Z79" i="1"/>
  <c r="AT79" i="1" s="1"/>
  <c r="V85" i="21"/>
  <c r="AL85" i="21" s="1"/>
  <c r="R89" i="21"/>
  <c r="AH89" i="21" s="1"/>
  <c r="T87" i="21"/>
  <c r="AJ87" i="21" s="1"/>
  <c r="AA88" i="20"/>
  <c r="R88" i="20"/>
  <c r="AH88" i="20" s="1"/>
  <c r="V84" i="20"/>
  <c r="AL84" i="20" s="1"/>
  <c r="Z89" i="20"/>
  <c r="Z86" i="22"/>
  <c r="X89" i="22"/>
  <c r="P89" i="22"/>
  <c r="AD89" i="22" s="1"/>
  <c r="S88" i="22"/>
  <c r="AG88" i="22" s="1"/>
  <c r="Q88" i="22"/>
  <c r="AE88" i="22" s="1"/>
  <c r="T84" i="22"/>
  <c r="AH84" i="22" s="1"/>
  <c r="R87" i="22"/>
  <c r="AF87" i="22" s="1"/>
  <c r="AB87" i="20"/>
  <c r="S87" i="20"/>
  <c r="AI87" i="20" s="1"/>
  <c r="V86" i="19"/>
  <c r="AL86" i="19" s="1"/>
  <c r="T87" i="19"/>
  <c r="AJ87" i="19" s="1"/>
  <c r="Y82" i="18"/>
  <c r="AS82" i="18" s="1"/>
  <c r="Z86" i="18"/>
  <c r="AT86" i="18" s="1"/>
  <c r="X86" i="18"/>
  <c r="AR86" i="18" s="1"/>
  <c r="W87" i="18"/>
  <c r="AQ87" i="18" s="1"/>
  <c r="V88" i="18"/>
  <c r="AP88" i="18" s="1"/>
  <c r="Z86" i="17"/>
  <c r="AT86" i="17" s="1"/>
  <c r="X86" i="17"/>
  <c r="AR86" i="17" s="1"/>
  <c r="W87" i="17"/>
  <c r="AQ87" i="17" s="1"/>
  <c r="V88" i="17"/>
  <c r="AP88" i="17" s="1"/>
  <c r="Z86" i="16"/>
  <c r="AT86" i="16" s="1"/>
  <c r="X86" i="16"/>
  <c r="AR86" i="16" s="1"/>
  <c r="W87" i="16"/>
  <c r="AQ87" i="16" s="1"/>
  <c r="V88" i="16"/>
  <c r="AP88" i="16" s="1"/>
  <c r="Z86" i="15"/>
  <c r="AT86" i="15" s="1"/>
  <c r="X86" i="15"/>
  <c r="AR86" i="15" s="1"/>
  <c r="Z85" i="15"/>
  <c r="AT85" i="15" s="1"/>
  <c r="X85" i="15"/>
  <c r="AR85" i="15" s="1"/>
  <c r="V87" i="15"/>
  <c r="AP87" i="15" s="1"/>
  <c r="AD85" i="13"/>
  <c r="T85" i="13"/>
  <c r="AL85" i="13" s="1"/>
  <c r="AE84" i="13"/>
  <c r="U84" i="13"/>
  <c r="AM84" i="13" s="1"/>
  <c r="Y83" i="1"/>
  <c r="AS83" i="1" s="1"/>
  <c r="X84" i="18"/>
  <c r="AR84" i="18" s="1"/>
  <c r="AG84" i="18"/>
  <c r="W85" i="18"/>
  <c r="AQ85" i="18" s="1"/>
  <c r="AF85" i="18"/>
  <c r="Z88" i="21"/>
  <c r="AA87" i="21"/>
  <c r="AC85" i="21"/>
  <c r="AB86" i="21"/>
  <c r="AC86" i="20"/>
  <c r="U85" i="19"/>
  <c r="AK85" i="19" s="1"/>
  <c r="AC85" i="19"/>
  <c r="AA87" i="19"/>
  <c r="AB86" i="19"/>
  <c r="Z88" i="19"/>
  <c r="AF87" i="18"/>
  <c r="AG86" i="18"/>
  <c r="AF86" i="17"/>
  <c r="AH84" i="17"/>
  <c r="AG85" i="17"/>
  <c r="Y83" i="17"/>
  <c r="AS83" i="17" s="1"/>
  <c r="Y83" i="16"/>
  <c r="AH84" i="16"/>
  <c r="AG85" i="16"/>
  <c r="AF86" i="16"/>
  <c r="Y83" i="15"/>
  <c r="AS83" i="15" s="1"/>
  <c r="AG85" i="15"/>
  <c r="AH84" i="15"/>
  <c r="AF86" i="15"/>
  <c r="Z83" i="1"/>
  <c r="AT83" i="1" s="1"/>
  <c r="AB90" i="18"/>
  <c r="X90" i="20"/>
  <c r="AE90" i="17"/>
  <c r="P91" i="20"/>
  <c r="AF91" i="20" s="1"/>
  <c r="R91" i="17"/>
  <c r="AL91" i="17" s="1"/>
  <c r="AD90" i="16"/>
  <c r="AE90" i="15"/>
  <c r="T91" i="16"/>
  <c r="AN91" i="16" s="1"/>
  <c r="U91" i="15"/>
  <c r="AO91" i="15" s="1"/>
  <c r="AD89" i="1"/>
  <c r="R89" i="1"/>
  <c r="AL89" i="1" s="1"/>
  <c r="S89" i="1"/>
  <c r="AM89" i="1" s="1"/>
  <c r="U89" i="1"/>
  <c r="AO89" i="1" s="1"/>
  <c r="AB89" i="23"/>
  <c r="AA88" i="23"/>
  <c r="Q91" i="21"/>
  <c r="AG91" i="21" s="1"/>
  <c r="Y91" i="21"/>
  <c r="P91" i="21"/>
  <c r="AF91" i="21" s="1"/>
  <c r="O90" i="22"/>
  <c r="AC90" i="22" s="1"/>
  <c r="V90" i="22"/>
  <c r="N90" i="22"/>
  <c r="AB90" i="22" s="1"/>
  <c r="O90" i="20"/>
  <c r="AE90" i="20" s="1"/>
  <c r="W90" i="20"/>
  <c r="X91" i="20"/>
  <c r="Q90" i="20"/>
  <c r="AG90" i="20" s="1"/>
  <c r="Q90" i="19"/>
  <c r="AG90" i="19" s="1"/>
  <c r="Y90" i="19"/>
  <c r="P90" i="19"/>
  <c r="AF90" i="19" s="1"/>
  <c r="O90" i="19"/>
  <c r="AE90" i="19" s="1"/>
  <c r="S90" i="18"/>
  <c r="AM90" i="18" s="1"/>
  <c r="AC90" i="18"/>
  <c r="T90" i="18"/>
  <c r="AN90" i="18" s="1"/>
  <c r="AD90" i="18"/>
  <c r="Q90" i="18"/>
  <c r="AK90" i="18" s="1"/>
  <c r="AA90" i="18"/>
  <c r="U90" i="18"/>
  <c r="AO90" i="18" s="1"/>
  <c r="AE90" i="18"/>
  <c r="T90" i="17"/>
  <c r="AN90" i="17" s="1"/>
  <c r="AD90" i="17"/>
  <c r="AB91" i="17"/>
  <c r="S90" i="17"/>
  <c r="AM90" i="17" s="1"/>
  <c r="AC90" i="17"/>
  <c r="R90" i="17"/>
  <c r="AL90" i="17" s="1"/>
  <c r="AB90" i="17"/>
  <c r="Q90" i="17"/>
  <c r="AK90" i="17" s="1"/>
  <c r="R90" i="16"/>
  <c r="AL90" i="16" s="1"/>
  <c r="AB90" i="16"/>
  <c r="Q90" i="16"/>
  <c r="AK90" i="16" s="1"/>
  <c r="S90" i="16"/>
  <c r="AM90" i="16" s="1"/>
  <c r="AC90" i="16"/>
  <c r="U90" i="16"/>
  <c r="AO90" i="16" s="1"/>
  <c r="AE90" i="16"/>
  <c r="S90" i="15"/>
  <c r="AM90" i="15" s="1"/>
  <c r="AC90" i="15"/>
  <c r="R90" i="15"/>
  <c r="AL90" i="15" s="1"/>
  <c r="AB90" i="15"/>
  <c r="Q90" i="15"/>
  <c r="AK90" i="15" s="1"/>
  <c r="AA90" i="15"/>
  <c r="T90" i="15"/>
  <c r="AN90" i="15" s="1"/>
  <c r="AD90" i="15"/>
  <c r="P89" i="13"/>
  <c r="AH89" i="13" s="1"/>
  <c r="Y89" i="13"/>
  <c r="R89" i="13"/>
  <c r="AJ89" i="13" s="1"/>
  <c r="AA89" i="13"/>
  <c r="Q89" i="13"/>
  <c r="AI89" i="13" s="1"/>
  <c r="Z89" i="13"/>
  <c r="S89" i="13"/>
  <c r="AK89" i="13" s="1"/>
  <c r="AB89" i="13"/>
  <c r="AA89" i="23"/>
  <c r="W91" i="22"/>
  <c r="Y91" i="20"/>
  <c r="W91" i="20"/>
  <c r="AE88" i="23"/>
  <c r="AA91" i="18"/>
  <c r="AE88" i="1"/>
  <c r="AD88" i="23"/>
  <c r="AC88" i="23"/>
  <c r="Q88" i="1"/>
  <c r="AK88" i="1" s="1"/>
  <c r="AC90" i="13"/>
  <c r="AC88" i="1"/>
  <c r="AD88" i="1"/>
  <c r="R88" i="1"/>
  <c r="AL88" i="1" s="1"/>
  <c r="W91" i="19"/>
  <c r="X91" i="19"/>
  <c r="R91" i="19"/>
  <c r="AH91" i="19" s="1"/>
  <c r="S91" i="19"/>
  <c r="AI91" i="19" s="1"/>
  <c r="Q87" i="1"/>
  <c r="AK87" i="1" s="1"/>
  <c r="X88" i="13"/>
  <c r="AP88" i="13" s="1"/>
  <c r="X87" i="13"/>
  <c r="AP87" i="13" s="1"/>
  <c r="V81" i="1"/>
  <c r="AP81" i="1" s="1"/>
  <c r="W81" i="1"/>
  <c r="AQ81" i="1" s="1"/>
  <c r="V82" i="1"/>
  <c r="AP82" i="1" s="1"/>
  <c r="U82" i="1"/>
  <c r="AO82" i="1" s="1"/>
  <c r="AE86" i="1"/>
  <c r="T86" i="1"/>
  <c r="AN86" i="1" s="1"/>
  <c r="AD85" i="1"/>
  <c r="S85" i="1"/>
  <c r="AM85" i="1" s="1"/>
  <c r="AD84" i="1"/>
  <c r="S84" i="1"/>
  <c r="AM84" i="1" s="1"/>
  <c r="AC87" i="1"/>
  <c r="R87" i="1"/>
  <c r="AL87" i="1" s="1"/>
  <c r="Y88" i="22"/>
  <c r="Y80" i="1"/>
  <c r="AS80" i="1" s="1"/>
  <c r="S89" i="21"/>
  <c r="AI89" i="21" s="1"/>
  <c r="U87" i="21"/>
  <c r="AK87" i="21" s="1"/>
  <c r="AB88" i="20"/>
  <c r="S88" i="20"/>
  <c r="AI88" i="20" s="1"/>
  <c r="AA89" i="20"/>
  <c r="R89" i="20"/>
  <c r="AH89" i="20" s="1"/>
  <c r="T85" i="22"/>
  <c r="AH85" i="22" s="1"/>
  <c r="R88" i="22"/>
  <c r="AF88" i="22" s="1"/>
  <c r="Z87" i="22"/>
  <c r="S89" i="22"/>
  <c r="AG89" i="22" s="1"/>
  <c r="Q89" i="22"/>
  <c r="AE89" i="22" s="1"/>
  <c r="X90" i="22"/>
  <c r="P90" i="22"/>
  <c r="AD90" i="22" s="1"/>
  <c r="AC87" i="20"/>
  <c r="T87" i="20"/>
  <c r="AJ87" i="20" s="1"/>
  <c r="V87" i="19"/>
  <c r="AL87" i="19" s="1"/>
  <c r="T88" i="19"/>
  <c r="AJ88" i="19" s="1"/>
  <c r="Z82" i="18"/>
  <c r="AT82" i="18" s="1"/>
  <c r="Z87" i="18"/>
  <c r="AT87" i="18" s="1"/>
  <c r="X87" i="18"/>
  <c r="AR87" i="18" s="1"/>
  <c r="W88" i="18"/>
  <c r="AQ88" i="18" s="1"/>
  <c r="Z87" i="17"/>
  <c r="AT87" i="17" s="1"/>
  <c r="X87" i="17"/>
  <c r="AR87" i="17" s="1"/>
  <c r="W88" i="17"/>
  <c r="AQ88" i="17" s="1"/>
  <c r="V89" i="17"/>
  <c r="AP89" i="17" s="1"/>
  <c r="Z87" i="16"/>
  <c r="AT87" i="16" s="1"/>
  <c r="X87" i="16"/>
  <c r="AR87" i="16" s="1"/>
  <c r="W88" i="16"/>
  <c r="AQ88" i="16" s="1"/>
  <c r="V89" i="16"/>
  <c r="AP89" i="16" s="1"/>
  <c r="W87" i="15"/>
  <c r="AQ87" i="15" s="1"/>
  <c r="V89" i="15"/>
  <c r="AP89" i="15" s="1"/>
  <c r="V88" i="15"/>
  <c r="AP88" i="15" s="1"/>
  <c r="W84" i="13"/>
  <c r="AO84" i="13" s="1"/>
  <c r="V84" i="13"/>
  <c r="AN84" i="13" s="1"/>
  <c r="AD86" i="13"/>
  <c r="T86" i="13"/>
  <c r="AL86" i="13" s="1"/>
  <c r="AE85" i="13"/>
  <c r="U85" i="13"/>
  <c r="AM85" i="13" s="1"/>
  <c r="AH84" i="18"/>
  <c r="X85" i="18"/>
  <c r="AR85" i="18" s="1"/>
  <c r="AG85" i="18"/>
  <c r="AB87" i="21"/>
  <c r="AC86" i="21"/>
  <c r="AA88" i="21"/>
  <c r="Z89" i="21"/>
  <c r="Z90" i="20"/>
  <c r="U86" i="19"/>
  <c r="AK86" i="19" s="1"/>
  <c r="AC86" i="19"/>
  <c r="AB87" i="19"/>
  <c r="AA88" i="19"/>
  <c r="Z89" i="19"/>
  <c r="AF88" i="18"/>
  <c r="AG87" i="18"/>
  <c r="AH86" i="18"/>
  <c r="AH85" i="17"/>
  <c r="Y84" i="17"/>
  <c r="AS84" i="17" s="1"/>
  <c r="AF87" i="17"/>
  <c r="AG86" i="17"/>
  <c r="AF87" i="16"/>
  <c r="AG86" i="16"/>
  <c r="AH85" i="16"/>
  <c r="Y84" i="16"/>
  <c r="AG86" i="15"/>
  <c r="AF87" i="15"/>
  <c r="AH85" i="15"/>
  <c r="Y84" i="15"/>
  <c r="AS84" i="15" s="1"/>
  <c r="Q93" i="21"/>
  <c r="AG93" i="21" s="1"/>
  <c r="N92" i="22"/>
  <c r="AB92" i="22" s="1"/>
  <c r="P92" i="20"/>
  <c r="AF92" i="20" s="1"/>
  <c r="AE91" i="15"/>
  <c r="AD91" i="16"/>
  <c r="R92" i="18"/>
  <c r="AL92" i="18" s="1"/>
  <c r="Q92" i="17"/>
  <c r="AK92" i="17" s="1"/>
  <c r="R92" i="16"/>
  <c r="AL92" i="16" s="1"/>
  <c r="T89" i="1"/>
  <c r="AN89" i="1" s="1"/>
  <c r="AB89" i="1"/>
  <c r="AC89" i="1"/>
  <c r="AE89" i="1"/>
  <c r="Y89" i="23"/>
  <c r="Z89" i="23"/>
  <c r="AB90" i="23"/>
  <c r="Q92" i="21"/>
  <c r="AG92" i="21" s="1"/>
  <c r="Y92" i="21"/>
  <c r="O92" i="21"/>
  <c r="AE92" i="21" s="1"/>
  <c r="W92" i="21"/>
  <c r="P92" i="21"/>
  <c r="AF92" i="21" s="1"/>
  <c r="X92" i="21"/>
  <c r="Y93" i="21"/>
  <c r="N91" i="22"/>
  <c r="AB91" i="22" s="1"/>
  <c r="U91" i="22"/>
  <c r="O91" i="22"/>
  <c r="AC91" i="22" s="1"/>
  <c r="V91" i="22"/>
  <c r="U92" i="22"/>
  <c r="X92" i="20"/>
  <c r="O91" i="20"/>
  <c r="AE91" i="20" s="1"/>
  <c r="Q91" i="20"/>
  <c r="AG91" i="20" s="1"/>
  <c r="Q91" i="19"/>
  <c r="AG91" i="19" s="1"/>
  <c r="Y91" i="19"/>
  <c r="P91" i="19"/>
  <c r="AF91" i="19" s="1"/>
  <c r="O91" i="19"/>
  <c r="AE91" i="19" s="1"/>
  <c r="T91" i="18"/>
  <c r="AN91" i="18" s="1"/>
  <c r="AD91" i="18"/>
  <c r="U91" i="18"/>
  <c r="AO91" i="18" s="1"/>
  <c r="AE91" i="18"/>
  <c r="S91" i="18"/>
  <c r="AM91" i="18" s="1"/>
  <c r="AC91" i="18"/>
  <c r="R91" i="18"/>
  <c r="AL91" i="18" s="1"/>
  <c r="AB91" i="18"/>
  <c r="Q91" i="18"/>
  <c r="AK91" i="18" s="1"/>
  <c r="T91" i="17"/>
  <c r="AN91" i="17" s="1"/>
  <c r="AD91" i="17"/>
  <c r="S91" i="17"/>
  <c r="AM91" i="17" s="1"/>
  <c r="AC91" i="17"/>
  <c r="U91" i="17"/>
  <c r="AO91" i="17" s="1"/>
  <c r="AE91" i="17"/>
  <c r="Q91" i="17"/>
  <c r="AK91" i="17" s="1"/>
  <c r="S91" i="16"/>
  <c r="AM91" i="16" s="1"/>
  <c r="AC91" i="16"/>
  <c r="U91" i="16"/>
  <c r="AO91" i="16" s="1"/>
  <c r="AE91" i="16"/>
  <c r="Q91" i="16"/>
  <c r="AK91" i="16" s="1"/>
  <c r="R91" i="16"/>
  <c r="AL91" i="16" s="1"/>
  <c r="AB91" i="16"/>
  <c r="S91" i="15"/>
  <c r="AM91" i="15" s="1"/>
  <c r="AC91" i="15"/>
  <c r="Q91" i="15"/>
  <c r="AK91" i="15" s="1"/>
  <c r="AA91" i="15"/>
  <c r="T91" i="15"/>
  <c r="AN91" i="15" s="1"/>
  <c r="AD91" i="15"/>
  <c r="R91" i="15"/>
  <c r="AL91" i="15" s="1"/>
  <c r="AB91" i="15"/>
  <c r="P90" i="13"/>
  <c r="AH90" i="13" s="1"/>
  <c r="Y90" i="13"/>
  <c r="R90" i="13"/>
  <c r="AJ90" i="13" s="1"/>
  <c r="AA90" i="13"/>
  <c r="Q90" i="13"/>
  <c r="AI90" i="13" s="1"/>
  <c r="Z90" i="13"/>
  <c r="S90" i="13"/>
  <c r="AK90" i="13" s="1"/>
  <c r="AB90" i="13"/>
  <c r="Y90" i="23"/>
  <c r="Z90" i="23"/>
  <c r="X93" i="21"/>
  <c r="S93" i="21"/>
  <c r="AI93" i="21" s="1"/>
  <c r="T93" i="21"/>
  <c r="AJ93" i="21" s="1"/>
  <c r="U93" i="21"/>
  <c r="AK93" i="21" s="1"/>
  <c r="V93" i="21"/>
  <c r="AL93" i="21" s="1"/>
  <c r="R93" i="21"/>
  <c r="AH93" i="21" s="1"/>
  <c r="W92" i="22"/>
  <c r="W92" i="20"/>
  <c r="R92" i="20"/>
  <c r="AH92" i="20" s="1"/>
  <c r="S92" i="20"/>
  <c r="AI92" i="20" s="1"/>
  <c r="V92" i="20"/>
  <c r="AL92" i="20" s="1"/>
  <c r="T92" i="20"/>
  <c r="AJ92" i="20" s="1"/>
  <c r="U92" i="20"/>
  <c r="AK92" i="20" s="1"/>
  <c r="AD89" i="23"/>
  <c r="AC91" i="13"/>
  <c r="Z91" i="13"/>
  <c r="AE89" i="23"/>
  <c r="AF89" i="23"/>
  <c r="AC89" i="23"/>
  <c r="R92" i="19"/>
  <c r="AH92" i="19" s="1"/>
  <c r="W92" i="19"/>
  <c r="X92" i="19"/>
  <c r="S92" i="19"/>
  <c r="AI92" i="19" s="1"/>
  <c r="X89" i="13"/>
  <c r="AP89" i="13" s="1"/>
  <c r="AH81" i="1"/>
  <c r="AG81" i="1"/>
  <c r="AF82" i="1"/>
  <c r="U86" i="1"/>
  <c r="AO86" i="1" s="1"/>
  <c r="AE84" i="1"/>
  <c r="T84" i="1"/>
  <c r="AN84" i="1" s="1"/>
  <c r="AE85" i="1"/>
  <c r="T85" i="1"/>
  <c r="AN85" i="1" s="1"/>
  <c r="AD87" i="1"/>
  <c r="S87" i="1"/>
  <c r="AM87" i="1" s="1"/>
  <c r="Y89" i="22"/>
  <c r="R91" i="21"/>
  <c r="AH91" i="21" s="1"/>
  <c r="Z80" i="1"/>
  <c r="AT80" i="1" s="1"/>
  <c r="V87" i="21"/>
  <c r="AL87" i="21" s="1"/>
  <c r="T89" i="21"/>
  <c r="AJ89" i="21" s="1"/>
  <c r="AC88" i="20"/>
  <c r="T88" i="20"/>
  <c r="AJ88" i="20" s="1"/>
  <c r="AB89" i="20"/>
  <c r="S89" i="20"/>
  <c r="AI89" i="20" s="1"/>
  <c r="Z91" i="20"/>
  <c r="R89" i="22"/>
  <c r="AF89" i="22" s="1"/>
  <c r="X91" i="22"/>
  <c r="P91" i="22"/>
  <c r="AD91" i="22" s="1"/>
  <c r="Z88" i="22"/>
  <c r="S90" i="22"/>
  <c r="AG90" i="22" s="1"/>
  <c r="Q90" i="22"/>
  <c r="AE90" i="22" s="1"/>
  <c r="T86" i="22"/>
  <c r="AH86" i="22" s="1"/>
  <c r="U87" i="20"/>
  <c r="AK87" i="20" s="1"/>
  <c r="V88" i="19"/>
  <c r="AL88" i="19" s="1"/>
  <c r="T89" i="19"/>
  <c r="AJ89" i="19" s="1"/>
  <c r="Z88" i="18"/>
  <c r="AT88" i="18" s="1"/>
  <c r="X88" i="18"/>
  <c r="AR88" i="18" s="1"/>
  <c r="V89" i="18"/>
  <c r="AP89" i="18" s="1"/>
  <c r="Z88" i="17"/>
  <c r="AT88" i="17" s="1"/>
  <c r="X88" i="17"/>
  <c r="AR88" i="17" s="1"/>
  <c r="W89" i="17"/>
  <c r="AQ89" i="17" s="1"/>
  <c r="V90" i="17"/>
  <c r="AP90" i="17" s="1"/>
  <c r="Z88" i="16"/>
  <c r="AT88" i="16" s="1"/>
  <c r="X88" i="16"/>
  <c r="AR88" i="16" s="1"/>
  <c r="W89" i="16"/>
  <c r="AQ89" i="16" s="1"/>
  <c r="V90" i="16"/>
  <c r="AP90" i="16" s="1"/>
  <c r="Z87" i="15"/>
  <c r="AT87" i="15" s="1"/>
  <c r="X87" i="15"/>
  <c r="AR87" i="15" s="1"/>
  <c r="W89" i="15"/>
  <c r="AQ89" i="15" s="1"/>
  <c r="W88" i="15"/>
  <c r="AQ88" i="15" s="1"/>
  <c r="AD87" i="13"/>
  <c r="T87" i="13"/>
  <c r="AL87" i="13" s="1"/>
  <c r="AE86" i="13"/>
  <c r="U86" i="13"/>
  <c r="AM86" i="13" s="1"/>
  <c r="W85" i="13"/>
  <c r="AO85" i="13" s="1"/>
  <c r="V85" i="13"/>
  <c r="AN85" i="13" s="1"/>
  <c r="Z84" i="18"/>
  <c r="AT84" i="18" s="1"/>
  <c r="Y84" i="18"/>
  <c r="AS84" i="18" s="1"/>
  <c r="AH85" i="18"/>
  <c r="AA89" i="21"/>
  <c r="AB88" i="21"/>
  <c r="Z90" i="21"/>
  <c r="AC87" i="21"/>
  <c r="AA90" i="20"/>
  <c r="AA89" i="19"/>
  <c r="AB88" i="19"/>
  <c r="Z90" i="19"/>
  <c r="AC87" i="19"/>
  <c r="U87" i="19"/>
  <c r="AK87" i="19" s="1"/>
  <c r="AG88" i="18"/>
  <c r="AF89" i="18"/>
  <c r="AH87" i="18"/>
  <c r="Y86" i="18"/>
  <c r="AS86" i="18" s="1"/>
  <c r="AH86" i="17"/>
  <c r="Y85" i="17"/>
  <c r="AS85" i="17" s="1"/>
  <c r="AG87" i="17"/>
  <c r="AF88" i="17"/>
  <c r="AF88" i="16"/>
  <c r="AG87" i="16"/>
  <c r="Y85" i="16"/>
  <c r="AH86" i="16"/>
  <c r="AF88" i="15"/>
  <c r="AG87" i="15"/>
  <c r="Y85" i="15"/>
  <c r="AS85" i="15" s="1"/>
  <c r="AH86" i="15"/>
  <c r="AB92" i="16"/>
  <c r="P94" i="21"/>
  <c r="AF94" i="21" s="1"/>
  <c r="O93" i="22"/>
  <c r="AC93" i="22" s="1"/>
  <c r="AB92" i="18"/>
  <c r="S93" i="18"/>
  <c r="AM93" i="18" s="1"/>
  <c r="R93" i="17"/>
  <c r="AL93" i="17" s="1"/>
  <c r="Z92" i="13"/>
  <c r="AD91" i="1"/>
  <c r="AA89" i="1"/>
  <c r="Q89" i="1"/>
  <c r="AK89" i="1" s="1"/>
  <c r="AA91" i="1"/>
  <c r="AE91" i="1"/>
  <c r="AC91" i="1"/>
  <c r="AB91" i="1"/>
  <c r="AA90" i="23"/>
  <c r="Q91" i="13"/>
  <c r="AI91" i="13" s="1"/>
  <c r="AA91" i="23"/>
  <c r="O93" i="21"/>
  <c r="AE93" i="21" s="1"/>
  <c r="W93" i="21"/>
  <c r="X94" i="21"/>
  <c r="P93" i="21"/>
  <c r="AF93" i="21" s="1"/>
  <c r="V93" i="22"/>
  <c r="O92" i="22"/>
  <c r="AC92" i="22" s="1"/>
  <c r="V92" i="22"/>
  <c r="Q92" i="20"/>
  <c r="AG92" i="20" s="1"/>
  <c r="Y92" i="20"/>
  <c r="O92" i="20"/>
  <c r="AE92" i="20" s="1"/>
  <c r="Q92" i="19"/>
  <c r="AG92" i="19" s="1"/>
  <c r="Y92" i="19"/>
  <c r="P92" i="19"/>
  <c r="AF92" i="19" s="1"/>
  <c r="O92" i="19"/>
  <c r="AE92" i="19" s="1"/>
  <c r="T92" i="18"/>
  <c r="AN92" i="18" s="1"/>
  <c r="AD92" i="18"/>
  <c r="AC93" i="18"/>
  <c r="U92" i="18"/>
  <c r="AO92" i="18" s="1"/>
  <c r="AE92" i="18"/>
  <c r="S92" i="18"/>
  <c r="AM92" i="18" s="1"/>
  <c r="AC92" i="18"/>
  <c r="Q92" i="18"/>
  <c r="AK92" i="18" s="1"/>
  <c r="AA92" i="18"/>
  <c r="U92" i="17"/>
  <c r="AO92" i="17" s="1"/>
  <c r="AE92" i="17"/>
  <c r="S92" i="17"/>
  <c r="AM92" i="17" s="1"/>
  <c r="AC92" i="17"/>
  <c r="R92" i="17"/>
  <c r="AL92" i="17" s="1"/>
  <c r="AB92" i="17"/>
  <c r="T92" i="17"/>
  <c r="AN92" i="17" s="1"/>
  <c r="AD92" i="17"/>
  <c r="AB93" i="17"/>
  <c r="U92" i="16"/>
  <c r="AO92" i="16" s="1"/>
  <c r="AE92" i="16"/>
  <c r="S92" i="16"/>
  <c r="AM92" i="16" s="1"/>
  <c r="AC92" i="16"/>
  <c r="Q92" i="16"/>
  <c r="AK92" i="16" s="1"/>
  <c r="T92" i="16"/>
  <c r="AN92" i="16" s="1"/>
  <c r="AD92" i="16"/>
  <c r="Q92" i="15"/>
  <c r="AK92" i="15" s="1"/>
  <c r="AA92" i="15"/>
  <c r="U92" i="15"/>
  <c r="AO92" i="15" s="1"/>
  <c r="AE92" i="15"/>
  <c r="T92" i="15"/>
  <c r="AN92" i="15" s="1"/>
  <c r="AD92" i="15"/>
  <c r="S92" i="15"/>
  <c r="AM92" i="15" s="1"/>
  <c r="AC92" i="15"/>
  <c r="R92" i="15"/>
  <c r="AL92" i="15" s="1"/>
  <c r="AB92" i="15"/>
  <c r="S91" i="13"/>
  <c r="AK91" i="13" s="1"/>
  <c r="AB91" i="13"/>
  <c r="R91" i="13"/>
  <c r="AJ91" i="13" s="1"/>
  <c r="AA91" i="13"/>
  <c r="P91" i="13"/>
  <c r="AH91" i="13" s="1"/>
  <c r="Y91" i="13"/>
  <c r="Y91" i="23"/>
  <c r="Z91" i="23"/>
  <c r="W93" i="22"/>
  <c r="U93" i="22"/>
  <c r="Y93" i="20"/>
  <c r="W93" i="20"/>
  <c r="X93" i="20"/>
  <c r="AB92" i="13"/>
  <c r="AC92" i="13"/>
  <c r="AF90" i="23"/>
  <c r="AE90" i="23"/>
  <c r="AC90" i="23"/>
  <c r="AD90" i="23"/>
  <c r="R93" i="19"/>
  <c r="AH93" i="19" s="1"/>
  <c r="W93" i="19"/>
  <c r="S93" i="19"/>
  <c r="AI93" i="19" s="1"/>
  <c r="Q92" i="13"/>
  <c r="AI92" i="13" s="1"/>
  <c r="Y81" i="1"/>
  <c r="AS81" i="1" s="1"/>
  <c r="X81" i="1"/>
  <c r="AR81" i="1" s="1"/>
  <c r="AG82" i="1"/>
  <c r="W82" i="1"/>
  <c r="AQ82" i="1" s="1"/>
  <c r="U85" i="1"/>
  <c r="AO85" i="1" s="1"/>
  <c r="AF84" i="1"/>
  <c r="U84" i="1"/>
  <c r="AO84" i="1" s="1"/>
  <c r="AE87" i="1"/>
  <c r="T87" i="1"/>
  <c r="AN87" i="1" s="1"/>
  <c r="AH82" i="1"/>
  <c r="X82" i="1"/>
  <c r="AR82" i="1" s="1"/>
  <c r="V86" i="1"/>
  <c r="AP86" i="1" s="1"/>
  <c r="AF86" i="1"/>
  <c r="Y90" i="22"/>
  <c r="S91" i="21"/>
  <c r="AI91" i="21" s="1"/>
  <c r="R92" i="21"/>
  <c r="AH92" i="21" s="1"/>
  <c r="U89" i="21"/>
  <c r="AK89" i="21" s="1"/>
  <c r="U88" i="20"/>
  <c r="AK88" i="20" s="1"/>
  <c r="AA91" i="20"/>
  <c r="R91" i="20"/>
  <c r="AH91" i="20" s="1"/>
  <c r="AC89" i="20"/>
  <c r="T89" i="20"/>
  <c r="AJ89" i="20" s="1"/>
  <c r="T87" i="22"/>
  <c r="AH87" i="22" s="1"/>
  <c r="X92" i="22"/>
  <c r="P92" i="22"/>
  <c r="AD92" i="22" s="1"/>
  <c r="S91" i="22"/>
  <c r="AG91" i="22" s="1"/>
  <c r="Q91" i="22"/>
  <c r="AE91" i="22" s="1"/>
  <c r="R90" i="22"/>
  <c r="AF90" i="22" s="1"/>
  <c r="Z89" i="22"/>
  <c r="V87" i="20"/>
  <c r="AL87" i="20" s="1"/>
  <c r="V89" i="19"/>
  <c r="AL89" i="19" s="1"/>
  <c r="T90" i="19"/>
  <c r="AJ90" i="19" s="1"/>
  <c r="W89" i="18"/>
  <c r="AQ89" i="18" s="1"/>
  <c r="Z89" i="17"/>
  <c r="AT89" i="17" s="1"/>
  <c r="X89" i="17"/>
  <c r="AR89" i="17" s="1"/>
  <c r="W90" i="17"/>
  <c r="AQ90" i="17" s="1"/>
  <c r="V91" i="17"/>
  <c r="AP91" i="17" s="1"/>
  <c r="Z89" i="16"/>
  <c r="AT89" i="16" s="1"/>
  <c r="X89" i="16"/>
  <c r="AR89" i="16" s="1"/>
  <c r="W90" i="16"/>
  <c r="AQ90" i="16" s="1"/>
  <c r="V91" i="16"/>
  <c r="AP91" i="16" s="1"/>
  <c r="Z89" i="15"/>
  <c r="AT89" i="15" s="1"/>
  <c r="X89" i="15"/>
  <c r="AR89" i="15" s="1"/>
  <c r="Z88" i="15"/>
  <c r="AT88" i="15" s="1"/>
  <c r="X88" i="15"/>
  <c r="AR88" i="15" s="1"/>
  <c r="V90" i="15"/>
  <c r="AP90" i="15" s="1"/>
  <c r="AD88" i="13"/>
  <c r="T88" i="13"/>
  <c r="AL88" i="13" s="1"/>
  <c r="W86" i="13"/>
  <c r="AO86" i="13" s="1"/>
  <c r="V86" i="13"/>
  <c r="AN86" i="13" s="1"/>
  <c r="AE87" i="13"/>
  <c r="U87" i="13"/>
  <c r="AM87" i="13" s="1"/>
  <c r="Z85" i="18"/>
  <c r="AT85" i="18" s="1"/>
  <c r="Y85" i="18"/>
  <c r="AS85" i="18" s="1"/>
  <c r="AC88" i="21"/>
  <c r="AB89" i="21"/>
  <c r="AA90" i="21"/>
  <c r="Z91" i="21"/>
  <c r="Z92" i="20"/>
  <c r="AB90" i="20"/>
  <c r="AA90" i="19"/>
  <c r="U88" i="19"/>
  <c r="AK88" i="19" s="1"/>
  <c r="AC88" i="19"/>
  <c r="AB89" i="19"/>
  <c r="Z91" i="19"/>
  <c r="AG89" i="18"/>
  <c r="AH88" i="18"/>
  <c r="Y87" i="18"/>
  <c r="AS87" i="18" s="1"/>
  <c r="AG88" i="17"/>
  <c r="AH87" i="17"/>
  <c r="AF89" i="17"/>
  <c r="Y86" i="17"/>
  <c r="AS86" i="17" s="1"/>
  <c r="AG88" i="16"/>
  <c r="Y86" i="16"/>
  <c r="AH87" i="16"/>
  <c r="AF89" i="16"/>
  <c r="Y86" i="15"/>
  <c r="AS86" i="15" s="1"/>
  <c r="AF89" i="15"/>
  <c r="AH87" i="15"/>
  <c r="AG88" i="15"/>
  <c r="Q95" i="21"/>
  <c r="AG95" i="21" s="1"/>
  <c r="N94" i="22"/>
  <c r="AB94" i="22" s="1"/>
  <c r="P94" i="20"/>
  <c r="AF94" i="20" s="1"/>
  <c r="T94" i="18"/>
  <c r="AN94" i="18" s="1"/>
  <c r="U94" i="17"/>
  <c r="AO94" i="17" s="1"/>
  <c r="S94" i="16"/>
  <c r="AM94" i="16" s="1"/>
  <c r="S94" i="15"/>
  <c r="AM94" i="15" s="1"/>
  <c r="S91" i="1"/>
  <c r="AM91" i="1" s="1"/>
  <c r="Q91" i="1"/>
  <c r="AK91" i="1" s="1"/>
  <c r="U91" i="1"/>
  <c r="AO91" i="1" s="1"/>
  <c r="R91" i="1"/>
  <c r="AL91" i="1" s="1"/>
  <c r="T91" i="1"/>
  <c r="AN91" i="1" s="1"/>
  <c r="AB91" i="23"/>
  <c r="O94" i="21"/>
  <c r="AE94" i="21" s="1"/>
  <c r="W94" i="21"/>
  <c r="Q94" i="21"/>
  <c r="AG94" i="21" s="1"/>
  <c r="Y94" i="21"/>
  <c r="U94" i="22"/>
  <c r="N93" i="22"/>
  <c r="AB93" i="22" s="1"/>
  <c r="P93" i="20"/>
  <c r="AF93" i="20" s="1"/>
  <c r="O93" i="20"/>
  <c r="AE93" i="20" s="1"/>
  <c r="Q93" i="20"/>
  <c r="AG93" i="20" s="1"/>
  <c r="Q93" i="19"/>
  <c r="AG93" i="19" s="1"/>
  <c r="Y93" i="19"/>
  <c r="P93" i="19"/>
  <c r="AF93" i="19" s="1"/>
  <c r="X93" i="19"/>
  <c r="O93" i="19"/>
  <c r="AE93" i="19" s="1"/>
  <c r="R93" i="18"/>
  <c r="AL93" i="18" s="1"/>
  <c r="AB93" i="18"/>
  <c r="U93" i="18"/>
  <c r="AO93" i="18" s="1"/>
  <c r="AE93" i="18"/>
  <c r="Q93" i="18"/>
  <c r="AK93" i="18" s="1"/>
  <c r="AA93" i="18"/>
  <c r="T93" i="18"/>
  <c r="AN93" i="18" s="1"/>
  <c r="AD93" i="18"/>
  <c r="U93" i="17"/>
  <c r="AO93" i="17" s="1"/>
  <c r="AE93" i="17"/>
  <c r="T93" i="17"/>
  <c r="AN93" i="17" s="1"/>
  <c r="AD93" i="17"/>
  <c r="S93" i="17"/>
  <c r="AM93" i="17" s="1"/>
  <c r="AC93" i="17"/>
  <c r="Q93" i="17"/>
  <c r="AK93" i="17" s="1"/>
  <c r="R93" i="16"/>
  <c r="AL93" i="16" s="1"/>
  <c r="AB93" i="16"/>
  <c r="S93" i="16"/>
  <c r="AM93" i="16" s="1"/>
  <c r="AC93" i="16"/>
  <c r="T93" i="16"/>
  <c r="AN93" i="16" s="1"/>
  <c r="AD93" i="16"/>
  <c r="U93" i="16"/>
  <c r="AO93" i="16" s="1"/>
  <c r="AE93" i="16"/>
  <c r="S93" i="15"/>
  <c r="AM93" i="15" s="1"/>
  <c r="AC93" i="15"/>
  <c r="R93" i="15"/>
  <c r="AL93" i="15" s="1"/>
  <c r="AB93" i="15"/>
  <c r="T93" i="15"/>
  <c r="AN93" i="15" s="1"/>
  <c r="AD93" i="15"/>
  <c r="Q93" i="15"/>
  <c r="AK93" i="15" s="1"/>
  <c r="AA93" i="15"/>
  <c r="U93" i="15"/>
  <c r="AO93" i="15" s="1"/>
  <c r="AE93" i="15"/>
  <c r="R92" i="13"/>
  <c r="AJ92" i="13" s="1"/>
  <c r="AA92" i="13"/>
  <c r="S92" i="13"/>
  <c r="AK92" i="13" s="1"/>
  <c r="P92" i="13"/>
  <c r="AH92" i="13" s="1"/>
  <c r="Y92" i="13"/>
  <c r="AA92" i="23"/>
  <c r="AB92" i="23"/>
  <c r="W94" i="22"/>
  <c r="AA94" i="18"/>
  <c r="AB94" i="17"/>
  <c r="Q93" i="16"/>
  <c r="AK93" i="16" s="1"/>
  <c r="AB94" i="15"/>
  <c r="AC93" i="13"/>
  <c r="AC91" i="23"/>
  <c r="AF91" i="23"/>
  <c r="AD91" i="23"/>
  <c r="AE91" i="23"/>
  <c r="X94" i="19"/>
  <c r="R94" i="19"/>
  <c r="AH94" i="19" s="1"/>
  <c r="S94" i="19"/>
  <c r="AI94" i="19" s="1"/>
  <c r="W94" i="19"/>
  <c r="X90" i="13"/>
  <c r="AP90" i="13" s="1"/>
  <c r="V84" i="1"/>
  <c r="AP84" i="1" s="1"/>
  <c r="Z81" i="1"/>
  <c r="AT81" i="1" s="1"/>
  <c r="Q90" i="1"/>
  <c r="AK90" i="1" s="1"/>
  <c r="AA90" i="1"/>
  <c r="U87" i="1"/>
  <c r="AO87" i="1" s="1"/>
  <c r="AB90" i="1"/>
  <c r="V85" i="1"/>
  <c r="AP85" i="1" s="1"/>
  <c r="AF85" i="1"/>
  <c r="Y82" i="1"/>
  <c r="AS82" i="1" s="1"/>
  <c r="AG86" i="1"/>
  <c r="W86" i="1"/>
  <c r="AQ86" i="1" s="1"/>
  <c r="Y91" i="22"/>
  <c r="S92" i="21"/>
  <c r="AI92" i="21" s="1"/>
  <c r="T91" i="21"/>
  <c r="AJ91" i="21" s="1"/>
  <c r="V89" i="21"/>
  <c r="AL89" i="21" s="1"/>
  <c r="U89" i="20"/>
  <c r="AK89" i="20" s="1"/>
  <c r="V88" i="20"/>
  <c r="AL88" i="20" s="1"/>
  <c r="AB91" i="20"/>
  <c r="S91" i="20"/>
  <c r="AI91" i="20" s="1"/>
  <c r="Z93" i="20"/>
  <c r="T88" i="22"/>
  <c r="AH88" i="22" s="1"/>
  <c r="R91" i="22"/>
  <c r="AF91" i="22" s="1"/>
  <c r="Z90" i="22"/>
  <c r="S92" i="22"/>
  <c r="AG92" i="22" s="1"/>
  <c r="Q92" i="22"/>
  <c r="AE92" i="22" s="1"/>
  <c r="X93" i="22"/>
  <c r="P93" i="22"/>
  <c r="AD93" i="22" s="1"/>
  <c r="V90" i="19"/>
  <c r="AL90" i="19" s="1"/>
  <c r="T91" i="19"/>
  <c r="AJ91" i="19" s="1"/>
  <c r="Z89" i="18"/>
  <c r="AT89" i="18" s="1"/>
  <c r="X89" i="18"/>
  <c r="AR89" i="18" s="1"/>
  <c r="V92" i="18"/>
  <c r="AP92" i="18" s="1"/>
  <c r="V91" i="18"/>
  <c r="AP91" i="18" s="1"/>
  <c r="Z90" i="17"/>
  <c r="AT90" i="17" s="1"/>
  <c r="X90" i="17"/>
  <c r="AR90" i="17" s="1"/>
  <c r="W91" i="17"/>
  <c r="AQ91" i="17" s="1"/>
  <c r="V92" i="17"/>
  <c r="AP92" i="17" s="1"/>
  <c r="Z90" i="16"/>
  <c r="AT90" i="16" s="1"/>
  <c r="X90" i="16"/>
  <c r="AR90" i="16" s="1"/>
  <c r="W91" i="16"/>
  <c r="AQ91" i="16" s="1"/>
  <c r="V92" i="16"/>
  <c r="AP92" i="16" s="1"/>
  <c r="W90" i="15"/>
  <c r="AQ90" i="15" s="1"/>
  <c r="V91" i="15"/>
  <c r="AP91" i="15" s="1"/>
  <c r="AD89" i="13"/>
  <c r="T89" i="13"/>
  <c r="AL89" i="13" s="1"/>
  <c r="W87" i="13"/>
  <c r="AO87" i="13" s="1"/>
  <c r="V87" i="13"/>
  <c r="AN87" i="13" s="1"/>
  <c r="AE88" i="13"/>
  <c r="U88" i="13"/>
  <c r="AM88" i="13" s="1"/>
  <c r="V90" i="18"/>
  <c r="AP90" i="18" s="1"/>
  <c r="V89" i="1"/>
  <c r="AP89" i="1" s="1"/>
  <c r="AA91" i="21"/>
  <c r="Z92" i="21"/>
  <c r="AB90" i="21"/>
  <c r="AC89" i="21"/>
  <c r="AA92" i="20"/>
  <c r="AC90" i="20"/>
  <c r="AA91" i="19"/>
  <c r="U89" i="19"/>
  <c r="AK89" i="19" s="1"/>
  <c r="AC89" i="19"/>
  <c r="Z92" i="19"/>
  <c r="AB90" i="19"/>
  <c r="AF91" i="18"/>
  <c r="Y88" i="18"/>
  <c r="AS88" i="18" s="1"/>
  <c r="AH89" i="18"/>
  <c r="AG89" i="17"/>
  <c r="AF90" i="17"/>
  <c r="Y87" i="17"/>
  <c r="AS87" i="17" s="1"/>
  <c r="AH88" i="17"/>
  <c r="Y87" i="16"/>
  <c r="AH88" i="16"/>
  <c r="AG89" i="16"/>
  <c r="AF90" i="16"/>
  <c r="Y87" i="15"/>
  <c r="AS87" i="15" s="1"/>
  <c r="AH88" i="15"/>
  <c r="AF90" i="15"/>
  <c r="AG89" i="15"/>
  <c r="AE94" i="17"/>
  <c r="Y95" i="21"/>
  <c r="X94" i="20"/>
  <c r="AC94" i="16"/>
  <c r="AD94" i="18"/>
  <c r="Q96" i="21"/>
  <c r="AG96" i="21" s="1"/>
  <c r="P95" i="20"/>
  <c r="AF95" i="20" s="1"/>
  <c r="Q95" i="18"/>
  <c r="AK95" i="18" s="1"/>
  <c r="AC94" i="15"/>
  <c r="R95" i="16"/>
  <c r="AL95" i="16" s="1"/>
  <c r="R95" i="15"/>
  <c r="AL95" i="15" s="1"/>
  <c r="AD93" i="1"/>
  <c r="AC93" i="1"/>
  <c r="AA94" i="13"/>
  <c r="AA93" i="1"/>
  <c r="AB93" i="1"/>
  <c r="U93" i="1"/>
  <c r="AO93" i="1" s="1"/>
  <c r="R94" i="1"/>
  <c r="AL94" i="1" s="1"/>
  <c r="Y92" i="23"/>
  <c r="Z92" i="23"/>
  <c r="P95" i="21"/>
  <c r="AF95" i="21" s="1"/>
  <c r="X95" i="21"/>
  <c r="O95" i="21"/>
  <c r="AE95" i="21" s="1"/>
  <c r="W95" i="21"/>
  <c r="O94" i="22"/>
  <c r="AC94" i="22" s="1"/>
  <c r="V94" i="22"/>
  <c r="O94" i="20"/>
  <c r="AE94" i="20" s="1"/>
  <c r="W94" i="20"/>
  <c r="Q94" i="20"/>
  <c r="AG94" i="20" s="1"/>
  <c r="Y94" i="20"/>
  <c r="X95" i="20"/>
  <c r="Q94" i="19"/>
  <c r="AG94" i="19" s="1"/>
  <c r="Y94" i="19"/>
  <c r="O94" i="19"/>
  <c r="AE94" i="19" s="1"/>
  <c r="P94" i="19"/>
  <c r="AF94" i="19" s="1"/>
  <c r="U94" i="18"/>
  <c r="AO94" i="18" s="1"/>
  <c r="AE94" i="18"/>
  <c r="R94" i="18"/>
  <c r="AL94" i="18" s="1"/>
  <c r="AB94" i="18"/>
  <c r="S94" i="18"/>
  <c r="AM94" i="18" s="1"/>
  <c r="AC94" i="18"/>
  <c r="AA95" i="18"/>
  <c r="Q94" i="18"/>
  <c r="AK94" i="18" s="1"/>
  <c r="Q94" i="17"/>
  <c r="AK94" i="17" s="1"/>
  <c r="T94" i="17"/>
  <c r="AN94" i="17" s="1"/>
  <c r="AD94" i="17"/>
  <c r="S94" i="17"/>
  <c r="AM94" i="17" s="1"/>
  <c r="AC94" i="17"/>
  <c r="Q94" i="16"/>
  <c r="AK94" i="16" s="1"/>
  <c r="T94" i="16"/>
  <c r="AN94" i="16" s="1"/>
  <c r="AD94" i="16"/>
  <c r="R94" i="16"/>
  <c r="AL94" i="16" s="1"/>
  <c r="AB94" i="16"/>
  <c r="U94" i="16"/>
  <c r="AO94" i="16" s="1"/>
  <c r="AE94" i="16"/>
  <c r="Q94" i="15"/>
  <c r="AK94" i="15" s="1"/>
  <c r="AA94" i="15"/>
  <c r="T94" i="15"/>
  <c r="AN94" i="15" s="1"/>
  <c r="AD94" i="15"/>
  <c r="U94" i="15"/>
  <c r="AO94" i="15" s="1"/>
  <c r="AE94" i="15"/>
  <c r="R93" i="13"/>
  <c r="AJ93" i="13" s="1"/>
  <c r="AA93" i="13"/>
  <c r="Q93" i="13"/>
  <c r="AI93" i="13" s="1"/>
  <c r="Z93" i="13"/>
  <c r="S93" i="13"/>
  <c r="AK93" i="13" s="1"/>
  <c r="AB93" i="13"/>
  <c r="P93" i="13"/>
  <c r="AH93" i="13" s="1"/>
  <c r="Y93" i="13"/>
  <c r="AA93" i="23"/>
  <c r="AB93" i="23"/>
  <c r="W95" i="22"/>
  <c r="Y95" i="20"/>
  <c r="U95" i="20"/>
  <c r="AK95" i="20" s="1"/>
  <c r="R95" i="20"/>
  <c r="AH95" i="20" s="1"/>
  <c r="S95" i="20"/>
  <c r="AI95" i="20" s="1"/>
  <c r="V95" i="20"/>
  <c r="AL95" i="20" s="1"/>
  <c r="T95" i="20"/>
  <c r="AJ95" i="20" s="1"/>
  <c r="R94" i="17"/>
  <c r="AL94" i="17" s="1"/>
  <c r="S93" i="1"/>
  <c r="AM93" i="1" s="1"/>
  <c r="R94" i="15"/>
  <c r="AL94" i="15" s="1"/>
  <c r="AC94" i="13"/>
  <c r="Q94" i="1"/>
  <c r="AK94" i="1" s="1"/>
  <c r="AB92" i="1"/>
  <c r="AA92" i="1"/>
  <c r="AD94" i="1"/>
  <c r="S94" i="1"/>
  <c r="AM94" i="1" s="1"/>
  <c r="AE94" i="1"/>
  <c r="AE92" i="23"/>
  <c r="AC92" i="23"/>
  <c r="AD92" i="23"/>
  <c r="AF92" i="23"/>
  <c r="W95" i="19"/>
  <c r="R95" i="19"/>
  <c r="AH95" i="19" s="1"/>
  <c r="S95" i="19"/>
  <c r="AI95" i="19" s="1"/>
  <c r="X95" i="19"/>
  <c r="T93" i="1"/>
  <c r="AN93" i="1" s="1"/>
  <c r="Q93" i="1"/>
  <c r="AK93" i="1" s="1"/>
  <c r="R93" i="1"/>
  <c r="AL93" i="1" s="1"/>
  <c r="X91" i="13"/>
  <c r="AP91" i="13" s="1"/>
  <c r="X92" i="13"/>
  <c r="AP92" i="13" s="1"/>
  <c r="W84" i="1"/>
  <c r="AQ84" i="1" s="1"/>
  <c r="AG84" i="1"/>
  <c r="V87" i="1"/>
  <c r="AP87" i="1" s="1"/>
  <c r="AF87" i="1"/>
  <c r="AC90" i="1"/>
  <c r="R90" i="1"/>
  <c r="AL90" i="1" s="1"/>
  <c r="W85" i="1"/>
  <c r="AQ85" i="1" s="1"/>
  <c r="AG85" i="1"/>
  <c r="X84" i="1"/>
  <c r="AR84" i="1" s="1"/>
  <c r="AH84" i="1"/>
  <c r="Z82" i="1"/>
  <c r="AT82" i="1" s="1"/>
  <c r="AH86" i="1"/>
  <c r="X86" i="1"/>
  <c r="AR86" i="1" s="1"/>
  <c r="AG87" i="1"/>
  <c r="W87" i="1"/>
  <c r="AQ87" i="1" s="1"/>
  <c r="Y92" i="22"/>
  <c r="V88" i="1"/>
  <c r="AP88" i="1" s="1"/>
  <c r="AF88" i="1"/>
  <c r="T92" i="21"/>
  <c r="AJ92" i="21" s="1"/>
  <c r="R94" i="21"/>
  <c r="AH94" i="21" s="1"/>
  <c r="U91" i="21"/>
  <c r="AK91" i="21" s="1"/>
  <c r="AA93" i="20"/>
  <c r="R93" i="20"/>
  <c r="AH93" i="20" s="1"/>
  <c r="AC91" i="20"/>
  <c r="T91" i="20"/>
  <c r="AJ91" i="20" s="1"/>
  <c r="V89" i="20"/>
  <c r="AL89" i="20" s="1"/>
  <c r="Z94" i="20"/>
  <c r="R92" i="22"/>
  <c r="AF92" i="22" s="1"/>
  <c r="T89" i="22"/>
  <c r="AH89" i="22" s="1"/>
  <c r="S93" i="22"/>
  <c r="AG93" i="22" s="1"/>
  <c r="Q93" i="22"/>
  <c r="AE93" i="22" s="1"/>
  <c r="Z91" i="22"/>
  <c r="X94" i="22"/>
  <c r="P94" i="22"/>
  <c r="AD94" i="22" s="1"/>
  <c r="V91" i="19"/>
  <c r="AL91" i="19" s="1"/>
  <c r="T92" i="19"/>
  <c r="AJ92" i="19" s="1"/>
  <c r="W91" i="18"/>
  <c r="AQ91" i="18" s="1"/>
  <c r="W92" i="18"/>
  <c r="AQ92" i="18" s="1"/>
  <c r="Z91" i="17"/>
  <c r="AT91" i="17" s="1"/>
  <c r="X91" i="17"/>
  <c r="AR91" i="17" s="1"/>
  <c r="W92" i="17"/>
  <c r="AQ92" i="17" s="1"/>
  <c r="V93" i="17"/>
  <c r="AP93" i="17" s="1"/>
  <c r="Z91" i="16"/>
  <c r="AT91" i="16" s="1"/>
  <c r="X91" i="16"/>
  <c r="AR91" i="16" s="1"/>
  <c r="W92" i="16"/>
  <c r="AQ92" i="16" s="1"/>
  <c r="V93" i="16"/>
  <c r="AP93" i="16" s="1"/>
  <c r="Z90" i="15"/>
  <c r="AT90" i="15" s="1"/>
  <c r="X90" i="15"/>
  <c r="AR90" i="15" s="1"/>
  <c r="W91" i="15"/>
  <c r="AQ91" i="15" s="1"/>
  <c r="V92" i="15"/>
  <c r="AP92" i="15" s="1"/>
  <c r="AD90" i="13"/>
  <c r="T90" i="13"/>
  <c r="AL90" i="13" s="1"/>
  <c r="W88" i="13"/>
  <c r="AO88" i="13" s="1"/>
  <c r="V88" i="13"/>
  <c r="AN88" i="13" s="1"/>
  <c r="AE89" i="13"/>
  <c r="U89" i="13"/>
  <c r="AM89" i="13" s="1"/>
  <c r="W90" i="18"/>
  <c r="AQ90" i="18" s="1"/>
  <c r="AF90" i="18"/>
  <c r="AF89" i="1"/>
  <c r="W89" i="1"/>
  <c r="AQ89" i="1" s="1"/>
  <c r="AA92" i="21"/>
  <c r="AB91" i="21"/>
  <c r="AC90" i="21"/>
  <c r="Z93" i="21"/>
  <c r="AB92" i="20"/>
  <c r="AB91" i="19"/>
  <c r="Z93" i="19"/>
  <c r="AC90" i="19"/>
  <c r="U90" i="19"/>
  <c r="AK90" i="19" s="1"/>
  <c r="AA92" i="19"/>
  <c r="AG91" i="18"/>
  <c r="Y89" i="18"/>
  <c r="AS89" i="18" s="1"/>
  <c r="AF92" i="18"/>
  <c r="AH89" i="17"/>
  <c r="AF91" i="17"/>
  <c r="Y88" i="17"/>
  <c r="AS88" i="17" s="1"/>
  <c r="AG90" i="17"/>
  <c r="AF91" i="16"/>
  <c r="Y88" i="16"/>
  <c r="AG90" i="16"/>
  <c r="AH89" i="16"/>
  <c r="AF91" i="15"/>
  <c r="Y88" i="15"/>
  <c r="AS88" i="15" s="1"/>
  <c r="AH89" i="15"/>
  <c r="AG90" i="15"/>
  <c r="Y96" i="21"/>
  <c r="AB95" i="15"/>
  <c r="Y93" i="23"/>
  <c r="O97" i="21"/>
  <c r="AE97" i="21" s="1"/>
  <c r="N96" i="22"/>
  <c r="AB96" i="22" s="1"/>
  <c r="Q96" i="20"/>
  <c r="AG96" i="20" s="1"/>
  <c r="AE93" i="1"/>
  <c r="R94" i="13"/>
  <c r="AJ94" i="13" s="1"/>
  <c r="AB95" i="16"/>
  <c r="U96" i="17"/>
  <c r="AO96" i="17" s="1"/>
  <c r="R96" i="15"/>
  <c r="AL96" i="15" s="1"/>
  <c r="Z93" i="23"/>
  <c r="O96" i="21"/>
  <c r="AE96" i="21" s="1"/>
  <c r="W96" i="21"/>
  <c r="P96" i="21"/>
  <c r="AF96" i="21" s="1"/>
  <c r="X96" i="21"/>
  <c r="W97" i="21"/>
  <c r="O95" i="22"/>
  <c r="AC95" i="22" s="1"/>
  <c r="V95" i="22"/>
  <c r="U96" i="22"/>
  <c r="N95" i="22"/>
  <c r="AB95" i="22" s="1"/>
  <c r="U95" i="22"/>
  <c r="O95" i="20"/>
  <c r="AE95" i="20" s="1"/>
  <c r="W95" i="20"/>
  <c r="Y96" i="20"/>
  <c r="Q95" i="20"/>
  <c r="AG95" i="20" s="1"/>
  <c r="Q95" i="19"/>
  <c r="AG95" i="19" s="1"/>
  <c r="Y95" i="19"/>
  <c r="O95" i="19"/>
  <c r="AE95" i="19" s="1"/>
  <c r="P95" i="19"/>
  <c r="AF95" i="19" s="1"/>
  <c r="U95" i="18"/>
  <c r="AO95" i="18" s="1"/>
  <c r="AE95" i="18"/>
  <c r="S95" i="18"/>
  <c r="AM95" i="18" s="1"/>
  <c r="AC95" i="18"/>
  <c r="T95" i="18"/>
  <c r="AN95" i="18" s="1"/>
  <c r="AD95" i="18"/>
  <c r="R95" i="18"/>
  <c r="AL95" i="18" s="1"/>
  <c r="AB95" i="18"/>
  <c r="S95" i="17"/>
  <c r="AM95" i="17" s="1"/>
  <c r="AC95" i="17"/>
  <c r="U95" i="17"/>
  <c r="AO95" i="17" s="1"/>
  <c r="AE95" i="17"/>
  <c r="R95" i="17"/>
  <c r="AL95" i="17" s="1"/>
  <c r="AB95" i="17"/>
  <c r="Q95" i="17"/>
  <c r="AK95" i="17" s="1"/>
  <c r="T95" i="17"/>
  <c r="AN95" i="17" s="1"/>
  <c r="AD95" i="17"/>
  <c r="Q95" i="16"/>
  <c r="AK95" i="16" s="1"/>
  <c r="T95" i="16"/>
  <c r="AN95" i="16" s="1"/>
  <c r="AD95" i="16"/>
  <c r="U95" i="16"/>
  <c r="AO95" i="16" s="1"/>
  <c r="AE95" i="16"/>
  <c r="S95" i="16"/>
  <c r="AM95" i="16" s="1"/>
  <c r="AC95" i="16"/>
  <c r="S95" i="15"/>
  <c r="AM95" i="15" s="1"/>
  <c r="AC95" i="15"/>
  <c r="U95" i="15"/>
  <c r="AO95" i="15" s="1"/>
  <c r="AE95" i="15"/>
  <c r="T95" i="15"/>
  <c r="AN95" i="15" s="1"/>
  <c r="AD95" i="15"/>
  <c r="Q95" i="15"/>
  <c r="AK95" i="15" s="1"/>
  <c r="AA95" i="15"/>
  <c r="P94" i="13"/>
  <c r="AH94" i="13" s="1"/>
  <c r="Y94" i="13"/>
  <c r="Q94" i="13"/>
  <c r="AI94" i="13" s="1"/>
  <c r="Z94" i="13"/>
  <c r="S94" i="13"/>
  <c r="AK94" i="13" s="1"/>
  <c r="AB94" i="13"/>
  <c r="Z94" i="23"/>
  <c r="AB94" i="23"/>
  <c r="Y97" i="21"/>
  <c r="S97" i="21"/>
  <c r="AI97" i="21" s="1"/>
  <c r="T97" i="21"/>
  <c r="AJ97" i="21" s="1"/>
  <c r="U97" i="21"/>
  <c r="AK97" i="21" s="1"/>
  <c r="R97" i="21"/>
  <c r="AH97" i="21" s="1"/>
  <c r="V97" i="21"/>
  <c r="AL97" i="21" s="1"/>
  <c r="W96" i="22"/>
  <c r="V96" i="22"/>
  <c r="R96" i="20"/>
  <c r="AH96" i="20" s="1"/>
  <c r="S96" i="20"/>
  <c r="AI96" i="20" s="1"/>
  <c r="V96" i="20"/>
  <c r="AL96" i="20" s="1"/>
  <c r="T96" i="20"/>
  <c r="AJ96" i="20" s="1"/>
  <c r="U96" i="20"/>
  <c r="AK96" i="20" s="1"/>
  <c r="X96" i="20"/>
  <c r="AE93" i="23"/>
  <c r="AB96" i="18"/>
  <c r="AA96" i="18"/>
  <c r="AC93" i="23"/>
  <c r="U94" i="1"/>
  <c r="AO94" i="1" s="1"/>
  <c r="AC95" i="13"/>
  <c r="AA95" i="1"/>
  <c r="AF93" i="23"/>
  <c r="AD93" i="23"/>
  <c r="AB94" i="1"/>
  <c r="R96" i="19"/>
  <c r="AH96" i="19" s="1"/>
  <c r="W96" i="19"/>
  <c r="X96" i="19"/>
  <c r="S96" i="19"/>
  <c r="AI96" i="19" s="1"/>
  <c r="Q92" i="1"/>
  <c r="AK92" i="1" s="1"/>
  <c r="T94" i="1"/>
  <c r="AN94" i="1" s="1"/>
  <c r="AC94" i="1"/>
  <c r="AA94" i="1"/>
  <c r="AD90" i="1"/>
  <c r="S90" i="1"/>
  <c r="AM90" i="1" s="1"/>
  <c r="AC92" i="1"/>
  <c r="R92" i="1"/>
  <c r="AL92" i="1" s="1"/>
  <c r="AH85" i="1"/>
  <c r="X85" i="1"/>
  <c r="AR85" i="1" s="1"/>
  <c r="Y84" i="1"/>
  <c r="AS84" i="1" s="1"/>
  <c r="Y86" i="1"/>
  <c r="AS86" i="1" s="1"/>
  <c r="X87" i="1"/>
  <c r="AR87" i="1" s="1"/>
  <c r="AH87" i="1"/>
  <c r="Y93" i="22"/>
  <c r="AG88" i="1"/>
  <c r="W88" i="1"/>
  <c r="AQ88" i="1" s="1"/>
  <c r="U96" i="21"/>
  <c r="AK96" i="21" s="1"/>
  <c r="T96" i="21"/>
  <c r="AJ96" i="21" s="1"/>
  <c r="R96" i="21"/>
  <c r="AH96" i="21" s="1"/>
  <c r="S96" i="21"/>
  <c r="AI96" i="21" s="1"/>
  <c r="V96" i="21"/>
  <c r="AL96" i="21" s="1"/>
  <c r="R95" i="21"/>
  <c r="AH95" i="21" s="1"/>
  <c r="V91" i="21"/>
  <c r="AL91" i="21" s="1"/>
  <c r="S94" i="21"/>
  <c r="AI94" i="21" s="1"/>
  <c r="U91" i="20"/>
  <c r="AK91" i="20" s="1"/>
  <c r="AB93" i="20"/>
  <c r="S93" i="20"/>
  <c r="AI93" i="20" s="1"/>
  <c r="AA94" i="20"/>
  <c r="R94" i="20"/>
  <c r="AH94" i="20" s="1"/>
  <c r="R93" i="22"/>
  <c r="AF93" i="22" s="1"/>
  <c r="Z92" i="22"/>
  <c r="S94" i="22"/>
  <c r="AG94" i="22" s="1"/>
  <c r="Q94" i="22"/>
  <c r="AE94" i="22" s="1"/>
  <c r="T90" i="22"/>
  <c r="AH90" i="22" s="1"/>
  <c r="X95" i="22"/>
  <c r="P95" i="22"/>
  <c r="AD95" i="22" s="1"/>
  <c r="V92" i="19"/>
  <c r="AL92" i="19" s="1"/>
  <c r="T93" i="19"/>
  <c r="AJ93" i="19" s="1"/>
  <c r="Z92" i="18"/>
  <c r="AT92" i="18" s="1"/>
  <c r="X92" i="18"/>
  <c r="AR92" i="18" s="1"/>
  <c r="Z91" i="18"/>
  <c r="AT91" i="18" s="1"/>
  <c r="X91" i="18"/>
  <c r="AR91" i="18" s="1"/>
  <c r="Z92" i="17"/>
  <c r="AT92" i="17" s="1"/>
  <c r="X92" i="17"/>
  <c r="AR92" i="17" s="1"/>
  <c r="W93" i="17"/>
  <c r="AQ93" i="17" s="1"/>
  <c r="V94" i="17"/>
  <c r="AP94" i="17" s="1"/>
  <c r="Z92" i="16"/>
  <c r="AT92" i="16" s="1"/>
  <c r="X92" i="16"/>
  <c r="AR92" i="16" s="1"/>
  <c r="W93" i="16"/>
  <c r="AQ93" i="16" s="1"/>
  <c r="V94" i="16"/>
  <c r="AP94" i="16" s="1"/>
  <c r="Z91" i="15"/>
  <c r="AT91" i="15" s="1"/>
  <c r="X91" i="15"/>
  <c r="AR91" i="15" s="1"/>
  <c r="W92" i="15"/>
  <c r="AQ92" i="15" s="1"/>
  <c r="V93" i="15"/>
  <c r="AP93" i="15" s="1"/>
  <c r="AD91" i="13"/>
  <c r="T91" i="13"/>
  <c r="AL91" i="13" s="1"/>
  <c r="W89" i="13"/>
  <c r="AO89" i="13" s="1"/>
  <c r="V89" i="13"/>
  <c r="AN89" i="13" s="1"/>
  <c r="AE90" i="13"/>
  <c r="U90" i="13"/>
  <c r="AM90" i="13" s="1"/>
  <c r="X90" i="18"/>
  <c r="AR90" i="18" s="1"/>
  <c r="AG90" i="18"/>
  <c r="AG89" i="1"/>
  <c r="X89" i="1"/>
  <c r="AR89" i="1" s="1"/>
  <c r="AA93" i="21"/>
  <c r="Z94" i="21"/>
  <c r="AB92" i="21"/>
  <c r="AC91" i="21"/>
  <c r="AC92" i="20"/>
  <c r="Z95" i="20"/>
  <c r="U91" i="19"/>
  <c r="AK91" i="19" s="1"/>
  <c r="AC91" i="19"/>
  <c r="AA93" i="19"/>
  <c r="Z94" i="19"/>
  <c r="AB92" i="19"/>
  <c r="AG92" i="18"/>
  <c r="AH91" i="18"/>
  <c r="Y89" i="17"/>
  <c r="AS89" i="17" s="1"/>
  <c r="AG91" i="17"/>
  <c r="AH90" i="17"/>
  <c r="AF92" i="17"/>
  <c r="AF92" i="16"/>
  <c r="Y89" i="16"/>
  <c r="AG91" i="16"/>
  <c r="AH90" i="16"/>
  <c r="AH90" i="15"/>
  <c r="Y89" i="15"/>
  <c r="AS89" i="15" s="1"/>
  <c r="AF92" i="15"/>
  <c r="AG91" i="15"/>
  <c r="AE96" i="17"/>
  <c r="P98" i="21"/>
  <c r="AF98" i="21" s="1"/>
  <c r="M1" i="21"/>
  <c r="P97" i="20"/>
  <c r="AF97" i="20" s="1"/>
  <c r="R97" i="18"/>
  <c r="AL97" i="18" s="1"/>
  <c r="AB96" i="15"/>
  <c r="T97" i="16"/>
  <c r="AN97" i="16" s="1"/>
  <c r="T97" i="15"/>
  <c r="AN97" i="15" s="1"/>
  <c r="AA94" i="23"/>
  <c r="Y94" i="23"/>
  <c r="Y95" i="23"/>
  <c r="P97" i="21"/>
  <c r="AF97" i="21" s="1"/>
  <c r="X97" i="21"/>
  <c r="X98" i="21"/>
  <c r="Q97" i="21"/>
  <c r="AG97" i="21" s="1"/>
  <c r="O96" i="22"/>
  <c r="AC96" i="22" s="1"/>
  <c r="O96" i="20"/>
  <c r="AE96" i="20" s="1"/>
  <c r="W96" i="20"/>
  <c r="X97" i="20"/>
  <c r="P96" i="20"/>
  <c r="AF96" i="20" s="1"/>
  <c r="Q96" i="19"/>
  <c r="AG96" i="19" s="1"/>
  <c r="Y96" i="19"/>
  <c r="O96" i="19"/>
  <c r="AE96" i="19" s="1"/>
  <c r="P96" i="19"/>
  <c r="AF96" i="19" s="1"/>
  <c r="T96" i="18"/>
  <c r="AN96" i="18" s="1"/>
  <c r="AD96" i="18"/>
  <c r="U96" i="18"/>
  <c r="AO96" i="18" s="1"/>
  <c r="AE96" i="18"/>
  <c r="S96" i="18"/>
  <c r="AM96" i="18" s="1"/>
  <c r="AC96" i="18"/>
  <c r="Q96" i="18"/>
  <c r="AK96" i="18" s="1"/>
  <c r="R96" i="18"/>
  <c r="AL96" i="18" s="1"/>
  <c r="Q96" i="17"/>
  <c r="AK96" i="17" s="1"/>
  <c r="T96" i="17"/>
  <c r="AN96" i="17" s="1"/>
  <c r="AD96" i="17"/>
  <c r="R96" i="17"/>
  <c r="AL96" i="17" s="1"/>
  <c r="AB96" i="17"/>
  <c r="S96" i="17"/>
  <c r="AM96" i="17" s="1"/>
  <c r="AC96" i="17"/>
  <c r="R96" i="16"/>
  <c r="AL96" i="16" s="1"/>
  <c r="AB96" i="16"/>
  <c r="S96" i="16"/>
  <c r="AM96" i="16" s="1"/>
  <c r="AC96" i="16"/>
  <c r="U96" i="16"/>
  <c r="AO96" i="16" s="1"/>
  <c r="AE96" i="16"/>
  <c r="T96" i="16"/>
  <c r="AN96" i="16" s="1"/>
  <c r="AD96" i="16"/>
  <c r="T96" i="15"/>
  <c r="AN96" i="15" s="1"/>
  <c r="AD96" i="15"/>
  <c r="S96" i="15"/>
  <c r="AM96" i="15" s="1"/>
  <c r="AC96" i="15"/>
  <c r="U96" i="15"/>
  <c r="AO96" i="15" s="1"/>
  <c r="AE96" i="15"/>
  <c r="Q96" i="15"/>
  <c r="AK96" i="15" s="1"/>
  <c r="AA96" i="15"/>
  <c r="R95" i="13"/>
  <c r="AJ95" i="13" s="1"/>
  <c r="AA95" i="13"/>
  <c r="S95" i="13"/>
  <c r="AK95" i="13" s="1"/>
  <c r="AB95" i="13"/>
  <c r="Q95" i="13"/>
  <c r="AI95" i="13" s="1"/>
  <c r="Z95" i="13"/>
  <c r="P95" i="13"/>
  <c r="AH95" i="13" s="1"/>
  <c r="Y95" i="13"/>
  <c r="AB95" i="23"/>
  <c r="AA95" i="23"/>
  <c r="I1" i="21"/>
  <c r="J1" i="21"/>
  <c r="W98" i="21"/>
  <c r="W97" i="22"/>
  <c r="V97" i="22"/>
  <c r="Y97" i="20"/>
  <c r="AA97" i="18"/>
  <c r="Q96" i="16"/>
  <c r="AK96" i="16" s="1"/>
  <c r="Q95" i="1"/>
  <c r="AK95" i="1" s="1"/>
  <c r="AC96" i="13"/>
  <c r="Y96" i="13"/>
  <c r="AF94" i="23"/>
  <c r="AD94" i="23"/>
  <c r="AC94" i="23"/>
  <c r="AE94" i="23"/>
  <c r="R97" i="19"/>
  <c r="AH97" i="19" s="1"/>
  <c r="W97" i="19"/>
  <c r="S97" i="19"/>
  <c r="AI97" i="19" s="1"/>
  <c r="X97" i="19"/>
  <c r="AD95" i="1"/>
  <c r="T95" i="1"/>
  <c r="AN95" i="1" s="1"/>
  <c r="AC95" i="1"/>
  <c r="S95" i="1"/>
  <c r="AM95" i="1" s="1"/>
  <c r="U95" i="1"/>
  <c r="AO95" i="1" s="1"/>
  <c r="AE95" i="1"/>
  <c r="AB95" i="1"/>
  <c r="R95" i="1"/>
  <c r="AL95" i="1" s="1"/>
  <c r="X94" i="13"/>
  <c r="AP94" i="13" s="1"/>
  <c r="X93" i="13"/>
  <c r="AP93" i="13" s="1"/>
  <c r="AE90" i="1"/>
  <c r="T90" i="1"/>
  <c r="AN90" i="1" s="1"/>
  <c r="AD92" i="1"/>
  <c r="S92" i="1"/>
  <c r="AM92" i="1" s="1"/>
  <c r="Y85" i="1"/>
  <c r="AS85" i="1" s="1"/>
  <c r="Z84" i="1"/>
  <c r="AT84" i="1" s="1"/>
  <c r="Z86" i="1"/>
  <c r="AT86" i="1" s="1"/>
  <c r="Y87" i="1"/>
  <c r="AS87" i="1" s="1"/>
  <c r="Y94" i="22"/>
  <c r="U92" i="21"/>
  <c r="AK92" i="21" s="1"/>
  <c r="AH88" i="1"/>
  <c r="X88" i="1"/>
  <c r="AR88" i="1" s="1"/>
  <c r="T94" i="21"/>
  <c r="AJ94" i="21" s="1"/>
  <c r="V92" i="21"/>
  <c r="AL92" i="21" s="1"/>
  <c r="S95" i="21"/>
  <c r="AI95" i="21" s="1"/>
  <c r="V94" i="18"/>
  <c r="AP94" i="18" s="1"/>
  <c r="AC93" i="20"/>
  <c r="T93" i="20"/>
  <c r="AJ93" i="20" s="1"/>
  <c r="AB94" i="20"/>
  <c r="S94" i="20"/>
  <c r="AI94" i="20" s="1"/>
  <c r="V91" i="20"/>
  <c r="AL91" i="20" s="1"/>
  <c r="X96" i="22"/>
  <c r="P96" i="22"/>
  <c r="AD96" i="22" s="1"/>
  <c r="Z93" i="22"/>
  <c r="S95" i="22"/>
  <c r="AG95" i="22" s="1"/>
  <c r="Q95" i="22"/>
  <c r="AE95" i="22" s="1"/>
  <c r="R94" i="22"/>
  <c r="AF94" i="22" s="1"/>
  <c r="T91" i="22"/>
  <c r="AH91" i="22" s="1"/>
  <c r="V93" i="19"/>
  <c r="AL93" i="19" s="1"/>
  <c r="T94" i="19"/>
  <c r="AJ94" i="19" s="1"/>
  <c r="V93" i="18"/>
  <c r="AP93" i="18" s="1"/>
  <c r="Z93" i="17"/>
  <c r="AT93" i="17" s="1"/>
  <c r="X93" i="17"/>
  <c r="AR93" i="17" s="1"/>
  <c r="W94" i="17"/>
  <c r="AQ94" i="17" s="1"/>
  <c r="V95" i="17"/>
  <c r="AP95" i="17" s="1"/>
  <c r="Z93" i="16"/>
  <c r="AT93" i="16" s="1"/>
  <c r="X93" i="16"/>
  <c r="AR93" i="16" s="1"/>
  <c r="W94" i="16"/>
  <c r="AQ94" i="16" s="1"/>
  <c r="V95" i="16"/>
  <c r="AP95" i="16" s="1"/>
  <c r="Z92" i="15"/>
  <c r="AT92" i="15" s="1"/>
  <c r="X92" i="15"/>
  <c r="AR92" i="15" s="1"/>
  <c r="W93" i="15"/>
  <c r="AQ93" i="15" s="1"/>
  <c r="V94" i="15"/>
  <c r="AP94" i="15" s="1"/>
  <c r="AD92" i="13"/>
  <c r="T92" i="13"/>
  <c r="AL92" i="13" s="1"/>
  <c r="W90" i="13"/>
  <c r="AO90" i="13" s="1"/>
  <c r="V90" i="13"/>
  <c r="AN90" i="13" s="1"/>
  <c r="AE91" i="13"/>
  <c r="U91" i="13"/>
  <c r="AM91" i="13" s="1"/>
  <c r="AH90" i="18"/>
  <c r="AH89" i="1"/>
  <c r="Y89" i="1"/>
  <c r="AS89" i="1" s="1"/>
  <c r="AA94" i="21"/>
  <c r="AC92" i="21"/>
  <c r="Z95" i="21"/>
  <c r="AB93" i="21"/>
  <c r="AA95" i="20"/>
  <c r="Z96" i="20"/>
  <c r="Z95" i="19"/>
  <c r="AC92" i="19"/>
  <c r="U92" i="19"/>
  <c r="AK92" i="19" s="1"/>
  <c r="AA94" i="19"/>
  <c r="AB93" i="19"/>
  <c r="Y91" i="18"/>
  <c r="AS91" i="18" s="1"/>
  <c r="AH92" i="18"/>
  <c r="AF93" i="17"/>
  <c r="AG92" i="17"/>
  <c r="Y90" i="17"/>
  <c r="AS90" i="17" s="1"/>
  <c r="AH91" i="17"/>
  <c r="Y90" i="16"/>
  <c r="AF93" i="16"/>
  <c r="AH91" i="16"/>
  <c r="AG92" i="16"/>
  <c r="AF93" i="15"/>
  <c r="Y90" i="15"/>
  <c r="AS90" i="15" s="1"/>
  <c r="AH91" i="15"/>
  <c r="AG92" i="15"/>
  <c r="N1" i="23"/>
  <c r="AB97" i="18"/>
  <c r="L1" i="22"/>
  <c r="P98" i="20"/>
  <c r="AF98" i="20" s="1"/>
  <c r="U98" i="20"/>
  <c r="AK98" i="20" s="1"/>
  <c r="M1" i="20"/>
  <c r="AD97" i="16"/>
  <c r="R98" i="18"/>
  <c r="AL98" i="18" s="1"/>
  <c r="R98" i="17"/>
  <c r="AL98" i="17" s="1"/>
  <c r="O1" i="17"/>
  <c r="AD97" i="15"/>
  <c r="H1" i="16"/>
  <c r="AA97" i="13"/>
  <c r="P96" i="13"/>
  <c r="AH96" i="13" s="1"/>
  <c r="AA97" i="1"/>
  <c r="Z95" i="23"/>
  <c r="Q98" i="21"/>
  <c r="AG98" i="21" s="1"/>
  <c r="Y98" i="21"/>
  <c r="O98" i="21"/>
  <c r="AE98" i="21" s="1"/>
  <c r="N97" i="22"/>
  <c r="AB97" i="22" s="1"/>
  <c r="U97" i="22"/>
  <c r="O97" i="22"/>
  <c r="AC97" i="22" s="1"/>
  <c r="O97" i="20"/>
  <c r="AE97" i="20" s="1"/>
  <c r="W97" i="20"/>
  <c r="Q97" i="20"/>
  <c r="AG97" i="20" s="1"/>
  <c r="Q97" i="19"/>
  <c r="AG97" i="19" s="1"/>
  <c r="Y97" i="19"/>
  <c r="P97" i="19"/>
  <c r="AF97" i="19" s="1"/>
  <c r="O97" i="19"/>
  <c r="AE97" i="19" s="1"/>
  <c r="T97" i="18"/>
  <c r="AN97" i="18" s="1"/>
  <c r="AD97" i="18"/>
  <c r="U97" i="18"/>
  <c r="AO97" i="18" s="1"/>
  <c r="AE97" i="18"/>
  <c r="S97" i="18"/>
  <c r="AM97" i="18" s="1"/>
  <c r="AC97" i="18"/>
  <c r="Q97" i="18"/>
  <c r="AK97" i="18" s="1"/>
  <c r="S97" i="17"/>
  <c r="AM97" i="17" s="1"/>
  <c r="AC97" i="17"/>
  <c r="Q97" i="17"/>
  <c r="AK97" i="17" s="1"/>
  <c r="U97" i="17"/>
  <c r="AO97" i="17" s="1"/>
  <c r="AE97" i="17"/>
  <c r="R97" i="17"/>
  <c r="AL97" i="17" s="1"/>
  <c r="AB97" i="17"/>
  <c r="T97" i="17"/>
  <c r="AN97" i="17" s="1"/>
  <c r="AD97" i="17"/>
  <c r="U97" i="16"/>
  <c r="AO97" i="16" s="1"/>
  <c r="AE97" i="16"/>
  <c r="S97" i="16"/>
  <c r="AM97" i="16" s="1"/>
  <c r="AC97" i="16"/>
  <c r="R97" i="16"/>
  <c r="AL97" i="16" s="1"/>
  <c r="AB97" i="16"/>
  <c r="Q97" i="16"/>
  <c r="AK97" i="16" s="1"/>
  <c r="Q97" i="15"/>
  <c r="AK97" i="15" s="1"/>
  <c r="AA97" i="15"/>
  <c r="U97" i="15"/>
  <c r="AO97" i="15" s="1"/>
  <c r="AE97" i="15"/>
  <c r="S97" i="15"/>
  <c r="AM97" i="15" s="1"/>
  <c r="AC97" i="15"/>
  <c r="R97" i="15"/>
  <c r="AL97" i="15" s="1"/>
  <c r="AB97" i="15"/>
  <c r="R96" i="13"/>
  <c r="AJ96" i="13" s="1"/>
  <c r="AA96" i="13"/>
  <c r="S96" i="13"/>
  <c r="AK96" i="13" s="1"/>
  <c r="AB96" i="13"/>
  <c r="Q96" i="13"/>
  <c r="AI96" i="13" s="1"/>
  <c r="Z96" i="13"/>
  <c r="W99" i="21"/>
  <c r="I1" i="22"/>
  <c r="J1" i="22"/>
  <c r="W98" i="22"/>
  <c r="U98" i="22"/>
  <c r="V98" i="22"/>
  <c r="I1" i="20"/>
  <c r="J1" i="20"/>
  <c r="R98" i="20"/>
  <c r="AH98" i="20" s="1"/>
  <c r="S98" i="20"/>
  <c r="AI98" i="20" s="1"/>
  <c r="V98" i="20"/>
  <c r="AL98" i="20" s="1"/>
  <c r="T98" i="20"/>
  <c r="AJ98" i="20" s="1"/>
  <c r="Y98" i="20"/>
  <c r="K1" i="18"/>
  <c r="O1" i="18"/>
  <c r="I1" i="18"/>
  <c r="J1" i="18"/>
  <c r="AA98" i="18"/>
  <c r="G1" i="17"/>
  <c r="H1" i="17"/>
  <c r="G1" i="16"/>
  <c r="Z97" i="13"/>
  <c r="AC97" i="13"/>
  <c r="Y97" i="13"/>
  <c r="AB96" i="1"/>
  <c r="AA96" i="1"/>
  <c r="U97" i="1"/>
  <c r="AO97" i="1" s="1"/>
  <c r="R97" i="1"/>
  <c r="AL97" i="1" s="1"/>
  <c r="S97" i="1"/>
  <c r="AM97" i="1" s="1"/>
  <c r="T97" i="1"/>
  <c r="AN97" i="1" s="1"/>
  <c r="AC95" i="23"/>
  <c r="AF95" i="23"/>
  <c r="AD95" i="23"/>
  <c r="AE95" i="23"/>
  <c r="R98" i="19"/>
  <c r="AH98" i="19" s="1"/>
  <c r="X98" i="19"/>
  <c r="W98" i="19"/>
  <c r="S98" i="19"/>
  <c r="AI98" i="19" s="1"/>
  <c r="R97" i="13"/>
  <c r="AJ97" i="13" s="1"/>
  <c r="U90" i="1"/>
  <c r="AO90" i="1" s="1"/>
  <c r="AE92" i="1"/>
  <c r="T92" i="1"/>
  <c r="AN92" i="1" s="1"/>
  <c r="Z85" i="1"/>
  <c r="AT85" i="1" s="1"/>
  <c r="Z87" i="1"/>
  <c r="AT87" i="1" s="1"/>
  <c r="Y95" i="22"/>
  <c r="Y88" i="1"/>
  <c r="AS88" i="1" s="1"/>
  <c r="AF91" i="1"/>
  <c r="V91" i="1"/>
  <c r="AP91" i="1" s="1"/>
  <c r="AF94" i="18"/>
  <c r="T95" i="21"/>
  <c r="AJ95" i="21" s="1"/>
  <c r="U94" i="21"/>
  <c r="AK94" i="21" s="1"/>
  <c r="U93" i="20"/>
  <c r="AK93" i="20" s="1"/>
  <c r="AC94" i="20"/>
  <c r="T94" i="20"/>
  <c r="AJ94" i="20" s="1"/>
  <c r="Z97" i="20"/>
  <c r="T92" i="22"/>
  <c r="AH92" i="22" s="1"/>
  <c r="R95" i="22"/>
  <c r="AF95" i="22" s="1"/>
  <c r="S96" i="22"/>
  <c r="AG96" i="22" s="1"/>
  <c r="Q96" i="22"/>
  <c r="AE96" i="22" s="1"/>
  <c r="Z94" i="22"/>
  <c r="X97" i="22"/>
  <c r="P97" i="22"/>
  <c r="AD97" i="22" s="1"/>
  <c r="V94" i="19"/>
  <c r="AL94" i="19" s="1"/>
  <c r="T95" i="19"/>
  <c r="AJ95" i="19" s="1"/>
  <c r="W94" i="18"/>
  <c r="AQ94" i="18" s="1"/>
  <c r="V95" i="18"/>
  <c r="AP95" i="18" s="1"/>
  <c r="V96" i="18"/>
  <c r="AP96" i="18" s="1"/>
  <c r="W93" i="18"/>
  <c r="AQ93" i="18" s="1"/>
  <c r="AF93" i="18"/>
  <c r="Z94" i="17"/>
  <c r="AT94" i="17" s="1"/>
  <c r="X94" i="17"/>
  <c r="AR94" i="17" s="1"/>
  <c r="W95" i="17"/>
  <c r="AQ95" i="17" s="1"/>
  <c r="V96" i="17"/>
  <c r="AP96" i="17" s="1"/>
  <c r="Z94" i="16"/>
  <c r="AT94" i="16" s="1"/>
  <c r="X94" i="16"/>
  <c r="AR94" i="16" s="1"/>
  <c r="W95" i="16"/>
  <c r="AQ95" i="16" s="1"/>
  <c r="V96" i="16"/>
  <c r="AP96" i="16" s="1"/>
  <c r="Z93" i="15"/>
  <c r="AT93" i="15" s="1"/>
  <c r="X93" i="15"/>
  <c r="AR93" i="15" s="1"/>
  <c r="W94" i="15"/>
  <c r="AQ94" i="15" s="1"/>
  <c r="V95" i="15"/>
  <c r="AP95" i="15" s="1"/>
  <c r="AD93" i="13"/>
  <c r="T93" i="13"/>
  <c r="AL93" i="13" s="1"/>
  <c r="W91" i="13"/>
  <c r="AO91" i="13" s="1"/>
  <c r="V91" i="13"/>
  <c r="AN91" i="13" s="1"/>
  <c r="AE92" i="13"/>
  <c r="U92" i="13"/>
  <c r="AM92" i="13" s="1"/>
  <c r="Z90" i="18"/>
  <c r="AT90" i="18" s="1"/>
  <c r="Y90" i="18"/>
  <c r="AS90" i="18" s="1"/>
  <c r="Z89" i="1"/>
  <c r="AT89" i="1" s="1"/>
  <c r="AC93" i="21"/>
  <c r="AB94" i="21"/>
  <c r="Z96" i="21"/>
  <c r="AA95" i="21"/>
  <c r="AA96" i="20"/>
  <c r="AB95" i="20"/>
  <c r="Z96" i="19"/>
  <c r="AA95" i="19"/>
  <c r="U93" i="19"/>
  <c r="AK93" i="19" s="1"/>
  <c r="AC93" i="19"/>
  <c r="AB94" i="19"/>
  <c r="Y92" i="18"/>
  <c r="AS92" i="18" s="1"/>
  <c r="AG94" i="18"/>
  <c r="AF95" i="18"/>
  <c r="Y91" i="17"/>
  <c r="AS91" i="17" s="1"/>
  <c r="AG93" i="17"/>
  <c r="AF94" i="17"/>
  <c r="AH92" i="17"/>
  <c r="AG93" i="16"/>
  <c r="AF94" i="16"/>
  <c r="Y91" i="16"/>
  <c r="AH92" i="16"/>
  <c r="AH92" i="15"/>
  <c r="AF94" i="15"/>
  <c r="Y91" i="15"/>
  <c r="AS91" i="15" s="1"/>
  <c r="AG93" i="15"/>
  <c r="AB98" i="17"/>
  <c r="AB98" i="18"/>
  <c r="X98" i="20"/>
  <c r="O99" i="22"/>
  <c r="AC99" i="22" s="1"/>
  <c r="S99" i="17"/>
  <c r="AM99" i="17" s="1"/>
  <c r="U99" i="16"/>
  <c r="AO99" i="16" s="1"/>
  <c r="Q97" i="1"/>
  <c r="AK97" i="1" s="1"/>
  <c r="Y96" i="23"/>
  <c r="Z96" i="23"/>
  <c r="AA96" i="23"/>
  <c r="AB97" i="23"/>
  <c r="AB96" i="23"/>
  <c r="O14" i="21"/>
  <c r="AE14" i="21" s="1"/>
  <c r="W14" i="21"/>
  <c r="O18" i="21"/>
  <c r="AE18" i="21" s="1"/>
  <c r="W18" i="21"/>
  <c r="O24" i="21"/>
  <c r="W24" i="21" s="1"/>
  <c r="Q26" i="21"/>
  <c r="Y26" i="21" s="1"/>
  <c r="O30" i="21"/>
  <c r="W30" i="21" s="1"/>
  <c r="O34" i="21"/>
  <c r="AE34" i="21" s="1"/>
  <c r="W34" i="21"/>
  <c r="O38" i="21"/>
  <c r="AE38" i="21" s="1"/>
  <c r="W38" i="21"/>
  <c r="O42" i="21"/>
  <c r="AE42" i="21" s="1"/>
  <c r="W42" i="21"/>
  <c r="O46" i="21"/>
  <c r="AE46" i="21" s="1"/>
  <c r="W46" i="21"/>
  <c r="P15" i="21"/>
  <c r="AF15" i="21" s="1"/>
  <c r="X15" i="21"/>
  <c r="P19" i="21"/>
  <c r="AF19" i="21" s="1"/>
  <c r="X19" i="21"/>
  <c r="P22" i="21"/>
  <c r="X22" i="21" s="1"/>
  <c r="P28" i="21"/>
  <c r="X28" i="21" s="1"/>
  <c r="P32" i="21"/>
  <c r="AF32" i="21" s="1"/>
  <c r="X32" i="21"/>
  <c r="P35" i="21"/>
  <c r="AF35" i="21" s="1"/>
  <c r="X35" i="21"/>
  <c r="P39" i="21"/>
  <c r="AF39" i="21" s="1"/>
  <c r="X39" i="21"/>
  <c r="P43" i="21"/>
  <c r="X43" i="21" s="1"/>
  <c r="P48" i="21"/>
  <c r="AF48" i="21" s="1"/>
  <c r="X48" i="21"/>
  <c r="P12" i="21"/>
  <c r="AF12" i="21" s="1"/>
  <c r="X12" i="21"/>
  <c r="P16" i="21"/>
  <c r="AF16" i="21" s="1"/>
  <c r="X16" i="21"/>
  <c r="P20" i="21"/>
  <c r="AF20" i="21" s="1"/>
  <c r="X20" i="21"/>
  <c r="P23" i="21"/>
  <c r="X23" i="21" s="1"/>
  <c r="P27" i="21"/>
  <c r="AF27" i="21" s="1"/>
  <c r="X27" i="21"/>
  <c r="P31" i="21"/>
  <c r="AF31" i="21" s="1"/>
  <c r="X31" i="21"/>
  <c r="P36" i="21"/>
  <c r="AF36" i="21" s="1"/>
  <c r="X36" i="21"/>
  <c r="P40" i="21"/>
  <c r="X40" i="21" s="1"/>
  <c r="P44" i="21"/>
  <c r="AF44" i="21" s="1"/>
  <c r="X44" i="21"/>
  <c r="P47" i="21"/>
  <c r="X47" i="21" s="1"/>
  <c r="P13" i="21"/>
  <c r="AF13" i="21" s="1"/>
  <c r="X13" i="21"/>
  <c r="P17" i="21"/>
  <c r="AF17" i="21" s="1"/>
  <c r="X17" i="21"/>
  <c r="P21" i="21"/>
  <c r="AF21" i="21" s="1"/>
  <c r="X21" i="21"/>
  <c r="P25" i="21"/>
  <c r="X25" i="21" s="1"/>
  <c r="P29" i="21"/>
  <c r="X29" i="21" s="1"/>
  <c r="P33" i="21"/>
  <c r="AF33" i="21" s="1"/>
  <c r="X33" i="21"/>
  <c r="P37" i="21"/>
  <c r="AF37" i="21" s="1"/>
  <c r="X37" i="21"/>
  <c r="P41" i="21"/>
  <c r="AF41" i="21" s="1"/>
  <c r="X41" i="21"/>
  <c r="P45" i="21"/>
  <c r="AF45" i="21" s="1"/>
  <c r="X45" i="21"/>
  <c r="P49" i="21"/>
  <c r="X49" i="21" s="1"/>
  <c r="P99" i="21"/>
  <c r="AF99" i="21" s="1"/>
  <c r="X99" i="21"/>
  <c r="P26" i="21"/>
  <c r="X26" i="21" s="1"/>
  <c r="O26" i="21"/>
  <c r="W26" i="21" s="1"/>
  <c r="Q15" i="21"/>
  <c r="AG15" i="21" s="1"/>
  <c r="Y15" i="21"/>
  <c r="Q19" i="21"/>
  <c r="AG19" i="21" s="1"/>
  <c r="Y19" i="21"/>
  <c r="Q22" i="21"/>
  <c r="Y22" i="21" s="1"/>
  <c r="Q28" i="21"/>
  <c r="AG28" i="21" s="1"/>
  <c r="Y28" i="21"/>
  <c r="Q32" i="21"/>
  <c r="AG32" i="21" s="1"/>
  <c r="Y32" i="21"/>
  <c r="Q35" i="21"/>
  <c r="AG35" i="21" s="1"/>
  <c r="Y35" i="21"/>
  <c r="Q39" i="21"/>
  <c r="AG39" i="21" s="1"/>
  <c r="Y39" i="21"/>
  <c r="Q43" i="21"/>
  <c r="Y43" i="21" s="1"/>
  <c r="Q48" i="21"/>
  <c r="AG48" i="21" s="1"/>
  <c r="Y48" i="21"/>
  <c r="Q12" i="21"/>
  <c r="AG12" i="21" s="1"/>
  <c r="Y12" i="21"/>
  <c r="Q16" i="21"/>
  <c r="AG16" i="21" s="1"/>
  <c r="Y16" i="21"/>
  <c r="Q20" i="21"/>
  <c r="AG20" i="21" s="1"/>
  <c r="Y20" i="21"/>
  <c r="Q23" i="21"/>
  <c r="Y23" i="21" s="1"/>
  <c r="Q27" i="21"/>
  <c r="AG27" i="21" s="1"/>
  <c r="Y27" i="21"/>
  <c r="Q31" i="21"/>
  <c r="AG31" i="21" s="1"/>
  <c r="Y31" i="21"/>
  <c r="Q36" i="21"/>
  <c r="AG36" i="21" s="1"/>
  <c r="Y36" i="21"/>
  <c r="Q40" i="21"/>
  <c r="Y40" i="21" s="1"/>
  <c r="Q44" i="21"/>
  <c r="AG44" i="21" s="1"/>
  <c r="Y44" i="21"/>
  <c r="Q47" i="21"/>
  <c r="Y47" i="21" s="1"/>
  <c r="Q13" i="21"/>
  <c r="AG13" i="21" s="1"/>
  <c r="Y13" i="21"/>
  <c r="Q17" i="21"/>
  <c r="AG17" i="21" s="1"/>
  <c r="Y17" i="21"/>
  <c r="Q21" i="21"/>
  <c r="AG21" i="21" s="1"/>
  <c r="Y21" i="21"/>
  <c r="Q25" i="21"/>
  <c r="Y25" i="21"/>
  <c r="Q29" i="21"/>
  <c r="Y29" i="21" s="1"/>
  <c r="Q33" i="21"/>
  <c r="AG33" i="21" s="1"/>
  <c r="Y33" i="21"/>
  <c r="Q37" i="21"/>
  <c r="AG37" i="21" s="1"/>
  <c r="Y37" i="21"/>
  <c r="Q41" i="21"/>
  <c r="AG41" i="21" s="1"/>
  <c r="Y41" i="21"/>
  <c r="Q45" i="21"/>
  <c r="AG45" i="21" s="1"/>
  <c r="Y45" i="21"/>
  <c r="Q49" i="21"/>
  <c r="AG49" i="21" s="1"/>
  <c r="Y49" i="21"/>
  <c r="P14" i="21"/>
  <c r="AF14" i="21" s="1"/>
  <c r="X14" i="21"/>
  <c r="P18" i="21"/>
  <c r="AF18" i="21" s="1"/>
  <c r="X18" i="21"/>
  <c r="P24" i="21"/>
  <c r="X24" i="21" s="1"/>
  <c r="P30" i="21"/>
  <c r="X30" i="21" s="1"/>
  <c r="P34" i="21"/>
  <c r="AF34" i="21" s="1"/>
  <c r="X34" i="21"/>
  <c r="P38" i="21"/>
  <c r="AF38" i="21" s="1"/>
  <c r="X38" i="21"/>
  <c r="Q42" i="21"/>
  <c r="AG42" i="21" s="1"/>
  <c r="Y42" i="21"/>
  <c r="P46" i="21"/>
  <c r="X46" i="21" s="1"/>
  <c r="Q99" i="21"/>
  <c r="AG99" i="21" s="1"/>
  <c r="Y99" i="21"/>
  <c r="O15" i="21"/>
  <c r="AE15" i="21" s="1"/>
  <c r="W15" i="21"/>
  <c r="O19" i="21"/>
  <c r="AE19" i="21" s="1"/>
  <c r="W19" i="21"/>
  <c r="O22" i="21"/>
  <c r="W22" i="21" s="1"/>
  <c r="O28" i="21"/>
  <c r="AE28" i="21" s="1"/>
  <c r="W28" i="21"/>
  <c r="O32" i="21"/>
  <c r="AE32" i="21" s="1"/>
  <c r="W32" i="21"/>
  <c r="O35" i="21"/>
  <c r="AE35" i="21" s="1"/>
  <c r="W35" i="21"/>
  <c r="O39" i="21"/>
  <c r="AE39" i="21" s="1"/>
  <c r="W39" i="21"/>
  <c r="O43" i="21"/>
  <c r="W43" i="21" s="1"/>
  <c r="O48" i="21"/>
  <c r="AE48" i="21" s="1"/>
  <c r="W48" i="21"/>
  <c r="O12" i="21"/>
  <c r="AE12" i="21" s="1"/>
  <c r="W12" i="21"/>
  <c r="O16" i="21"/>
  <c r="AE16" i="21" s="1"/>
  <c r="W16" i="21"/>
  <c r="O20" i="21"/>
  <c r="AE20" i="21" s="1"/>
  <c r="W20" i="21"/>
  <c r="O23" i="21"/>
  <c r="W23" i="21" s="1"/>
  <c r="O27" i="21"/>
  <c r="AE27" i="21" s="1"/>
  <c r="W27" i="21"/>
  <c r="O31" i="21"/>
  <c r="AE31" i="21" s="1"/>
  <c r="W31" i="21"/>
  <c r="O36" i="21"/>
  <c r="AE36" i="21" s="1"/>
  <c r="W36" i="21"/>
  <c r="O40" i="21"/>
  <c r="AE40" i="21" s="1"/>
  <c r="W40" i="21"/>
  <c r="O44" i="21"/>
  <c r="AE44" i="21" s="1"/>
  <c r="W44" i="21"/>
  <c r="O47" i="21"/>
  <c r="AE47" i="21" s="1"/>
  <c r="W47" i="21"/>
  <c r="O13" i="21"/>
  <c r="AE13" i="21" s="1"/>
  <c r="W13" i="21"/>
  <c r="O17" i="21"/>
  <c r="AE17" i="21" s="1"/>
  <c r="W17" i="21"/>
  <c r="O21" i="21"/>
  <c r="AE21" i="21" s="1"/>
  <c r="W21" i="21"/>
  <c r="O25" i="21"/>
  <c r="W25" i="21" s="1"/>
  <c r="O29" i="21"/>
  <c r="W29" i="21" s="1"/>
  <c r="O33" i="21"/>
  <c r="AE33" i="21" s="1"/>
  <c r="W33" i="21"/>
  <c r="O37" i="21"/>
  <c r="AE37" i="21" s="1"/>
  <c r="W37" i="21"/>
  <c r="O41" i="21"/>
  <c r="AE41" i="21" s="1"/>
  <c r="W41" i="21"/>
  <c r="O45" i="21"/>
  <c r="AE45" i="21" s="1"/>
  <c r="W45" i="21"/>
  <c r="O49" i="21"/>
  <c r="AE49" i="21" s="1"/>
  <c r="W49" i="21"/>
  <c r="Q14" i="21"/>
  <c r="AG14" i="21" s="1"/>
  <c r="Y14" i="21"/>
  <c r="Q18" i="21"/>
  <c r="AG18" i="21" s="1"/>
  <c r="Y18" i="21"/>
  <c r="Q24" i="21"/>
  <c r="Y24" i="21" s="1"/>
  <c r="Q30" i="21"/>
  <c r="AG30" i="21" s="1"/>
  <c r="Y30" i="21"/>
  <c r="Q34" i="21"/>
  <c r="AG34" i="21" s="1"/>
  <c r="Y34" i="21"/>
  <c r="Q38" i="21"/>
  <c r="AG38" i="21" s="1"/>
  <c r="Y38" i="21"/>
  <c r="P42" i="21"/>
  <c r="AF42" i="21" s="1"/>
  <c r="X42" i="21"/>
  <c r="Q46" i="21"/>
  <c r="AG46" i="21" s="1"/>
  <c r="Y46" i="21"/>
  <c r="O99" i="21"/>
  <c r="AE99" i="21" s="1"/>
  <c r="O98" i="22"/>
  <c r="AC98" i="22" s="1"/>
  <c r="N98" i="22"/>
  <c r="AB98" i="22" s="1"/>
  <c r="O98" i="20"/>
  <c r="AE98" i="20" s="1"/>
  <c r="W98" i="20"/>
  <c r="Q98" i="20"/>
  <c r="AG98" i="20" s="1"/>
  <c r="Q98" i="19"/>
  <c r="AG98" i="19" s="1"/>
  <c r="Y98" i="19"/>
  <c r="O98" i="19"/>
  <c r="AE98" i="19" s="1"/>
  <c r="P98" i="19"/>
  <c r="AF98" i="19" s="1"/>
  <c r="Q97" i="13"/>
  <c r="AI97" i="13" s="1"/>
  <c r="U98" i="18"/>
  <c r="AO98" i="18" s="1"/>
  <c r="AE98" i="18"/>
  <c r="S98" i="18"/>
  <c r="AM98" i="18" s="1"/>
  <c r="AC98" i="18"/>
  <c r="T98" i="18"/>
  <c r="AN98" i="18" s="1"/>
  <c r="AD98" i="18"/>
  <c r="Q98" i="18"/>
  <c r="AK98" i="18" s="1"/>
  <c r="P97" i="13"/>
  <c r="AH97" i="13" s="1"/>
  <c r="T98" i="17"/>
  <c r="AN98" i="17" s="1"/>
  <c r="AD98" i="17"/>
  <c r="U98" i="17"/>
  <c r="AO98" i="17" s="1"/>
  <c r="AE98" i="17"/>
  <c r="S98" i="17"/>
  <c r="AM98" i="17" s="1"/>
  <c r="AC98" i="17"/>
  <c r="Q98" i="17"/>
  <c r="AK98" i="17" s="1"/>
  <c r="U98" i="16"/>
  <c r="AO98" i="16" s="1"/>
  <c r="AE98" i="16"/>
  <c r="S98" i="16"/>
  <c r="AM98" i="16" s="1"/>
  <c r="AC98" i="16"/>
  <c r="R98" i="16"/>
  <c r="AL98" i="16" s="1"/>
  <c r="AB98" i="16"/>
  <c r="T98" i="16"/>
  <c r="AN98" i="16" s="1"/>
  <c r="AD98" i="16"/>
  <c r="Q98" i="16"/>
  <c r="AK98" i="16" s="1"/>
  <c r="R98" i="15"/>
  <c r="AL98" i="15" s="1"/>
  <c r="AB98" i="15"/>
  <c r="S98" i="15"/>
  <c r="AM98" i="15" s="1"/>
  <c r="AC98" i="15"/>
  <c r="U98" i="15"/>
  <c r="AO98" i="15" s="1"/>
  <c r="AE98" i="15"/>
  <c r="Q98" i="15"/>
  <c r="AK98" i="15" s="1"/>
  <c r="AA98" i="15"/>
  <c r="T98" i="15"/>
  <c r="AN98" i="15" s="1"/>
  <c r="AD98" i="15"/>
  <c r="S97" i="13"/>
  <c r="AK97" i="13" s="1"/>
  <c r="AB97" i="13"/>
  <c r="AF96" i="23"/>
  <c r="AC96" i="23"/>
  <c r="AE96" i="23"/>
  <c r="W99" i="22"/>
  <c r="AE97" i="1"/>
  <c r="AB97" i="1"/>
  <c r="AC98" i="13"/>
  <c r="AD97" i="1"/>
  <c r="AC97" i="1"/>
  <c r="AD96" i="23"/>
  <c r="R99" i="19"/>
  <c r="AH99" i="19" s="1"/>
  <c r="W99" i="19"/>
  <c r="S99" i="19"/>
  <c r="AI99" i="19" s="1"/>
  <c r="X99" i="19"/>
  <c r="Q96" i="1"/>
  <c r="AK96" i="1" s="1"/>
  <c r="X96" i="13"/>
  <c r="AP96" i="13" s="1"/>
  <c r="X95" i="13"/>
  <c r="AP95" i="13" s="1"/>
  <c r="U92" i="1"/>
  <c r="AO92" i="1" s="1"/>
  <c r="AC96" i="1"/>
  <c r="R96" i="1"/>
  <c r="AL96" i="1" s="1"/>
  <c r="AF90" i="1"/>
  <c r="V90" i="1"/>
  <c r="AP90" i="1" s="1"/>
  <c r="AF93" i="1"/>
  <c r="V93" i="1"/>
  <c r="AP93" i="1" s="1"/>
  <c r="Y96" i="22"/>
  <c r="Z88" i="1"/>
  <c r="AT88" i="1" s="1"/>
  <c r="AG91" i="1"/>
  <c r="W91" i="1"/>
  <c r="AQ91" i="1" s="1"/>
  <c r="R98" i="21"/>
  <c r="AH98" i="21" s="1"/>
  <c r="U95" i="21"/>
  <c r="AK95" i="21" s="1"/>
  <c r="V94" i="21"/>
  <c r="AL94" i="21" s="1"/>
  <c r="U94" i="20"/>
  <c r="AK94" i="20" s="1"/>
  <c r="AA97" i="20"/>
  <c r="R97" i="20"/>
  <c r="AH97" i="20" s="1"/>
  <c r="V93" i="20"/>
  <c r="AL93" i="20" s="1"/>
  <c r="T93" i="22"/>
  <c r="AH93" i="22" s="1"/>
  <c r="R96" i="22"/>
  <c r="AF96" i="22" s="1"/>
  <c r="S97" i="22"/>
  <c r="AG97" i="22" s="1"/>
  <c r="Q97" i="22"/>
  <c r="AE97" i="22" s="1"/>
  <c r="Z95" i="22"/>
  <c r="X98" i="22"/>
  <c r="P98" i="22"/>
  <c r="AD98" i="22" s="1"/>
  <c r="V95" i="19"/>
  <c r="AL95" i="19" s="1"/>
  <c r="T96" i="19"/>
  <c r="AJ96" i="19" s="1"/>
  <c r="Z94" i="18"/>
  <c r="AT94" i="18" s="1"/>
  <c r="X94" i="18"/>
  <c r="AR94" i="18" s="1"/>
  <c r="W95" i="18"/>
  <c r="AQ95" i="18" s="1"/>
  <c r="W96" i="18"/>
  <c r="AQ96" i="18" s="1"/>
  <c r="X93" i="18"/>
  <c r="AR93" i="18" s="1"/>
  <c r="AG93" i="18"/>
  <c r="Z95" i="17"/>
  <c r="AT95" i="17" s="1"/>
  <c r="X95" i="17"/>
  <c r="AR95" i="17" s="1"/>
  <c r="W96" i="17"/>
  <c r="AQ96" i="17" s="1"/>
  <c r="V97" i="17"/>
  <c r="AP97" i="17" s="1"/>
  <c r="Z95" i="16"/>
  <c r="AT95" i="16" s="1"/>
  <c r="X95" i="16"/>
  <c r="AR95" i="16" s="1"/>
  <c r="W96" i="16"/>
  <c r="AQ96" i="16" s="1"/>
  <c r="V97" i="16"/>
  <c r="AP97" i="16" s="1"/>
  <c r="Z94" i="15"/>
  <c r="AT94" i="15" s="1"/>
  <c r="X94" i="15"/>
  <c r="AR94" i="15" s="1"/>
  <c r="W95" i="15"/>
  <c r="AQ95" i="15" s="1"/>
  <c r="V96" i="15"/>
  <c r="AP96" i="15" s="1"/>
  <c r="AD94" i="13"/>
  <c r="T94" i="13"/>
  <c r="AL94" i="13" s="1"/>
  <c r="W92" i="13"/>
  <c r="AO92" i="13" s="1"/>
  <c r="V92" i="13"/>
  <c r="AN92" i="13" s="1"/>
  <c r="AE93" i="13"/>
  <c r="U93" i="13"/>
  <c r="AM93" i="13" s="1"/>
  <c r="AF95" i="1"/>
  <c r="V95" i="1"/>
  <c r="AP95" i="1" s="1"/>
  <c r="Q100" i="1"/>
  <c r="AL100" i="1" s="1"/>
  <c r="P98" i="23"/>
  <c r="AI98" i="23" s="1"/>
  <c r="Y98" i="23"/>
  <c r="S100" i="22"/>
  <c r="AH100" i="22" s="1"/>
  <c r="AI100" i="22" s="1"/>
  <c r="AJ100" i="22" s="1"/>
  <c r="N100" i="22"/>
  <c r="AC100" i="22" s="1"/>
  <c r="U100" i="22"/>
  <c r="O100" i="21"/>
  <c r="AF100" i="21" s="1"/>
  <c r="W100" i="21"/>
  <c r="AB95" i="21"/>
  <c r="AC94" i="21"/>
  <c r="AA96" i="21"/>
  <c r="Z97" i="21"/>
  <c r="W100" i="20"/>
  <c r="O100" i="20"/>
  <c r="AF100" i="20" s="1"/>
  <c r="Z98" i="20"/>
  <c r="P100" i="20"/>
  <c r="AG100" i="20" s="1"/>
  <c r="X100" i="20"/>
  <c r="AC95" i="20"/>
  <c r="AB96" i="20"/>
  <c r="O100" i="19"/>
  <c r="AF100" i="19" s="1"/>
  <c r="W100" i="19"/>
  <c r="AA96" i="19"/>
  <c r="AB95" i="19"/>
  <c r="Z97" i="19"/>
  <c r="U94" i="19"/>
  <c r="AK94" i="19" s="1"/>
  <c r="AC94" i="19"/>
  <c r="Q100" i="18"/>
  <c r="AL100" i="18" s="1"/>
  <c r="AA100" i="18"/>
  <c r="AH94" i="18"/>
  <c r="AF96" i="18"/>
  <c r="AB100" i="18"/>
  <c r="AG95" i="18"/>
  <c r="Y92" i="17"/>
  <c r="AS92" i="17" s="1"/>
  <c r="AG94" i="17"/>
  <c r="AH93" i="17"/>
  <c r="AF95" i="17"/>
  <c r="Q100" i="16"/>
  <c r="AL100" i="16" s="1"/>
  <c r="AA100" i="16"/>
  <c r="AF95" i="16"/>
  <c r="AH93" i="16"/>
  <c r="AG94" i="16"/>
  <c r="Y92" i="16"/>
  <c r="Q100" i="15"/>
  <c r="AL100" i="15" s="1"/>
  <c r="AA100" i="15"/>
  <c r="AF95" i="15"/>
  <c r="AG94" i="15"/>
  <c r="AH93" i="15"/>
  <c r="Y92" i="15"/>
  <c r="AS92" i="15" s="1"/>
  <c r="AA100" i="1"/>
  <c r="AB100" i="1"/>
  <c r="AC99" i="17"/>
  <c r="V99" i="22"/>
  <c r="AE99" i="16"/>
  <c r="Y97" i="23"/>
  <c r="Z20" i="23"/>
  <c r="AB40" i="23"/>
  <c r="Z12" i="23"/>
  <c r="AA15" i="23"/>
  <c r="Y36" i="23"/>
  <c r="Y39" i="23"/>
  <c r="AB48" i="23"/>
  <c r="Y17" i="23"/>
  <c r="AA37" i="23"/>
  <c r="AB41" i="23"/>
  <c r="AA97" i="23"/>
  <c r="Z18" i="23"/>
  <c r="Y34" i="23"/>
  <c r="Z38" i="23"/>
  <c r="Y16" i="23"/>
  <c r="AA20" i="23"/>
  <c r="AA12" i="23"/>
  <c r="Y15" i="23"/>
  <c r="AB36" i="23"/>
  <c r="Z48" i="23"/>
  <c r="Z97" i="23"/>
  <c r="AA17" i="23"/>
  <c r="Y37" i="23"/>
  <c r="Y41" i="23"/>
  <c r="AA18" i="23"/>
  <c r="AA34" i="23"/>
  <c r="Y38" i="23"/>
  <c r="Y20" i="23"/>
  <c r="Y12" i="23"/>
  <c r="AB15" i="23"/>
  <c r="Z36" i="23"/>
  <c r="AB39" i="23"/>
  <c r="AA48" i="23"/>
  <c r="AB17" i="23"/>
  <c r="Z37" i="23"/>
  <c r="AB18" i="23"/>
  <c r="Z34" i="23"/>
  <c r="AA38" i="23"/>
  <c r="AB20" i="23"/>
  <c r="AB27" i="23"/>
  <c r="Y31" i="23"/>
  <c r="Y35" i="23"/>
  <c r="Y40" i="23"/>
  <c r="AB12" i="23"/>
  <c r="Z15" i="23"/>
  <c r="Y19" i="23"/>
  <c r="AA36" i="23"/>
  <c r="Y48" i="23"/>
  <c r="Z17" i="23"/>
  <c r="AB37" i="23"/>
  <c r="Y18" i="23"/>
  <c r="Y30" i="23"/>
  <c r="AB34" i="23"/>
  <c r="AB38" i="23"/>
  <c r="N15" i="22"/>
  <c r="AB15" i="22" s="1"/>
  <c r="U15" i="22"/>
  <c r="O27" i="22"/>
  <c r="AC27" i="22" s="1"/>
  <c r="V27" i="22"/>
  <c r="N31" i="22"/>
  <c r="AB31" i="22" s="1"/>
  <c r="U31" i="22"/>
  <c r="N42" i="22"/>
  <c r="U42" i="22" s="1"/>
  <c r="N47" i="22"/>
  <c r="AB47" i="22" s="1"/>
  <c r="U47" i="22"/>
  <c r="O20" i="22"/>
  <c r="AC20" i="22" s="1"/>
  <c r="V20" i="22"/>
  <c r="N24" i="22"/>
  <c r="U24" i="22" s="1"/>
  <c r="O36" i="22"/>
  <c r="AC36" i="22" s="1"/>
  <c r="V36" i="22"/>
  <c r="N40" i="22"/>
  <c r="AB40" i="22" s="1"/>
  <c r="U40" i="22"/>
  <c r="N13" i="22"/>
  <c r="AB13" i="22" s="1"/>
  <c r="U13" i="22"/>
  <c r="O17" i="22"/>
  <c r="AC17" i="22" s="1"/>
  <c r="V17" i="22"/>
  <c r="O30" i="22"/>
  <c r="V30" i="22" s="1"/>
  <c r="N32" i="22"/>
  <c r="AB32" i="22" s="1"/>
  <c r="U32" i="22"/>
  <c r="N45" i="22"/>
  <c r="U45" i="22" s="1"/>
  <c r="O14" i="22"/>
  <c r="AC14" i="22" s="1"/>
  <c r="V14" i="22"/>
  <c r="N18" i="22"/>
  <c r="AB18" i="22" s="1"/>
  <c r="U18" i="22"/>
  <c r="N29" i="22"/>
  <c r="U29" i="22" s="1"/>
  <c r="N34" i="22"/>
  <c r="AB34" i="22" s="1"/>
  <c r="U34" i="22"/>
  <c r="O46" i="22"/>
  <c r="V46" i="22" s="1"/>
  <c r="O23" i="22"/>
  <c r="V23" i="22" s="1"/>
  <c r="N27" i="22"/>
  <c r="AB27" i="22" s="1"/>
  <c r="U27" i="22"/>
  <c r="O39" i="22"/>
  <c r="AC39" i="22" s="1"/>
  <c r="V39" i="22"/>
  <c r="O42" i="22"/>
  <c r="V42" i="22" s="1"/>
  <c r="O16" i="22"/>
  <c r="AC16" i="22" s="1"/>
  <c r="V16" i="22"/>
  <c r="N20" i="22"/>
  <c r="AB20" i="22" s="1"/>
  <c r="U20" i="22"/>
  <c r="N33" i="22"/>
  <c r="U33" i="22" s="1"/>
  <c r="N36" i="22"/>
  <c r="AB36" i="22" s="1"/>
  <c r="U36" i="22"/>
  <c r="O48" i="22"/>
  <c r="AC48" i="22" s="1"/>
  <c r="V48" i="22"/>
  <c r="O13" i="22"/>
  <c r="V13" i="22" s="1"/>
  <c r="N26" i="22"/>
  <c r="U26" i="22" s="1"/>
  <c r="N30" i="22"/>
  <c r="U30" i="22" s="1"/>
  <c r="N41" i="22"/>
  <c r="AB41" i="22" s="1"/>
  <c r="U41" i="22"/>
  <c r="O45" i="22"/>
  <c r="V45" i="22" s="1"/>
  <c r="N14" i="22"/>
  <c r="AB14" i="22" s="1"/>
  <c r="U14" i="22"/>
  <c r="N25" i="22"/>
  <c r="U25" i="22" s="1"/>
  <c r="O29" i="22"/>
  <c r="V29" i="22" s="1"/>
  <c r="O43" i="22"/>
  <c r="V43" i="22" s="1"/>
  <c r="N46" i="22"/>
  <c r="U46" i="22" s="1"/>
  <c r="O19" i="22"/>
  <c r="AC19" i="22" s="1"/>
  <c r="V19" i="22"/>
  <c r="N23" i="22"/>
  <c r="U23" i="22" s="1"/>
  <c r="O35" i="22"/>
  <c r="V35" i="22" s="1"/>
  <c r="N39" i="22"/>
  <c r="AB39" i="22" s="1"/>
  <c r="U39" i="22"/>
  <c r="O12" i="22"/>
  <c r="AC12" i="22" s="1"/>
  <c r="V12" i="22"/>
  <c r="N16" i="22"/>
  <c r="AB16" i="22" s="1"/>
  <c r="U16" i="22"/>
  <c r="O28" i="22"/>
  <c r="V28" i="22" s="1"/>
  <c r="O33" i="22"/>
  <c r="V33" i="22" s="1"/>
  <c r="O44" i="22"/>
  <c r="V44" i="22" s="1"/>
  <c r="N48" i="22"/>
  <c r="AB48" i="22" s="1"/>
  <c r="U48" i="22"/>
  <c r="N21" i="22"/>
  <c r="AB21" i="22" s="1"/>
  <c r="U21" i="22"/>
  <c r="O26" i="22"/>
  <c r="V26" i="22" s="1"/>
  <c r="N38" i="22"/>
  <c r="AB38" i="22" s="1"/>
  <c r="U38" i="22"/>
  <c r="O41" i="22"/>
  <c r="AC41" i="22" s="1"/>
  <c r="V41" i="22"/>
  <c r="N22" i="22"/>
  <c r="AB22" i="22" s="1"/>
  <c r="U22" i="22"/>
  <c r="O25" i="22"/>
  <c r="V25" i="22" s="1"/>
  <c r="N37" i="22"/>
  <c r="AB37" i="22" s="1"/>
  <c r="U37" i="22"/>
  <c r="N43" i="22"/>
  <c r="AB43" i="22" s="1"/>
  <c r="U43" i="22"/>
  <c r="O15" i="22"/>
  <c r="AC15" i="22" s="1"/>
  <c r="V15" i="22"/>
  <c r="N19" i="22"/>
  <c r="AB19" i="22" s="1"/>
  <c r="U19" i="22"/>
  <c r="O31" i="22"/>
  <c r="AC31" i="22" s="1"/>
  <c r="V31" i="22"/>
  <c r="N35" i="22"/>
  <c r="AB35" i="22" s="1"/>
  <c r="U35" i="22"/>
  <c r="O47" i="22"/>
  <c r="AC47" i="22" s="1"/>
  <c r="V47" i="22"/>
  <c r="N12" i="22"/>
  <c r="AB12" i="22" s="1"/>
  <c r="U12" i="22"/>
  <c r="O24" i="22"/>
  <c r="V24" i="22" s="1"/>
  <c r="N28" i="22"/>
  <c r="U28" i="22" s="1"/>
  <c r="O40" i="22"/>
  <c r="AC40" i="22" s="1"/>
  <c r="V40" i="22"/>
  <c r="N44" i="22"/>
  <c r="U44" i="22" s="1"/>
  <c r="N17" i="22"/>
  <c r="AB17" i="22" s="1"/>
  <c r="U17" i="22"/>
  <c r="O21" i="22"/>
  <c r="AC21" i="22" s="1"/>
  <c r="V21" i="22"/>
  <c r="O32" i="22"/>
  <c r="AC32" i="22" s="1"/>
  <c r="V32" i="22"/>
  <c r="O38" i="22"/>
  <c r="AC38" i="22" s="1"/>
  <c r="V38" i="22"/>
  <c r="N99" i="22"/>
  <c r="AB99" i="22" s="1"/>
  <c r="U99" i="22"/>
  <c r="O18" i="22"/>
  <c r="AC18" i="22" s="1"/>
  <c r="V18" i="22"/>
  <c r="O22" i="22"/>
  <c r="AC22" i="22" s="1"/>
  <c r="V22" i="22"/>
  <c r="O34" i="22"/>
  <c r="AC34" i="22" s="1"/>
  <c r="V34" i="22"/>
  <c r="O37" i="22"/>
  <c r="AC37" i="22" s="1"/>
  <c r="V37" i="22"/>
  <c r="O99" i="20"/>
  <c r="AE99" i="20" s="1"/>
  <c r="W99" i="20"/>
  <c r="O13" i="20"/>
  <c r="W13" i="20" s="1"/>
  <c r="O17" i="20"/>
  <c r="AE17" i="20" s="1"/>
  <c r="W17" i="20"/>
  <c r="O21" i="20"/>
  <c r="AE21" i="20" s="1"/>
  <c r="W21" i="20"/>
  <c r="O25" i="20"/>
  <c r="W25" i="20" s="1"/>
  <c r="O29" i="20"/>
  <c r="W29" i="20" s="1"/>
  <c r="O33" i="20"/>
  <c r="W33" i="20" s="1"/>
  <c r="O37" i="20"/>
  <c r="AE37" i="20" s="1"/>
  <c r="W37" i="20"/>
  <c r="O41" i="20"/>
  <c r="W41" i="20" s="1"/>
  <c r="O45" i="20"/>
  <c r="W45" i="20" s="1"/>
  <c r="Q14" i="20"/>
  <c r="AG14" i="20" s="1"/>
  <c r="Y14" i="20"/>
  <c r="P18" i="20"/>
  <c r="AF18" i="20" s="1"/>
  <c r="X18" i="20"/>
  <c r="Q22" i="20"/>
  <c r="Y22" i="20" s="1"/>
  <c r="Q26" i="20"/>
  <c r="Y26" i="20" s="1"/>
  <c r="Q30" i="20"/>
  <c r="Y30" i="20" s="1"/>
  <c r="Q34" i="20"/>
  <c r="AG34" i="20" s="1"/>
  <c r="Y34" i="20"/>
  <c r="Q38" i="20"/>
  <c r="AG38" i="20" s="1"/>
  <c r="Y38" i="20"/>
  <c r="Q42" i="20"/>
  <c r="AG42" i="20" s="1"/>
  <c r="Y42" i="20"/>
  <c r="Q46" i="20"/>
  <c r="Y46" i="20" s="1"/>
  <c r="P15" i="20"/>
  <c r="AF15" i="20" s="1"/>
  <c r="X15" i="20"/>
  <c r="P19" i="20"/>
  <c r="X19" i="20" s="1"/>
  <c r="P23" i="20"/>
  <c r="X23" i="20" s="1"/>
  <c r="P27" i="20"/>
  <c r="X27" i="20" s="1"/>
  <c r="P31" i="20"/>
  <c r="AF31" i="20" s="1"/>
  <c r="X31" i="20"/>
  <c r="P35" i="20"/>
  <c r="AF35" i="20" s="1"/>
  <c r="X35" i="20"/>
  <c r="P40" i="20"/>
  <c r="X40" i="20" s="1"/>
  <c r="P44" i="20"/>
  <c r="X44" i="20" s="1"/>
  <c r="P47" i="20"/>
  <c r="X47" i="20" s="1"/>
  <c r="P12" i="20"/>
  <c r="AF12" i="20" s="1"/>
  <c r="X12" i="20"/>
  <c r="P16" i="20"/>
  <c r="X16" i="20" s="1"/>
  <c r="P20" i="20"/>
  <c r="X20" i="20" s="1"/>
  <c r="P24" i="20"/>
  <c r="X24" i="20" s="1"/>
  <c r="P28" i="20"/>
  <c r="X28" i="20" s="1"/>
  <c r="P32" i="20"/>
  <c r="X32" i="20" s="1"/>
  <c r="P36" i="20"/>
  <c r="AF36" i="20" s="1"/>
  <c r="X36" i="20"/>
  <c r="P39" i="20"/>
  <c r="AF39" i="20" s="1"/>
  <c r="X39" i="20"/>
  <c r="P43" i="20"/>
  <c r="X43" i="20" s="1"/>
  <c r="P48" i="20"/>
  <c r="AF48" i="20" s="1"/>
  <c r="X48" i="20"/>
  <c r="P99" i="20"/>
  <c r="AF99" i="20" s="1"/>
  <c r="X99" i="20"/>
  <c r="O14" i="20"/>
  <c r="AE14" i="20" s="1"/>
  <c r="W14" i="20"/>
  <c r="O18" i="20"/>
  <c r="AE18" i="20" s="1"/>
  <c r="W18" i="20"/>
  <c r="O22" i="20"/>
  <c r="W22" i="20" s="1"/>
  <c r="O26" i="20"/>
  <c r="W26" i="20" s="1"/>
  <c r="O30" i="20"/>
  <c r="W30" i="20" s="1"/>
  <c r="O34" i="20"/>
  <c r="AE34" i="20" s="1"/>
  <c r="W34" i="20"/>
  <c r="O38" i="20"/>
  <c r="AE38" i="20" s="1"/>
  <c r="W38" i="20"/>
  <c r="O42" i="20"/>
  <c r="AE42" i="20" s="1"/>
  <c r="W42" i="20"/>
  <c r="O46" i="20"/>
  <c r="W46" i="20" s="1"/>
  <c r="Q15" i="20"/>
  <c r="AG15" i="20" s="1"/>
  <c r="Y15" i="20"/>
  <c r="Q19" i="20"/>
  <c r="Y19" i="20" s="1"/>
  <c r="Q23" i="20"/>
  <c r="Y23" i="20" s="1"/>
  <c r="Q27" i="20"/>
  <c r="AG27" i="20" s="1"/>
  <c r="Y27" i="20"/>
  <c r="Q31" i="20"/>
  <c r="AG31" i="20" s="1"/>
  <c r="Y31" i="20"/>
  <c r="Q35" i="20"/>
  <c r="AG35" i="20" s="1"/>
  <c r="Y35" i="20"/>
  <c r="Q40" i="20"/>
  <c r="Y40" i="20" s="1"/>
  <c r="Q44" i="20"/>
  <c r="Y44" i="20" s="1"/>
  <c r="Q47" i="20"/>
  <c r="Y47" i="20" s="1"/>
  <c r="Q12" i="20"/>
  <c r="AG12" i="20" s="1"/>
  <c r="Y12" i="20"/>
  <c r="Q16" i="20"/>
  <c r="Y16" i="20" s="1"/>
  <c r="Q20" i="20"/>
  <c r="Y20" i="20" s="1"/>
  <c r="Q24" i="20"/>
  <c r="Y24" i="20" s="1"/>
  <c r="Q28" i="20"/>
  <c r="Y28" i="20" s="1"/>
  <c r="Q32" i="20"/>
  <c r="Y32" i="20" s="1"/>
  <c r="Q36" i="20"/>
  <c r="AG36" i="20" s="1"/>
  <c r="Y36" i="20"/>
  <c r="Q39" i="20"/>
  <c r="AG39" i="20" s="1"/>
  <c r="Y39" i="20"/>
  <c r="Q43" i="20"/>
  <c r="Y43" i="20" s="1"/>
  <c r="Q48" i="20"/>
  <c r="AG48" i="20" s="1"/>
  <c r="Y48" i="20"/>
  <c r="P13" i="20"/>
  <c r="X13" i="20" s="1"/>
  <c r="P17" i="20"/>
  <c r="AF17" i="20" s="1"/>
  <c r="X17" i="20"/>
  <c r="P21" i="20"/>
  <c r="AF21" i="20" s="1"/>
  <c r="X21" i="20"/>
  <c r="P25" i="20"/>
  <c r="X25" i="20" s="1"/>
  <c r="P29" i="20"/>
  <c r="X29" i="20" s="1"/>
  <c r="P33" i="20"/>
  <c r="X33" i="20" s="1"/>
  <c r="P37" i="20"/>
  <c r="AF37" i="20" s="1"/>
  <c r="X37" i="20"/>
  <c r="P41" i="20"/>
  <c r="X41" i="20" s="1"/>
  <c r="P45" i="20"/>
  <c r="X45" i="20" s="1"/>
  <c r="Q99" i="20"/>
  <c r="AG99" i="20" s="1"/>
  <c r="Y99" i="20"/>
  <c r="O15" i="20"/>
  <c r="AE15" i="20" s="1"/>
  <c r="W15" i="20"/>
  <c r="O19" i="20"/>
  <c r="AE19" i="20" s="1"/>
  <c r="W19" i="20"/>
  <c r="O23" i="20"/>
  <c r="W23" i="20" s="1"/>
  <c r="O27" i="20"/>
  <c r="W27" i="20" s="1"/>
  <c r="O31" i="20"/>
  <c r="AE31" i="20" s="1"/>
  <c r="W31" i="20"/>
  <c r="O35" i="20"/>
  <c r="AE35" i="20" s="1"/>
  <c r="W35" i="20"/>
  <c r="O40" i="20"/>
  <c r="W40" i="20" s="1"/>
  <c r="O44" i="20"/>
  <c r="W44" i="20" s="1"/>
  <c r="O47" i="20"/>
  <c r="W47" i="20" s="1"/>
  <c r="O12" i="20"/>
  <c r="AE12" i="20" s="1"/>
  <c r="W12" i="20"/>
  <c r="O16" i="20"/>
  <c r="W16" i="20" s="1"/>
  <c r="O20" i="20"/>
  <c r="W20" i="20" s="1"/>
  <c r="O24" i="20"/>
  <c r="W24" i="20" s="1"/>
  <c r="O28" i="20"/>
  <c r="W28" i="20" s="1"/>
  <c r="O32" i="20"/>
  <c r="AE32" i="20" s="1"/>
  <c r="W32" i="20"/>
  <c r="O36" i="20"/>
  <c r="AE36" i="20" s="1"/>
  <c r="W36" i="20"/>
  <c r="O39" i="20"/>
  <c r="AE39" i="20" s="1"/>
  <c r="W39" i="20"/>
  <c r="O43" i="20"/>
  <c r="W43" i="20" s="1"/>
  <c r="O48" i="20"/>
  <c r="AE48" i="20" s="1"/>
  <c r="W48" i="20"/>
  <c r="Q13" i="20"/>
  <c r="Y13" i="20" s="1"/>
  <c r="Q17" i="20"/>
  <c r="AG17" i="20" s="1"/>
  <c r="Y17" i="20"/>
  <c r="Q21" i="20"/>
  <c r="AG21" i="20" s="1"/>
  <c r="Y21" i="20"/>
  <c r="Q25" i="20"/>
  <c r="Y25" i="20" s="1"/>
  <c r="Q29" i="20"/>
  <c r="Y29" i="20" s="1"/>
  <c r="Q33" i="20"/>
  <c r="Y33" i="20" s="1"/>
  <c r="Q37" i="20"/>
  <c r="AG37" i="20" s="1"/>
  <c r="Y37" i="20"/>
  <c r="Q41" i="20"/>
  <c r="Y41" i="20" s="1"/>
  <c r="Q45" i="20"/>
  <c r="Y45" i="20" s="1"/>
  <c r="P14" i="20"/>
  <c r="AF14" i="20" s="1"/>
  <c r="X14" i="20"/>
  <c r="Q18" i="20"/>
  <c r="AG18" i="20" s="1"/>
  <c r="Y18" i="20"/>
  <c r="P22" i="20"/>
  <c r="X22" i="20" s="1"/>
  <c r="P26" i="20"/>
  <c r="X26" i="20" s="1"/>
  <c r="P30" i="20"/>
  <c r="X30" i="20" s="1"/>
  <c r="P34" i="20"/>
  <c r="AF34" i="20" s="1"/>
  <c r="X34" i="20"/>
  <c r="P38" i="20"/>
  <c r="AF38" i="20" s="1"/>
  <c r="X38" i="20"/>
  <c r="P42" i="20"/>
  <c r="AF42" i="20" s="1"/>
  <c r="X42" i="20"/>
  <c r="P46" i="20"/>
  <c r="X46" i="20" s="1"/>
  <c r="Q99" i="19"/>
  <c r="AG99" i="19" s="1"/>
  <c r="Y99" i="19"/>
  <c r="P99" i="19"/>
  <c r="AF99" i="19" s="1"/>
  <c r="O99" i="19"/>
  <c r="AE99" i="19" s="1"/>
  <c r="T12" i="18"/>
  <c r="AD12" i="18" s="1"/>
  <c r="Q12" i="18"/>
  <c r="AA12" i="18" s="1"/>
  <c r="Q15" i="18"/>
  <c r="AK15" i="18" s="1"/>
  <c r="AA15" i="18"/>
  <c r="T20" i="18"/>
  <c r="AD20" i="18" s="1"/>
  <c r="Q20" i="18"/>
  <c r="AA20" i="18" s="1"/>
  <c r="U24" i="18"/>
  <c r="AE24" i="18" s="1"/>
  <c r="U27" i="18"/>
  <c r="AE27" i="18" s="1"/>
  <c r="S27" i="18"/>
  <c r="AC27" i="18" s="1"/>
  <c r="T33" i="18"/>
  <c r="AD33" i="18" s="1"/>
  <c r="S36" i="18"/>
  <c r="AM36" i="18" s="1"/>
  <c r="AC36" i="18"/>
  <c r="Q36" i="18"/>
  <c r="AK36" i="18" s="1"/>
  <c r="AA36" i="18"/>
  <c r="U40" i="18"/>
  <c r="AO40" i="18" s="1"/>
  <c r="AE40" i="18"/>
  <c r="T44" i="18"/>
  <c r="AD44" i="18" s="1"/>
  <c r="Q44" i="18"/>
  <c r="AA44" i="18" s="1"/>
  <c r="U48" i="18"/>
  <c r="AO48" i="18" s="1"/>
  <c r="AE48" i="18"/>
  <c r="Q99" i="18"/>
  <c r="AK99" i="18" s="1"/>
  <c r="AA99" i="18"/>
  <c r="R13" i="18"/>
  <c r="AB13" i="18" s="1"/>
  <c r="T17" i="18"/>
  <c r="AN17" i="18" s="1"/>
  <c r="AD17" i="18"/>
  <c r="R21" i="18"/>
  <c r="AB21" i="18" s="1"/>
  <c r="T25" i="18"/>
  <c r="AD25" i="18" s="1"/>
  <c r="R29" i="18"/>
  <c r="AB29" i="18" s="1"/>
  <c r="S32" i="18"/>
  <c r="AC32" i="18" s="1"/>
  <c r="T37" i="18"/>
  <c r="AD37" i="18" s="1"/>
  <c r="R41" i="18"/>
  <c r="AB41" i="18" s="1"/>
  <c r="Q45" i="18"/>
  <c r="AA45" i="18" s="1"/>
  <c r="T49" i="18"/>
  <c r="AD49" i="18" s="1"/>
  <c r="U14" i="18"/>
  <c r="AE14" i="18" s="1"/>
  <c r="R18" i="18"/>
  <c r="AB18" i="18" s="1"/>
  <c r="Q18" i="18"/>
  <c r="AA18" i="18" s="1"/>
  <c r="U22" i="18"/>
  <c r="AE22" i="18" s="1"/>
  <c r="T26" i="18"/>
  <c r="AD26" i="18" s="1"/>
  <c r="Q26" i="18"/>
  <c r="AA26" i="18" s="1"/>
  <c r="U30" i="18"/>
  <c r="AE30" i="18" s="1"/>
  <c r="S34" i="18"/>
  <c r="AM34" i="18" s="1"/>
  <c r="AC34" i="18"/>
  <c r="Q34" i="18"/>
  <c r="AK34" i="18" s="1"/>
  <c r="AA34" i="18"/>
  <c r="T38" i="18"/>
  <c r="AN38" i="18" s="1"/>
  <c r="AD38" i="18"/>
  <c r="S42" i="18"/>
  <c r="AC42" i="18" s="1"/>
  <c r="Q42" i="18"/>
  <c r="AA42" i="18" s="1"/>
  <c r="U46" i="18"/>
  <c r="AE46" i="18" s="1"/>
  <c r="S99" i="18"/>
  <c r="AM99" i="18" s="1"/>
  <c r="AC99" i="18"/>
  <c r="U16" i="18"/>
  <c r="AE16" i="18" s="1"/>
  <c r="U19" i="18"/>
  <c r="AE19" i="18" s="1"/>
  <c r="S19" i="18"/>
  <c r="AC19" i="18" s="1"/>
  <c r="Q23" i="18"/>
  <c r="AA23" i="18" s="1"/>
  <c r="T28" i="18"/>
  <c r="AD28" i="18" s="1"/>
  <c r="Q28" i="18"/>
  <c r="AA28" i="18" s="1"/>
  <c r="R31" i="18"/>
  <c r="AB31" i="18" s="1"/>
  <c r="T35" i="18"/>
  <c r="AD35" i="18" s="1"/>
  <c r="S35" i="18"/>
  <c r="AC35" i="18" s="1"/>
  <c r="Q39" i="18"/>
  <c r="AA39" i="18" s="1"/>
  <c r="T43" i="18"/>
  <c r="AD43" i="18" s="1"/>
  <c r="S43" i="18"/>
  <c r="AC43" i="18" s="1"/>
  <c r="R47" i="18"/>
  <c r="AB47" i="18" s="1"/>
  <c r="R12" i="18"/>
  <c r="AB12" i="18" s="1"/>
  <c r="R15" i="18"/>
  <c r="AL15" i="18" s="1"/>
  <c r="AB15" i="18"/>
  <c r="R20" i="18"/>
  <c r="AB20" i="18" s="1"/>
  <c r="T24" i="18"/>
  <c r="AD24" i="18" s="1"/>
  <c r="T27" i="18"/>
  <c r="AD27" i="18" s="1"/>
  <c r="U33" i="18"/>
  <c r="AE33" i="18" s="1"/>
  <c r="R36" i="18"/>
  <c r="AL36" i="18" s="1"/>
  <c r="AB36" i="18"/>
  <c r="T40" i="18"/>
  <c r="AD40" i="18" s="1"/>
  <c r="S44" i="18"/>
  <c r="AC44" i="18" s="1"/>
  <c r="T48" i="18"/>
  <c r="AN48" i="18" s="1"/>
  <c r="AD48" i="18"/>
  <c r="U13" i="18"/>
  <c r="AE13" i="18" s="1"/>
  <c r="S13" i="18"/>
  <c r="AC13" i="18" s="1"/>
  <c r="Q17" i="18"/>
  <c r="AK17" i="18" s="1"/>
  <c r="AA17" i="18"/>
  <c r="U21" i="18"/>
  <c r="AE21" i="18" s="1"/>
  <c r="S21" i="18"/>
  <c r="AC21" i="18" s="1"/>
  <c r="Q25" i="18"/>
  <c r="AA25" i="18" s="1"/>
  <c r="U29" i="18"/>
  <c r="AE29" i="18" s="1"/>
  <c r="S29" i="18"/>
  <c r="AC29" i="18" s="1"/>
  <c r="U32" i="18"/>
  <c r="AE32" i="18" s="1"/>
  <c r="U37" i="18"/>
  <c r="AO37" i="18" s="1"/>
  <c r="AE37" i="18"/>
  <c r="S37" i="18"/>
  <c r="AC37" i="18" s="1"/>
  <c r="Q41" i="18"/>
  <c r="AA41" i="18" s="1"/>
  <c r="R45" i="18"/>
  <c r="AB45" i="18" s="1"/>
  <c r="S45" i="18"/>
  <c r="AC45" i="18" s="1"/>
  <c r="Q49" i="18"/>
  <c r="AA49" i="18" s="1"/>
  <c r="U99" i="18"/>
  <c r="AO99" i="18" s="1"/>
  <c r="AE99" i="18"/>
  <c r="T14" i="18"/>
  <c r="AD14" i="18" s="1"/>
  <c r="T18" i="18"/>
  <c r="AD18" i="18" s="1"/>
  <c r="T22" i="18"/>
  <c r="AD22" i="18" s="1"/>
  <c r="R26" i="18"/>
  <c r="AB26" i="18" s="1"/>
  <c r="T30" i="18"/>
  <c r="AD30" i="18" s="1"/>
  <c r="T34" i="18"/>
  <c r="AN34" i="18" s="1"/>
  <c r="AD34" i="18"/>
  <c r="U38" i="18"/>
  <c r="AO38" i="18" s="1"/>
  <c r="AE38" i="18"/>
  <c r="R42" i="18"/>
  <c r="AB42" i="18" s="1"/>
  <c r="T46" i="18"/>
  <c r="AD46" i="18" s="1"/>
  <c r="T16" i="18"/>
  <c r="AD16" i="18" s="1"/>
  <c r="T19" i="18"/>
  <c r="AN19" i="18" s="1"/>
  <c r="AD19" i="18"/>
  <c r="R23" i="18"/>
  <c r="AB23" i="18" s="1"/>
  <c r="R28" i="18"/>
  <c r="AB28" i="18" s="1"/>
  <c r="Q31" i="18"/>
  <c r="AA31" i="18" s="1"/>
  <c r="U35" i="18"/>
  <c r="AO35" i="18" s="1"/>
  <c r="AE35" i="18"/>
  <c r="R39" i="18"/>
  <c r="AB39" i="18" s="1"/>
  <c r="U43" i="18"/>
  <c r="AE43" i="18" s="1"/>
  <c r="Q47" i="18"/>
  <c r="AA47" i="18" s="1"/>
  <c r="T99" i="18"/>
  <c r="AN99" i="18" s="1"/>
  <c r="AD99" i="18"/>
  <c r="S12" i="18"/>
  <c r="AC12" i="18" s="1"/>
  <c r="U15" i="18"/>
  <c r="AO15" i="18" s="1"/>
  <c r="AE15" i="18"/>
  <c r="S15" i="18"/>
  <c r="AM15" i="18" s="1"/>
  <c r="AC15" i="18"/>
  <c r="S20" i="18"/>
  <c r="AC20" i="18" s="1"/>
  <c r="R24" i="18"/>
  <c r="AB24" i="18" s="1"/>
  <c r="Q24" i="18"/>
  <c r="AA24" i="18" s="1"/>
  <c r="Q27" i="18"/>
  <c r="AA27" i="18" s="1"/>
  <c r="Q33" i="18"/>
  <c r="AA33" i="18" s="1"/>
  <c r="S33" i="18"/>
  <c r="AC33" i="18" s="1"/>
  <c r="U36" i="18"/>
  <c r="AO36" i="18" s="1"/>
  <c r="AE36" i="18"/>
  <c r="S40" i="18"/>
  <c r="AC40" i="18" s="1"/>
  <c r="Q40" i="18"/>
  <c r="AK40" i="18" s="1"/>
  <c r="AA40" i="18"/>
  <c r="R44" i="18"/>
  <c r="AB44" i="18" s="1"/>
  <c r="R48" i="18"/>
  <c r="AL48" i="18" s="1"/>
  <c r="AB48" i="18"/>
  <c r="Q48" i="18"/>
  <c r="AK48" i="18" s="1"/>
  <c r="AA48" i="18"/>
  <c r="T13" i="18"/>
  <c r="AD13" i="18" s="1"/>
  <c r="R17" i="18"/>
  <c r="AL17" i="18" s="1"/>
  <c r="AB17" i="18"/>
  <c r="T21" i="18"/>
  <c r="AD21" i="18" s="1"/>
  <c r="R25" i="18"/>
  <c r="AB25" i="18" s="1"/>
  <c r="T29" i="18"/>
  <c r="AD29" i="18" s="1"/>
  <c r="T32" i="18"/>
  <c r="AD32" i="18" s="1"/>
  <c r="R37" i="18"/>
  <c r="AB37" i="18" s="1"/>
  <c r="T41" i="18"/>
  <c r="AD41" i="18" s="1"/>
  <c r="U45" i="18"/>
  <c r="AE45" i="18" s="1"/>
  <c r="R49" i="18"/>
  <c r="AB49" i="18" s="1"/>
  <c r="R14" i="18"/>
  <c r="AB14" i="18" s="1"/>
  <c r="Q14" i="18"/>
  <c r="AA14" i="18" s="1"/>
  <c r="S18" i="18"/>
  <c r="AC18" i="18" s="1"/>
  <c r="R22" i="18"/>
  <c r="AB22" i="18" s="1"/>
  <c r="Q22" i="18"/>
  <c r="AA22" i="18" s="1"/>
  <c r="S26" i="18"/>
  <c r="AC26" i="18" s="1"/>
  <c r="R30" i="18"/>
  <c r="AB30" i="18" s="1"/>
  <c r="Q30" i="18"/>
  <c r="AA30" i="18" s="1"/>
  <c r="U34" i="18"/>
  <c r="AO34" i="18" s="1"/>
  <c r="AE34" i="18"/>
  <c r="S38" i="18"/>
  <c r="AM38" i="18" s="1"/>
  <c r="AC38" i="18"/>
  <c r="Q38" i="18"/>
  <c r="AK38" i="18" s="1"/>
  <c r="AA38" i="18"/>
  <c r="T42" i="18"/>
  <c r="AD42" i="18" s="1"/>
  <c r="R46" i="18"/>
  <c r="AB46" i="18" s="1"/>
  <c r="Q46" i="18"/>
  <c r="AA46" i="18" s="1"/>
  <c r="R16" i="18"/>
  <c r="AB16" i="18" s="1"/>
  <c r="Q16" i="18"/>
  <c r="AK16" i="18" s="1"/>
  <c r="AA16" i="18"/>
  <c r="Q19" i="18"/>
  <c r="AK19" i="18" s="1"/>
  <c r="AA19" i="18"/>
  <c r="U23" i="18"/>
  <c r="AE23" i="18" s="1"/>
  <c r="S23" i="18"/>
  <c r="AC23" i="18" s="1"/>
  <c r="S28" i="18"/>
  <c r="AC28" i="18" s="1"/>
  <c r="U31" i="18"/>
  <c r="AO31" i="18" s="1"/>
  <c r="AE31" i="18"/>
  <c r="S31" i="18"/>
  <c r="AC31" i="18" s="1"/>
  <c r="Q35" i="18"/>
  <c r="AA35" i="18" s="1"/>
  <c r="T39" i="18"/>
  <c r="AD39" i="18" s="1"/>
  <c r="S39" i="18"/>
  <c r="AC39" i="18" s="1"/>
  <c r="Q43" i="18"/>
  <c r="AA43" i="18" s="1"/>
  <c r="U47" i="18"/>
  <c r="AE47" i="18" s="1"/>
  <c r="S47" i="18"/>
  <c r="AC47" i="18" s="1"/>
  <c r="R99" i="18"/>
  <c r="AL99" i="18" s="1"/>
  <c r="AB99" i="18"/>
  <c r="U12" i="18"/>
  <c r="AO12" i="18" s="1"/>
  <c r="AE12" i="18"/>
  <c r="T15" i="18"/>
  <c r="AN15" i="18" s="1"/>
  <c r="AD15" i="18"/>
  <c r="U20" i="18"/>
  <c r="AE20" i="18" s="1"/>
  <c r="S24" i="18"/>
  <c r="AC24" i="18" s="1"/>
  <c r="R27" i="18"/>
  <c r="AB27" i="18" s="1"/>
  <c r="R33" i="18"/>
  <c r="AB33" i="18" s="1"/>
  <c r="T36" i="18"/>
  <c r="AN36" i="18" s="1"/>
  <c r="AD36" i="18"/>
  <c r="R40" i="18"/>
  <c r="AB40" i="18" s="1"/>
  <c r="U44" i="18"/>
  <c r="AE44" i="18" s="1"/>
  <c r="S48" i="18"/>
  <c r="AM48" i="18" s="1"/>
  <c r="AC48" i="18"/>
  <c r="Q13" i="18"/>
  <c r="AA13" i="18" s="1"/>
  <c r="U17" i="18"/>
  <c r="AO17" i="18" s="1"/>
  <c r="AE17" i="18"/>
  <c r="S17" i="18"/>
  <c r="AM17" i="18" s="1"/>
  <c r="AC17" i="18"/>
  <c r="Q21" i="18"/>
  <c r="AA21" i="18" s="1"/>
  <c r="U25" i="18"/>
  <c r="AE25" i="18" s="1"/>
  <c r="S25" i="18"/>
  <c r="AC25" i="18" s="1"/>
  <c r="Q29" i="18"/>
  <c r="AA29" i="18" s="1"/>
  <c r="R32" i="18"/>
  <c r="AB32" i="18" s="1"/>
  <c r="Q32" i="18"/>
  <c r="AK32" i="18" s="1"/>
  <c r="AA32" i="18"/>
  <c r="Q37" i="18"/>
  <c r="AK37" i="18" s="1"/>
  <c r="AA37" i="18"/>
  <c r="U41" i="18"/>
  <c r="AO41" i="18" s="1"/>
  <c r="AE41" i="18"/>
  <c r="S41" i="18"/>
  <c r="AC41" i="18" s="1"/>
  <c r="T45" i="18"/>
  <c r="AD45" i="18" s="1"/>
  <c r="U49" i="18"/>
  <c r="AE49" i="18" s="1"/>
  <c r="S49" i="18"/>
  <c r="AC49" i="18" s="1"/>
  <c r="S14" i="18"/>
  <c r="AC14" i="18" s="1"/>
  <c r="U18" i="18"/>
  <c r="AE18" i="18" s="1"/>
  <c r="S22" i="18"/>
  <c r="AC22" i="18" s="1"/>
  <c r="U26" i="18"/>
  <c r="AE26" i="18" s="1"/>
  <c r="S30" i="18"/>
  <c r="AC30" i="18" s="1"/>
  <c r="R34" i="18"/>
  <c r="AL34" i="18" s="1"/>
  <c r="AB34" i="18"/>
  <c r="R38" i="18"/>
  <c r="AL38" i="18" s="1"/>
  <c r="AB38" i="18"/>
  <c r="U42" i="18"/>
  <c r="AE42" i="18" s="1"/>
  <c r="S46" i="18"/>
  <c r="AC46" i="18" s="1"/>
  <c r="S16" i="18"/>
  <c r="AC16" i="18" s="1"/>
  <c r="R19" i="18"/>
  <c r="AB19" i="18" s="1"/>
  <c r="T23" i="18"/>
  <c r="AD23" i="18" s="1"/>
  <c r="U28" i="18"/>
  <c r="AE28" i="18" s="1"/>
  <c r="T31" i="18"/>
  <c r="AD31" i="18" s="1"/>
  <c r="R35" i="18"/>
  <c r="AL35" i="18" s="1"/>
  <c r="AB35" i="18"/>
  <c r="U39" i="18"/>
  <c r="AO39" i="18" s="1"/>
  <c r="AE39" i="18"/>
  <c r="R43" i="18"/>
  <c r="AB43" i="18" s="1"/>
  <c r="T47" i="18"/>
  <c r="AD47" i="18" s="1"/>
  <c r="U13" i="17"/>
  <c r="AE13" i="17" s="1"/>
  <c r="S13" i="17"/>
  <c r="AC13" i="17" s="1"/>
  <c r="Q17" i="17"/>
  <c r="AA17" i="17" s="1"/>
  <c r="U21" i="17"/>
  <c r="AO21" i="17" s="1"/>
  <c r="AE21" i="17"/>
  <c r="S21" i="17"/>
  <c r="AC21" i="17" s="1"/>
  <c r="Q25" i="17"/>
  <c r="AA25" i="17" s="1"/>
  <c r="U29" i="17"/>
  <c r="AE29" i="17" s="1"/>
  <c r="S29" i="17"/>
  <c r="AC29" i="17" s="1"/>
  <c r="Q33" i="17"/>
  <c r="AA33" i="17" s="1"/>
  <c r="U37" i="17"/>
  <c r="AO37" i="17" s="1"/>
  <c r="AE37" i="17"/>
  <c r="S37" i="17"/>
  <c r="AC37" i="17" s="1"/>
  <c r="Q41" i="17"/>
  <c r="AA41" i="17" s="1"/>
  <c r="U45" i="17"/>
  <c r="AE45" i="17" s="1"/>
  <c r="S45" i="17"/>
  <c r="AC45" i="17" s="1"/>
  <c r="U49" i="17"/>
  <c r="AE49" i="17" s="1"/>
  <c r="T99" i="17"/>
  <c r="AN99" i="17" s="1"/>
  <c r="AD99" i="17"/>
  <c r="T14" i="17"/>
  <c r="AD14" i="17" s="1"/>
  <c r="T18" i="17"/>
  <c r="AD18" i="17" s="1"/>
  <c r="T22" i="17"/>
  <c r="AD22" i="17" s="1"/>
  <c r="S26" i="17"/>
  <c r="AC26" i="17" s="1"/>
  <c r="T30" i="17"/>
  <c r="AD30" i="17" s="1"/>
  <c r="S34" i="17"/>
  <c r="AM34" i="17" s="1"/>
  <c r="AC34" i="17"/>
  <c r="T38" i="17"/>
  <c r="AN38" i="17" s="1"/>
  <c r="AD38" i="17"/>
  <c r="T42" i="17"/>
  <c r="AD42" i="17" s="1"/>
  <c r="U46" i="17"/>
  <c r="AE46" i="17" s="1"/>
  <c r="R15" i="17"/>
  <c r="AL15" i="17" s="1"/>
  <c r="AB15" i="17"/>
  <c r="T19" i="17"/>
  <c r="AD19" i="17" s="1"/>
  <c r="T24" i="17"/>
  <c r="AD24" i="17" s="1"/>
  <c r="T27" i="17"/>
  <c r="AD27" i="17" s="1"/>
  <c r="Q31" i="17"/>
  <c r="AA31" i="17" s="1"/>
  <c r="T35" i="17"/>
  <c r="AN35" i="17" s="1"/>
  <c r="AD35" i="17"/>
  <c r="R39" i="17"/>
  <c r="AB39" i="17" s="1"/>
  <c r="T43" i="17"/>
  <c r="AD43" i="17" s="1"/>
  <c r="T47" i="17"/>
  <c r="AD47" i="17" s="1"/>
  <c r="T12" i="17"/>
  <c r="AD12" i="17" s="1"/>
  <c r="Q12" i="17"/>
  <c r="AA12" i="17" s="1"/>
  <c r="U16" i="17"/>
  <c r="AE16" i="17" s="1"/>
  <c r="T20" i="17"/>
  <c r="AD20" i="17" s="1"/>
  <c r="Q20" i="17"/>
  <c r="AA20" i="17" s="1"/>
  <c r="R23" i="17"/>
  <c r="AB23" i="17" s="1"/>
  <c r="T28" i="17"/>
  <c r="AD28" i="17" s="1"/>
  <c r="Q28" i="17"/>
  <c r="AA28" i="17" s="1"/>
  <c r="U32" i="17"/>
  <c r="AE32" i="17" s="1"/>
  <c r="T36" i="17"/>
  <c r="AN36" i="17" s="1"/>
  <c r="AD36" i="17"/>
  <c r="Q36" i="17"/>
  <c r="AA36" i="17" s="1"/>
  <c r="U40" i="17"/>
  <c r="AE40" i="17" s="1"/>
  <c r="T44" i="17"/>
  <c r="AD44" i="17" s="1"/>
  <c r="Q44" i="17"/>
  <c r="AA44" i="17" s="1"/>
  <c r="S48" i="17"/>
  <c r="AM48" i="17" s="1"/>
  <c r="AC48" i="17"/>
  <c r="T13" i="17"/>
  <c r="AD13" i="17" s="1"/>
  <c r="R17" i="17"/>
  <c r="AL17" i="17" s="1"/>
  <c r="AB17" i="17"/>
  <c r="T21" i="17"/>
  <c r="AD21" i="17" s="1"/>
  <c r="R25" i="17"/>
  <c r="AB25" i="17" s="1"/>
  <c r="T29" i="17"/>
  <c r="AD29" i="17" s="1"/>
  <c r="R33" i="17"/>
  <c r="AB33" i="17" s="1"/>
  <c r="T37" i="17"/>
  <c r="AD37" i="17" s="1"/>
  <c r="R41" i="17"/>
  <c r="AB41" i="17" s="1"/>
  <c r="R45" i="17"/>
  <c r="AB45" i="17" s="1"/>
  <c r="T49" i="17"/>
  <c r="AD49" i="17" s="1"/>
  <c r="R14" i="17"/>
  <c r="AB14" i="17" s="1"/>
  <c r="Q14" i="17"/>
  <c r="AA14" i="17" s="1"/>
  <c r="S18" i="17"/>
  <c r="AC18" i="17" s="1"/>
  <c r="R22" i="17"/>
  <c r="AB22" i="17" s="1"/>
  <c r="Q22" i="17"/>
  <c r="AA22" i="17" s="1"/>
  <c r="U26" i="17"/>
  <c r="AE26" i="17" s="1"/>
  <c r="R30" i="17"/>
  <c r="AB30" i="17" s="1"/>
  <c r="Q30" i="17"/>
  <c r="AA30" i="17" s="1"/>
  <c r="U34" i="17"/>
  <c r="AO34" i="17" s="1"/>
  <c r="AE34" i="17"/>
  <c r="R38" i="17"/>
  <c r="AL38" i="17" s="1"/>
  <c r="AB38" i="17"/>
  <c r="Q38" i="17"/>
  <c r="AA38" i="17" s="1"/>
  <c r="S42" i="17"/>
  <c r="AC42" i="17" s="1"/>
  <c r="Q46" i="17"/>
  <c r="AA46" i="17" s="1"/>
  <c r="T46" i="17"/>
  <c r="AD46" i="17" s="1"/>
  <c r="U15" i="17"/>
  <c r="AO15" i="17" s="1"/>
  <c r="AE15" i="17"/>
  <c r="S15" i="17"/>
  <c r="AM15" i="17" s="1"/>
  <c r="AC15" i="17"/>
  <c r="Q19" i="17"/>
  <c r="AA19" i="17" s="1"/>
  <c r="R24" i="17"/>
  <c r="AB24" i="17" s="1"/>
  <c r="Q24" i="17"/>
  <c r="AA24" i="17" s="1"/>
  <c r="Q27" i="17"/>
  <c r="AA27" i="17" s="1"/>
  <c r="U31" i="17"/>
  <c r="AO31" i="17" s="1"/>
  <c r="AE31" i="17"/>
  <c r="S31" i="17"/>
  <c r="AM31" i="17" s="1"/>
  <c r="AC31" i="17"/>
  <c r="Q35" i="17"/>
  <c r="AA35" i="17" s="1"/>
  <c r="U39" i="17"/>
  <c r="AO39" i="17" s="1"/>
  <c r="AE39" i="17"/>
  <c r="S39" i="17"/>
  <c r="AC39" i="17" s="1"/>
  <c r="Q43" i="17"/>
  <c r="AA43" i="17" s="1"/>
  <c r="U47" i="17"/>
  <c r="AE47" i="17" s="1"/>
  <c r="R47" i="17"/>
  <c r="AB47" i="17" s="1"/>
  <c r="R12" i="17"/>
  <c r="AB12" i="17" s="1"/>
  <c r="T16" i="17"/>
  <c r="AD16" i="17" s="1"/>
  <c r="R20" i="17"/>
  <c r="AB20" i="17" s="1"/>
  <c r="Q23" i="17"/>
  <c r="AA23" i="17" s="1"/>
  <c r="R28" i="17"/>
  <c r="AB28" i="17" s="1"/>
  <c r="T32" i="17"/>
  <c r="AD32" i="17" s="1"/>
  <c r="R36" i="17"/>
  <c r="AL36" i="17" s="1"/>
  <c r="AB36" i="17"/>
  <c r="T40" i="17"/>
  <c r="AD40" i="17" s="1"/>
  <c r="R44" i="17"/>
  <c r="AB44" i="17" s="1"/>
  <c r="U48" i="17"/>
  <c r="AO48" i="17" s="1"/>
  <c r="AE48" i="17"/>
  <c r="Q13" i="17"/>
  <c r="AA13" i="17" s="1"/>
  <c r="U17" i="17"/>
  <c r="AO17" i="17" s="1"/>
  <c r="AE17" i="17"/>
  <c r="S17" i="17"/>
  <c r="AM17" i="17" s="1"/>
  <c r="AC17" i="17"/>
  <c r="Q21" i="17"/>
  <c r="AA21" i="17" s="1"/>
  <c r="U25" i="17"/>
  <c r="AE25" i="17" s="1"/>
  <c r="S25" i="17"/>
  <c r="AC25" i="17" s="1"/>
  <c r="Q29" i="17"/>
  <c r="AA29" i="17" s="1"/>
  <c r="U33" i="17"/>
  <c r="AE33" i="17" s="1"/>
  <c r="S33" i="17"/>
  <c r="AC33" i="17" s="1"/>
  <c r="Q37" i="17"/>
  <c r="AA37" i="17" s="1"/>
  <c r="U41" i="17"/>
  <c r="AO41" i="17" s="1"/>
  <c r="AE41" i="17"/>
  <c r="S41" i="17"/>
  <c r="AC41" i="17" s="1"/>
  <c r="Q45" i="17"/>
  <c r="AA45" i="17" s="1"/>
  <c r="Q49" i="17"/>
  <c r="AA49" i="17" s="1"/>
  <c r="R49" i="17"/>
  <c r="AB49" i="17" s="1"/>
  <c r="S14" i="17"/>
  <c r="AC14" i="17" s="1"/>
  <c r="U18" i="17"/>
  <c r="AO18" i="17" s="1"/>
  <c r="AE18" i="17"/>
  <c r="S22" i="17"/>
  <c r="AC22" i="17" s="1"/>
  <c r="T26" i="17"/>
  <c r="AD26" i="17" s="1"/>
  <c r="S30" i="17"/>
  <c r="AC30" i="17" s="1"/>
  <c r="T34" i="17"/>
  <c r="AN34" i="17" s="1"/>
  <c r="AD34" i="17"/>
  <c r="S38" i="17"/>
  <c r="AM38" i="17" s="1"/>
  <c r="AC38" i="17"/>
  <c r="U42" i="17"/>
  <c r="AE42" i="17" s="1"/>
  <c r="R46" i="17"/>
  <c r="AB46" i="17" s="1"/>
  <c r="T15" i="17"/>
  <c r="AN15" i="17" s="1"/>
  <c r="AD15" i="17"/>
  <c r="R19" i="17"/>
  <c r="AB19" i="17" s="1"/>
  <c r="S24" i="17"/>
  <c r="AC24" i="17" s="1"/>
  <c r="R27" i="17"/>
  <c r="AB27" i="17" s="1"/>
  <c r="T31" i="17"/>
  <c r="AD31" i="17" s="1"/>
  <c r="R35" i="17"/>
  <c r="AL35" i="17" s="1"/>
  <c r="AB35" i="17"/>
  <c r="T39" i="17"/>
  <c r="AD39" i="17" s="1"/>
  <c r="R43" i="17"/>
  <c r="AB43" i="17" s="1"/>
  <c r="S47" i="17"/>
  <c r="AC47" i="17" s="1"/>
  <c r="S12" i="17"/>
  <c r="AC12" i="17" s="1"/>
  <c r="R16" i="17"/>
  <c r="AL16" i="17" s="1"/>
  <c r="AB16" i="17"/>
  <c r="Q16" i="17"/>
  <c r="AA16" i="17" s="1"/>
  <c r="S20" i="17"/>
  <c r="AC20" i="17" s="1"/>
  <c r="U23" i="17"/>
  <c r="AE23" i="17" s="1"/>
  <c r="S23" i="17"/>
  <c r="AC23" i="17" s="1"/>
  <c r="S28" i="17"/>
  <c r="AC28" i="17" s="1"/>
  <c r="R32" i="17"/>
  <c r="AB32" i="17" s="1"/>
  <c r="Q32" i="17"/>
  <c r="AA32" i="17" s="1"/>
  <c r="S36" i="17"/>
  <c r="AM36" i="17" s="1"/>
  <c r="AC36" i="17"/>
  <c r="R40" i="17"/>
  <c r="AL40" i="17" s="1"/>
  <c r="AB40" i="17"/>
  <c r="Q40" i="17"/>
  <c r="AA40" i="17" s="1"/>
  <c r="S44" i="17"/>
  <c r="AC44" i="17" s="1"/>
  <c r="Q48" i="17"/>
  <c r="AA48" i="17" s="1"/>
  <c r="T48" i="17"/>
  <c r="AN48" i="17" s="1"/>
  <c r="AD48" i="17"/>
  <c r="R99" i="17"/>
  <c r="AL99" i="17" s="1"/>
  <c r="AB99" i="17"/>
  <c r="R13" i="17"/>
  <c r="AB13" i="17" s="1"/>
  <c r="T17" i="17"/>
  <c r="AN17" i="17" s="1"/>
  <c r="AD17" i="17"/>
  <c r="R21" i="17"/>
  <c r="AB21" i="17" s="1"/>
  <c r="T25" i="17"/>
  <c r="AD25" i="17" s="1"/>
  <c r="R29" i="17"/>
  <c r="AB29" i="17" s="1"/>
  <c r="T33" i="17"/>
  <c r="AD33" i="17" s="1"/>
  <c r="R37" i="17"/>
  <c r="AL37" i="17" s="1"/>
  <c r="AB37" i="17"/>
  <c r="T41" i="17"/>
  <c r="AD41" i="17" s="1"/>
  <c r="T45" i="17"/>
  <c r="AD45" i="17" s="1"/>
  <c r="S49" i="17"/>
  <c r="AC49" i="17" s="1"/>
  <c r="U14" i="17"/>
  <c r="AE14" i="17" s="1"/>
  <c r="R18" i="17"/>
  <c r="AB18" i="17" s="1"/>
  <c r="Q18" i="17"/>
  <c r="AA18" i="17" s="1"/>
  <c r="U22" i="17"/>
  <c r="AE22" i="17" s="1"/>
  <c r="R26" i="17"/>
  <c r="AB26" i="17" s="1"/>
  <c r="Q26" i="17"/>
  <c r="AA26" i="17" s="1"/>
  <c r="U30" i="17"/>
  <c r="AE30" i="17" s="1"/>
  <c r="R34" i="17"/>
  <c r="AL34" i="17" s="1"/>
  <c r="AB34" i="17"/>
  <c r="Q34" i="17"/>
  <c r="AA34" i="17" s="1"/>
  <c r="U38" i="17"/>
  <c r="AO38" i="17" s="1"/>
  <c r="AE38" i="17"/>
  <c r="R42" i="17"/>
  <c r="AB42" i="17" s="1"/>
  <c r="Q42" i="17"/>
  <c r="AA42" i="17" s="1"/>
  <c r="S46" i="17"/>
  <c r="AC46" i="17" s="1"/>
  <c r="Q99" i="17"/>
  <c r="AK99" i="17" s="1"/>
  <c r="Q15" i="17"/>
  <c r="AA15" i="17" s="1"/>
  <c r="U19" i="17"/>
  <c r="AO19" i="17" s="1"/>
  <c r="AE19" i="17"/>
  <c r="S19" i="17"/>
  <c r="AC19" i="17" s="1"/>
  <c r="U24" i="17"/>
  <c r="AE24" i="17" s="1"/>
  <c r="U27" i="17"/>
  <c r="AE27" i="17" s="1"/>
  <c r="S27" i="17"/>
  <c r="AC27" i="17" s="1"/>
  <c r="R31" i="17"/>
  <c r="AL31" i="17" s="1"/>
  <c r="AB31" i="17"/>
  <c r="U35" i="17"/>
  <c r="AO35" i="17" s="1"/>
  <c r="AE35" i="17"/>
  <c r="S35" i="17"/>
  <c r="AM35" i="17" s="1"/>
  <c r="AC35" i="17"/>
  <c r="Q39" i="17"/>
  <c r="AA39" i="17" s="1"/>
  <c r="U43" i="17"/>
  <c r="AE43" i="17" s="1"/>
  <c r="S43" i="17"/>
  <c r="AC43" i="17" s="1"/>
  <c r="Q47" i="17"/>
  <c r="AA47" i="17" s="1"/>
  <c r="U99" i="17"/>
  <c r="AO99" i="17" s="1"/>
  <c r="AE99" i="17"/>
  <c r="U12" i="17"/>
  <c r="AO12" i="17" s="1"/>
  <c r="AE12" i="17"/>
  <c r="S16" i="17"/>
  <c r="AC16" i="17" s="1"/>
  <c r="U20" i="17"/>
  <c r="AO20" i="17" s="1"/>
  <c r="AE20" i="17"/>
  <c r="T23" i="17"/>
  <c r="AD23" i="17" s="1"/>
  <c r="U28" i="17"/>
  <c r="AE28" i="17" s="1"/>
  <c r="S32" i="17"/>
  <c r="AC32" i="17" s="1"/>
  <c r="U36" i="17"/>
  <c r="AO36" i="17" s="1"/>
  <c r="AE36" i="17"/>
  <c r="S40" i="17"/>
  <c r="AC40" i="17" s="1"/>
  <c r="U44" i="17"/>
  <c r="AE44" i="17" s="1"/>
  <c r="R48" i="17"/>
  <c r="AL48" i="17" s="1"/>
  <c r="AB48" i="17"/>
  <c r="Q15" i="16"/>
  <c r="AA15" i="16" s="1"/>
  <c r="T19" i="16"/>
  <c r="AD19" i="16" s="1"/>
  <c r="T22" i="16"/>
  <c r="AD22" i="16" s="1"/>
  <c r="T27" i="16"/>
  <c r="AD27" i="16" s="1"/>
  <c r="Q29" i="16"/>
  <c r="AA29" i="16" s="1"/>
  <c r="T35" i="16"/>
  <c r="AD35" i="16" s="1"/>
  <c r="R39" i="16"/>
  <c r="AB39" i="16" s="1"/>
  <c r="T43" i="16"/>
  <c r="AD43" i="16" s="1"/>
  <c r="R48" i="16"/>
  <c r="AL48" i="16" s="1"/>
  <c r="AB48" i="16"/>
  <c r="R12" i="16"/>
  <c r="AB12" i="16" s="1"/>
  <c r="U16" i="16"/>
  <c r="AE16" i="16" s="1"/>
  <c r="R20" i="16"/>
  <c r="AB20" i="16" s="1"/>
  <c r="U24" i="16"/>
  <c r="AE24" i="16" s="1"/>
  <c r="R28" i="16"/>
  <c r="AB28" i="16" s="1"/>
  <c r="U32" i="16"/>
  <c r="AE32" i="16" s="1"/>
  <c r="R36" i="16"/>
  <c r="AL36" i="16" s="1"/>
  <c r="AB36" i="16"/>
  <c r="U40" i="16"/>
  <c r="AE40" i="16" s="1"/>
  <c r="R44" i="16"/>
  <c r="AB44" i="16" s="1"/>
  <c r="U47" i="16"/>
  <c r="AE47" i="16" s="1"/>
  <c r="R13" i="16"/>
  <c r="AB13" i="16" s="1"/>
  <c r="S13" i="16"/>
  <c r="AC13" i="16" s="1"/>
  <c r="U18" i="16"/>
  <c r="AE18" i="16" s="1"/>
  <c r="R21" i="16"/>
  <c r="AB21" i="16" s="1"/>
  <c r="S21" i="16"/>
  <c r="AC21" i="16" s="1"/>
  <c r="U25" i="16"/>
  <c r="AE25" i="16" s="1"/>
  <c r="R30" i="16"/>
  <c r="AB30" i="16" s="1"/>
  <c r="Q30" i="16"/>
  <c r="AA30" i="16" s="1"/>
  <c r="U33" i="16"/>
  <c r="AE33" i="16" s="1"/>
  <c r="R37" i="16"/>
  <c r="AB37" i="16" s="1"/>
  <c r="S37" i="16"/>
  <c r="AC37" i="16" s="1"/>
  <c r="U41" i="16"/>
  <c r="AE41" i="16" s="1"/>
  <c r="R46" i="16"/>
  <c r="AB46" i="16" s="1"/>
  <c r="S46" i="16"/>
  <c r="AC46" i="16" s="1"/>
  <c r="S49" i="16"/>
  <c r="AC49" i="16" s="1"/>
  <c r="T99" i="16"/>
  <c r="AN99" i="16" s="1"/>
  <c r="AD99" i="16"/>
  <c r="U14" i="16"/>
  <c r="AE14" i="16" s="1"/>
  <c r="R17" i="16"/>
  <c r="AL17" i="16" s="1"/>
  <c r="AB17" i="16"/>
  <c r="S17" i="16"/>
  <c r="AC17" i="16" s="1"/>
  <c r="R23" i="16"/>
  <c r="AB23" i="16" s="1"/>
  <c r="R26" i="16"/>
  <c r="AB26" i="16" s="1"/>
  <c r="Q26" i="16"/>
  <c r="AA26" i="16" s="1"/>
  <c r="U31" i="16"/>
  <c r="AE31" i="16" s="1"/>
  <c r="R34" i="16"/>
  <c r="AL34" i="16" s="1"/>
  <c r="AB34" i="16"/>
  <c r="Q34" i="16"/>
  <c r="AA34" i="16" s="1"/>
  <c r="U38" i="16"/>
  <c r="AO38" i="16" s="1"/>
  <c r="AE38" i="16"/>
  <c r="R42" i="16"/>
  <c r="AB42" i="16" s="1"/>
  <c r="Q42" i="16"/>
  <c r="AA42" i="16" s="1"/>
  <c r="U45" i="16"/>
  <c r="AE45" i="16" s="1"/>
  <c r="R15" i="16"/>
  <c r="AL15" i="16" s="1"/>
  <c r="AB15" i="16"/>
  <c r="S15" i="16"/>
  <c r="AM15" i="16" s="1"/>
  <c r="AC15" i="16"/>
  <c r="U19" i="16"/>
  <c r="AE19" i="16" s="1"/>
  <c r="R22" i="16"/>
  <c r="AB22" i="16" s="1"/>
  <c r="Q22" i="16"/>
  <c r="AA22" i="16" s="1"/>
  <c r="U27" i="16"/>
  <c r="AE27" i="16" s="1"/>
  <c r="R29" i="16"/>
  <c r="AB29" i="16" s="1"/>
  <c r="S29" i="16"/>
  <c r="AC29" i="16" s="1"/>
  <c r="U35" i="16"/>
  <c r="AE35" i="16" s="1"/>
  <c r="Q39" i="16"/>
  <c r="AA39" i="16" s="1"/>
  <c r="S39" i="16"/>
  <c r="AC39" i="16" s="1"/>
  <c r="U43" i="16"/>
  <c r="AE43" i="16" s="1"/>
  <c r="Q48" i="16"/>
  <c r="AA48" i="16" s="1"/>
  <c r="S48" i="16"/>
  <c r="AC48" i="16" s="1"/>
  <c r="S12" i="16"/>
  <c r="AC12" i="16" s="1"/>
  <c r="T16" i="16"/>
  <c r="AD16" i="16" s="1"/>
  <c r="Q16" i="16"/>
  <c r="AA16" i="16" s="1"/>
  <c r="S20" i="16"/>
  <c r="AC20" i="16" s="1"/>
  <c r="T24" i="16"/>
  <c r="AD24" i="16" s="1"/>
  <c r="Q24" i="16"/>
  <c r="AA24" i="16" s="1"/>
  <c r="S28" i="16"/>
  <c r="AC28" i="16" s="1"/>
  <c r="T32" i="16"/>
  <c r="AD32" i="16" s="1"/>
  <c r="Q32" i="16"/>
  <c r="AA32" i="16" s="1"/>
  <c r="S36" i="16"/>
  <c r="AM36" i="16" s="1"/>
  <c r="AC36" i="16"/>
  <c r="T40" i="16"/>
  <c r="AD40" i="16" s="1"/>
  <c r="Q40" i="16"/>
  <c r="AA40" i="16" s="1"/>
  <c r="S44" i="16"/>
  <c r="AC44" i="16" s="1"/>
  <c r="R47" i="16"/>
  <c r="AB47" i="16" s="1"/>
  <c r="Q47" i="16"/>
  <c r="AA47" i="16" s="1"/>
  <c r="T13" i="16"/>
  <c r="AD13" i="16" s="1"/>
  <c r="T18" i="16"/>
  <c r="AD18" i="16" s="1"/>
  <c r="T21" i="16"/>
  <c r="AD21" i="16" s="1"/>
  <c r="Q25" i="16"/>
  <c r="AA25" i="16" s="1"/>
  <c r="S30" i="16"/>
  <c r="AC30" i="16" s="1"/>
  <c r="Q33" i="16"/>
  <c r="AA33" i="16" s="1"/>
  <c r="T37" i="16"/>
  <c r="AD37" i="16" s="1"/>
  <c r="Q41" i="16"/>
  <c r="AA41" i="16" s="1"/>
  <c r="T46" i="16"/>
  <c r="AD46" i="16" s="1"/>
  <c r="U49" i="16"/>
  <c r="AE49" i="16" s="1"/>
  <c r="S99" i="16"/>
  <c r="AM99" i="16" s="1"/>
  <c r="AC99" i="16"/>
  <c r="T14" i="16"/>
  <c r="AD14" i="16" s="1"/>
  <c r="T17" i="16"/>
  <c r="AN17" i="16" s="1"/>
  <c r="AD17" i="16"/>
  <c r="U23" i="16"/>
  <c r="AE23" i="16" s="1"/>
  <c r="S26" i="16"/>
  <c r="AC26" i="16" s="1"/>
  <c r="R31" i="16"/>
  <c r="AL31" i="16" s="1"/>
  <c r="AB31" i="16"/>
  <c r="S34" i="16"/>
  <c r="AM34" i="16" s="1"/>
  <c r="AC34" i="16"/>
  <c r="T38" i="16"/>
  <c r="AN38" i="16" s="1"/>
  <c r="AD38" i="16"/>
  <c r="S42" i="16"/>
  <c r="AC42" i="16" s="1"/>
  <c r="R45" i="16"/>
  <c r="AB45" i="16" s="1"/>
  <c r="T15" i="16"/>
  <c r="AN15" i="16" s="1"/>
  <c r="AD15" i="16"/>
  <c r="R27" i="16"/>
  <c r="AB27" i="16" s="1"/>
  <c r="T29" i="16"/>
  <c r="AD29" i="16" s="1"/>
  <c r="R35" i="16"/>
  <c r="AL35" i="16" s="1"/>
  <c r="AB35" i="16"/>
  <c r="T39" i="16"/>
  <c r="AD39" i="16" s="1"/>
  <c r="R43" i="16"/>
  <c r="AB43" i="16" s="1"/>
  <c r="T48" i="16"/>
  <c r="AN48" i="16" s="1"/>
  <c r="AD48" i="16"/>
  <c r="U12" i="16"/>
  <c r="AE12" i="16" s="1"/>
  <c r="R16" i="16"/>
  <c r="AL16" i="16" s="1"/>
  <c r="AB16" i="16"/>
  <c r="U20" i="16"/>
  <c r="AE20" i="16" s="1"/>
  <c r="R24" i="16"/>
  <c r="AB24" i="16" s="1"/>
  <c r="U28" i="16"/>
  <c r="AE28" i="16" s="1"/>
  <c r="R32" i="16"/>
  <c r="AB32" i="16" s="1"/>
  <c r="U36" i="16"/>
  <c r="AO36" i="16" s="1"/>
  <c r="AE36" i="16"/>
  <c r="R40" i="16"/>
  <c r="AB40" i="16" s="1"/>
  <c r="U44" i="16"/>
  <c r="AE44" i="16" s="1"/>
  <c r="S47" i="16"/>
  <c r="AC47" i="16" s="1"/>
  <c r="U13" i="16"/>
  <c r="AE13" i="16" s="1"/>
  <c r="R18" i="16"/>
  <c r="AB18" i="16" s="1"/>
  <c r="Q18" i="16"/>
  <c r="AA18" i="16" s="1"/>
  <c r="U21" i="16"/>
  <c r="AE21" i="16" s="1"/>
  <c r="R25" i="16"/>
  <c r="AB25" i="16" s="1"/>
  <c r="S25" i="16"/>
  <c r="AC25" i="16" s="1"/>
  <c r="U30" i="16"/>
  <c r="AE30" i="16" s="1"/>
  <c r="R33" i="16"/>
  <c r="AB33" i="16" s="1"/>
  <c r="S33" i="16"/>
  <c r="AC33" i="16" s="1"/>
  <c r="U37" i="16"/>
  <c r="AE37" i="16" s="1"/>
  <c r="R41" i="16"/>
  <c r="AB41" i="16" s="1"/>
  <c r="S41" i="16"/>
  <c r="AC41" i="16" s="1"/>
  <c r="U46" i="16"/>
  <c r="AE46" i="16" s="1"/>
  <c r="T49" i="16"/>
  <c r="AD49" i="16" s="1"/>
  <c r="Q49" i="16"/>
  <c r="AA49" i="16" s="1"/>
  <c r="R14" i="16"/>
  <c r="AB14" i="16" s="1"/>
  <c r="Q14" i="16"/>
  <c r="AA14" i="16" s="1"/>
  <c r="U17" i="16"/>
  <c r="AO17" i="16" s="1"/>
  <c r="AE17" i="16"/>
  <c r="Q23" i="16"/>
  <c r="AA23" i="16" s="1"/>
  <c r="S23" i="16"/>
  <c r="AC23" i="16" s="1"/>
  <c r="T26" i="16"/>
  <c r="AD26" i="16" s="1"/>
  <c r="Q31" i="16"/>
  <c r="AA31" i="16" s="1"/>
  <c r="S31" i="16"/>
  <c r="U34" i="16"/>
  <c r="AO34" i="16" s="1"/>
  <c r="AE34" i="16"/>
  <c r="R38" i="16"/>
  <c r="AL38" i="16" s="1"/>
  <c r="AB38" i="16"/>
  <c r="Q38" i="16"/>
  <c r="AA38" i="16" s="1"/>
  <c r="T42" i="16"/>
  <c r="AD42" i="16" s="1"/>
  <c r="Q45" i="16"/>
  <c r="AA45" i="16" s="1"/>
  <c r="S45" i="16"/>
  <c r="AC45" i="16" s="1"/>
  <c r="R19" i="16"/>
  <c r="AL19" i="16" s="1"/>
  <c r="AB19" i="16"/>
  <c r="S22" i="16"/>
  <c r="AC22" i="16" s="1"/>
  <c r="Q99" i="16"/>
  <c r="AK99" i="16" s="1"/>
  <c r="U15" i="16"/>
  <c r="AO15" i="16" s="1"/>
  <c r="AE15" i="16"/>
  <c r="Q19" i="16"/>
  <c r="AA19" i="16" s="1"/>
  <c r="S19" i="16"/>
  <c r="AC19" i="16" s="1"/>
  <c r="U22" i="16"/>
  <c r="AE22" i="16" s="1"/>
  <c r="Q27" i="16"/>
  <c r="AA27" i="16" s="1"/>
  <c r="S27" i="16"/>
  <c r="AC27" i="16" s="1"/>
  <c r="U29" i="16"/>
  <c r="AE29" i="16" s="1"/>
  <c r="Q35" i="16"/>
  <c r="AA35" i="16" s="1"/>
  <c r="S35" i="16"/>
  <c r="AC35" i="16" s="1"/>
  <c r="U39" i="16"/>
  <c r="AE39" i="16" s="1"/>
  <c r="Q43" i="16"/>
  <c r="AA43" i="16" s="1"/>
  <c r="S43" i="16"/>
  <c r="AC43" i="16" s="1"/>
  <c r="U48" i="16"/>
  <c r="AO48" i="16" s="1"/>
  <c r="AE48" i="16"/>
  <c r="T12" i="16"/>
  <c r="AD12" i="16" s="1"/>
  <c r="Q12" i="16"/>
  <c r="AA12" i="16" s="1"/>
  <c r="S16" i="16"/>
  <c r="AC16" i="16" s="1"/>
  <c r="T20" i="16"/>
  <c r="AD20" i="16" s="1"/>
  <c r="Q20" i="16"/>
  <c r="AA20" i="16" s="1"/>
  <c r="S24" i="16"/>
  <c r="AC24" i="16" s="1"/>
  <c r="T28" i="16"/>
  <c r="AD28" i="16" s="1"/>
  <c r="Q28" i="16"/>
  <c r="AA28" i="16" s="1"/>
  <c r="S32" i="16"/>
  <c r="AC32" i="16" s="1"/>
  <c r="T36" i="16"/>
  <c r="AN36" i="16" s="1"/>
  <c r="AD36" i="16"/>
  <c r="Q36" i="16"/>
  <c r="AA36" i="16" s="1"/>
  <c r="S40" i="16"/>
  <c r="AC40" i="16" s="1"/>
  <c r="T44" i="16"/>
  <c r="AD44" i="16" s="1"/>
  <c r="Q44" i="16"/>
  <c r="AA44" i="16" s="1"/>
  <c r="T47" i="16"/>
  <c r="AD47" i="16" s="1"/>
  <c r="R99" i="16"/>
  <c r="AL99" i="16" s="1"/>
  <c r="AB99" i="16"/>
  <c r="Q13" i="16"/>
  <c r="AA13" i="16" s="1"/>
  <c r="S18" i="16"/>
  <c r="AC18" i="16" s="1"/>
  <c r="Q21" i="16"/>
  <c r="AA21" i="16" s="1"/>
  <c r="T25" i="16"/>
  <c r="AD25" i="16" s="1"/>
  <c r="T30" i="16"/>
  <c r="AD30" i="16" s="1"/>
  <c r="T33" i="16"/>
  <c r="AD33" i="16" s="1"/>
  <c r="Q37" i="16"/>
  <c r="AA37" i="16" s="1"/>
  <c r="T41" i="16"/>
  <c r="AD41" i="16" s="1"/>
  <c r="Q46" i="16"/>
  <c r="AA46" i="16" s="1"/>
  <c r="R49" i="16"/>
  <c r="AB49" i="16" s="1"/>
  <c r="S14" i="16"/>
  <c r="AC14" i="16" s="1"/>
  <c r="Q17" i="16"/>
  <c r="AA17" i="16" s="1"/>
  <c r="T23" i="16"/>
  <c r="AD23" i="16" s="1"/>
  <c r="U26" i="16"/>
  <c r="AE26" i="16" s="1"/>
  <c r="T31" i="16"/>
  <c r="AD31" i="16" s="1"/>
  <c r="T34" i="16"/>
  <c r="AN34" i="16" s="1"/>
  <c r="AD34" i="16"/>
  <c r="S38" i="16"/>
  <c r="AM38" i="16" s="1"/>
  <c r="AC38" i="16"/>
  <c r="U42" i="16"/>
  <c r="AE42" i="16" s="1"/>
  <c r="T45" i="16"/>
  <c r="AD45" i="16" s="1"/>
  <c r="U99" i="15"/>
  <c r="AO99" i="15" s="1"/>
  <c r="AE99" i="15"/>
  <c r="Q36" i="15"/>
  <c r="AK36" i="15" s="1"/>
  <c r="AA36" i="15"/>
  <c r="S17" i="15"/>
  <c r="AM17" i="15" s="1"/>
  <c r="AC17" i="15"/>
  <c r="S34" i="15"/>
  <c r="AM34" i="15" s="1"/>
  <c r="AC34" i="15"/>
  <c r="S99" i="15"/>
  <c r="AM99" i="15" s="1"/>
  <c r="AC99" i="15"/>
  <c r="T15" i="15"/>
  <c r="AN15" i="15" s="1"/>
  <c r="AD15" i="15"/>
  <c r="Q35" i="15"/>
  <c r="AK35" i="15" s="1"/>
  <c r="AA35" i="15"/>
  <c r="T39" i="15"/>
  <c r="AN39" i="15" s="1"/>
  <c r="AD39" i="15"/>
  <c r="Q12" i="15"/>
  <c r="AK12" i="15" s="1"/>
  <c r="AA12" i="15"/>
  <c r="U12" i="15"/>
  <c r="AO12" i="15" s="1"/>
  <c r="AE12" i="15"/>
  <c r="R36" i="15"/>
  <c r="AL36" i="15" s="1"/>
  <c r="AB36" i="15"/>
  <c r="U36" i="15"/>
  <c r="AO36" i="15" s="1"/>
  <c r="AE36" i="15"/>
  <c r="Q48" i="15"/>
  <c r="AK48" i="15" s="1"/>
  <c r="AA48" i="15"/>
  <c r="Q99" i="15"/>
  <c r="AK99" i="15" s="1"/>
  <c r="AA99" i="15"/>
  <c r="Q17" i="15"/>
  <c r="AK17" i="15" s="1"/>
  <c r="AA17" i="15"/>
  <c r="S22" i="15"/>
  <c r="AM22" i="15" s="1"/>
  <c r="AC22" i="15"/>
  <c r="R34" i="15"/>
  <c r="AL34" i="15" s="1"/>
  <c r="AB34" i="15"/>
  <c r="T37" i="15"/>
  <c r="AN37" i="15" s="1"/>
  <c r="AD37" i="15"/>
  <c r="Q41" i="15"/>
  <c r="AK41" i="15" s="1"/>
  <c r="AA41" i="15"/>
  <c r="R18" i="15"/>
  <c r="AL18" i="15" s="1"/>
  <c r="AB18" i="15"/>
  <c r="S38" i="15"/>
  <c r="AM38" i="15" s="1"/>
  <c r="AC38" i="15"/>
  <c r="R15" i="15"/>
  <c r="AL15" i="15" s="1"/>
  <c r="AB15" i="15"/>
  <c r="U27" i="15"/>
  <c r="AO27" i="15" s="1"/>
  <c r="AE27" i="15"/>
  <c r="S15" i="15"/>
  <c r="AM15" i="15" s="1"/>
  <c r="AC15" i="15"/>
  <c r="U15" i="15"/>
  <c r="AO15" i="15" s="1"/>
  <c r="AE15" i="15"/>
  <c r="S39" i="15"/>
  <c r="AM39" i="15" s="1"/>
  <c r="AC39" i="15"/>
  <c r="U39" i="15"/>
  <c r="AO39" i="15" s="1"/>
  <c r="AE39" i="15"/>
  <c r="R12" i="15"/>
  <c r="AL12" i="15" s="1"/>
  <c r="AB12" i="15"/>
  <c r="T36" i="15"/>
  <c r="AN36" i="15" s="1"/>
  <c r="AD36" i="15"/>
  <c r="U48" i="15"/>
  <c r="AO48" i="15" s="1"/>
  <c r="AE48" i="15"/>
  <c r="R17" i="15"/>
  <c r="AL17" i="15" s="1"/>
  <c r="AB17" i="15"/>
  <c r="R22" i="15"/>
  <c r="AL22" i="15" s="1"/>
  <c r="AB22" i="15"/>
  <c r="T22" i="15"/>
  <c r="AN22" i="15" s="1"/>
  <c r="AD22" i="15"/>
  <c r="T34" i="15"/>
  <c r="AN34" i="15" s="1"/>
  <c r="AD34" i="15"/>
  <c r="S37" i="15"/>
  <c r="AM37" i="15" s="1"/>
  <c r="AC37" i="15"/>
  <c r="U37" i="15"/>
  <c r="AO37" i="15" s="1"/>
  <c r="AE37" i="15"/>
  <c r="T18" i="15"/>
  <c r="AN18" i="15" s="1"/>
  <c r="AD18" i="15"/>
  <c r="U21" i="15"/>
  <c r="AO21" i="15" s="1"/>
  <c r="AE21" i="15"/>
  <c r="U31" i="15"/>
  <c r="AO31" i="15" s="1"/>
  <c r="AE31" i="15"/>
  <c r="R38" i="15"/>
  <c r="AL38" i="15" s="1"/>
  <c r="AB38" i="15"/>
  <c r="T38" i="15"/>
  <c r="AN38" i="15" s="1"/>
  <c r="AD38" i="15"/>
  <c r="U35" i="15"/>
  <c r="AO35" i="15" s="1"/>
  <c r="AE35" i="15"/>
  <c r="Q16" i="15"/>
  <c r="AK16" i="15" s="1"/>
  <c r="AA16" i="15"/>
  <c r="S48" i="15"/>
  <c r="AM48" i="15" s="1"/>
  <c r="AC48" i="15"/>
  <c r="Q22" i="15"/>
  <c r="AK22" i="15" s="1"/>
  <c r="AA22" i="15"/>
  <c r="U34" i="15"/>
  <c r="AO34" i="15" s="1"/>
  <c r="AE34" i="15"/>
  <c r="R37" i="15"/>
  <c r="AL37" i="15" s="1"/>
  <c r="AB37" i="15"/>
  <c r="Q15" i="15"/>
  <c r="AK15" i="15" s="1"/>
  <c r="AA15" i="15"/>
  <c r="Q39" i="15"/>
  <c r="AK39" i="15" s="1"/>
  <c r="AA39" i="15"/>
  <c r="S12" i="15"/>
  <c r="AM12" i="15" s="1"/>
  <c r="AC12" i="15"/>
  <c r="U16" i="15"/>
  <c r="AO16" i="15" s="1"/>
  <c r="AE16" i="15"/>
  <c r="U32" i="15"/>
  <c r="AO32" i="15" s="1"/>
  <c r="AE32" i="15"/>
  <c r="S36" i="15"/>
  <c r="AM36" i="15" s="1"/>
  <c r="AC36" i="15"/>
  <c r="T48" i="15"/>
  <c r="AN48" i="15" s="1"/>
  <c r="AD48" i="15"/>
  <c r="R48" i="15"/>
  <c r="AL48" i="15" s="1"/>
  <c r="AB48" i="15"/>
  <c r="T17" i="15"/>
  <c r="AN17" i="15" s="1"/>
  <c r="AD17" i="15"/>
  <c r="U22" i="15"/>
  <c r="AO22" i="15" s="1"/>
  <c r="AE22" i="15"/>
  <c r="Q34" i="15"/>
  <c r="AK34" i="15" s="1"/>
  <c r="AA34" i="15"/>
  <c r="Q37" i="15"/>
  <c r="AK37" i="15" s="1"/>
  <c r="AA37" i="15"/>
  <c r="Q18" i="15"/>
  <c r="AK18" i="15" s="1"/>
  <c r="AA18" i="15"/>
  <c r="U38" i="15"/>
  <c r="AO38" i="15" s="1"/>
  <c r="AE38" i="15"/>
  <c r="R99" i="15"/>
  <c r="AL99" i="15" s="1"/>
  <c r="AB99" i="15"/>
  <c r="R39" i="15"/>
  <c r="AL39" i="15" s="1"/>
  <c r="AB39" i="15"/>
  <c r="T12" i="15"/>
  <c r="AN12" i="15" s="1"/>
  <c r="AD12" i="15"/>
  <c r="U17" i="15"/>
  <c r="AO17" i="15" s="1"/>
  <c r="AE17" i="15"/>
  <c r="T99" i="15"/>
  <c r="AN99" i="15" s="1"/>
  <c r="AD99" i="15"/>
  <c r="U18" i="15"/>
  <c r="AO18" i="15" s="1"/>
  <c r="AE18" i="15"/>
  <c r="S18" i="15"/>
  <c r="AM18" i="15" s="1"/>
  <c r="AC18" i="15"/>
  <c r="Q38" i="15"/>
  <c r="AK38" i="15" s="1"/>
  <c r="AA38" i="15"/>
  <c r="Q98" i="13"/>
  <c r="AI98" i="13" s="1"/>
  <c r="Z98" i="13"/>
  <c r="R98" i="13"/>
  <c r="AJ98" i="13" s="1"/>
  <c r="AA98" i="13"/>
  <c r="P98" i="13"/>
  <c r="AH98" i="13" s="1"/>
  <c r="Y98" i="13"/>
  <c r="S98" i="13"/>
  <c r="AK98" i="13" s="1"/>
  <c r="AB98" i="13"/>
  <c r="AD97" i="23"/>
  <c r="AF97" i="23"/>
  <c r="AC99" i="13"/>
  <c r="AB98" i="1"/>
  <c r="AA98" i="1"/>
  <c r="AE97" i="23"/>
  <c r="AC97" i="23"/>
  <c r="AD72" i="1"/>
  <c r="AE72" i="1"/>
  <c r="AB72" i="1"/>
  <c r="AC72" i="1"/>
  <c r="X97" i="13"/>
  <c r="AP97" i="13" s="1"/>
  <c r="AD96" i="1"/>
  <c r="S96" i="1"/>
  <c r="AM96" i="1" s="1"/>
  <c r="AG90" i="1"/>
  <c r="W90" i="1"/>
  <c r="AQ90" i="1" s="1"/>
  <c r="W93" i="1"/>
  <c r="AQ93" i="1" s="1"/>
  <c r="AG93" i="1"/>
  <c r="AF92" i="1"/>
  <c r="V92" i="1"/>
  <c r="AP92" i="1" s="1"/>
  <c r="AF94" i="1"/>
  <c r="V94" i="1"/>
  <c r="AP94" i="1" s="1"/>
  <c r="Y97" i="22"/>
  <c r="AH91" i="1"/>
  <c r="X91" i="1"/>
  <c r="AR91" i="1" s="1"/>
  <c r="R99" i="21"/>
  <c r="AH99" i="21" s="1"/>
  <c r="V95" i="21"/>
  <c r="AL95" i="21" s="1"/>
  <c r="S98" i="21"/>
  <c r="AI98" i="21" s="1"/>
  <c r="V94" i="20"/>
  <c r="AL94" i="20" s="1"/>
  <c r="AB97" i="20"/>
  <c r="S97" i="20"/>
  <c r="AI97" i="20" s="1"/>
  <c r="Z99" i="20"/>
  <c r="R97" i="22"/>
  <c r="AF97" i="22" s="1"/>
  <c r="S98" i="22"/>
  <c r="AG98" i="22" s="1"/>
  <c r="Q98" i="22"/>
  <c r="AE98" i="22" s="1"/>
  <c r="T94" i="22"/>
  <c r="AH94" i="22" s="1"/>
  <c r="Z96" i="22"/>
  <c r="X99" i="22"/>
  <c r="P99" i="22"/>
  <c r="AD99" i="22" s="1"/>
  <c r="V96" i="19"/>
  <c r="AL96" i="19" s="1"/>
  <c r="T97" i="19"/>
  <c r="AJ97" i="19" s="1"/>
  <c r="Z95" i="18"/>
  <c r="AT95" i="18" s="1"/>
  <c r="X95" i="18"/>
  <c r="AR95" i="18" s="1"/>
  <c r="Z96" i="18"/>
  <c r="AT96" i="18" s="1"/>
  <c r="X96" i="18"/>
  <c r="AR96" i="18" s="1"/>
  <c r="AH93" i="18"/>
  <c r="Z96" i="17"/>
  <c r="AT96" i="17" s="1"/>
  <c r="X96" i="17"/>
  <c r="AR96" i="17" s="1"/>
  <c r="W97" i="17"/>
  <c r="AQ97" i="17" s="1"/>
  <c r="V98" i="17"/>
  <c r="AP98" i="17" s="1"/>
  <c r="Z96" i="16"/>
  <c r="AT96" i="16" s="1"/>
  <c r="X96" i="16"/>
  <c r="AR96" i="16" s="1"/>
  <c r="W97" i="16"/>
  <c r="AQ97" i="16" s="1"/>
  <c r="V98" i="16"/>
  <c r="AP98" i="16" s="1"/>
  <c r="Z95" i="15"/>
  <c r="AT95" i="15" s="1"/>
  <c r="X95" i="15"/>
  <c r="AR95" i="15" s="1"/>
  <c r="W96" i="15"/>
  <c r="AQ96" i="15" s="1"/>
  <c r="V97" i="15"/>
  <c r="AP97" i="15" s="1"/>
  <c r="AD95" i="13"/>
  <c r="T95" i="13"/>
  <c r="AL95" i="13" s="1"/>
  <c r="W93" i="13"/>
  <c r="AO93" i="13" s="1"/>
  <c r="V93" i="13"/>
  <c r="AN93" i="13" s="1"/>
  <c r="AE94" i="13"/>
  <c r="U94" i="13"/>
  <c r="AM94" i="13" s="1"/>
  <c r="AG95" i="1"/>
  <c r="W95" i="1"/>
  <c r="AQ95" i="1" s="1"/>
  <c r="Q98" i="23"/>
  <c r="AJ98" i="23" s="1"/>
  <c r="Z98" i="23"/>
  <c r="V100" i="22"/>
  <c r="O100" i="22"/>
  <c r="AD100" i="22" s="1"/>
  <c r="P100" i="22"/>
  <c r="W100" i="22"/>
  <c r="Z98" i="21"/>
  <c r="AC95" i="21"/>
  <c r="AA97" i="21"/>
  <c r="AB96" i="21"/>
  <c r="P100" i="21"/>
  <c r="AG100" i="21" s="1"/>
  <c r="X100" i="21"/>
  <c r="AC96" i="20"/>
  <c r="Q100" i="20"/>
  <c r="AH100" i="20" s="1"/>
  <c r="Y100" i="20"/>
  <c r="AA98" i="20"/>
  <c r="AB96" i="19"/>
  <c r="Z98" i="19"/>
  <c r="AA97" i="19"/>
  <c r="U95" i="19"/>
  <c r="AK95" i="19" s="1"/>
  <c r="AC95" i="19"/>
  <c r="P100" i="19"/>
  <c r="AG100" i="19" s="1"/>
  <c r="X100" i="19"/>
  <c r="R100" i="18"/>
  <c r="AM100" i="18" s="1"/>
  <c r="S100" i="18"/>
  <c r="AN100" i="18" s="1"/>
  <c r="AC100" i="18"/>
  <c r="AG96" i="18"/>
  <c r="AH95" i="18"/>
  <c r="Y94" i="18"/>
  <c r="AS94" i="18" s="1"/>
  <c r="Q100" i="17"/>
  <c r="AL100" i="17" s="1"/>
  <c r="AA100" i="17"/>
  <c r="AG95" i="17"/>
  <c r="R100" i="17"/>
  <c r="AM100" i="17" s="1"/>
  <c r="AB100" i="17"/>
  <c r="AF96" i="17"/>
  <c r="Y93" i="17"/>
  <c r="AS93" i="17" s="1"/>
  <c r="AH94" i="17"/>
  <c r="AH94" i="16"/>
  <c r="AF96" i="16"/>
  <c r="Y93" i="16"/>
  <c r="AG95" i="16"/>
  <c r="R100" i="16"/>
  <c r="AM100" i="16" s="1"/>
  <c r="AB100" i="16"/>
  <c r="AF96" i="15"/>
  <c r="AH94" i="15"/>
  <c r="R100" i="15"/>
  <c r="AM100" i="15" s="1"/>
  <c r="AB100" i="15"/>
  <c r="Y93" i="15"/>
  <c r="AS93" i="15" s="1"/>
  <c r="AG95" i="15"/>
  <c r="AC100" i="1"/>
  <c r="R100" i="1"/>
  <c r="AM100" i="1" s="1"/>
  <c r="R99" i="13"/>
  <c r="AJ99" i="13" s="1"/>
  <c r="AA99" i="13"/>
  <c r="S99" i="13"/>
  <c r="AK99" i="13" s="1"/>
  <c r="AB99" i="13"/>
  <c r="P99" i="13"/>
  <c r="AH99" i="13" s="1"/>
  <c r="Y99" i="13"/>
  <c r="Q99" i="13"/>
  <c r="AI99" i="13" s="1"/>
  <c r="Z99" i="13"/>
  <c r="Q77" i="1"/>
  <c r="AK77" i="1" s="1"/>
  <c r="AG71" i="1"/>
  <c r="Z71" i="1"/>
  <c r="AT71" i="1" s="1"/>
  <c r="AH71" i="1"/>
  <c r="Y71" i="1"/>
  <c r="AS71" i="1" s="1"/>
  <c r="Q99" i="1"/>
  <c r="AK99" i="1" s="1"/>
  <c r="Q98" i="1"/>
  <c r="AK98" i="1" s="1"/>
  <c r="X98" i="13"/>
  <c r="AP98" i="13" s="1"/>
  <c r="AA72" i="1"/>
  <c r="AE96" i="1"/>
  <c r="T96" i="1"/>
  <c r="AN96" i="1" s="1"/>
  <c r="AC98" i="1"/>
  <c r="R98" i="1"/>
  <c r="AL98" i="1" s="1"/>
  <c r="AH90" i="1"/>
  <c r="X90" i="1"/>
  <c r="AR90" i="1" s="1"/>
  <c r="AH93" i="1"/>
  <c r="X93" i="1"/>
  <c r="AR93" i="1" s="1"/>
  <c r="AG92" i="1"/>
  <c r="W92" i="1"/>
  <c r="AQ92" i="1" s="1"/>
  <c r="AG94" i="1"/>
  <c r="W94" i="1"/>
  <c r="AQ94" i="1" s="1"/>
  <c r="Y98" i="22"/>
  <c r="P100" i="13"/>
  <c r="AI100" i="13" s="1"/>
  <c r="Y100" i="13"/>
  <c r="Y91" i="1"/>
  <c r="AS91" i="1" s="1"/>
  <c r="T98" i="21"/>
  <c r="AJ98" i="21" s="1"/>
  <c r="S99" i="21"/>
  <c r="AI99" i="21" s="1"/>
  <c r="AC97" i="20"/>
  <c r="T97" i="20"/>
  <c r="AJ97" i="20" s="1"/>
  <c r="AA99" i="20"/>
  <c r="R99" i="20"/>
  <c r="AH99" i="20" s="1"/>
  <c r="S99" i="22"/>
  <c r="AG99" i="22" s="1"/>
  <c r="Q99" i="22"/>
  <c r="AE99" i="22" s="1"/>
  <c r="Z97" i="22"/>
  <c r="R98" i="22"/>
  <c r="AF98" i="22" s="1"/>
  <c r="T95" i="22"/>
  <c r="AH95" i="22" s="1"/>
  <c r="V97" i="19"/>
  <c r="AL97" i="19" s="1"/>
  <c r="T98" i="19"/>
  <c r="AJ98" i="19" s="1"/>
  <c r="Z93" i="18"/>
  <c r="AT93" i="18" s="1"/>
  <c r="Y93" i="18"/>
  <c r="AS93" i="18" s="1"/>
  <c r="Z97" i="17"/>
  <c r="AT97" i="17" s="1"/>
  <c r="X97" i="17"/>
  <c r="AR97" i="17" s="1"/>
  <c r="W98" i="17"/>
  <c r="AQ98" i="17" s="1"/>
  <c r="V99" i="17"/>
  <c r="AP99" i="17" s="1"/>
  <c r="Z97" i="16"/>
  <c r="AT97" i="16" s="1"/>
  <c r="X97" i="16"/>
  <c r="AR97" i="16" s="1"/>
  <c r="W98" i="16"/>
  <c r="AQ98" i="16" s="1"/>
  <c r="V99" i="16"/>
  <c r="AP99" i="16" s="1"/>
  <c r="Z96" i="15"/>
  <c r="AT96" i="15" s="1"/>
  <c r="X96" i="15"/>
  <c r="AR96" i="15" s="1"/>
  <c r="W97" i="15"/>
  <c r="AQ97" i="15" s="1"/>
  <c r="V98" i="15"/>
  <c r="AP98" i="15" s="1"/>
  <c r="V99" i="15"/>
  <c r="AP99" i="15" s="1"/>
  <c r="AD96" i="13"/>
  <c r="T96" i="13"/>
  <c r="AL96" i="13" s="1"/>
  <c r="W94" i="13"/>
  <c r="AO94" i="13" s="1"/>
  <c r="V94" i="13"/>
  <c r="AN94" i="13" s="1"/>
  <c r="AE95" i="13"/>
  <c r="U95" i="13"/>
  <c r="AM95" i="13" s="1"/>
  <c r="AH95" i="1"/>
  <c r="X95" i="1"/>
  <c r="AR95" i="1" s="1"/>
  <c r="AF97" i="1"/>
  <c r="V97" i="1"/>
  <c r="AP97" i="1" s="1"/>
  <c r="V97" i="18"/>
  <c r="AP97" i="18" s="1"/>
  <c r="R98" i="23"/>
  <c r="AK98" i="23" s="1"/>
  <c r="AA98" i="23"/>
  <c r="Q100" i="22"/>
  <c r="AF100" i="22" s="1"/>
  <c r="X100" i="22"/>
  <c r="Z99" i="21"/>
  <c r="AA98" i="21"/>
  <c r="AB97" i="21"/>
  <c r="Q100" i="21"/>
  <c r="AH100" i="21" s="1"/>
  <c r="Y100" i="21"/>
  <c r="AC96" i="21"/>
  <c r="AB98" i="20"/>
  <c r="R100" i="20"/>
  <c r="AI100" i="20" s="1"/>
  <c r="Z100" i="20"/>
  <c r="Q100" i="19"/>
  <c r="AH100" i="19" s="1"/>
  <c r="Y100" i="19"/>
  <c r="AB97" i="19"/>
  <c r="U96" i="19"/>
  <c r="AK96" i="19" s="1"/>
  <c r="AC96" i="19"/>
  <c r="Z99" i="19"/>
  <c r="AA98" i="19"/>
  <c r="Y95" i="18"/>
  <c r="AS95" i="18" s="1"/>
  <c r="AH96" i="18"/>
  <c r="T100" i="18"/>
  <c r="AO100" i="18" s="1"/>
  <c r="AD100" i="18"/>
  <c r="AG96" i="17"/>
  <c r="AF97" i="17"/>
  <c r="Y94" i="17"/>
  <c r="AS94" i="17" s="1"/>
  <c r="S100" i="17"/>
  <c r="AN100" i="17" s="1"/>
  <c r="AC100" i="17"/>
  <c r="AH95" i="17"/>
  <c r="AF97" i="16"/>
  <c r="S100" i="16"/>
  <c r="AN100" i="16" s="1"/>
  <c r="AC100" i="16"/>
  <c r="Y94" i="16"/>
  <c r="AH95" i="16"/>
  <c r="AG96" i="16"/>
  <c r="AH95" i="15"/>
  <c r="AF97" i="15"/>
  <c r="S100" i="15"/>
  <c r="AN100" i="15" s="1"/>
  <c r="AC100" i="15"/>
  <c r="Y94" i="15"/>
  <c r="AS94" i="15" s="1"/>
  <c r="AG96" i="15"/>
  <c r="Q100" i="13"/>
  <c r="AJ100" i="13" s="1"/>
  <c r="Z100" i="13"/>
  <c r="AD100" i="1"/>
  <c r="S100" i="1"/>
  <c r="AN100" i="1" s="1"/>
  <c r="W71" i="1"/>
  <c r="AQ71" i="1" s="1"/>
  <c r="X71" i="1"/>
  <c r="AR71" i="1" s="1"/>
  <c r="AB71" i="1"/>
  <c r="R71" i="1"/>
  <c r="AL71" i="1" s="1"/>
  <c r="S71" i="1"/>
  <c r="AM71" i="1" s="1"/>
  <c r="AC71" i="1"/>
  <c r="T71" i="1"/>
  <c r="AN71" i="1" s="1"/>
  <c r="AD71" i="1"/>
  <c r="AE71" i="1"/>
  <c r="U71" i="1"/>
  <c r="AO71" i="1" s="1"/>
  <c r="AA71" i="1"/>
  <c r="Q71" i="1"/>
  <c r="AK71" i="1" s="1"/>
  <c r="AF71" i="1"/>
  <c r="V71" i="1"/>
  <c r="AP71" i="1" s="1"/>
  <c r="AA99" i="1"/>
  <c r="AA77" i="1"/>
  <c r="W72" i="1"/>
  <c r="AQ72" i="1" s="1"/>
  <c r="AG72" i="1"/>
  <c r="Y72" i="1"/>
  <c r="AS72" i="1" s="1"/>
  <c r="AH72" i="1"/>
  <c r="X72" i="1"/>
  <c r="AR72" i="1" s="1"/>
  <c r="Z72" i="1"/>
  <c r="AT72" i="1" s="1"/>
  <c r="X99" i="13"/>
  <c r="AP99" i="13" s="1"/>
  <c r="AB77" i="1"/>
  <c r="R77" i="1"/>
  <c r="AL77" i="1" s="1"/>
  <c r="R99" i="1"/>
  <c r="AL99" i="1" s="1"/>
  <c r="AB99" i="1"/>
  <c r="V96" i="1"/>
  <c r="AP96" i="1" s="1"/>
  <c r="U96" i="1"/>
  <c r="AO96" i="1" s="1"/>
  <c r="AD98" i="1"/>
  <c r="S98" i="1"/>
  <c r="AM98" i="1" s="1"/>
  <c r="AC99" i="1"/>
  <c r="Y90" i="1"/>
  <c r="AS90" i="1" s="1"/>
  <c r="Y93" i="1"/>
  <c r="AS93" i="1" s="1"/>
  <c r="AH92" i="1"/>
  <c r="X92" i="1"/>
  <c r="AR92" i="1" s="1"/>
  <c r="AH94" i="1"/>
  <c r="X94" i="1"/>
  <c r="AR94" i="1" s="1"/>
  <c r="Y99" i="22"/>
  <c r="AH100" i="13"/>
  <c r="Z91" i="1"/>
  <c r="AT91" i="1" s="1"/>
  <c r="T99" i="21"/>
  <c r="AJ99" i="21" s="1"/>
  <c r="U98" i="21"/>
  <c r="AK98" i="21" s="1"/>
  <c r="AB99" i="20"/>
  <c r="S99" i="20"/>
  <c r="AI99" i="20" s="1"/>
  <c r="U97" i="20"/>
  <c r="AK97" i="20" s="1"/>
  <c r="Z98" i="22"/>
  <c r="T96" i="22"/>
  <c r="AH96" i="22" s="1"/>
  <c r="R99" i="22"/>
  <c r="AF99" i="22" s="1"/>
  <c r="V98" i="19"/>
  <c r="AL98" i="19" s="1"/>
  <c r="T99" i="19"/>
  <c r="AJ99" i="19" s="1"/>
  <c r="Z98" i="17"/>
  <c r="AT98" i="17" s="1"/>
  <c r="X98" i="17"/>
  <c r="AR98" i="17" s="1"/>
  <c r="W99" i="17"/>
  <c r="AQ99" i="17" s="1"/>
  <c r="Z98" i="16"/>
  <c r="AT98" i="16" s="1"/>
  <c r="X98" i="16"/>
  <c r="AR98" i="16" s="1"/>
  <c r="W99" i="16"/>
  <c r="AQ99" i="16" s="1"/>
  <c r="Z97" i="15"/>
  <c r="AT97" i="15" s="1"/>
  <c r="X97" i="15"/>
  <c r="AR97" i="15" s="1"/>
  <c r="W98" i="15"/>
  <c r="AQ98" i="15" s="1"/>
  <c r="W99" i="15"/>
  <c r="AQ99" i="15" s="1"/>
  <c r="AD97" i="13"/>
  <c r="T97" i="13"/>
  <c r="AL97" i="13" s="1"/>
  <c r="W95" i="13"/>
  <c r="AO95" i="13" s="1"/>
  <c r="V95" i="13"/>
  <c r="AN95" i="13" s="1"/>
  <c r="AE96" i="13"/>
  <c r="U96" i="13"/>
  <c r="AM96" i="13" s="1"/>
  <c r="Y95" i="1"/>
  <c r="AS95" i="1" s="1"/>
  <c r="AG97" i="1"/>
  <c r="W97" i="1"/>
  <c r="AQ97" i="1" s="1"/>
  <c r="W97" i="18"/>
  <c r="AQ97" i="18" s="1"/>
  <c r="AF97" i="18"/>
  <c r="V98" i="18"/>
  <c r="AP98" i="18" s="1"/>
  <c r="S98" i="23"/>
  <c r="AL98" i="23" s="1"/>
  <c r="AB98" i="23"/>
  <c r="R100" i="22"/>
  <c r="Y100" i="22"/>
  <c r="AB98" i="21"/>
  <c r="AC97" i="21"/>
  <c r="R100" i="21"/>
  <c r="AI100" i="21" s="1"/>
  <c r="Z100" i="21"/>
  <c r="AA99" i="21"/>
  <c r="AC98" i="20"/>
  <c r="S100" i="20"/>
  <c r="AJ100" i="20" s="1"/>
  <c r="AA100" i="20"/>
  <c r="U97" i="19"/>
  <c r="AK97" i="19" s="1"/>
  <c r="AC97" i="19"/>
  <c r="AB98" i="19"/>
  <c r="AA99" i="19"/>
  <c r="R100" i="19"/>
  <c r="AI100" i="19" s="1"/>
  <c r="Z100" i="19"/>
  <c r="U100" i="18"/>
  <c r="AP100" i="18" s="1"/>
  <c r="AE100" i="18"/>
  <c r="Y96" i="18"/>
  <c r="AS96" i="18" s="1"/>
  <c r="Y95" i="17"/>
  <c r="AS95" i="17" s="1"/>
  <c r="T100" i="17"/>
  <c r="AO100" i="17" s="1"/>
  <c r="AD100" i="17"/>
  <c r="AF98" i="17"/>
  <c r="AG97" i="17"/>
  <c r="AH96" i="17"/>
  <c r="AH96" i="16"/>
  <c r="Y95" i="16"/>
  <c r="T100" i="16"/>
  <c r="AO100" i="16" s="1"/>
  <c r="AD100" i="16"/>
  <c r="AG97" i="16"/>
  <c r="AF98" i="16"/>
  <c r="AF98" i="15"/>
  <c r="AG97" i="15"/>
  <c r="T100" i="15"/>
  <c r="AO100" i="15" s="1"/>
  <c r="AD100" i="15"/>
  <c r="Y95" i="15"/>
  <c r="AS95" i="15" s="1"/>
  <c r="AH96" i="15"/>
  <c r="R100" i="13"/>
  <c r="AK100" i="13" s="1"/>
  <c r="AA100" i="13"/>
  <c r="AE100" i="1"/>
  <c r="T100" i="1"/>
  <c r="AO100" i="1" s="1"/>
  <c r="Z95" i="1"/>
  <c r="AT95" i="1" s="1"/>
  <c r="AC77" i="1"/>
  <c r="S77" i="1"/>
  <c r="AM77" i="1" s="1"/>
  <c r="AF96" i="1"/>
  <c r="AE98" i="1"/>
  <c r="T98" i="1"/>
  <c r="AN98" i="1" s="1"/>
  <c r="AD99" i="1"/>
  <c r="S99" i="1"/>
  <c r="AM99" i="1" s="1"/>
  <c r="Z90" i="1"/>
  <c r="AT90" i="1" s="1"/>
  <c r="Z93" i="1"/>
  <c r="AT93" i="1" s="1"/>
  <c r="Y92" i="1"/>
  <c r="AS92" i="1" s="1"/>
  <c r="Y94" i="1"/>
  <c r="AS94" i="1" s="1"/>
  <c r="AG100" i="13"/>
  <c r="V98" i="21"/>
  <c r="AL98" i="21" s="1"/>
  <c r="U99" i="21"/>
  <c r="AK99" i="21" s="1"/>
  <c r="V97" i="20"/>
  <c r="AL97" i="20" s="1"/>
  <c r="AC99" i="20"/>
  <c r="T99" i="20"/>
  <c r="AJ99" i="20" s="1"/>
  <c r="Z99" i="22"/>
  <c r="T97" i="22"/>
  <c r="AH97" i="22" s="1"/>
  <c r="V99" i="19"/>
  <c r="AL99" i="19" s="1"/>
  <c r="Z99" i="17"/>
  <c r="AT99" i="17" s="1"/>
  <c r="X99" i="17"/>
  <c r="AR99" i="17" s="1"/>
  <c r="Z99" i="16"/>
  <c r="AT99" i="16" s="1"/>
  <c r="X99" i="16"/>
  <c r="AR99" i="16" s="1"/>
  <c r="Z98" i="15"/>
  <c r="AT98" i="15" s="1"/>
  <c r="X98" i="15"/>
  <c r="AR98" i="15" s="1"/>
  <c r="Z99" i="15"/>
  <c r="AT99" i="15" s="1"/>
  <c r="X99" i="15"/>
  <c r="AR99" i="15" s="1"/>
  <c r="AD98" i="13"/>
  <c r="T98" i="13"/>
  <c r="AL98" i="13" s="1"/>
  <c r="T99" i="13"/>
  <c r="AL99" i="13" s="1"/>
  <c r="W96" i="13"/>
  <c r="AO96" i="13" s="1"/>
  <c r="V96" i="13"/>
  <c r="AN96" i="13" s="1"/>
  <c r="U97" i="13"/>
  <c r="AM97" i="13" s="1"/>
  <c r="AH97" i="1"/>
  <c r="X97" i="1"/>
  <c r="AR97" i="1" s="1"/>
  <c r="W98" i="18"/>
  <c r="AQ98" i="18" s="1"/>
  <c r="AF98" i="18"/>
  <c r="X97" i="18"/>
  <c r="AR97" i="18" s="1"/>
  <c r="AG97" i="18"/>
  <c r="T98" i="23"/>
  <c r="AM98" i="23" s="1"/>
  <c r="AC98" i="23"/>
  <c r="S100" i="21"/>
  <c r="AJ100" i="21" s="1"/>
  <c r="AA100" i="21"/>
  <c r="AC98" i="21"/>
  <c r="AB99" i="21"/>
  <c r="T100" i="20"/>
  <c r="AK100" i="20" s="1"/>
  <c r="AB100" i="20"/>
  <c r="AB99" i="19"/>
  <c r="S100" i="19"/>
  <c r="AJ100" i="19" s="1"/>
  <c r="AA100" i="19"/>
  <c r="U98" i="19"/>
  <c r="AK98" i="19" s="1"/>
  <c r="AC98" i="19"/>
  <c r="V100" i="18"/>
  <c r="AQ100" i="18" s="1"/>
  <c r="AF100" i="18"/>
  <c r="AF99" i="17"/>
  <c r="AG98" i="17"/>
  <c r="Y96" i="17"/>
  <c r="AS96" i="17" s="1"/>
  <c r="AH97" i="17"/>
  <c r="U100" i="17"/>
  <c r="AP100" i="17" s="1"/>
  <c r="AE100" i="17"/>
  <c r="AH97" i="16"/>
  <c r="Y96" i="16"/>
  <c r="AG98" i="16"/>
  <c r="AF99" i="16"/>
  <c r="U100" i="16"/>
  <c r="AP100" i="16" s="1"/>
  <c r="AE100" i="16"/>
  <c r="Y96" i="15"/>
  <c r="AS96" i="15" s="1"/>
  <c r="U100" i="15"/>
  <c r="AP100" i="15" s="1"/>
  <c r="AE100" i="15"/>
  <c r="AG98" i="15"/>
  <c r="AH97" i="15"/>
  <c r="AF99" i="15"/>
  <c r="S100" i="13"/>
  <c r="AL100" i="13" s="1"/>
  <c r="AB100" i="13"/>
  <c r="AF100" i="1"/>
  <c r="U100" i="1"/>
  <c r="AP100" i="1" s="1"/>
  <c r="AD77" i="1"/>
  <c r="T77" i="1"/>
  <c r="AN77" i="1" s="1"/>
  <c r="W96" i="1"/>
  <c r="AQ96" i="1" s="1"/>
  <c r="AG96" i="1"/>
  <c r="AF98" i="1"/>
  <c r="U98" i="1"/>
  <c r="AO98" i="1" s="1"/>
  <c r="AE99" i="1"/>
  <c r="T99" i="1"/>
  <c r="AN99" i="1" s="1"/>
  <c r="Z92" i="1"/>
  <c r="AT92" i="1" s="1"/>
  <c r="AH96" i="1"/>
  <c r="X96" i="1"/>
  <c r="AR96" i="1" s="1"/>
  <c r="Z94" i="1"/>
  <c r="AT94" i="1" s="1"/>
  <c r="V99" i="21"/>
  <c r="AL99" i="21" s="1"/>
  <c r="U99" i="20"/>
  <c r="AK99" i="20" s="1"/>
  <c r="V99" i="18"/>
  <c r="AP99" i="18" s="1"/>
  <c r="AF99" i="18"/>
  <c r="T98" i="22"/>
  <c r="AH98" i="22" s="1"/>
  <c r="W97" i="13"/>
  <c r="AO97" i="13" s="1"/>
  <c r="V97" i="13"/>
  <c r="AN97" i="13" s="1"/>
  <c r="U99" i="13"/>
  <c r="AM99" i="13" s="1"/>
  <c r="AE97" i="13"/>
  <c r="AE98" i="13"/>
  <c r="U98" i="13"/>
  <c r="AM98" i="13" s="1"/>
  <c r="Y97" i="1"/>
  <c r="AS97" i="1" s="1"/>
  <c r="AH97" i="18"/>
  <c r="X98" i="18"/>
  <c r="AR98" i="18" s="1"/>
  <c r="AG98" i="18"/>
  <c r="U98" i="23"/>
  <c r="AN98" i="23" s="1"/>
  <c r="AD98" i="23"/>
  <c r="Z100" i="22"/>
  <c r="T100" i="21"/>
  <c r="AK100" i="21" s="1"/>
  <c r="AB100" i="21"/>
  <c r="AC99" i="21"/>
  <c r="U100" i="20"/>
  <c r="AL100" i="20" s="1"/>
  <c r="AM100" i="20" s="1"/>
  <c r="AN100" i="20" s="1"/>
  <c r="AC100" i="20"/>
  <c r="T100" i="19"/>
  <c r="AK100" i="19" s="1"/>
  <c r="AB100" i="19"/>
  <c r="U99" i="19"/>
  <c r="AK99" i="19" s="1"/>
  <c r="AC99" i="19"/>
  <c r="W100" i="18"/>
  <c r="AR100" i="18" s="1"/>
  <c r="AG100" i="18"/>
  <c r="Y97" i="17"/>
  <c r="AS97" i="17" s="1"/>
  <c r="V100" i="17"/>
  <c r="AQ100" i="17" s="1"/>
  <c r="AF100" i="17"/>
  <c r="AH98" i="17"/>
  <c r="AG99" i="17"/>
  <c r="AH98" i="16"/>
  <c r="V100" i="16"/>
  <c r="AQ100" i="16" s="1"/>
  <c r="AF100" i="16"/>
  <c r="Y97" i="16"/>
  <c r="AG99" i="16"/>
  <c r="AH98" i="15"/>
  <c r="V100" i="15"/>
  <c r="AQ100" i="15" s="1"/>
  <c r="AF100" i="15"/>
  <c r="AG99" i="15"/>
  <c r="Y97" i="15"/>
  <c r="AS97" i="15" s="1"/>
  <c r="AD99" i="13"/>
  <c r="T100" i="13"/>
  <c r="AM100" i="13" s="1"/>
  <c r="AC100" i="13"/>
  <c r="AG100" i="1"/>
  <c r="V100" i="1"/>
  <c r="AQ100" i="1" s="1"/>
  <c r="Z97" i="1"/>
  <c r="AT97" i="1" s="1"/>
  <c r="U77" i="1"/>
  <c r="AO77" i="1" s="1"/>
  <c r="AE77" i="1"/>
  <c r="V98" i="1"/>
  <c r="AP98" i="1" s="1"/>
  <c r="AG98" i="1"/>
  <c r="V99" i="1"/>
  <c r="AP99" i="1" s="1"/>
  <c r="U99" i="1"/>
  <c r="AO99" i="1" s="1"/>
  <c r="Y96" i="1"/>
  <c r="AS96" i="1" s="1"/>
  <c r="V99" i="20"/>
  <c r="AL99" i="20" s="1"/>
  <c r="W99" i="18"/>
  <c r="AQ99" i="18" s="1"/>
  <c r="AG99" i="18"/>
  <c r="T99" i="22"/>
  <c r="AH99" i="22" s="1"/>
  <c r="W99" i="13"/>
  <c r="AO99" i="13" s="1"/>
  <c r="V99" i="13"/>
  <c r="AN99" i="13" s="1"/>
  <c r="W98" i="13"/>
  <c r="AO98" i="13" s="1"/>
  <c r="V98" i="13"/>
  <c r="AN98" i="13" s="1"/>
  <c r="AH98" i="18"/>
  <c r="Z97" i="18"/>
  <c r="AT97" i="18" s="1"/>
  <c r="Y97" i="18"/>
  <c r="AS97" i="18" s="1"/>
  <c r="V98" i="23"/>
  <c r="AO98" i="23" s="1"/>
  <c r="AE98" i="23"/>
  <c r="T100" i="22"/>
  <c r="AA100" i="22"/>
  <c r="AB100" i="22"/>
  <c r="U100" i="21"/>
  <c r="AL100" i="21" s="1"/>
  <c r="AM100" i="21" s="1"/>
  <c r="AN100" i="21" s="1"/>
  <c r="AC100" i="21"/>
  <c r="V100" i="20"/>
  <c r="AD100" i="20"/>
  <c r="AE100" i="20"/>
  <c r="U100" i="19"/>
  <c r="AL100" i="19" s="1"/>
  <c r="AM100" i="19" s="1"/>
  <c r="AN100" i="19" s="1"/>
  <c r="AC100" i="19"/>
  <c r="X100" i="18"/>
  <c r="AS100" i="18" s="1"/>
  <c r="AH100" i="18"/>
  <c r="Y98" i="17"/>
  <c r="AS98" i="17" s="1"/>
  <c r="W100" i="17"/>
  <c r="AR100" i="17" s="1"/>
  <c r="AG100" i="17"/>
  <c r="AH99" i="17"/>
  <c r="AH99" i="16"/>
  <c r="W100" i="16"/>
  <c r="AR100" i="16" s="1"/>
  <c r="AG100" i="16"/>
  <c r="Y98" i="16"/>
  <c r="AH99" i="15"/>
  <c r="Y98" i="15"/>
  <c r="AS98" i="15" s="1"/>
  <c r="W100" i="15"/>
  <c r="AR100" i="15" s="1"/>
  <c r="AG100" i="15"/>
  <c r="U100" i="13"/>
  <c r="AN100" i="13" s="1"/>
  <c r="AD100" i="13"/>
  <c r="AE99" i="13"/>
  <c r="AH100" i="1"/>
  <c r="W100" i="1"/>
  <c r="AR100" i="1" s="1"/>
  <c r="AH98" i="1"/>
  <c r="W98" i="1"/>
  <c r="AQ98" i="1" s="1"/>
  <c r="AF99" i="1"/>
  <c r="Z96" i="1"/>
  <c r="AT96" i="1" s="1"/>
  <c r="X99" i="18"/>
  <c r="AR99" i="18" s="1"/>
  <c r="AH99" i="18"/>
  <c r="Z98" i="18"/>
  <c r="AT98" i="18" s="1"/>
  <c r="Y98" i="18"/>
  <c r="AS98" i="18" s="1"/>
  <c r="W98" i="23"/>
  <c r="AP98" i="23" s="1"/>
  <c r="AQ98" i="23" s="1"/>
  <c r="AR98" i="23" s="1"/>
  <c r="AF98" i="23"/>
  <c r="V100" i="21"/>
  <c r="AE100" i="21"/>
  <c r="AD100" i="21"/>
  <c r="V100" i="19"/>
  <c r="AD100" i="19"/>
  <c r="Y100" i="18"/>
  <c r="AT100" i="18" s="1"/>
  <c r="AU100" i="18" s="1"/>
  <c r="AV100" i="18" s="1"/>
  <c r="AI100" i="18"/>
  <c r="Y99" i="17"/>
  <c r="AS99" i="17" s="1"/>
  <c r="X100" i="17"/>
  <c r="AS100" i="17" s="1"/>
  <c r="AH100" i="17"/>
  <c r="X100" i="16"/>
  <c r="AS100" i="16" s="1"/>
  <c r="AH100" i="16"/>
  <c r="Y99" i="16"/>
  <c r="X100" i="15"/>
  <c r="AS100" i="15" s="1"/>
  <c r="AH100" i="15"/>
  <c r="Y99" i="15"/>
  <c r="AS99" i="15" s="1"/>
  <c r="V100" i="13"/>
  <c r="AO100" i="13" s="1"/>
  <c r="AE100" i="13"/>
  <c r="AI100" i="1"/>
  <c r="X100" i="1"/>
  <c r="AS100" i="1" s="1"/>
  <c r="Y98" i="1"/>
  <c r="AS98" i="1" s="1"/>
  <c r="X98" i="1"/>
  <c r="AR98" i="1" s="1"/>
  <c r="AG99" i="1"/>
  <c r="W99" i="1"/>
  <c r="AQ99" i="1" s="1"/>
  <c r="AH99" i="1"/>
  <c r="X99" i="1"/>
  <c r="AR99" i="1" s="1"/>
  <c r="Y99" i="18"/>
  <c r="AS99" i="18" s="1"/>
  <c r="X98" i="23"/>
  <c r="AG98" i="23"/>
  <c r="AH98" i="23"/>
  <c r="AE100" i="19"/>
  <c r="Z100" i="18"/>
  <c r="AJ100" i="18"/>
  <c r="AK100" i="18"/>
  <c r="Y100" i="17"/>
  <c r="AT100" i="17" s="1"/>
  <c r="AU100" i="17" s="1"/>
  <c r="AV100" i="17" s="1"/>
  <c r="AI100" i="17"/>
  <c r="Y100" i="16"/>
  <c r="AT100" i="16" s="1"/>
  <c r="AU100" i="16" s="1"/>
  <c r="AV100" i="16" s="1"/>
  <c r="AI100" i="16"/>
  <c r="Y100" i="15"/>
  <c r="AT100" i="15" s="1"/>
  <c r="AU100" i="15" s="1"/>
  <c r="AV100" i="15" s="1"/>
  <c r="AI100" i="15"/>
  <c r="W100" i="13"/>
  <c r="AP100" i="13" s="1"/>
  <c r="AQ100" i="13" s="1"/>
  <c r="AR100" i="13" s="1"/>
  <c r="AF100" i="13"/>
  <c r="AK100" i="1"/>
  <c r="Y100" i="1"/>
  <c r="AT100" i="1" s="1"/>
  <c r="AU100" i="1" s="1"/>
  <c r="AV100" i="1" s="1"/>
  <c r="Y99" i="1"/>
  <c r="AS99" i="1" s="1"/>
  <c r="Z99" i="18"/>
  <c r="AT99" i="18" s="1"/>
  <c r="Z100" i="17"/>
  <c r="AK100" i="17"/>
  <c r="AJ100" i="17"/>
  <c r="Z100" i="16"/>
  <c r="AJ100" i="16"/>
  <c r="AK100" i="16"/>
  <c r="Z100" i="15"/>
  <c r="AJ100" i="15"/>
  <c r="AK100" i="15"/>
  <c r="X100" i="13"/>
  <c r="AJ100" i="1"/>
  <c r="Z100" i="1"/>
  <c r="Z98" i="1"/>
  <c r="AT98" i="1" s="1"/>
  <c r="Z99" i="1"/>
  <c r="AT99" i="1" s="1"/>
  <c r="X60" i="13"/>
  <c r="AP60" i="13" s="1"/>
  <c r="T60" i="13"/>
  <c r="AL60" i="13" s="1"/>
  <c r="U60" i="13"/>
  <c r="AM60" i="13" s="1"/>
  <c r="AD60" i="13"/>
  <c r="W60" i="13"/>
  <c r="AO60" i="13" s="1"/>
  <c r="V60" i="13"/>
  <c r="AN60" i="13" s="1"/>
  <c r="AE60" i="13"/>
  <c r="V60" i="1"/>
  <c r="AP60" i="1" s="1"/>
  <c r="W60" i="1"/>
  <c r="AQ60" i="1" s="1"/>
  <c r="X60" i="1"/>
  <c r="AR60" i="1" s="1"/>
  <c r="AF60" i="1"/>
  <c r="AG60" i="1"/>
  <c r="AH60" i="1"/>
  <c r="Y60" i="1"/>
  <c r="AS60" i="1" s="1"/>
  <c r="Z60" i="1"/>
  <c r="AT60" i="1" s="1"/>
  <c r="V78" i="1"/>
  <c r="AP78" i="1" s="1"/>
  <c r="AF78" i="1"/>
  <c r="V77" i="1"/>
  <c r="AP77" i="1" s="1"/>
  <c r="AF77" i="1"/>
  <c r="W77" i="1"/>
  <c r="AQ77" i="1" s="1"/>
  <c r="AG77" i="1"/>
  <c r="X77" i="1"/>
  <c r="AR77" i="1" s="1"/>
  <c r="AH77" i="1"/>
  <c r="Y77" i="1"/>
  <c r="AS77" i="1" s="1"/>
  <c r="Z77" i="1"/>
  <c r="AT77" i="1" s="1"/>
  <c r="Y54" i="23"/>
  <c r="AB54" i="23"/>
  <c r="Z54" i="23"/>
  <c r="AA54" i="23"/>
  <c r="AE55" i="23"/>
  <c r="AD55" i="23"/>
  <c r="AC55" i="23"/>
  <c r="AF55" i="23"/>
  <c r="AD57" i="23"/>
  <c r="AC57" i="23"/>
  <c r="AF57" i="23"/>
  <c r="AE57" i="23"/>
  <c r="U11" i="23"/>
  <c r="T11" i="23"/>
  <c r="AD34" i="23"/>
  <c r="AE14" i="23"/>
  <c r="AE17" i="23"/>
  <c r="AE38" i="23"/>
  <c r="AE12" i="23"/>
  <c r="AC36" i="23"/>
  <c r="AE30" i="23"/>
  <c r="AE34" i="23"/>
  <c r="AD38" i="23"/>
  <c r="AC12" i="23"/>
  <c r="AC18" i="23"/>
  <c r="AE15" i="23"/>
  <c r="AD15" i="23"/>
  <c r="AD37" i="23"/>
  <c r="AE19" i="23"/>
  <c r="AD20" i="23"/>
  <c r="AD17" i="23"/>
  <c r="AE35" i="23"/>
  <c r="AD18" i="23"/>
  <c r="AD36" i="23"/>
  <c r="AC15" i="23"/>
  <c r="AC37" i="23"/>
  <c r="AE20" i="23"/>
  <c r="AC34" i="23"/>
  <c r="AE31" i="23"/>
  <c r="AC17" i="23"/>
  <c r="AC38" i="23"/>
  <c r="AD12" i="23"/>
  <c r="AE18" i="23"/>
  <c r="AE36" i="23"/>
  <c r="AE37" i="23"/>
  <c r="AE22" i="23"/>
  <c r="AC20" i="23"/>
  <c r="Q54" i="21"/>
  <c r="AG54" i="21" s="1"/>
  <c r="Y54" i="21"/>
  <c r="P54" i="21"/>
  <c r="AF54" i="21" s="1"/>
  <c r="X54" i="21"/>
  <c r="O54" i="21"/>
  <c r="AE54" i="21" s="1"/>
  <c r="W54" i="21"/>
  <c r="Y11" i="21"/>
  <c r="P11" i="21"/>
  <c r="AF11" i="21" s="1"/>
  <c r="X11" i="21"/>
  <c r="O11" i="21"/>
  <c r="AE11" i="21" s="1"/>
  <c r="W11" i="21"/>
  <c r="R12" i="21"/>
  <c r="AH12" i="21" s="1"/>
  <c r="Z12" i="21"/>
  <c r="Z37" i="21"/>
  <c r="R37" i="21"/>
  <c r="AH37" i="21" s="1"/>
  <c r="Z34" i="21"/>
  <c r="R34" i="21"/>
  <c r="AH34" i="21" s="1"/>
  <c r="R18" i="21"/>
  <c r="AH18" i="21" s="1"/>
  <c r="Z18" i="21"/>
  <c r="R21" i="21"/>
  <c r="AH21" i="21" s="1"/>
  <c r="Z21" i="21"/>
  <c r="R40" i="21"/>
  <c r="Z40" i="21" s="1"/>
  <c r="R20" i="21"/>
  <c r="AH20" i="21" s="1"/>
  <c r="Z20" i="21"/>
  <c r="R16" i="21"/>
  <c r="AH16" i="21" s="1"/>
  <c r="Z16" i="21"/>
  <c r="R17" i="21"/>
  <c r="AH17" i="21" s="1"/>
  <c r="Z17" i="21"/>
  <c r="R19" i="21"/>
  <c r="AH19" i="21" s="1"/>
  <c r="Z19" i="21"/>
  <c r="S21" i="21"/>
  <c r="AI21" i="21" s="1"/>
  <c r="AA21" i="21"/>
  <c r="AA17" i="21"/>
  <c r="S17" i="21"/>
  <c r="AI17" i="21" s="1"/>
  <c r="AA34" i="21"/>
  <c r="S34" i="21"/>
  <c r="AI34" i="21" s="1"/>
  <c r="S19" i="21"/>
  <c r="AI19" i="21" s="1"/>
  <c r="AA19" i="21"/>
  <c r="S20" i="21"/>
  <c r="AI20" i="21" s="1"/>
  <c r="AA20" i="21"/>
  <c r="S40" i="21"/>
  <c r="AA40" i="21" s="1"/>
  <c r="S18" i="21"/>
  <c r="AI18" i="21" s="1"/>
  <c r="AA18" i="21"/>
  <c r="AA16" i="21"/>
  <c r="S16" i="21"/>
  <c r="AI16" i="21" s="1"/>
  <c r="AA37" i="21"/>
  <c r="S37" i="21"/>
  <c r="AI37" i="21" s="1"/>
  <c r="S12" i="21"/>
  <c r="AI12" i="21" s="1"/>
  <c r="AA12" i="21"/>
  <c r="T37" i="21"/>
  <c r="AJ37" i="21" s="1"/>
  <c r="AB37" i="21"/>
  <c r="T16" i="21"/>
  <c r="AJ16" i="21" s="1"/>
  <c r="AB16" i="21"/>
  <c r="T12" i="21"/>
  <c r="AJ12" i="21" s="1"/>
  <c r="AB12" i="21"/>
  <c r="T40" i="21"/>
  <c r="AB40" i="21" s="1"/>
  <c r="AB34" i="21"/>
  <c r="T34" i="21"/>
  <c r="AJ34" i="21" s="1"/>
  <c r="T18" i="21"/>
  <c r="AJ18" i="21" s="1"/>
  <c r="AB18" i="21"/>
  <c r="T20" i="21"/>
  <c r="AJ20" i="21" s="1"/>
  <c r="AB20" i="21"/>
  <c r="T19" i="21"/>
  <c r="AJ19" i="21" s="1"/>
  <c r="AB19" i="21"/>
  <c r="T17" i="21"/>
  <c r="AJ17" i="21" s="1"/>
  <c r="AB17" i="21"/>
  <c r="AB21" i="21"/>
  <c r="T21" i="21"/>
  <c r="AJ21" i="21" s="1"/>
  <c r="U12" i="21"/>
  <c r="AK12" i="21" s="1"/>
  <c r="U19" i="21"/>
  <c r="AC19" i="21" s="1"/>
  <c r="U34" i="21"/>
  <c r="AK34" i="21" s="1"/>
  <c r="U18" i="21"/>
  <c r="AC18" i="21" s="1"/>
  <c r="U17" i="21"/>
  <c r="AC17" i="21" s="1"/>
  <c r="U20" i="21"/>
  <c r="AK20" i="21" s="1"/>
  <c r="U40" i="21"/>
  <c r="AC40" i="21" s="1"/>
  <c r="U16" i="21"/>
  <c r="AK16" i="21" s="1"/>
  <c r="U37" i="21"/>
  <c r="AC37" i="21" s="1"/>
  <c r="AC34" i="21"/>
  <c r="AC20" i="21"/>
  <c r="AC12" i="21"/>
  <c r="S57" i="19"/>
  <c r="AI57" i="19" s="1"/>
  <c r="R57" i="19"/>
  <c r="AH57" i="19" s="1"/>
  <c r="S56" i="19"/>
  <c r="AI56" i="19" s="1"/>
  <c r="R56" i="19"/>
  <c r="AH56" i="19" s="1"/>
  <c r="M1" i="19"/>
  <c r="J1" i="19"/>
  <c r="I1" i="19"/>
  <c r="R59" i="19"/>
  <c r="AH59" i="19" s="1"/>
  <c r="S59" i="19"/>
  <c r="AI59" i="19" s="1"/>
  <c r="R11" i="19"/>
  <c r="AH11" i="19" s="1"/>
  <c r="S11" i="19"/>
  <c r="AI11" i="19" s="1"/>
  <c r="W21" i="19"/>
  <c r="W37" i="19"/>
  <c r="S23" i="19"/>
  <c r="AA23" i="19" s="1"/>
  <c r="R23" i="19"/>
  <c r="Z23" i="19" s="1"/>
  <c r="S44" i="19"/>
  <c r="AA44" i="19" s="1"/>
  <c r="R44" i="19"/>
  <c r="AH44" i="19" s="1"/>
  <c r="S26" i="19"/>
  <c r="AA26" i="19" s="1"/>
  <c r="R26" i="19"/>
  <c r="Z26" i="19" s="1"/>
  <c r="S43" i="19"/>
  <c r="AA43" i="19" s="1"/>
  <c r="R43" i="19"/>
  <c r="Z43" i="19" s="1"/>
  <c r="S21" i="19"/>
  <c r="AI21" i="19" s="1"/>
  <c r="R21" i="19"/>
  <c r="AH21" i="19" s="1"/>
  <c r="S46" i="19"/>
  <c r="AI46" i="19" s="1"/>
  <c r="R46" i="19"/>
  <c r="AH46" i="19" s="1"/>
  <c r="S20" i="19"/>
  <c r="AI20" i="19" s="1"/>
  <c r="R20" i="19"/>
  <c r="AH20" i="19" s="1"/>
  <c r="S41" i="19"/>
  <c r="AA41" i="19" s="1"/>
  <c r="R41" i="19"/>
  <c r="AH41" i="19" s="1"/>
  <c r="S19" i="19"/>
  <c r="AI19" i="19" s="1"/>
  <c r="R19" i="19"/>
  <c r="AH19" i="19" s="1"/>
  <c r="S40" i="19"/>
  <c r="AA40" i="19" s="1"/>
  <c r="R40" i="19"/>
  <c r="AH40" i="19" s="1"/>
  <c r="S22" i="19"/>
  <c r="AI22" i="19" s="1"/>
  <c r="R22" i="19"/>
  <c r="AH22" i="19" s="1"/>
  <c r="S12" i="19"/>
  <c r="AI12" i="19" s="1"/>
  <c r="R12" i="19"/>
  <c r="AH12" i="19" s="1"/>
  <c r="S39" i="19"/>
  <c r="AI39" i="19" s="1"/>
  <c r="R39" i="19"/>
  <c r="AH39" i="19" s="1"/>
  <c r="S17" i="19"/>
  <c r="AI17" i="19" s="1"/>
  <c r="R17" i="19"/>
  <c r="AH17" i="19" s="1"/>
  <c r="S42" i="19"/>
  <c r="AI42" i="19" s="1"/>
  <c r="R42" i="19"/>
  <c r="AH42" i="19" s="1"/>
  <c r="S16" i="19"/>
  <c r="AI16" i="19" s="1"/>
  <c r="R16" i="19"/>
  <c r="AH16" i="19" s="1"/>
  <c r="S37" i="19"/>
  <c r="AI37" i="19" s="1"/>
  <c r="R37" i="19"/>
  <c r="AH37" i="19" s="1"/>
  <c r="S15" i="19"/>
  <c r="AI15" i="19" s="1"/>
  <c r="R15" i="19"/>
  <c r="AH15" i="19" s="1"/>
  <c r="S36" i="19"/>
  <c r="AI36" i="19" s="1"/>
  <c r="R36" i="19"/>
  <c r="AH36" i="19" s="1"/>
  <c r="S18" i="19"/>
  <c r="AI18" i="19" s="1"/>
  <c r="R18" i="19"/>
  <c r="AH18" i="19" s="1"/>
  <c r="S35" i="19"/>
  <c r="AI35" i="19" s="1"/>
  <c r="R35" i="19"/>
  <c r="AH35" i="19" s="1"/>
  <c r="S13" i="19"/>
  <c r="AI13" i="19" s="1"/>
  <c r="R13" i="19"/>
  <c r="AH13" i="19" s="1"/>
  <c r="S38" i="19"/>
  <c r="AI38" i="19" s="1"/>
  <c r="R38" i="19"/>
  <c r="AH38" i="19" s="1"/>
  <c r="S32" i="19"/>
  <c r="AA32" i="19" s="1"/>
  <c r="R32" i="19"/>
  <c r="Z32" i="19" s="1"/>
  <c r="S14" i="19"/>
  <c r="AI14" i="19" s="1"/>
  <c r="R14" i="19"/>
  <c r="AH14" i="19" s="1"/>
  <c r="S31" i="19"/>
  <c r="AI31" i="19" s="1"/>
  <c r="R31" i="19"/>
  <c r="AH31" i="19" s="1"/>
  <c r="S52" i="19"/>
  <c r="AI52" i="19" s="1"/>
  <c r="R52" i="19"/>
  <c r="AH52" i="19" s="1"/>
  <c r="S34" i="19"/>
  <c r="AI34" i="19" s="1"/>
  <c r="R34" i="19"/>
  <c r="AH34" i="19" s="1"/>
  <c r="S51" i="19"/>
  <c r="AA51" i="19" s="1"/>
  <c r="R51" i="19"/>
  <c r="Z51" i="19" s="1"/>
  <c r="S29" i="19"/>
  <c r="AA29" i="19" s="1"/>
  <c r="R29" i="19"/>
  <c r="Z29" i="19" s="1"/>
  <c r="S33" i="19"/>
  <c r="AA33" i="19" s="1"/>
  <c r="R33" i="19"/>
  <c r="Z33" i="19" s="1"/>
  <c r="S28" i="19"/>
  <c r="AA28" i="19" s="1"/>
  <c r="R28" i="19"/>
  <c r="Z28" i="19" s="1"/>
  <c r="S49" i="19"/>
  <c r="AA49" i="19" s="1"/>
  <c r="R49" i="19"/>
  <c r="Z49" i="19" s="1"/>
  <c r="S27" i="19"/>
  <c r="AI27" i="19" s="1"/>
  <c r="R27" i="19"/>
  <c r="AH27" i="19" s="1"/>
  <c r="S48" i="19"/>
  <c r="AI48" i="19" s="1"/>
  <c r="R48" i="19"/>
  <c r="AH48" i="19" s="1"/>
  <c r="S30" i="19"/>
  <c r="AI30" i="19" s="1"/>
  <c r="R30" i="19"/>
  <c r="AH30" i="19" s="1"/>
  <c r="S47" i="19"/>
  <c r="AA47" i="19" s="1"/>
  <c r="R47" i="19"/>
  <c r="Z47" i="19" s="1"/>
  <c r="S25" i="19"/>
  <c r="AA25" i="19" s="1"/>
  <c r="R25" i="19"/>
  <c r="Z25" i="19" s="1"/>
  <c r="S50" i="19"/>
  <c r="AI50" i="19" s="1"/>
  <c r="R50" i="19"/>
  <c r="AH50" i="19" s="1"/>
  <c r="S24" i="19"/>
  <c r="AA24" i="19" s="1"/>
  <c r="R24" i="19"/>
  <c r="Z24" i="19" s="1"/>
  <c r="S45" i="19"/>
  <c r="AI45" i="19" s="1"/>
  <c r="R45" i="19"/>
  <c r="AH45" i="19" s="1"/>
  <c r="Q37" i="19"/>
  <c r="AG37" i="19" s="1"/>
  <c r="Y37" i="19"/>
  <c r="Q47" i="19"/>
  <c r="Y47" i="19" s="1"/>
  <c r="Q26" i="19"/>
  <c r="Y26" i="19" s="1"/>
  <c r="P35" i="19"/>
  <c r="AF35" i="19" s="1"/>
  <c r="X35" i="19"/>
  <c r="O12" i="19"/>
  <c r="AE12" i="19" s="1"/>
  <c r="W12" i="19"/>
  <c r="Q22" i="19"/>
  <c r="AG22" i="19" s="1"/>
  <c r="Y22" i="19"/>
  <c r="O34" i="19"/>
  <c r="AE34" i="19" s="1"/>
  <c r="W34" i="19"/>
  <c r="O50" i="19"/>
  <c r="AE50" i="19" s="1"/>
  <c r="W50" i="19"/>
  <c r="Q44" i="19"/>
  <c r="Y44" i="19" s="1"/>
  <c r="O30" i="19"/>
  <c r="W30" i="19" s="1"/>
  <c r="O48" i="19"/>
  <c r="AE48" i="19" s="1"/>
  <c r="W48" i="19"/>
  <c r="P23" i="19"/>
  <c r="X23" i="19" s="1"/>
  <c r="O36" i="19"/>
  <c r="AE36" i="19" s="1"/>
  <c r="W36" i="19"/>
  <c r="Q33" i="19"/>
  <c r="Y33" i="19" s="1"/>
  <c r="P45" i="19"/>
  <c r="AF45" i="19" s="1"/>
  <c r="X45" i="19"/>
  <c r="Q49" i="19"/>
  <c r="Y49" i="19" s="1"/>
  <c r="Q29" i="19"/>
  <c r="Y29" i="19" s="1"/>
  <c r="O43" i="19"/>
  <c r="W43" i="19" s="1"/>
  <c r="Q31" i="19"/>
  <c r="AG31" i="19" s="1"/>
  <c r="Y31" i="19"/>
  <c r="Q41" i="19"/>
  <c r="Y41" i="19" s="1"/>
  <c r="P46" i="19"/>
  <c r="AF46" i="19" s="1"/>
  <c r="X46" i="19"/>
  <c r="Q18" i="19"/>
  <c r="AG18" i="19" s="1"/>
  <c r="Y18" i="19"/>
  <c r="O32" i="19"/>
  <c r="W32" i="19" s="1"/>
  <c r="P52" i="19"/>
  <c r="AF52" i="19" s="1"/>
  <c r="X52" i="19"/>
  <c r="Q28" i="19"/>
  <c r="Y28" i="19" s="1"/>
  <c r="O42" i="19"/>
  <c r="W42" i="19" s="1"/>
  <c r="P16" i="19"/>
  <c r="X16" i="19" s="1"/>
  <c r="O27" i="19"/>
  <c r="AE27" i="19" s="1"/>
  <c r="W27" i="19"/>
  <c r="P38" i="19"/>
  <c r="AF38" i="19" s="1"/>
  <c r="X38" i="19"/>
  <c r="P39" i="19"/>
  <c r="AF39" i="19" s="1"/>
  <c r="X39" i="19"/>
  <c r="Q54" i="19"/>
  <c r="AG54" i="19" s="1"/>
  <c r="Y54" i="19"/>
  <c r="Q51" i="19"/>
  <c r="Y51" i="19" s="1"/>
  <c r="O47" i="19"/>
  <c r="W47" i="19" s="1"/>
  <c r="Q40" i="19"/>
  <c r="Y40" i="19" s="1"/>
  <c r="Q35" i="19"/>
  <c r="AG35" i="19" s="1"/>
  <c r="Y35" i="19"/>
  <c r="P12" i="19"/>
  <c r="AF12" i="19" s="1"/>
  <c r="X12" i="19"/>
  <c r="Q24" i="19"/>
  <c r="Y24" i="19" s="1"/>
  <c r="P34" i="19"/>
  <c r="AF34" i="19" s="1"/>
  <c r="X34" i="19"/>
  <c r="P50" i="19"/>
  <c r="AF50" i="19" s="1"/>
  <c r="X50" i="19"/>
  <c r="Q20" i="19"/>
  <c r="AG20" i="19" s="1"/>
  <c r="Y20" i="19"/>
  <c r="P30" i="19"/>
  <c r="X30" i="19" s="1"/>
  <c r="P48" i="19"/>
  <c r="AF48" i="19" s="1"/>
  <c r="X48" i="19"/>
  <c r="P21" i="19"/>
  <c r="AF21" i="19" s="1"/>
  <c r="X21" i="19"/>
  <c r="P36" i="19"/>
  <c r="AF36" i="19" s="1"/>
  <c r="X36" i="19"/>
  <c r="P33" i="19"/>
  <c r="X33" i="19" s="1"/>
  <c r="Q17" i="19"/>
  <c r="AG17" i="19" s="1"/>
  <c r="Y17" i="19"/>
  <c r="P49" i="19"/>
  <c r="X49" i="19" s="1"/>
  <c r="O29" i="19"/>
  <c r="AE29" i="19" s="1"/>
  <c r="W29" i="19"/>
  <c r="Q13" i="19"/>
  <c r="AG13" i="19" s="1"/>
  <c r="Y13" i="19"/>
  <c r="O31" i="19"/>
  <c r="AE31" i="19" s="1"/>
  <c r="W31" i="19"/>
  <c r="P41" i="19"/>
  <c r="X41" i="19" s="1"/>
  <c r="P19" i="19"/>
  <c r="AF19" i="19" s="1"/>
  <c r="X19" i="19"/>
  <c r="O18" i="19"/>
  <c r="AE18" i="19" s="1"/>
  <c r="W18" i="19"/>
  <c r="P32" i="19"/>
  <c r="X32" i="19" s="1"/>
  <c r="Q14" i="19"/>
  <c r="AG14" i="19" s="1"/>
  <c r="Y14" i="19"/>
  <c r="O28" i="19"/>
  <c r="W28" i="19" s="1"/>
  <c r="P42" i="19"/>
  <c r="X42" i="19" s="1"/>
  <c r="Q25" i="19"/>
  <c r="Y25" i="19" s="1"/>
  <c r="Q27" i="19"/>
  <c r="AG27" i="19" s="1"/>
  <c r="Y27" i="19"/>
  <c r="Q38" i="19"/>
  <c r="AG38" i="19" s="1"/>
  <c r="Y38" i="19"/>
  <c r="Q15" i="19"/>
  <c r="AG15" i="19" s="1"/>
  <c r="Y15" i="19"/>
  <c r="O54" i="19"/>
  <c r="AE54" i="19" s="1"/>
  <c r="W54" i="19"/>
  <c r="O51" i="19"/>
  <c r="P37" i="19"/>
  <c r="AF37" i="19" s="1"/>
  <c r="X37" i="19"/>
  <c r="O26" i="19"/>
  <c r="W26" i="19" s="1"/>
  <c r="O40" i="19"/>
  <c r="W40" i="19" s="1"/>
  <c r="O35" i="19"/>
  <c r="AE35" i="19" s="1"/>
  <c r="W35" i="19"/>
  <c r="O22" i="19"/>
  <c r="AE22" i="19" s="1"/>
  <c r="W22" i="19"/>
  <c r="O24" i="19"/>
  <c r="W24" i="19" s="1"/>
  <c r="Q34" i="19"/>
  <c r="AG34" i="19" s="1"/>
  <c r="Y34" i="19"/>
  <c r="O44" i="19"/>
  <c r="W44" i="19" s="1"/>
  <c r="O20" i="19"/>
  <c r="AE20" i="19" s="1"/>
  <c r="W20" i="19"/>
  <c r="Q30" i="19"/>
  <c r="Y30" i="19" s="1"/>
  <c r="Q23" i="19"/>
  <c r="Y23" i="19" s="1"/>
  <c r="Q21" i="19"/>
  <c r="AG21" i="19" s="1"/>
  <c r="Y21" i="19"/>
  <c r="Q36" i="19"/>
  <c r="AG36" i="19" s="1"/>
  <c r="Y36" i="19"/>
  <c r="Q45" i="19"/>
  <c r="AG45" i="19" s="1"/>
  <c r="Y45" i="19"/>
  <c r="P17" i="19"/>
  <c r="AF17" i="19" s="1"/>
  <c r="X17" i="19"/>
  <c r="O49" i="19"/>
  <c r="W49" i="19" s="1"/>
  <c r="Q43" i="19"/>
  <c r="Y43" i="19" s="1"/>
  <c r="O13" i="19"/>
  <c r="AE13" i="19" s="1"/>
  <c r="W13" i="19"/>
  <c r="P31" i="19"/>
  <c r="AF31" i="19" s="1"/>
  <c r="X31" i="19"/>
  <c r="Q46" i="19"/>
  <c r="AG46" i="19" s="1"/>
  <c r="Y46" i="19"/>
  <c r="Q19" i="19"/>
  <c r="AG19" i="19" s="1"/>
  <c r="Y19" i="19"/>
  <c r="P18" i="19"/>
  <c r="AF18" i="19" s="1"/>
  <c r="X18" i="19"/>
  <c r="Q52" i="19"/>
  <c r="AG52" i="19" s="1"/>
  <c r="Y52" i="19"/>
  <c r="O14" i="19"/>
  <c r="AE14" i="19" s="1"/>
  <c r="W14" i="19"/>
  <c r="P28" i="19"/>
  <c r="X28" i="19" s="1"/>
  <c r="Q16" i="19"/>
  <c r="Y16" i="19" s="1"/>
  <c r="P25" i="19"/>
  <c r="X25" i="19" s="1"/>
  <c r="P27" i="19"/>
  <c r="AF27" i="19" s="1"/>
  <c r="X27" i="19"/>
  <c r="Q39" i="19"/>
  <c r="AG39" i="19" s="1"/>
  <c r="Y39" i="19"/>
  <c r="O15" i="19"/>
  <c r="AE15" i="19" s="1"/>
  <c r="W15" i="19"/>
  <c r="P54" i="19"/>
  <c r="AF54" i="19" s="1"/>
  <c r="X54" i="19"/>
  <c r="P51" i="19"/>
  <c r="X51" i="19" s="1"/>
  <c r="P47" i="19"/>
  <c r="X47" i="19" s="1"/>
  <c r="P26" i="19"/>
  <c r="X26" i="19" s="1"/>
  <c r="P40" i="19"/>
  <c r="X40" i="19" s="1"/>
  <c r="Q12" i="19"/>
  <c r="AG12" i="19" s="1"/>
  <c r="Y12" i="19"/>
  <c r="P22" i="19"/>
  <c r="AF22" i="19" s="1"/>
  <c r="X22" i="19"/>
  <c r="P24" i="19"/>
  <c r="X24" i="19" s="1"/>
  <c r="Q50" i="19"/>
  <c r="AG50" i="19" s="1"/>
  <c r="Y50" i="19"/>
  <c r="P44" i="19"/>
  <c r="X44" i="19" s="1"/>
  <c r="P20" i="19"/>
  <c r="AF20" i="19" s="1"/>
  <c r="X20" i="19"/>
  <c r="Q48" i="19"/>
  <c r="AG48" i="19" s="1"/>
  <c r="Y48" i="19"/>
  <c r="O23" i="19"/>
  <c r="W23" i="19" s="1"/>
  <c r="O33" i="19"/>
  <c r="W33" i="19" s="1"/>
  <c r="O45" i="19"/>
  <c r="AE45" i="19" s="1"/>
  <c r="W45" i="19"/>
  <c r="O17" i="19"/>
  <c r="AE17" i="19" s="1"/>
  <c r="W17" i="19"/>
  <c r="P29" i="19"/>
  <c r="X29" i="19" s="1"/>
  <c r="P43" i="19"/>
  <c r="X43" i="19" s="1"/>
  <c r="P13" i="19"/>
  <c r="AF13" i="19" s="1"/>
  <c r="X13" i="19"/>
  <c r="O41" i="19"/>
  <c r="W41" i="19" s="1"/>
  <c r="O46" i="19"/>
  <c r="AE46" i="19" s="1"/>
  <c r="W46" i="19"/>
  <c r="O19" i="19"/>
  <c r="AE19" i="19" s="1"/>
  <c r="W19" i="19"/>
  <c r="Q32" i="19"/>
  <c r="Y32" i="19" s="1"/>
  <c r="O52" i="19"/>
  <c r="AE52" i="19" s="1"/>
  <c r="W52" i="19"/>
  <c r="P14" i="19"/>
  <c r="AF14" i="19" s="1"/>
  <c r="X14" i="19"/>
  <c r="Q42" i="19"/>
  <c r="Y42" i="19" s="1"/>
  <c r="O16" i="19"/>
  <c r="AE16" i="19" s="1"/>
  <c r="W16" i="19"/>
  <c r="O25" i="19"/>
  <c r="W25" i="19" s="1"/>
  <c r="O38" i="19"/>
  <c r="AE38" i="19" s="1"/>
  <c r="W38" i="19"/>
  <c r="O39" i="19"/>
  <c r="AE39" i="19" s="1"/>
  <c r="W39" i="19"/>
  <c r="P15" i="19"/>
  <c r="AF15" i="19" s="1"/>
  <c r="X15" i="19"/>
  <c r="Q11" i="19"/>
  <c r="AG11" i="19" s="1"/>
  <c r="Y11" i="19"/>
  <c r="P11" i="19"/>
  <c r="AF11" i="19" s="1"/>
  <c r="X11" i="19"/>
  <c r="O11" i="19"/>
  <c r="AE11" i="19" s="1"/>
  <c r="W11" i="19"/>
  <c r="O37" i="19"/>
  <c r="AE37" i="19" s="1"/>
  <c r="R54" i="19"/>
  <c r="AH54" i="19" s="1"/>
  <c r="O21" i="19"/>
  <c r="AE21" i="19" s="1"/>
  <c r="S54" i="19"/>
  <c r="AI54" i="19" s="1"/>
  <c r="Z21" i="19"/>
  <c r="Z37" i="19"/>
  <c r="AA37" i="19"/>
  <c r="AA21" i="19"/>
  <c r="AB21" i="19"/>
  <c r="T21" i="19"/>
  <c r="AJ21" i="19" s="1"/>
  <c r="T37" i="19"/>
  <c r="AJ37" i="19" s="1"/>
  <c r="AB37" i="19"/>
  <c r="U21" i="19"/>
  <c r="AC21" i="19" s="1"/>
  <c r="U37" i="19"/>
  <c r="AC37" i="19" s="1"/>
  <c r="U54" i="18"/>
  <c r="AO54" i="18" s="1"/>
  <c r="AE54" i="18"/>
  <c r="T54" i="18"/>
  <c r="AN54" i="18" s="1"/>
  <c r="AD54" i="18"/>
  <c r="R54" i="18"/>
  <c r="AL54" i="18" s="1"/>
  <c r="AB54" i="18"/>
  <c r="Q54" i="18"/>
  <c r="AK54" i="18" s="1"/>
  <c r="AA54" i="18"/>
  <c r="S54" i="18"/>
  <c r="AM54" i="18" s="1"/>
  <c r="AC54" i="18"/>
  <c r="U11" i="18"/>
  <c r="T11" i="18"/>
  <c r="S11" i="18"/>
  <c r="R11" i="18"/>
  <c r="AB11" i="18" s="1"/>
  <c r="Q11" i="18"/>
  <c r="AF37" i="18"/>
  <c r="V37" i="18"/>
  <c r="AP37" i="18" s="1"/>
  <c r="W37" i="18"/>
  <c r="AG37" i="18" s="1"/>
  <c r="X37" i="18"/>
  <c r="AH37" i="18" s="1"/>
  <c r="Y37" i="18"/>
  <c r="AI37" i="18" s="1"/>
  <c r="Q54" i="20"/>
  <c r="AG54" i="20" s="1"/>
  <c r="Y54" i="20"/>
  <c r="P54" i="20"/>
  <c r="AF54" i="20" s="1"/>
  <c r="X54" i="20"/>
  <c r="O54" i="20"/>
  <c r="AE54" i="20" s="1"/>
  <c r="W54" i="20"/>
  <c r="Q11" i="20"/>
  <c r="P11" i="20"/>
  <c r="X11" i="20" s="1"/>
  <c r="O11" i="20"/>
  <c r="W11" i="20" s="1"/>
  <c r="R37" i="20"/>
  <c r="AH37" i="20" s="1"/>
  <c r="Z37" i="20"/>
  <c r="S37" i="20"/>
  <c r="AI37" i="20" s="1"/>
  <c r="AA37" i="20"/>
  <c r="AB37" i="20"/>
  <c r="T37" i="20"/>
  <c r="AJ37" i="20" s="1"/>
  <c r="U37" i="20"/>
  <c r="AC37" i="20" s="1"/>
  <c r="N54" i="22"/>
  <c r="AB54" i="22" s="1"/>
  <c r="U54" i="22"/>
  <c r="O54" i="22"/>
  <c r="AC54" i="22" s="1"/>
  <c r="V54" i="22"/>
  <c r="O11" i="22"/>
  <c r="AC11" i="22" s="1"/>
  <c r="V11" i="22"/>
  <c r="N11" i="22"/>
  <c r="AB11" i="22" s="1"/>
  <c r="U11" i="22"/>
  <c r="P37" i="22"/>
  <c r="AD37" i="22" s="1"/>
  <c r="W37" i="22"/>
  <c r="Q37" i="22"/>
  <c r="AE37" i="22" s="1"/>
  <c r="X37" i="22"/>
  <c r="Y37" i="22"/>
  <c r="R37" i="22"/>
  <c r="AF37" i="22" s="1"/>
  <c r="S37" i="22"/>
  <c r="Z37" i="22" s="1"/>
  <c r="S54" i="17"/>
  <c r="AM54" i="17" s="1"/>
  <c r="AC54" i="17"/>
  <c r="U54" i="17"/>
  <c r="AO54" i="17" s="1"/>
  <c r="AE54" i="17"/>
  <c r="Q54" i="17"/>
  <c r="AK54" i="17" s="1"/>
  <c r="T54" i="17"/>
  <c r="AN54" i="17" s="1"/>
  <c r="AD54" i="17"/>
  <c r="R54" i="17"/>
  <c r="AL54" i="17" s="1"/>
  <c r="AB54" i="17"/>
  <c r="U11" i="17"/>
  <c r="T11" i="17"/>
  <c r="AD11" i="17" s="1"/>
  <c r="S11" i="17"/>
  <c r="AC11" i="17" s="1"/>
  <c r="R11" i="17"/>
  <c r="AB11" i="17" s="1"/>
  <c r="Q11" i="17"/>
  <c r="AA11" i="17" s="1"/>
  <c r="V37" i="17"/>
  <c r="AF37" i="17" s="1"/>
  <c r="W37" i="17"/>
  <c r="AG37" i="17" s="1"/>
  <c r="X37" i="17"/>
  <c r="AR37" i="17" s="1"/>
  <c r="AH37" i="17"/>
  <c r="Y37" i="17"/>
  <c r="AI37" i="17" s="1"/>
  <c r="O1" i="15"/>
  <c r="Q51" i="15"/>
  <c r="AA51" i="15" s="1"/>
  <c r="Q50" i="15"/>
  <c r="AA50" i="15" s="1"/>
  <c r="Q49" i="15"/>
  <c r="Q19" i="15"/>
  <c r="AA19" i="15" s="1"/>
  <c r="Q43" i="15"/>
  <c r="AA43" i="15" s="1"/>
  <c r="Q14" i="15"/>
  <c r="AA14" i="15" s="1"/>
  <c r="Q33" i="15"/>
  <c r="Q26" i="15"/>
  <c r="AA26" i="15" s="1"/>
  <c r="Q28" i="15"/>
  <c r="AA28" i="15" s="1"/>
  <c r="Q25" i="15"/>
  <c r="AA25" i="15" s="1"/>
  <c r="Q13" i="15"/>
  <c r="Q45" i="15"/>
  <c r="AA45" i="15" s="1"/>
  <c r="Q31" i="15"/>
  <c r="AA31" i="15" s="1"/>
  <c r="Q30" i="15"/>
  <c r="AA30" i="15" s="1"/>
  <c r="Q32" i="15"/>
  <c r="Q27" i="15"/>
  <c r="AA27" i="15" s="1"/>
  <c r="Q46" i="15"/>
  <c r="AA46" i="15" s="1"/>
  <c r="Q23" i="15"/>
  <c r="AA23" i="15" s="1"/>
  <c r="Q40" i="15"/>
  <c r="Q44" i="15"/>
  <c r="AA44" i="15" s="1"/>
  <c r="Q47" i="15"/>
  <c r="AA47" i="15" s="1"/>
  <c r="Q29" i="15"/>
  <c r="AA29" i="15" s="1"/>
  <c r="Q21" i="15"/>
  <c r="Q42" i="15"/>
  <c r="AA42" i="15" s="1"/>
  <c r="Q24" i="15"/>
  <c r="AA24" i="15" s="1"/>
  <c r="AC54" i="15"/>
  <c r="AD54" i="15"/>
  <c r="AB54" i="15"/>
  <c r="AA54" i="15"/>
  <c r="AE54" i="15"/>
  <c r="U51" i="15"/>
  <c r="AE51" i="15" s="1"/>
  <c r="U49" i="15"/>
  <c r="AE49" i="15" s="1"/>
  <c r="U20" i="15"/>
  <c r="AE20" i="15" s="1"/>
  <c r="U13" i="15"/>
  <c r="AE13" i="15" s="1"/>
  <c r="U47" i="15"/>
  <c r="AE47" i="15" s="1"/>
  <c r="U29" i="15"/>
  <c r="AE29" i="15" s="1"/>
  <c r="U30" i="15"/>
  <c r="AE30" i="15" s="1"/>
  <c r="U43" i="15"/>
  <c r="AE43" i="15" s="1"/>
  <c r="U46" i="15"/>
  <c r="AE46" i="15" s="1"/>
  <c r="U42" i="15"/>
  <c r="AE42" i="15" s="1"/>
  <c r="U23" i="15"/>
  <c r="AE23" i="15" s="1"/>
  <c r="U41" i="15"/>
  <c r="AE41" i="15" s="1"/>
  <c r="U26" i="15"/>
  <c r="AE26" i="15" s="1"/>
  <c r="U33" i="15"/>
  <c r="AE33" i="15" s="1"/>
  <c r="U19" i="15"/>
  <c r="AE19" i="15" s="1"/>
  <c r="U25" i="15"/>
  <c r="AE25" i="15" s="1"/>
  <c r="U28" i="15"/>
  <c r="AE28" i="15" s="1"/>
  <c r="U44" i="15"/>
  <c r="AE44" i="15" s="1"/>
  <c r="U45" i="15"/>
  <c r="AE45" i="15" s="1"/>
  <c r="U24" i="15"/>
  <c r="AE24" i="15" s="1"/>
  <c r="U40" i="15"/>
  <c r="AE40" i="15" s="1"/>
  <c r="U14" i="15"/>
  <c r="AE14" i="15" s="1"/>
  <c r="S51" i="15"/>
  <c r="AC51" i="15" s="1"/>
  <c r="S50" i="15"/>
  <c r="AC50" i="15" s="1"/>
  <c r="S49" i="15"/>
  <c r="AC49" i="15" s="1"/>
  <c r="S23" i="15"/>
  <c r="AC23" i="15" s="1"/>
  <c r="S13" i="15"/>
  <c r="AC13" i="15" s="1"/>
  <c r="S31" i="15"/>
  <c r="AC31" i="15" s="1"/>
  <c r="S46" i="15"/>
  <c r="AC46" i="15" s="1"/>
  <c r="S28" i="15"/>
  <c r="AC28" i="15" s="1"/>
  <c r="S44" i="15"/>
  <c r="AC44" i="15" s="1"/>
  <c r="S27" i="15"/>
  <c r="AC27" i="15" s="1"/>
  <c r="S41" i="15"/>
  <c r="AC41" i="15" s="1"/>
  <c r="S33" i="15"/>
  <c r="AC33" i="15" s="1"/>
  <c r="S16" i="15"/>
  <c r="AC16" i="15" s="1"/>
  <c r="S32" i="15"/>
  <c r="AC32" i="15" s="1"/>
  <c r="S14" i="15"/>
  <c r="AC14" i="15" s="1"/>
  <c r="S20" i="15"/>
  <c r="AC20" i="15" s="1"/>
  <c r="S19" i="15"/>
  <c r="AC19" i="15" s="1"/>
  <c r="S25" i="15"/>
  <c r="AC25" i="15" s="1"/>
  <c r="S43" i="15"/>
  <c r="AC43" i="15" s="1"/>
  <c r="S40" i="15"/>
  <c r="AC40" i="15" s="1"/>
  <c r="S45" i="15"/>
  <c r="AC45" i="15" s="1"/>
  <c r="S21" i="15"/>
  <c r="AC21" i="15" s="1"/>
  <c r="S35" i="15"/>
  <c r="AC35" i="15" s="1"/>
  <c r="S26" i="15"/>
  <c r="AC26" i="15" s="1"/>
  <c r="S30" i="15"/>
  <c r="AC30" i="15" s="1"/>
  <c r="S47" i="15"/>
  <c r="AC47" i="15" s="1"/>
  <c r="S24" i="15"/>
  <c r="AC24" i="15" s="1"/>
  <c r="S29" i="15"/>
  <c r="AC29" i="15" s="1"/>
  <c r="S42" i="15"/>
  <c r="AC42" i="15" s="1"/>
  <c r="R51" i="15"/>
  <c r="AB51" i="15" s="1"/>
  <c r="R50" i="15"/>
  <c r="AB50" i="15" s="1"/>
  <c r="R49" i="15"/>
  <c r="AB49" i="15" s="1"/>
  <c r="R16" i="15"/>
  <c r="AB16" i="15" s="1"/>
  <c r="R46" i="15"/>
  <c r="AB46" i="15" s="1"/>
  <c r="R13" i="15"/>
  <c r="AB13" i="15" s="1"/>
  <c r="R21" i="15"/>
  <c r="AB21" i="15" s="1"/>
  <c r="R35" i="15"/>
  <c r="AB35" i="15" s="1"/>
  <c r="R41" i="15"/>
  <c r="AB41" i="15" s="1"/>
  <c r="R33" i="15"/>
  <c r="AB33" i="15" s="1"/>
  <c r="R32" i="15"/>
  <c r="AB32" i="15" s="1"/>
  <c r="R47" i="15"/>
  <c r="AB47" i="15" s="1"/>
  <c r="R28" i="15"/>
  <c r="AB28" i="15" s="1"/>
  <c r="R44" i="15"/>
  <c r="AB44" i="15" s="1"/>
  <c r="R26" i="15"/>
  <c r="AB26" i="15" s="1"/>
  <c r="R27" i="15"/>
  <c r="AB27" i="15" s="1"/>
  <c r="R25" i="15"/>
  <c r="AB25" i="15" s="1"/>
  <c r="R24" i="15"/>
  <c r="AB24" i="15" s="1"/>
  <c r="R40" i="15"/>
  <c r="AB40" i="15" s="1"/>
  <c r="R14" i="15"/>
  <c r="AB14" i="15" s="1"/>
  <c r="R45" i="15"/>
  <c r="AB45" i="15" s="1"/>
  <c r="R42" i="15"/>
  <c r="AB42" i="15" s="1"/>
  <c r="R20" i="15"/>
  <c r="AB20" i="15" s="1"/>
  <c r="R19" i="15"/>
  <c r="AB19" i="15" s="1"/>
  <c r="R30" i="15"/>
  <c r="AB30" i="15" s="1"/>
  <c r="R23" i="15"/>
  <c r="AB23" i="15" s="1"/>
  <c r="R43" i="15"/>
  <c r="AB43" i="15" s="1"/>
  <c r="R29" i="15"/>
  <c r="AB29" i="15" s="1"/>
  <c r="R31" i="15"/>
  <c r="AB31" i="15" s="1"/>
  <c r="T51" i="15"/>
  <c r="AD51" i="15" s="1"/>
  <c r="T49" i="15"/>
  <c r="AD49" i="15" s="1"/>
  <c r="T50" i="15"/>
  <c r="AD50" i="15" s="1"/>
  <c r="T32" i="15"/>
  <c r="AD32" i="15" s="1"/>
  <c r="T30" i="15"/>
  <c r="AD30" i="15" s="1"/>
  <c r="T28" i="15"/>
  <c r="AD28" i="15" s="1"/>
  <c r="T14" i="15"/>
  <c r="AD14" i="15" s="1"/>
  <c r="T41" i="15"/>
  <c r="AD41" i="15" s="1"/>
  <c r="T23" i="15"/>
  <c r="AD23" i="15" s="1"/>
  <c r="T47" i="15"/>
  <c r="AD47" i="15" s="1"/>
  <c r="T24" i="15"/>
  <c r="AD24" i="15" s="1"/>
  <c r="T40" i="15"/>
  <c r="AD40" i="15" s="1"/>
  <c r="T21" i="15"/>
  <c r="AD21" i="15" s="1"/>
  <c r="T13" i="15"/>
  <c r="T19" i="15"/>
  <c r="AD19" i="15" s="1"/>
  <c r="T35" i="15"/>
  <c r="AD35" i="15" s="1"/>
  <c r="T16" i="15"/>
  <c r="AD16" i="15" s="1"/>
  <c r="T29" i="15"/>
  <c r="AD29" i="15" s="1"/>
  <c r="T20" i="15"/>
  <c r="AD20" i="15" s="1"/>
  <c r="T42" i="15"/>
  <c r="AD42" i="15" s="1"/>
  <c r="T43" i="15"/>
  <c r="AD43" i="15" s="1"/>
  <c r="T25" i="15"/>
  <c r="AD25" i="15" s="1"/>
  <c r="T33" i="15"/>
  <c r="AD33" i="15" s="1"/>
  <c r="T45" i="15"/>
  <c r="AD45" i="15" s="1"/>
  <c r="T31" i="15"/>
  <c r="AD31" i="15" s="1"/>
  <c r="T26" i="15"/>
  <c r="AD26" i="15" s="1"/>
  <c r="T46" i="15"/>
  <c r="AD46" i="15" s="1"/>
  <c r="T27" i="15"/>
  <c r="AD27" i="15" s="1"/>
  <c r="T44" i="15"/>
  <c r="AD44" i="15" s="1"/>
  <c r="U11" i="15"/>
  <c r="AO11" i="15" s="1"/>
  <c r="U54" i="15"/>
  <c r="AO54" i="15" s="1"/>
  <c r="AE11" i="15"/>
  <c r="T11" i="15"/>
  <c r="AD11" i="15" s="1"/>
  <c r="S54" i="15"/>
  <c r="AM54" i="15" s="1"/>
  <c r="R11" i="15"/>
  <c r="AB11" i="15" s="1"/>
  <c r="Q11" i="15"/>
  <c r="T54" i="15"/>
  <c r="AN54" i="15" s="1"/>
  <c r="Q54" i="15"/>
  <c r="AK54" i="15" s="1"/>
  <c r="R54" i="15"/>
  <c r="AL54" i="15" s="1"/>
  <c r="AF37" i="15"/>
  <c r="V37" i="15"/>
  <c r="AP37" i="15" s="1"/>
  <c r="V40" i="15"/>
  <c r="AF40" i="15" s="1"/>
  <c r="AG37" i="15"/>
  <c r="W37" i="15"/>
  <c r="AQ37" i="15" s="1"/>
  <c r="W40" i="15"/>
  <c r="AG40" i="15" s="1"/>
  <c r="X40" i="15"/>
  <c r="AH40" i="15" s="1"/>
  <c r="AH37" i="15"/>
  <c r="X37" i="15"/>
  <c r="AR37" i="15" s="1"/>
  <c r="Y37" i="15"/>
  <c r="AI37" i="15" s="1"/>
  <c r="Y40" i="15"/>
  <c r="AI40" i="15" s="1"/>
  <c r="U54" i="16"/>
  <c r="AO54" i="16" s="1"/>
  <c r="AE54" i="16"/>
  <c r="Q54" i="16"/>
  <c r="AK54" i="16" s="1"/>
  <c r="R54" i="16"/>
  <c r="AL54" i="16" s="1"/>
  <c r="AB54" i="16"/>
  <c r="S54" i="16"/>
  <c r="AM54" i="16" s="1"/>
  <c r="AC54" i="16"/>
  <c r="T54" i="16"/>
  <c r="AN54" i="16" s="1"/>
  <c r="AD54" i="16"/>
  <c r="U11" i="16"/>
  <c r="T11" i="16"/>
  <c r="S11" i="16"/>
  <c r="AC11" i="16" s="1"/>
  <c r="R11" i="16"/>
  <c r="AB11" i="16" s="1"/>
  <c r="Q11" i="16"/>
  <c r="AA11" i="16" s="1"/>
  <c r="AC57" i="13"/>
  <c r="S57" i="13"/>
  <c r="AK57" i="13" s="1"/>
  <c r="AB57" i="13"/>
  <c r="P57" i="13"/>
  <c r="AH57" i="13" s="1"/>
  <c r="Y57" i="13"/>
  <c r="R57" i="13"/>
  <c r="AJ57" i="13" s="1"/>
  <c r="AA57" i="13"/>
  <c r="Q57" i="13"/>
  <c r="AI57" i="13" s="1"/>
  <c r="Z57" i="13"/>
  <c r="AC56" i="13"/>
  <c r="Q56" i="13"/>
  <c r="AI56" i="13" s="1"/>
  <c r="Z56" i="13"/>
  <c r="S56" i="13"/>
  <c r="AK56" i="13" s="1"/>
  <c r="AB56" i="13"/>
  <c r="P56" i="13"/>
  <c r="AH56" i="13" s="1"/>
  <c r="Y56" i="13"/>
  <c r="R56" i="13"/>
  <c r="AJ56" i="13" s="1"/>
  <c r="AA56" i="13"/>
  <c r="AC59" i="13"/>
  <c r="X76" i="13"/>
  <c r="AP76" i="13" s="1"/>
  <c r="R59" i="13"/>
  <c r="AJ59" i="13" s="1"/>
  <c r="AA59" i="13"/>
  <c r="S59" i="13"/>
  <c r="AK59" i="13" s="1"/>
  <c r="AB59" i="13"/>
  <c r="P59" i="13"/>
  <c r="AH59" i="13" s="1"/>
  <c r="Y59" i="13"/>
  <c r="Q59" i="13"/>
  <c r="AI59" i="13" s="1"/>
  <c r="Z59" i="13"/>
  <c r="T76" i="13"/>
  <c r="AL76" i="13" s="1"/>
  <c r="U76" i="13"/>
  <c r="AM76" i="13" s="1"/>
  <c r="AD76" i="13"/>
  <c r="AE76" i="13"/>
  <c r="V76" i="13"/>
  <c r="AN76" i="13" s="1"/>
  <c r="W76" i="13"/>
  <c r="AO76" i="13" s="1"/>
  <c r="G1" i="20"/>
  <c r="G1" i="21"/>
  <c r="G1" i="23"/>
  <c r="H1" i="20"/>
  <c r="G1" i="22"/>
  <c r="H1" i="21"/>
  <c r="G1" i="15"/>
  <c r="G1" i="1"/>
  <c r="Q37" i="1"/>
  <c r="AK37" i="1" s="1"/>
  <c r="Q13" i="1"/>
  <c r="AA13" i="1" s="1"/>
  <c r="Q44" i="1"/>
  <c r="AA44" i="1" s="1"/>
  <c r="Q15" i="1"/>
  <c r="AK15" i="1" s="1"/>
  <c r="Q21" i="1"/>
  <c r="AA21" i="1" s="1"/>
  <c r="Q26" i="1"/>
  <c r="AA26" i="1" s="1"/>
  <c r="Q22" i="1"/>
  <c r="AA22" i="1" s="1"/>
  <c r="Q40" i="1"/>
  <c r="AK40" i="1" s="1"/>
  <c r="Q34" i="1"/>
  <c r="AK34" i="1" s="1"/>
  <c r="Q42" i="1"/>
  <c r="AA42" i="1" s="1"/>
  <c r="Q30" i="1"/>
  <c r="AA30" i="1" s="1"/>
  <c r="Q33" i="1"/>
  <c r="AA33" i="1" s="1"/>
  <c r="Q18" i="1"/>
  <c r="AA18" i="1" s="1"/>
  <c r="Q50" i="1"/>
  <c r="AA50" i="1" s="1"/>
  <c r="Q14" i="1"/>
  <c r="AA14" i="1" s="1"/>
  <c r="Q23" i="1"/>
  <c r="AA23" i="1" s="1"/>
  <c r="Q38" i="1"/>
  <c r="AK38" i="1" s="1"/>
  <c r="Q45" i="1"/>
  <c r="AA45" i="1" s="1"/>
  <c r="Q29" i="1"/>
  <c r="AA29" i="1" s="1"/>
  <c r="Q47" i="1"/>
  <c r="Q43" i="1"/>
  <c r="AA43" i="1" s="1"/>
  <c r="Q56" i="1"/>
  <c r="AK56" i="1" s="1"/>
  <c r="Q48" i="1"/>
  <c r="AK48" i="1" s="1"/>
  <c r="Q25" i="1"/>
  <c r="AA25" i="1" s="1"/>
  <c r="Q16" i="1"/>
  <c r="Q32" i="1"/>
  <c r="AA32" i="1" s="1"/>
  <c r="Q52" i="1"/>
  <c r="AK52" i="1" s="1"/>
  <c r="Q19" i="1"/>
  <c r="AK19" i="1" s="1"/>
  <c r="Q35" i="1"/>
  <c r="AK35" i="1" s="1"/>
  <c r="Q31" i="1"/>
  <c r="AA31" i="1" s="1"/>
  <c r="Q49" i="1"/>
  <c r="AA49" i="1" s="1"/>
  <c r="Q17" i="1"/>
  <c r="AK17" i="1" s="1"/>
  <c r="Q12" i="1"/>
  <c r="Q57" i="1"/>
  <c r="AK57" i="1" s="1"/>
  <c r="Q46" i="1"/>
  <c r="AA46" i="1" s="1"/>
  <c r="Q24" i="1"/>
  <c r="AA24" i="1" s="1"/>
  <c r="Q20" i="1"/>
  <c r="AA20" i="1" s="1"/>
  <c r="Q28" i="1"/>
  <c r="Q41" i="1"/>
  <c r="AK41" i="1" s="1"/>
  <c r="Q51" i="1"/>
  <c r="AA51" i="1" s="1"/>
  <c r="Q27" i="1"/>
  <c r="AA27" i="1" s="1"/>
  <c r="Q39" i="1"/>
  <c r="AA39" i="1" s="1"/>
  <c r="Q36" i="1"/>
  <c r="AK36" i="1" s="1"/>
  <c r="Q11" i="1"/>
  <c r="AK11" i="1" s="1"/>
  <c r="AA40" i="1"/>
  <c r="AA15" i="1"/>
  <c r="AA36" i="1"/>
  <c r="AA57" i="1"/>
  <c r="AA41" i="1"/>
  <c r="AA52" i="1"/>
  <c r="AA38" i="1"/>
  <c r="AA34" i="1"/>
  <c r="AA17" i="1"/>
  <c r="AA35" i="1"/>
  <c r="AA48" i="1"/>
  <c r="AA19" i="1"/>
  <c r="AA56" i="1"/>
  <c r="AA11" i="1"/>
  <c r="H1" i="23"/>
  <c r="Q54" i="1"/>
  <c r="AK54" i="1" s="1"/>
  <c r="H1" i="15"/>
  <c r="G1" i="19"/>
  <c r="AA37" i="1"/>
  <c r="H1" i="1"/>
  <c r="R37" i="1"/>
  <c r="AB37" i="1" s="1"/>
  <c r="R13" i="1"/>
  <c r="AB13" i="1" s="1"/>
  <c r="H1" i="22"/>
  <c r="R39" i="1"/>
  <c r="AB39" i="1" s="1"/>
  <c r="R24" i="1"/>
  <c r="AB24" i="1" s="1"/>
  <c r="Q59" i="1"/>
  <c r="AK59" i="1" s="1"/>
  <c r="R20" i="1"/>
  <c r="R57" i="1"/>
  <c r="AL57" i="1" s="1"/>
  <c r="R17" i="1"/>
  <c r="AL17" i="1" s="1"/>
  <c r="R32" i="1"/>
  <c r="AB32" i="1" s="1"/>
  <c r="R16" i="1"/>
  <c r="AB16" i="1" s="1"/>
  <c r="R43" i="1"/>
  <c r="AB43" i="1" s="1"/>
  <c r="R38" i="1"/>
  <c r="AL38" i="1" s="1"/>
  <c r="R18" i="1"/>
  <c r="AB18" i="1" s="1"/>
  <c r="R44" i="1"/>
  <c r="AB44" i="1" s="1"/>
  <c r="R27" i="1"/>
  <c r="AB27" i="1" s="1"/>
  <c r="R12" i="1"/>
  <c r="AB12" i="1" s="1"/>
  <c r="R31" i="1"/>
  <c r="AB31" i="1" s="1"/>
  <c r="R48" i="1"/>
  <c r="AL48" i="1" s="1"/>
  <c r="R56" i="1"/>
  <c r="AL56" i="1" s="1"/>
  <c r="R45" i="1"/>
  <c r="AB45" i="1" s="1"/>
  <c r="R50" i="1"/>
  <c r="AB50" i="1" s="1"/>
  <c r="R42" i="1"/>
  <c r="AB42" i="1" s="1"/>
  <c r="R40" i="1"/>
  <c r="AB40" i="1" s="1"/>
  <c r="R22" i="1"/>
  <c r="AB22" i="1" s="1"/>
  <c r="R15" i="1"/>
  <c r="AL15" i="1" s="1"/>
  <c r="R28" i="1"/>
  <c r="AB28" i="1" s="1"/>
  <c r="R36" i="1"/>
  <c r="AL36" i="1" s="1"/>
  <c r="R41" i="1"/>
  <c r="AL41" i="1" s="1"/>
  <c r="R49" i="1"/>
  <c r="AB49" i="1" s="1"/>
  <c r="R52" i="1"/>
  <c r="AL52" i="1" s="1"/>
  <c r="R25" i="1"/>
  <c r="AB25" i="1" s="1"/>
  <c r="R29" i="1"/>
  <c r="AB29" i="1" s="1"/>
  <c r="R23" i="1"/>
  <c r="AB23" i="1" s="1"/>
  <c r="R14" i="1"/>
  <c r="R30" i="1"/>
  <c r="AB30" i="1" s="1"/>
  <c r="R46" i="1"/>
  <c r="AB46" i="1" s="1"/>
  <c r="R51" i="1"/>
  <c r="AB51" i="1" s="1"/>
  <c r="R11" i="1"/>
  <c r="AL11" i="1" s="1"/>
  <c r="R35" i="1"/>
  <c r="AB35" i="1" s="1"/>
  <c r="R19" i="1"/>
  <c r="AB19" i="1" s="1"/>
  <c r="AA59" i="1"/>
  <c r="R47" i="1"/>
  <c r="AB47" i="1" s="1"/>
  <c r="R33" i="1"/>
  <c r="AB33" i="1" s="1"/>
  <c r="R34" i="1"/>
  <c r="AL34" i="1" s="1"/>
  <c r="R26" i="1"/>
  <c r="AB26" i="1" s="1"/>
  <c r="R21" i="1"/>
  <c r="AB21" i="1" s="1"/>
  <c r="AB52" i="1"/>
  <c r="AB36" i="1"/>
  <c r="AB41" i="1"/>
  <c r="AB15" i="1"/>
  <c r="AB48" i="1"/>
  <c r="AB38" i="1"/>
  <c r="AB57" i="1"/>
  <c r="AB34" i="1"/>
  <c r="AB17" i="1"/>
  <c r="AB11" i="1"/>
  <c r="R39" i="21"/>
  <c r="AH39" i="21" s="1"/>
  <c r="R35" i="21"/>
  <c r="AH35" i="21" s="1"/>
  <c r="R45" i="21"/>
  <c r="AH45" i="21" s="1"/>
  <c r="R28" i="21"/>
  <c r="AH28" i="21" s="1"/>
  <c r="R22" i="21"/>
  <c r="AH22" i="21" s="1"/>
  <c r="R33" i="21"/>
  <c r="AH33" i="21" s="1"/>
  <c r="R13" i="21"/>
  <c r="AH13" i="21" s="1"/>
  <c r="R43" i="21"/>
  <c r="Z43" i="21" s="1"/>
  <c r="R11" i="21"/>
  <c r="AH11" i="21" s="1"/>
  <c r="P41" i="22"/>
  <c r="AD41" i="22" s="1"/>
  <c r="P40" i="22"/>
  <c r="AD40" i="22" s="1"/>
  <c r="P19" i="22"/>
  <c r="AD19" i="22" s="1"/>
  <c r="P13" i="22"/>
  <c r="AD13" i="22" s="1"/>
  <c r="P22" i="22"/>
  <c r="AD22" i="22" s="1"/>
  <c r="P14" i="22"/>
  <c r="AD14" i="22" s="1"/>
  <c r="R54" i="1"/>
  <c r="AL54" i="1" s="1"/>
  <c r="R40" i="20"/>
  <c r="Z40" i="20" s="1"/>
  <c r="R18" i="20"/>
  <c r="AH18" i="20" s="1"/>
  <c r="R11" i="20"/>
  <c r="Z11" i="20" s="1"/>
  <c r="R13" i="20"/>
  <c r="I1" i="23"/>
  <c r="I1" i="1"/>
  <c r="S37" i="1"/>
  <c r="AC37" i="1" s="1"/>
  <c r="S13" i="1"/>
  <c r="AC13" i="1" s="1"/>
  <c r="H1" i="19"/>
  <c r="I1" i="15"/>
  <c r="AA54" i="1"/>
  <c r="R44" i="21"/>
  <c r="AH44" i="21" s="1"/>
  <c r="R19" i="20"/>
  <c r="Z19" i="20" s="1"/>
  <c r="R14" i="20"/>
  <c r="AH14" i="20" s="1"/>
  <c r="R41" i="20"/>
  <c r="Z41" i="20" s="1"/>
  <c r="R31" i="20"/>
  <c r="AH31" i="20" s="1"/>
  <c r="S51" i="1"/>
  <c r="AC51" i="1" s="1"/>
  <c r="R42" i="20"/>
  <c r="AH42" i="20" s="1"/>
  <c r="R20" i="20"/>
  <c r="Z20" i="20" s="1"/>
  <c r="P45" i="22"/>
  <c r="AD45" i="22" s="1"/>
  <c r="P11" i="22"/>
  <c r="AD11" i="22" s="1"/>
  <c r="S25" i="1"/>
  <c r="AC25" i="1" s="1"/>
  <c r="R25" i="20"/>
  <c r="Z25" i="20" s="1"/>
  <c r="S36" i="1"/>
  <c r="AM36" i="1" s="1"/>
  <c r="R32" i="21"/>
  <c r="AH32" i="21" s="1"/>
  <c r="R45" i="20"/>
  <c r="Z45" i="20" s="1"/>
  <c r="S42" i="1"/>
  <c r="AC42" i="1" s="1"/>
  <c r="S50" i="1"/>
  <c r="AC50" i="1" s="1"/>
  <c r="S45" i="1"/>
  <c r="AC45" i="1" s="1"/>
  <c r="S48" i="1"/>
  <c r="AM48" i="1" s="1"/>
  <c r="X57" i="13"/>
  <c r="AP57" i="13" s="1"/>
  <c r="R50" i="21"/>
  <c r="Z50" i="21" s="1"/>
  <c r="P20" i="22"/>
  <c r="AD20" i="22" s="1"/>
  <c r="S31" i="1"/>
  <c r="AC31" i="1" s="1"/>
  <c r="R49" i="21"/>
  <c r="Z49" i="21" s="1"/>
  <c r="R47" i="20"/>
  <c r="Z47" i="20" s="1"/>
  <c r="R26" i="20"/>
  <c r="Z26" i="20" s="1"/>
  <c r="R44" i="20"/>
  <c r="Z44" i="20" s="1"/>
  <c r="P18" i="22"/>
  <c r="AD18" i="22" s="1"/>
  <c r="P46" i="22"/>
  <c r="W46" i="22" s="1"/>
  <c r="S18" i="1"/>
  <c r="AC18" i="1" s="1"/>
  <c r="S43" i="1"/>
  <c r="AC43" i="1" s="1"/>
  <c r="R16" i="20"/>
  <c r="Z16" i="20" s="1"/>
  <c r="P30" i="22"/>
  <c r="W30" i="22" s="1"/>
  <c r="P29" i="22"/>
  <c r="W29" i="22" s="1"/>
  <c r="P35" i="22"/>
  <c r="W35" i="22" s="1"/>
  <c r="S34" i="1"/>
  <c r="AM34" i="1" s="1"/>
  <c r="R28" i="20"/>
  <c r="Z28" i="20" s="1"/>
  <c r="S47" i="1"/>
  <c r="AC47" i="1" s="1"/>
  <c r="S21" i="1"/>
  <c r="AC21" i="1" s="1"/>
  <c r="S26" i="1"/>
  <c r="AC26" i="1" s="1"/>
  <c r="R35" i="20"/>
  <c r="AH35" i="20" s="1"/>
  <c r="X56" i="13"/>
  <c r="AP56" i="13" s="1"/>
  <c r="P33" i="22"/>
  <c r="W33" i="22" s="1"/>
  <c r="P21" i="22"/>
  <c r="AD21" i="22" s="1"/>
  <c r="P44" i="22"/>
  <c r="W44" i="22" s="1"/>
  <c r="S35" i="1"/>
  <c r="AC35" i="1" s="1"/>
  <c r="P51" i="22"/>
  <c r="W51" i="22" s="1"/>
  <c r="P48" i="22"/>
  <c r="AD48" i="22" s="1"/>
  <c r="R56" i="21"/>
  <c r="AH56" i="21" s="1"/>
  <c r="R51" i="21"/>
  <c r="P47" i="22"/>
  <c r="AD47" i="22" s="1"/>
  <c r="R57" i="21"/>
  <c r="AH57" i="21" s="1"/>
  <c r="P17" i="22"/>
  <c r="AD17" i="22" s="1"/>
  <c r="S14" i="1"/>
  <c r="AC14" i="1" s="1"/>
  <c r="S23" i="1"/>
  <c r="AC23" i="1" s="1"/>
  <c r="P36" i="22"/>
  <c r="AD36" i="22" s="1"/>
  <c r="R15" i="20"/>
  <c r="AH15" i="20" s="1"/>
  <c r="S41" i="1"/>
  <c r="AM41" i="1" s="1"/>
  <c r="S28" i="1"/>
  <c r="AC28" i="1" s="1"/>
  <c r="S22" i="1"/>
  <c r="AC22" i="1" s="1"/>
  <c r="S40" i="1"/>
  <c r="AC40" i="1" s="1"/>
  <c r="R22" i="20"/>
  <c r="Z22" i="20" s="1"/>
  <c r="S56" i="1"/>
  <c r="AM56" i="1" s="1"/>
  <c r="R27" i="20"/>
  <c r="Z27" i="20" s="1"/>
  <c r="P28" i="22"/>
  <c r="W28" i="22" s="1"/>
  <c r="R38" i="20"/>
  <c r="AH38" i="20" s="1"/>
  <c r="R39" i="20"/>
  <c r="AH39" i="20" s="1"/>
  <c r="R34" i="20"/>
  <c r="AH34" i="20" s="1"/>
  <c r="R36" i="20"/>
  <c r="AH36" i="20" s="1"/>
  <c r="P16" i="22"/>
  <c r="AD16" i="22" s="1"/>
  <c r="P31" i="22"/>
  <c r="AD31" i="22" s="1"/>
  <c r="P32" i="22"/>
  <c r="AD32" i="22" s="1"/>
  <c r="P42" i="22"/>
  <c r="W42" i="22" s="1"/>
  <c r="R47" i="21"/>
  <c r="AH47" i="21" s="1"/>
  <c r="R29" i="21"/>
  <c r="Z29" i="21" s="1"/>
  <c r="R26" i="21"/>
  <c r="Z26" i="21" s="1"/>
  <c r="R51" i="20"/>
  <c r="Z51" i="20" s="1"/>
  <c r="R30" i="20"/>
  <c r="Z30" i="20" s="1"/>
  <c r="S19" i="1"/>
  <c r="AC19" i="1" s="1"/>
  <c r="S11" i="1"/>
  <c r="S46" i="1"/>
  <c r="AC46" i="1" s="1"/>
  <c r="R41" i="21"/>
  <c r="AH41" i="21" s="1"/>
  <c r="P23" i="22"/>
  <c r="W23" i="22" s="1"/>
  <c r="R24" i="21"/>
  <c r="Z24" i="21" s="1"/>
  <c r="P12" i="22"/>
  <c r="AD12" i="22" s="1"/>
  <c r="R49" i="20"/>
  <c r="Z49" i="20" s="1"/>
  <c r="R52" i="21"/>
  <c r="AH52" i="21" s="1"/>
  <c r="P27" i="22"/>
  <c r="AD27" i="22" s="1"/>
  <c r="P26" i="22"/>
  <c r="W26" i="22" s="1"/>
  <c r="S49" i="1"/>
  <c r="AC49" i="1" s="1"/>
  <c r="R38" i="21"/>
  <c r="AH38" i="21" s="1"/>
  <c r="P25" i="22"/>
  <c r="W25" i="22" s="1"/>
  <c r="P34" i="22"/>
  <c r="AD34" i="22" s="1"/>
  <c r="P49" i="22"/>
  <c r="W49" i="22" s="1"/>
  <c r="R52" i="20"/>
  <c r="AH52" i="20" s="1"/>
  <c r="R29" i="20"/>
  <c r="Z29" i="20" s="1"/>
  <c r="S27" i="1"/>
  <c r="AC27" i="1" s="1"/>
  <c r="R30" i="21"/>
  <c r="AH30" i="21" s="1"/>
  <c r="S32" i="1"/>
  <c r="AC32" i="1" s="1"/>
  <c r="R33" i="20"/>
  <c r="Z33" i="20" s="1"/>
  <c r="R57" i="20"/>
  <c r="AH57" i="20" s="1"/>
  <c r="P39" i="22"/>
  <c r="AD39" i="22" s="1"/>
  <c r="R24" i="20"/>
  <c r="Z24" i="20" s="1"/>
  <c r="R36" i="21"/>
  <c r="AH36" i="21" s="1"/>
  <c r="S39" i="1"/>
  <c r="AC39" i="1" s="1"/>
  <c r="R31" i="21"/>
  <c r="AH31" i="21" s="1"/>
  <c r="R46" i="21"/>
  <c r="Z46" i="21" s="1"/>
  <c r="P43" i="22"/>
  <c r="AD43" i="22" s="1"/>
  <c r="S33" i="1"/>
  <c r="AC33" i="1" s="1"/>
  <c r="R21" i="20"/>
  <c r="AH21" i="20" s="1"/>
  <c r="R15" i="21"/>
  <c r="AH15" i="21" s="1"/>
  <c r="P15" i="22"/>
  <c r="AD15" i="22" s="1"/>
  <c r="R25" i="21"/>
  <c r="Z25" i="21" s="1"/>
  <c r="P56" i="22"/>
  <c r="AD56" i="22" s="1"/>
  <c r="P24" i="22"/>
  <c r="W24" i="22" s="1"/>
  <c r="R59" i="1"/>
  <c r="AL59" i="1" s="1"/>
  <c r="R42" i="21"/>
  <c r="AH42" i="21" s="1"/>
  <c r="R48" i="21"/>
  <c r="AH48" i="21" s="1"/>
  <c r="P38" i="22"/>
  <c r="AD38" i="22" s="1"/>
  <c r="S30" i="1"/>
  <c r="AC30" i="1" s="1"/>
  <c r="R12" i="20"/>
  <c r="AH12" i="20" s="1"/>
  <c r="S29" i="1"/>
  <c r="AC29" i="1" s="1"/>
  <c r="P50" i="22"/>
  <c r="AD50" i="22" s="1"/>
  <c r="S52" i="1"/>
  <c r="AM52" i="1" s="1"/>
  <c r="R17" i="20"/>
  <c r="AH17" i="20" s="1"/>
  <c r="R48" i="20"/>
  <c r="AH48" i="20" s="1"/>
  <c r="R32" i="20"/>
  <c r="Z32" i="20" s="1"/>
  <c r="S15" i="1"/>
  <c r="AM15" i="1" s="1"/>
  <c r="R46" i="20"/>
  <c r="Z46" i="20" s="1"/>
  <c r="R23" i="20"/>
  <c r="Z23" i="20" s="1"/>
  <c r="R56" i="20"/>
  <c r="AH56" i="20" s="1"/>
  <c r="P52" i="22"/>
  <c r="AD52" i="22" s="1"/>
  <c r="P57" i="22"/>
  <c r="AD57" i="22" s="1"/>
  <c r="AB56" i="1"/>
  <c r="R43" i="20"/>
  <c r="Z43" i="20" s="1"/>
  <c r="S12" i="1"/>
  <c r="AC12" i="1" s="1"/>
  <c r="R14" i="21"/>
  <c r="AH14" i="21" s="1"/>
  <c r="S44" i="1"/>
  <c r="S38" i="1"/>
  <c r="AM38" i="1" s="1"/>
  <c r="R23" i="21"/>
  <c r="Z23" i="21" s="1"/>
  <c r="S16" i="1"/>
  <c r="AC16" i="1" s="1"/>
  <c r="S17" i="1"/>
  <c r="AM17" i="1" s="1"/>
  <c r="R27" i="21"/>
  <c r="AH27" i="21" s="1"/>
  <c r="R50" i="20"/>
  <c r="Z50" i="20" s="1"/>
  <c r="S57" i="1"/>
  <c r="AM57" i="1" s="1"/>
  <c r="S20" i="1"/>
  <c r="AC20" i="1" s="1"/>
  <c r="S24" i="1"/>
  <c r="AC24" i="1" s="1"/>
  <c r="Z48" i="21"/>
  <c r="Z57" i="21"/>
  <c r="Z30" i="21"/>
  <c r="Z36" i="21"/>
  <c r="Z42" i="21"/>
  <c r="Z38" i="21"/>
  <c r="Z32" i="21"/>
  <c r="Z44" i="21"/>
  <c r="Z11" i="21"/>
  <c r="W38" i="22"/>
  <c r="W43" i="22"/>
  <c r="W27" i="22"/>
  <c r="W20" i="22"/>
  <c r="W14" i="22"/>
  <c r="W50" i="22"/>
  <c r="W15" i="22"/>
  <c r="W32" i="22"/>
  <c r="W36" i="22"/>
  <c r="W34" i="22"/>
  <c r="W48" i="22"/>
  <c r="W52" i="22"/>
  <c r="W39" i="22"/>
  <c r="W21" i="22"/>
  <c r="Z21" i="20"/>
  <c r="Z52" i="20"/>
  <c r="Z36" i="20"/>
  <c r="Z15" i="20"/>
  <c r="Z31" i="20"/>
  <c r="Z57" i="20"/>
  <c r="Z35" i="20"/>
  <c r="Z48" i="20"/>
  <c r="Z42" i="20"/>
  <c r="Z14" i="20"/>
  <c r="Z13" i="20"/>
  <c r="AC52" i="1"/>
  <c r="AC36" i="1"/>
  <c r="AC41" i="1"/>
  <c r="AC57" i="1"/>
  <c r="AC38" i="1"/>
  <c r="AC48" i="1"/>
  <c r="AC56" i="1"/>
  <c r="AC11" i="1"/>
  <c r="R54" i="21"/>
  <c r="AH54" i="21" s="1"/>
  <c r="R54" i="20"/>
  <c r="AH54" i="20" s="1"/>
  <c r="P54" i="22"/>
  <c r="AD54" i="22" s="1"/>
  <c r="J1" i="23"/>
  <c r="W40" i="22"/>
  <c r="Z22" i="21"/>
  <c r="Z39" i="21"/>
  <c r="K1" i="20"/>
  <c r="S40" i="20"/>
  <c r="AA40" i="20" s="1"/>
  <c r="S18" i="20"/>
  <c r="AI18" i="20" s="1"/>
  <c r="S11" i="20"/>
  <c r="AA11" i="20" s="1"/>
  <c r="S13" i="20"/>
  <c r="AA13" i="20" s="1"/>
  <c r="K1" i="21"/>
  <c r="S45" i="21"/>
  <c r="AI45" i="21" s="1"/>
  <c r="S43" i="21"/>
  <c r="AA43" i="21" s="1"/>
  <c r="S33" i="21"/>
  <c r="AI33" i="21" s="1"/>
  <c r="S22" i="21"/>
  <c r="AI22" i="21" s="1"/>
  <c r="S28" i="21"/>
  <c r="AI28" i="21" s="1"/>
  <c r="S39" i="21"/>
  <c r="AI39" i="21" s="1"/>
  <c r="S13" i="21"/>
  <c r="AI13" i="21" s="1"/>
  <c r="S35" i="21"/>
  <c r="AI35" i="21" s="1"/>
  <c r="S11" i="21"/>
  <c r="AI11" i="21" s="1"/>
  <c r="J1" i="1"/>
  <c r="T37" i="1"/>
  <c r="AN37" i="1" s="1"/>
  <c r="T13" i="1"/>
  <c r="AD13" i="1" s="1"/>
  <c r="Z18" i="20"/>
  <c r="AB54" i="1"/>
  <c r="W22" i="22"/>
  <c r="W41" i="22"/>
  <c r="Z28" i="21"/>
  <c r="J1" i="15"/>
  <c r="S54" i="1"/>
  <c r="AM54" i="1" s="1"/>
  <c r="W13" i="22"/>
  <c r="Z13" i="21"/>
  <c r="Z45" i="21"/>
  <c r="Q40" i="22"/>
  <c r="AE40" i="22" s="1"/>
  <c r="Q13" i="22"/>
  <c r="AE13" i="22" s="1"/>
  <c r="Q41" i="22"/>
  <c r="AE41" i="22" s="1"/>
  <c r="Q19" i="22"/>
  <c r="AE19" i="22" s="1"/>
  <c r="Q22" i="22"/>
  <c r="AE22" i="22" s="1"/>
  <c r="Q14" i="22"/>
  <c r="AE14" i="22" s="1"/>
  <c r="W19" i="22"/>
  <c r="Z33" i="21"/>
  <c r="Z35" i="21"/>
  <c r="AB59" i="1"/>
  <c r="S27" i="21"/>
  <c r="AI27" i="21" s="1"/>
  <c r="Z14" i="21"/>
  <c r="R59" i="21"/>
  <c r="AH59" i="21" s="1"/>
  <c r="Q57" i="22"/>
  <c r="AE57" i="22" s="1"/>
  <c r="R59" i="20"/>
  <c r="AH59" i="20" s="1"/>
  <c r="Q26" i="22"/>
  <c r="X26" i="22" s="1"/>
  <c r="Z52" i="21"/>
  <c r="S49" i="20"/>
  <c r="Q23" i="22"/>
  <c r="X23" i="22" s="1"/>
  <c r="S41" i="21"/>
  <c r="AI41" i="21" s="1"/>
  <c r="S30" i="20"/>
  <c r="AA30" i="20" s="1"/>
  <c r="S51" i="20"/>
  <c r="AA51" i="20" s="1"/>
  <c r="Z47" i="21"/>
  <c r="Q32" i="22"/>
  <c r="AE32" i="22" s="1"/>
  <c r="Q31" i="22"/>
  <c r="AE31" i="22" s="1"/>
  <c r="S36" i="20"/>
  <c r="AI36" i="20" s="1"/>
  <c r="S39" i="20"/>
  <c r="AI39" i="20" s="1"/>
  <c r="Q28" i="22"/>
  <c r="AE28" i="22" s="1"/>
  <c r="T40" i="1"/>
  <c r="AD40" i="1" s="1"/>
  <c r="T22" i="1"/>
  <c r="AD22" i="1" s="1"/>
  <c r="S28" i="20"/>
  <c r="AA28" i="20" s="1"/>
  <c r="Q35" i="22"/>
  <c r="X35" i="22" s="1"/>
  <c r="Q29" i="22"/>
  <c r="X29" i="22" s="1"/>
  <c r="T43" i="1"/>
  <c r="AD43" i="1" s="1"/>
  <c r="T18" i="1"/>
  <c r="AD18" i="1" s="1"/>
  <c r="W18" i="22"/>
  <c r="S47" i="20"/>
  <c r="AA47" i="20" s="1"/>
  <c r="T50" i="1"/>
  <c r="AD50" i="1" s="1"/>
  <c r="S45" i="20"/>
  <c r="AA45" i="20" s="1"/>
  <c r="S32" i="21"/>
  <c r="AI32" i="21" s="1"/>
  <c r="S25" i="20"/>
  <c r="AA25" i="20" s="1"/>
  <c r="T25" i="1"/>
  <c r="AD25" i="1" s="1"/>
  <c r="S31" i="20"/>
  <c r="AI31" i="20" s="1"/>
  <c r="S14" i="20"/>
  <c r="AI14" i="20" s="1"/>
  <c r="S19" i="20"/>
  <c r="AA19" i="20" s="1"/>
  <c r="Q24" i="22"/>
  <c r="X24" i="22" s="1"/>
  <c r="Q43" i="22"/>
  <c r="AE43" i="22" s="1"/>
  <c r="T57" i="1"/>
  <c r="AN57" i="1" s="1"/>
  <c r="T17" i="1"/>
  <c r="AN17" i="1" s="1"/>
  <c r="T12" i="1"/>
  <c r="AD12" i="1" s="1"/>
  <c r="S43" i="20"/>
  <c r="AA43" i="20" s="1"/>
  <c r="Z56" i="20"/>
  <c r="S23" i="20"/>
  <c r="AA23" i="20" s="1"/>
  <c r="T15" i="1"/>
  <c r="AN15" i="1" s="1"/>
  <c r="S32" i="20"/>
  <c r="AA32" i="20" s="1"/>
  <c r="S48" i="20"/>
  <c r="AI48" i="20" s="1"/>
  <c r="S17" i="20"/>
  <c r="AI17" i="20" s="1"/>
  <c r="Q38" i="22"/>
  <c r="AE38" i="22" s="1"/>
  <c r="Z15" i="21"/>
  <c r="T32" i="1"/>
  <c r="AD32" i="1" s="1"/>
  <c r="T27" i="1"/>
  <c r="AD27" i="1" s="1"/>
  <c r="Q34" i="22"/>
  <c r="AE34" i="22" s="1"/>
  <c r="Q25" i="22"/>
  <c r="X25" i="22" s="1"/>
  <c r="T49" i="1"/>
  <c r="AD49" i="1" s="1"/>
  <c r="Q27" i="22"/>
  <c r="AE27" i="22" s="1"/>
  <c r="S24" i="21"/>
  <c r="AA24" i="21" s="1"/>
  <c r="T19" i="1"/>
  <c r="AD19" i="1" s="1"/>
  <c r="S26" i="21"/>
  <c r="AA26" i="21" s="1"/>
  <c r="Q42" i="22"/>
  <c r="AE42" i="22" s="1"/>
  <c r="Z34" i="20"/>
  <c r="T28" i="1"/>
  <c r="AD28" i="1" s="1"/>
  <c r="Q47" i="22"/>
  <c r="AE47" i="22" s="1"/>
  <c r="S51" i="21"/>
  <c r="AA51" i="21" s="1"/>
  <c r="Q21" i="22"/>
  <c r="AE21" i="22" s="1"/>
  <c r="Q33" i="22"/>
  <c r="X33" i="22" s="1"/>
  <c r="Q30" i="22"/>
  <c r="X30" i="22" s="1"/>
  <c r="Q18" i="22"/>
  <c r="AE18" i="22" s="1"/>
  <c r="S44" i="20"/>
  <c r="AA44" i="20" s="1"/>
  <c r="S49" i="21"/>
  <c r="AA49" i="21" s="1"/>
  <c r="T42" i="1"/>
  <c r="AD42" i="1" s="1"/>
  <c r="Q45" i="22"/>
  <c r="AE45" i="22" s="1"/>
  <c r="T16" i="1"/>
  <c r="AD16" i="1" s="1"/>
  <c r="S24" i="20"/>
  <c r="AA24" i="20" s="1"/>
  <c r="T24" i="1"/>
  <c r="AD24" i="1" s="1"/>
  <c r="T38" i="1"/>
  <c r="AN38" i="1" s="1"/>
  <c r="S56" i="20"/>
  <c r="AI56" i="20" s="1"/>
  <c r="T52" i="1"/>
  <c r="AN52" i="1" s="1"/>
  <c r="Q50" i="22"/>
  <c r="AE50" i="22" s="1"/>
  <c r="T29" i="1"/>
  <c r="AD29" i="1" s="1"/>
  <c r="Z12" i="20"/>
  <c r="T30" i="1"/>
  <c r="S42" i="21"/>
  <c r="AI42" i="21" s="1"/>
  <c r="W56" i="22"/>
  <c r="Q15" i="22"/>
  <c r="AE15" i="22" s="1"/>
  <c r="S21" i="20"/>
  <c r="AI21" i="20" s="1"/>
  <c r="S46" i="21"/>
  <c r="AA46" i="21" s="1"/>
  <c r="Z31" i="21"/>
  <c r="T39" i="1"/>
  <c r="AD39" i="1" s="1"/>
  <c r="S36" i="21"/>
  <c r="AI36" i="21" s="1"/>
  <c r="Q39" i="22"/>
  <c r="AE39" i="22" s="1"/>
  <c r="S57" i="20"/>
  <c r="AI57" i="20" s="1"/>
  <c r="S33" i="20"/>
  <c r="AA33" i="20" s="1"/>
  <c r="S29" i="20"/>
  <c r="AA29" i="20" s="1"/>
  <c r="Q49" i="22"/>
  <c r="X49" i="22" s="1"/>
  <c r="S38" i="21"/>
  <c r="AI38" i="21" s="1"/>
  <c r="W12" i="22"/>
  <c r="T11" i="1"/>
  <c r="AN11" i="1" s="1"/>
  <c r="S29" i="21"/>
  <c r="AA29" i="21" s="1"/>
  <c r="Q16" i="22"/>
  <c r="AE16" i="22" s="1"/>
  <c r="S34" i="20"/>
  <c r="AI34" i="20" s="1"/>
  <c r="Z38" i="20"/>
  <c r="T56" i="1"/>
  <c r="AN56" i="1" s="1"/>
  <c r="T41" i="1"/>
  <c r="AN41" i="1" s="1"/>
  <c r="Q36" i="22"/>
  <c r="AE36" i="22" s="1"/>
  <c r="W17" i="22"/>
  <c r="Z56" i="21"/>
  <c r="Q51" i="22"/>
  <c r="X51" i="22" s="1"/>
  <c r="T21" i="1"/>
  <c r="AD21" i="1" s="1"/>
  <c r="T47" i="1"/>
  <c r="AD47" i="1" s="1"/>
  <c r="AC34" i="1"/>
  <c r="Q46" i="22"/>
  <c r="AE46" i="22" s="1"/>
  <c r="S26" i="20"/>
  <c r="AA26" i="20" s="1"/>
  <c r="T31" i="1"/>
  <c r="AD31" i="1" s="1"/>
  <c r="Q20" i="22"/>
  <c r="AE20" i="22" s="1"/>
  <c r="AF34" i="23"/>
  <c r="T48" i="1"/>
  <c r="AN48" i="1" s="1"/>
  <c r="T45" i="1"/>
  <c r="AD45" i="1" s="1"/>
  <c r="T36" i="1"/>
  <c r="AN36" i="1" s="1"/>
  <c r="W11" i="22"/>
  <c r="P59" i="22"/>
  <c r="AD59" i="22" s="1"/>
  <c r="S20" i="20"/>
  <c r="AA20" i="20" s="1"/>
  <c r="S41" i="20"/>
  <c r="AA41" i="20" s="1"/>
  <c r="S44" i="21"/>
  <c r="AI44" i="21" s="1"/>
  <c r="Q52" i="22"/>
  <c r="AE52" i="22" s="1"/>
  <c r="S15" i="21"/>
  <c r="AI15" i="21" s="1"/>
  <c r="S50" i="20"/>
  <c r="AA50" i="20" s="1"/>
  <c r="S23" i="21"/>
  <c r="AA23" i="21" s="1"/>
  <c r="T20" i="1"/>
  <c r="AD20" i="1" s="1"/>
  <c r="Z27" i="21"/>
  <c r="AC17" i="1"/>
  <c r="T44" i="1"/>
  <c r="AD44" i="1" s="1"/>
  <c r="S14" i="21"/>
  <c r="AI14" i="21" s="1"/>
  <c r="W57" i="22"/>
  <c r="S46" i="20"/>
  <c r="AA46" i="20" s="1"/>
  <c r="AC15" i="1"/>
  <c r="Z17" i="20"/>
  <c r="S12" i="20"/>
  <c r="S48" i="21"/>
  <c r="AI48" i="21" s="1"/>
  <c r="Q56" i="22"/>
  <c r="AE56" i="22" s="1"/>
  <c r="S25" i="21"/>
  <c r="AA25" i="21" s="1"/>
  <c r="T33" i="1"/>
  <c r="AD33" i="1" s="1"/>
  <c r="S31" i="21"/>
  <c r="AI31" i="21" s="1"/>
  <c r="S30" i="21"/>
  <c r="AA30" i="21" s="1"/>
  <c r="S52" i="20"/>
  <c r="AI52" i="20" s="1"/>
  <c r="S52" i="21"/>
  <c r="AI52" i="21" s="1"/>
  <c r="Q12" i="22"/>
  <c r="AE12" i="22" s="1"/>
  <c r="Z41" i="21"/>
  <c r="T46" i="1"/>
  <c r="AD46" i="1" s="1"/>
  <c r="S59" i="1"/>
  <c r="AM59" i="1" s="1"/>
  <c r="S47" i="21"/>
  <c r="AA47" i="21" s="1"/>
  <c r="W31" i="22"/>
  <c r="W16" i="22"/>
  <c r="Z39" i="20"/>
  <c r="S38" i="20"/>
  <c r="AI38" i="20" s="1"/>
  <c r="S27" i="20"/>
  <c r="AA27" i="20" s="1"/>
  <c r="S22" i="20"/>
  <c r="AA22" i="20" s="1"/>
  <c r="S15" i="20"/>
  <c r="AI15" i="20" s="1"/>
  <c r="T23" i="1"/>
  <c r="AD23" i="1" s="1"/>
  <c r="T14" i="1"/>
  <c r="AD14" i="1" s="1"/>
  <c r="Q17" i="22"/>
  <c r="AE17" i="22" s="1"/>
  <c r="S57" i="21"/>
  <c r="AI57" i="21" s="1"/>
  <c r="W47" i="22"/>
  <c r="Z51" i="21"/>
  <c r="S56" i="21"/>
  <c r="AI56" i="21" s="1"/>
  <c r="Q48" i="22"/>
  <c r="AE48" i="22" s="1"/>
  <c r="T35" i="1"/>
  <c r="AD35" i="1" s="1"/>
  <c r="Q44" i="22"/>
  <c r="AE44" i="22" s="1"/>
  <c r="S35" i="20"/>
  <c r="AI35" i="20" s="1"/>
  <c r="T26" i="1"/>
  <c r="AD26" i="1" s="1"/>
  <c r="T34" i="1"/>
  <c r="AN34" i="1" s="1"/>
  <c r="X59" i="13"/>
  <c r="AP59" i="13" s="1"/>
  <c r="S16" i="20"/>
  <c r="AA16" i="20" s="1"/>
  <c r="S50" i="21"/>
  <c r="AA50" i="21" s="1"/>
  <c r="Q11" i="22"/>
  <c r="AE11" i="22" s="1"/>
  <c r="W45" i="22"/>
  <c r="S42" i="20"/>
  <c r="AI42" i="20" s="1"/>
  <c r="T51" i="1"/>
  <c r="AD51" i="1" s="1"/>
  <c r="AF52" i="23"/>
  <c r="AF54" i="23"/>
  <c r="AA48" i="21"/>
  <c r="AA14" i="21"/>
  <c r="AA57" i="21"/>
  <c r="AA52" i="21"/>
  <c r="AA31" i="21"/>
  <c r="AA15" i="21"/>
  <c r="AA44" i="21"/>
  <c r="AA38" i="21"/>
  <c r="AA36" i="21"/>
  <c r="AA11" i="21"/>
  <c r="X12" i="22"/>
  <c r="X36" i="22"/>
  <c r="X32" i="22"/>
  <c r="X14" i="22"/>
  <c r="X45" i="22"/>
  <c r="X47" i="22"/>
  <c r="AA52" i="20"/>
  <c r="AA48" i="20"/>
  <c r="AA14" i="20"/>
  <c r="AA39" i="20"/>
  <c r="AA38" i="20"/>
  <c r="AA34" i="20"/>
  <c r="AA57" i="20"/>
  <c r="AA56" i="20"/>
  <c r="AA36" i="20"/>
  <c r="AA21" i="20"/>
  <c r="AA42" i="20"/>
  <c r="AD34" i="1"/>
  <c r="AD38" i="1"/>
  <c r="AD36" i="1"/>
  <c r="AD41" i="1"/>
  <c r="AD56" i="1"/>
  <c r="AD15" i="1"/>
  <c r="AD57" i="1"/>
  <c r="AD48" i="1"/>
  <c r="AD17" i="1"/>
  <c r="AD52" i="1"/>
  <c r="AD11" i="1"/>
  <c r="W54" i="22"/>
  <c r="Z54" i="21"/>
  <c r="S54" i="20"/>
  <c r="AI54" i="20" s="1"/>
  <c r="AC54" i="1"/>
  <c r="Z54" i="20"/>
  <c r="Q54" i="22"/>
  <c r="AE54" i="22" s="1"/>
  <c r="L1" i="20"/>
  <c r="T18" i="20"/>
  <c r="AJ18" i="20" s="1"/>
  <c r="T40" i="20"/>
  <c r="AB40" i="20" s="1"/>
  <c r="T11" i="20"/>
  <c r="AB11" i="20" s="1"/>
  <c r="T13" i="20"/>
  <c r="AB13" i="20" s="1"/>
  <c r="K1" i="15"/>
  <c r="G1" i="18"/>
  <c r="X19" i="22"/>
  <c r="AA13" i="21"/>
  <c r="AA33" i="21"/>
  <c r="X41" i="22"/>
  <c r="AA39" i="21"/>
  <c r="T54" i="1"/>
  <c r="AN54" i="1" s="1"/>
  <c r="S54" i="21"/>
  <c r="AI54" i="21" s="1"/>
  <c r="X13" i="22"/>
  <c r="AA28" i="21"/>
  <c r="AA45" i="21"/>
  <c r="K1" i="22"/>
  <c r="R22" i="22"/>
  <c r="AF22" i="22" s="1"/>
  <c r="R41" i="22"/>
  <c r="AF41" i="22" s="1"/>
  <c r="R13" i="22"/>
  <c r="AF13" i="22" s="1"/>
  <c r="R40" i="22"/>
  <c r="AF40" i="22" s="1"/>
  <c r="R19" i="22"/>
  <c r="AF19" i="22" s="1"/>
  <c r="R14" i="22"/>
  <c r="AF14" i="22" s="1"/>
  <c r="K1" i="1"/>
  <c r="U37" i="1"/>
  <c r="AO37" i="1" s="1"/>
  <c r="U13" i="1"/>
  <c r="L1" i="21"/>
  <c r="T33" i="21"/>
  <c r="AJ33" i="21" s="1"/>
  <c r="T22" i="21"/>
  <c r="AB22" i="21" s="1"/>
  <c r="T45" i="21"/>
  <c r="AJ45" i="21" s="1"/>
  <c r="T35" i="21"/>
  <c r="AJ35" i="21" s="1"/>
  <c r="T28" i="21"/>
  <c r="AB28" i="21" s="1"/>
  <c r="T43" i="21"/>
  <c r="AB43" i="21" s="1"/>
  <c r="T39" i="21"/>
  <c r="AJ39" i="21" s="1"/>
  <c r="T13" i="21"/>
  <c r="AJ13" i="21" s="1"/>
  <c r="T11" i="21"/>
  <c r="AJ11" i="21" s="1"/>
  <c r="K1" i="23"/>
  <c r="X22" i="22"/>
  <c r="X40" i="22"/>
  <c r="AD37" i="1"/>
  <c r="AA35" i="21"/>
  <c r="AA22" i="21"/>
  <c r="AA18" i="20"/>
  <c r="AC59" i="1"/>
  <c r="U51" i="1"/>
  <c r="AE51" i="1" s="1"/>
  <c r="U35" i="1"/>
  <c r="AE35" i="1" s="1"/>
  <c r="X17" i="22"/>
  <c r="R11" i="22"/>
  <c r="AF11" i="22" s="1"/>
  <c r="U34" i="1"/>
  <c r="AO34" i="1" s="1"/>
  <c r="X44" i="22"/>
  <c r="T56" i="21"/>
  <c r="AJ56" i="21" s="1"/>
  <c r="R17" i="22"/>
  <c r="AF17" i="22" s="1"/>
  <c r="U46" i="1"/>
  <c r="AE46" i="1" s="1"/>
  <c r="R12" i="22"/>
  <c r="T52" i="21"/>
  <c r="AJ52" i="21" s="1"/>
  <c r="R56" i="22"/>
  <c r="AF56" i="22" s="1"/>
  <c r="T48" i="21"/>
  <c r="AJ48" i="21" s="1"/>
  <c r="T12" i="20"/>
  <c r="AJ12" i="20" s="1"/>
  <c r="T46" i="20"/>
  <c r="AB46" i="20" s="1"/>
  <c r="U44" i="1"/>
  <c r="AE44" i="1" s="1"/>
  <c r="X52" i="22"/>
  <c r="T41" i="20"/>
  <c r="AB41" i="20" s="1"/>
  <c r="U48" i="1"/>
  <c r="AO48" i="1" s="1"/>
  <c r="U31" i="1"/>
  <c r="AE31" i="1" s="1"/>
  <c r="R36" i="22"/>
  <c r="AF36" i="22" s="1"/>
  <c r="U41" i="1"/>
  <c r="AO41" i="1" s="1"/>
  <c r="T34" i="20"/>
  <c r="AJ34" i="20" s="1"/>
  <c r="T29" i="21"/>
  <c r="AB29" i="21" s="1"/>
  <c r="T57" i="20"/>
  <c r="AJ57" i="20" s="1"/>
  <c r="U39" i="1"/>
  <c r="AE39" i="1" s="1"/>
  <c r="R15" i="22"/>
  <c r="AF15" i="22" s="1"/>
  <c r="AA42" i="21"/>
  <c r="U30" i="1"/>
  <c r="AE30" i="1" s="1"/>
  <c r="U29" i="1"/>
  <c r="AE29" i="1" s="1"/>
  <c r="R50" i="22"/>
  <c r="AF50" i="22" s="1"/>
  <c r="U38" i="1"/>
  <c r="AO38" i="1" s="1"/>
  <c r="U16" i="1"/>
  <c r="AE16" i="1" s="1"/>
  <c r="R18" i="22"/>
  <c r="AF18" i="22" s="1"/>
  <c r="R21" i="22"/>
  <c r="AF21" i="22" s="1"/>
  <c r="T51" i="21"/>
  <c r="AB51" i="21" s="1"/>
  <c r="U19" i="1"/>
  <c r="AE19" i="1" s="1"/>
  <c r="U27" i="1"/>
  <c r="AE27" i="1" s="1"/>
  <c r="U32" i="1"/>
  <c r="AE32" i="1" s="1"/>
  <c r="U15" i="1"/>
  <c r="AO15" i="1" s="1"/>
  <c r="T43" i="20"/>
  <c r="AB43" i="20" s="1"/>
  <c r="U12" i="1"/>
  <c r="AO12" i="1" s="1"/>
  <c r="R43" i="22"/>
  <c r="AF43" i="22" s="1"/>
  <c r="T31" i="20"/>
  <c r="AJ31" i="20" s="1"/>
  <c r="T47" i="20"/>
  <c r="AB47" i="20" s="1"/>
  <c r="R29" i="22"/>
  <c r="Y29" i="22" s="1"/>
  <c r="T57" i="13"/>
  <c r="AL57" i="13" s="1"/>
  <c r="T36" i="20"/>
  <c r="AJ36" i="20" s="1"/>
  <c r="R31" i="22"/>
  <c r="AF31" i="22" s="1"/>
  <c r="R23" i="22"/>
  <c r="Y23" i="22" s="1"/>
  <c r="AA35" i="20"/>
  <c r="R44" i="22"/>
  <c r="Y44" i="22" s="1"/>
  <c r="X48" i="22"/>
  <c r="AA56" i="21"/>
  <c r="T57" i="21"/>
  <c r="AJ57" i="21" s="1"/>
  <c r="U23" i="1"/>
  <c r="AE23" i="1" s="1"/>
  <c r="AA15" i="20"/>
  <c r="T30" i="21"/>
  <c r="AB30" i="21" s="1"/>
  <c r="T31" i="21"/>
  <c r="AJ31" i="21" s="1"/>
  <c r="T15" i="21"/>
  <c r="AJ15" i="21" s="1"/>
  <c r="R52" i="22"/>
  <c r="AF52" i="22" s="1"/>
  <c r="T20" i="20"/>
  <c r="AB20" i="20" s="1"/>
  <c r="W59" i="22"/>
  <c r="U45" i="1"/>
  <c r="AE45" i="1" s="1"/>
  <c r="R20" i="22"/>
  <c r="AF20" i="22" s="1"/>
  <c r="X46" i="22"/>
  <c r="U47" i="1"/>
  <c r="AE47" i="1" s="1"/>
  <c r="T59" i="1"/>
  <c r="AN59" i="1" s="1"/>
  <c r="R49" i="22"/>
  <c r="Y49" i="22" s="1"/>
  <c r="T29" i="20"/>
  <c r="AB29" i="20" s="1"/>
  <c r="T33" i="20"/>
  <c r="T46" i="21"/>
  <c r="AB46" i="21" s="1"/>
  <c r="T21" i="20"/>
  <c r="AJ21" i="20" s="1"/>
  <c r="T42" i="21"/>
  <c r="AJ42" i="21" s="1"/>
  <c r="T56" i="13"/>
  <c r="AL56" i="13" s="1"/>
  <c r="X50" i="22"/>
  <c r="X18" i="22"/>
  <c r="X21" i="22"/>
  <c r="U28" i="1"/>
  <c r="AE28" i="1" s="1"/>
  <c r="R42" i="22"/>
  <c r="AF42" i="22" s="1"/>
  <c r="R27" i="22"/>
  <c r="AF27" i="22" s="1"/>
  <c r="R25" i="22"/>
  <c r="Y25" i="22" s="1"/>
  <c r="X34" i="22"/>
  <c r="U17" i="1"/>
  <c r="AO17" i="1" s="1"/>
  <c r="T45" i="20"/>
  <c r="AB45" i="20" s="1"/>
  <c r="U43" i="1"/>
  <c r="AE43" i="1" s="1"/>
  <c r="R35" i="22"/>
  <c r="Y35" i="22" s="1"/>
  <c r="U22" i="1"/>
  <c r="AE22" i="1" s="1"/>
  <c r="X31" i="22"/>
  <c r="R32" i="22"/>
  <c r="AF32" i="22" s="1"/>
  <c r="T51" i="20"/>
  <c r="AB51" i="20" s="1"/>
  <c r="AA41" i="21"/>
  <c r="T27" i="21"/>
  <c r="AJ27" i="21" s="1"/>
  <c r="T42" i="20"/>
  <c r="AJ42" i="20" s="1"/>
  <c r="T50" i="21"/>
  <c r="AB50" i="21" s="1"/>
  <c r="T35" i="20"/>
  <c r="AJ35" i="20" s="1"/>
  <c r="R48" i="22"/>
  <c r="AF48" i="22" s="1"/>
  <c r="T15" i="20"/>
  <c r="AJ15" i="20" s="1"/>
  <c r="T25" i="21"/>
  <c r="AB25" i="21" s="1"/>
  <c r="S59" i="21"/>
  <c r="AI59" i="21" s="1"/>
  <c r="T50" i="20"/>
  <c r="AB50" i="20" s="1"/>
  <c r="T44" i="21"/>
  <c r="AJ44" i="21" s="1"/>
  <c r="U36" i="1"/>
  <c r="AO36" i="1" s="1"/>
  <c r="X20" i="22"/>
  <c r="R46" i="22"/>
  <c r="AF46" i="22" s="1"/>
  <c r="U21" i="1"/>
  <c r="AE21" i="1" s="1"/>
  <c r="X16" i="22"/>
  <c r="U11" i="1"/>
  <c r="AO11" i="1" s="1"/>
  <c r="R39" i="22"/>
  <c r="AF39" i="22" s="1"/>
  <c r="T36" i="21"/>
  <c r="AJ36" i="21" s="1"/>
  <c r="Z59" i="20"/>
  <c r="U24" i="1"/>
  <c r="AE24" i="1" s="1"/>
  <c r="T24" i="20"/>
  <c r="AB24" i="20" s="1"/>
  <c r="R45" i="22"/>
  <c r="AF45" i="22" s="1"/>
  <c r="U42" i="1"/>
  <c r="AE42" i="1" s="1"/>
  <c r="T44" i="20"/>
  <c r="AB44" i="20" s="1"/>
  <c r="R33" i="22"/>
  <c r="Y33" i="22" s="1"/>
  <c r="X42" i="22"/>
  <c r="T24" i="21"/>
  <c r="AB24" i="21" s="1"/>
  <c r="X27" i="22"/>
  <c r="R34" i="22"/>
  <c r="AF34" i="22" s="1"/>
  <c r="R38" i="22"/>
  <c r="AF38" i="22" s="1"/>
  <c r="T17" i="20"/>
  <c r="AJ17" i="20" s="1"/>
  <c r="T48" i="20"/>
  <c r="AJ48" i="20" s="1"/>
  <c r="R24" i="22"/>
  <c r="Y24" i="22" s="1"/>
  <c r="T14" i="20"/>
  <c r="AJ14" i="20" s="1"/>
  <c r="U25" i="1"/>
  <c r="AE25" i="1" s="1"/>
  <c r="T25" i="20"/>
  <c r="AB25" i="20" s="1"/>
  <c r="AA32" i="21"/>
  <c r="U50" i="1"/>
  <c r="AE50" i="1" s="1"/>
  <c r="U18" i="1"/>
  <c r="AE18" i="1" s="1"/>
  <c r="X28" i="22"/>
  <c r="T39" i="20"/>
  <c r="AJ39" i="20" s="1"/>
  <c r="T41" i="21"/>
  <c r="AJ41" i="21" s="1"/>
  <c r="R26" i="22"/>
  <c r="Y26" i="22" s="1"/>
  <c r="X57" i="22"/>
  <c r="Z59" i="21"/>
  <c r="X11" i="22"/>
  <c r="Q59" i="22"/>
  <c r="AE59" i="22" s="1"/>
  <c r="T16" i="20"/>
  <c r="AB16" i="20" s="1"/>
  <c r="U26" i="1"/>
  <c r="AE26" i="1" s="1"/>
  <c r="U14" i="1"/>
  <c r="AE14" i="1" s="1"/>
  <c r="T22" i="20"/>
  <c r="T27" i="20"/>
  <c r="AB27" i="20" s="1"/>
  <c r="T38" i="20"/>
  <c r="AJ38" i="20" s="1"/>
  <c r="T47" i="21"/>
  <c r="AB47" i="21" s="1"/>
  <c r="T52" i="20"/>
  <c r="AJ52" i="20" s="1"/>
  <c r="U33" i="1"/>
  <c r="AE33" i="1" s="1"/>
  <c r="X56" i="22"/>
  <c r="AA12" i="20"/>
  <c r="S59" i="20"/>
  <c r="AI59" i="20" s="1"/>
  <c r="T14" i="21"/>
  <c r="AJ14" i="21" s="1"/>
  <c r="U20" i="1"/>
  <c r="AE20" i="1" s="1"/>
  <c r="T23" i="21"/>
  <c r="AB23" i="21" s="1"/>
  <c r="T26" i="20"/>
  <c r="AB26" i="20" s="1"/>
  <c r="R51" i="22"/>
  <c r="Y51" i="22" s="1"/>
  <c r="U56" i="1"/>
  <c r="AO56" i="1" s="1"/>
  <c r="R16" i="22"/>
  <c r="AF16" i="22" s="1"/>
  <c r="T38" i="21"/>
  <c r="AJ38" i="21" s="1"/>
  <c r="X39" i="22"/>
  <c r="X15" i="22"/>
  <c r="U52" i="1"/>
  <c r="AO52" i="1" s="1"/>
  <c r="T56" i="20"/>
  <c r="AJ56" i="20" s="1"/>
  <c r="T49" i="21"/>
  <c r="AB49" i="21" s="1"/>
  <c r="R30" i="22"/>
  <c r="Y30" i="22" s="1"/>
  <c r="R47" i="22"/>
  <c r="AF47" i="22" s="1"/>
  <c r="T26" i="21"/>
  <c r="AB26" i="21" s="1"/>
  <c r="U49" i="1"/>
  <c r="AE49" i="1" s="1"/>
  <c r="AD59" i="1"/>
  <c r="X38" i="22"/>
  <c r="AA17" i="20"/>
  <c r="T32" i="20"/>
  <c r="AB32" i="20" s="1"/>
  <c r="T23" i="20"/>
  <c r="AB23" i="20" s="1"/>
  <c r="U57" i="1"/>
  <c r="AO57" i="1" s="1"/>
  <c r="X43" i="22"/>
  <c r="T19" i="20"/>
  <c r="AB19" i="20" s="1"/>
  <c r="AA31" i="20"/>
  <c r="T32" i="21"/>
  <c r="AJ32" i="21" s="1"/>
  <c r="T28" i="20"/>
  <c r="AB28" i="20" s="1"/>
  <c r="U40" i="1"/>
  <c r="AO40" i="1" s="1"/>
  <c r="R28" i="22"/>
  <c r="Y28" i="22" s="1"/>
  <c r="T30" i="20"/>
  <c r="AB30" i="20" s="1"/>
  <c r="T49" i="20"/>
  <c r="AB49" i="20" s="1"/>
  <c r="R57" i="22"/>
  <c r="AF57" i="22" s="1"/>
  <c r="AA27" i="21"/>
  <c r="AB38" i="21"/>
  <c r="AB44" i="21"/>
  <c r="AB56" i="21"/>
  <c r="AB15" i="21"/>
  <c r="AB32" i="21"/>
  <c r="AB14" i="21"/>
  <c r="AB41" i="21"/>
  <c r="AB36" i="21"/>
  <c r="AB27" i="21"/>
  <c r="AB48" i="21"/>
  <c r="AB11" i="21"/>
  <c r="Y46" i="22"/>
  <c r="Y32" i="22"/>
  <c r="Y31" i="22"/>
  <c r="Y15" i="22"/>
  <c r="Y36" i="22"/>
  <c r="Y17" i="22"/>
  <c r="Y19" i="22"/>
  <c r="Y22" i="22"/>
  <c r="Y39" i="22"/>
  <c r="Y27" i="22"/>
  <c r="Y20" i="22"/>
  <c r="Y52" i="22"/>
  <c r="Y21" i="22"/>
  <c r="Y56" i="22"/>
  <c r="Y40" i="22"/>
  <c r="Y57" i="22"/>
  <c r="Y47" i="22"/>
  <c r="Y16" i="22"/>
  <c r="Y42" i="22"/>
  <c r="Y13" i="22"/>
  <c r="Y38" i="22"/>
  <c r="Y34" i="22"/>
  <c r="Y45" i="22"/>
  <c r="Y48" i="22"/>
  <c r="Y43" i="22"/>
  <c r="Y18" i="22"/>
  <c r="Y50" i="22"/>
  <c r="Y12" i="22"/>
  <c r="Y14" i="22"/>
  <c r="Y41" i="22"/>
  <c r="AB39" i="20"/>
  <c r="AB35" i="20"/>
  <c r="AB21" i="20"/>
  <c r="AB52" i="20"/>
  <c r="AB15" i="20"/>
  <c r="AB57" i="20"/>
  <c r="AB56" i="20"/>
  <c r="AB14" i="20"/>
  <c r="AB42" i="20"/>
  <c r="AB12" i="20"/>
  <c r="AB48" i="20"/>
  <c r="AB34" i="20"/>
  <c r="Z56" i="19"/>
  <c r="Z34" i="19"/>
  <c r="Z41" i="19"/>
  <c r="Z15" i="19"/>
  <c r="Z36" i="19"/>
  <c r="Z12" i="19"/>
  <c r="Z30" i="19"/>
  <c r="Z44" i="19"/>
  <c r="Z46" i="19"/>
  <c r="Z57" i="19"/>
  <c r="Z48" i="19"/>
  <c r="Z27" i="19"/>
  <c r="Z18" i="19"/>
  <c r="Z38" i="19"/>
  <c r="Z31" i="19"/>
  <c r="Z13" i="19"/>
  <c r="AE40" i="1"/>
  <c r="AE52" i="1"/>
  <c r="AE12" i="1"/>
  <c r="AE38" i="1"/>
  <c r="AE41" i="1"/>
  <c r="AE48" i="1"/>
  <c r="AE57" i="1"/>
  <c r="AE36" i="1"/>
  <c r="AE15" i="1"/>
  <c r="AE11" i="1"/>
  <c r="T54" i="21"/>
  <c r="AJ54" i="21" s="1"/>
  <c r="AA54" i="20"/>
  <c r="X54" i="22"/>
  <c r="K1" i="19"/>
  <c r="U54" i="1"/>
  <c r="AO54" i="1" s="1"/>
  <c r="T54" i="20"/>
  <c r="AJ54" i="20" s="1"/>
  <c r="H1" i="18"/>
  <c r="AB33" i="21"/>
  <c r="AE37" i="1"/>
  <c r="Z16" i="19"/>
  <c r="I1" i="16"/>
  <c r="R54" i="22"/>
  <c r="AF54" i="22" s="1"/>
  <c r="L1" i="15"/>
  <c r="V43" i="15"/>
  <c r="AF43" i="15" s="1"/>
  <c r="V13" i="15"/>
  <c r="AF13" i="15" s="1"/>
  <c r="AB13" i="21"/>
  <c r="AB35" i="21"/>
  <c r="Z40" i="19"/>
  <c r="Z19" i="19"/>
  <c r="L1" i="23"/>
  <c r="AB39" i="21"/>
  <c r="AB45" i="21"/>
  <c r="AA54" i="21"/>
  <c r="Z22" i="19"/>
  <c r="L1" i="1"/>
  <c r="V37" i="1"/>
  <c r="AF37" i="1" s="1"/>
  <c r="V13" i="1"/>
  <c r="AF13" i="1" s="1"/>
  <c r="AD54" i="1"/>
  <c r="Z35" i="19"/>
  <c r="AB18" i="20"/>
  <c r="AA59" i="21"/>
  <c r="V30" i="15"/>
  <c r="AF30" i="15" s="1"/>
  <c r="T59" i="13"/>
  <c r="AL59" i="13" s="1"/>
  <c r="V25" i="1"/>
  <c r="AF25" i="1" s="1"/>
  <c r="V16" i="15"/>
  <c r="AP16" i="15" s="1"/>
  <c r="V51" i="15"/>
  <c r="AF51" i="15" s="1"/>
  <c r="V56" i="15"/>
  <c r="AP56" i="15" s="1"/>
  <c r="V20" i="15"/>
  <c r="AF20" i="15" s="1"/>
  <c r="V45" i="15"/>
  <c r="AF45" i="15" s="1"/>
  <c r="V24" i="1"/>
  <c r="AF24" i="1" s="1"/>
  <c r="V34" i="15"/>
  <c r="AP34" i="15" s="1"/>
  <c r="V47" i="15"/>
  <c r="AF47" i="15" s="1"/>
  <c r="V39" i="15"/>
  <c r="AP39" i="15" s="1"/>
  <c r="V22" i="1"/>
  <c r="AF22" i="1" s="1"/>
  <c r="V27" i="15"/>
  <c r="AF27" i="15" s="1"/>
  <c r="V17" i="1"/>
  <c r="AP17" i="1" s="1"/>
  <c r="V24" i="15"/>
  <c r="AF24" i="15" s="1"/>
  <c r="AC48" i="23"/>
  <c r="V28" i="1"/>
  <c r="AF28" i="1" s="1"/>
  <c r="V45" i="1"/>
  <c r="AF45" i="1" s="1"/>
  <c r="Z45" i="19"/>
  <c r="AB31" i="21"/>
  <c r="V46" i="15"/>
  <c r="AF46" i="15" s="1"/>
  <c r="V14" i="15"/>
  <c r="AF14" i="15" s="1"/>
  <c r="V23" i="1"/>
  <c r="AF23" i="1" s="1"/>
  <c r="V33" i="15"/>
  <c r="AF33" i="15" s="1"/>
  <c r="V44" i="15"/>
  <c r="AF44" i="15" s="1"/>
  <c r="V29" i="1"/>
  <c r="AF29" i="1" s="1"/>
  <c r="V48" i="1"/>
  <c r="AP48" i="1" s="1"/>
  <c r="V26" i="15"/>
  <c r="AF26" i="15" s="1"/>
  <c r="V40" i="1"/>
  <c r="AF40" i="1" s="1"/>
  <c r="V28" i="15"/>
  <c r="AF28" i="15" s="1"/>
  <c r="X59" i="22"/>
  <c r="V17" i="15"/>
  <c r="AP17" i="15" s="1"/>
  <c r="V18" i="1"/>
  <c r="AF18" i="1" s="1"/>
  <c r="V42" i="1"/>
  <c r="U59" i="1"/>
  <c r="AO59" i="1" s="1"/>
  <c r="V21" i="1"/>
  <c r="AF21" i="1" s="1"/>
  <c r="V57" i="15"/>
  <c r="AP57" i="15" s="1"/>
  <c r="V41" i="15"/>
  <c r="AF41" i="15" s="1"/>
  <c r="Z20" i="19"/>
  <c r="V32" i="15"/>
  <c r="AP32" i="15" s="1"/>
  <c r="V15" i="1"/>
  <c r="AP15" i="1" s="1"/>
  <c r="V27" i="1"/>
  <c r="AF27" i="1" s="1"/>
  <c r="V19" i="1"/>
  <c r="AF19" i="1" s="1"/>
  <c r="V29" i="15"/>
  <c r="AF29" i="15" s="1"/>
  <c r="V38" i="15"/>
  <c r="AP38" i="15" s="1"/>
  <c r="Z52" i="19"/>
  <c r="V38" i="1"/>
  <c r="AP38" i="1" s="1"/>
  <c r="V35" i="15"/>
  <c r="AF35" i="15" s="1"/>
  <c r="V39" i="1"/>
  <c r="AF39" i="1" s="1"/>
  <c r="V35" i="1"/>
  <c r="AF35" i="1" s="1"/>
  <c r="V14" i="1"/>
  <c r="AF14" i="1" s="1"/>
  <c r="V52" i="1"/>
  <c r="AP52" i="1" s="1"/>
  <c r="V56" i="1"/>
  <c r="AP56" i="1" s="1"/>
  <c r="V23" i="15"/>
  <c r="AF23" i="15" s="1"/>
  <c r="V49" i="15"/>
  <c r="AF49" i="15" s="1"/>
  <c r="V52" i="15"/>
  <c r="AP52" i="15" s="1"/>
  <c r="V26" i="1"/>
  <c r="AF26" i="1" s="1"/>
  <c r="V11" i="1"/>
  <c r="AP11" i="1" s="1"/>
  <c r="Z50" i="19"/>
  <c r="V15" i="15"/>
  <c r="AP15" i="15" s="1"/>
  <c r="V11" i="15"/>
  <c r="AP11" i="15" s="1"/>
  <c r="AC52" i="23"/>
  <c r="V18" i="15"/>
  <c r="AP18" i="15" s="1"/>
  <c r="V21" i="15"/>
  <c r="AP21" i="15" s="1"/>
  <c r="AB57" i="21"/>
  <c r="V31" i="15"/>
  <c r="AP31" i="15" s="1"/>
  <c r="U57" i="13"/>
  <c r="AM57" i="13" s="1"/>
  <c r="V12" i="1"/>
  <c r="V42" i="15"/>
  <c r="AF42" i="15" s="1"/>
  <c r="V41" i="1"/>
  <c r="AP41" i="1" s="1"/>
  <c r="V31" i="1"/>
  <c r="AF31" i="1" s="1"/>
  <c r="V44" i="1"/>
  <c r="AF44" i="1" s="1"/>
  <c r="T59" i="20"/>
  <c r="AJ59" i="20" s="1"/>
  <c r="AB52" i="21"/>
  <c r="AE34" i="1"/>
  <c r="Y11" i="22"/>
  <c r="Y59" i="22"/>
  <c r="R59" i="22"/>
  <c r="AF59" i="22" s="1"/>
  <c r="V12" i="15"/>
  <c r="AP12" i="15" s="1"/>
  <c r="V51" i="1"/>
  <c r="AF51" i="1" s="1"/>
  <c r="V57" i="1"/>
  <c r="AP57" i="1" s="1"/>
  <c r="V49" i="1"/>
  <c r="AF49" i="1" s="1"/>
  <c r="Z42" i="19"/>
  <c r="V19" i="15"/>
  <c r="V50" i="15"/>
  <c r="AP50" i="15" s="1"/>
  <c r="AE56" i="1"/>
  <c r="V20" i="1"/>
  <c r="AF20" i="1" s="1"/>
  <c r="T59" i="21"/>
  <c r="AJ59" i="21" s="1"/>
  <c r="AA59" i="20"/>
  <c r="V33" i="1"/>
  <c r="AF33" i="1" s="1"/>
  <c r="AB38" i="20"/>
  <c r="V50" i="1"/>
  <c r="AF50" i="1" s="1"/>
  <c r="V36" i="15"/>
  <c r="AP36" i="15" s="1"/>
  <c r="AB17" i="20"/>
  <c r="V36" i="1"/>
  <c r="AP36" i="1" s="1"/>
  <c r="Z39" i="19"/>
  <c r="AC26" i="23"/>
  <c r="V48" i="15"/>
  <c r="AP48" i="15" s="1"/>
  <c r="V43" i="1"/>
  <c r="AF43" i="1" s="1"/>
  <c r="V25" i="15"/>
  <c r="AF25" i="15" s="1"/>
  <c r="AE17" i="1"/>
  <c r="Z14" i="19"/>
  <c r="Z11" i="19"/>
  <c r="Z17" i="19"/>
  <c r="U56" i="13"/>
  <c r="AM56" i="13" s="1"/>
  <c r="AB42" i="21"/>
  <c r="V47" i="1"/>
  <c r="AF47" i="1" s="1"/>
  <c r="AB36" i="20"/>
  <c r="AB31" i="20"/>
  <c r="V32" i="1"/>
  <c r="AF32" i="1" s="1"/>
  <c r="V16" i="1"/>
  <c r="AF16" i="1" s="1"/>
  <c r="V30" i="1"/>
  <c r="AF30" i="1" s="1"/>
  <c r="V46" i="1"/>
  <c r="AF46" i="1" s="1"/>
  <c r="V34" i="1"/>
  <c r="AP34" i="1" s="1"/>
  <c r="V22" i="15"/>
  <c r="AP22" i="15" s="1"/>
  <c r="AR68" i="23"/>
  <c r="AC54" i="23"/>
  <c r="AA31" i="19"/>
  <c r="AA36" i="19"/>
  <c r="AA46" i="19"/>
  <c r="AA38" i="19"/>
  <c r="AA13" i="19"/>
  <c r="AA50" i="19"/>
  <c r="AA48" i="19"/>
  <c r="AA57" i="19"/>
  <c r="AA14" i="19"/>
  <c r="AA42" i="19"/>
  <c r="AA12" i="19"/>
  <c r="AA56" i="19"/>
  <c r="AA30" i="19"/>
  <c r="AA27" i="19"/>
  <c r="AA52" i="19"/>
  <c r="AA39" i="19"/>
  <c r="AA34" i="19"/>
  <c r="AA45" i="19"/>
  <c r="AA11" i="19"/>
  <c r="AF50" i="15"/>
  <c r="AF18" i="15"/>
  <c r="AF52" i="15"/>
  <c r="AF38" i="15"/>
  <c r="AF17" i="15"/>
  <c r="AF34" i="15"/>
  <c r="AF56" i="15"/>
  <c r="AF15" i="15"/>
  <c r="AF22" i="15"/>
  <c r="AF21" i="15"/>
  <c r="AF32" i="15"/>
  <c r="AF57" i="15"/>
  <c r="AF12" i="15"/>
  <c r="AF31" i="15"/>
  <c r="AF39" i="15"/>
  <c r="AF11" i="15"/>
  <c r="AD57" i="13"/>
  <c r="AF15" i="1"/>
  <c r="AF34" i="1"/>
  <c r="AF36" i="1"/>
  <c r="AF41" i="1"/>
  <c r="AF52" i="1"/>
  <c r="AF56" i="1"/>
  <c r="AF17" i="1"/>
  <c r="AF11" i="1"/>
  <c r="AB54" i="20"/>
  <c r="AB54" i="21"/>
  <c r="Z54" i="19"/>
  <c r="V54" i="15"/>
  <c r="AP54" i="15" s="1"/>
  <c r="M1" i="15"/>
  <c r="W43" i="15"/>
  <c r="AG43" i="15" s="1"/>
  <c r="W13" i="15"/>
  <c r="AG13" i="15" s="1"/>
  <c r="I1" i="17"/>
  <c r="V54" i="1"/>
  <c r="AP54" i="1" s="1"/>
  <c r="M1" i="23"/>
  <c r="AA22" i="19"/>
  <c r="J1" i="16"/>
  <c r="L1" i="19"/>
  <c r="T16" i="19"/>
  <c r="AB16" i="19" s="1"/>
  <c r="T19" i="19"/>
  <c r="AJ19" i="19" s="1"/>
  <c r="T22" i="19"/>
  <c r="AJ22" i="19" s="1"/>
  <c r="T35" i="19"/>
  <c r="AJ35" i="19" s="1"/>
  <c r="T40" i="19"/>
  <c r="AB40" i="19" s="1"/>
  <c r="T13" i="19"/>
  <c r="AJ13" i="19" s="1"/>
  <c r="AA19" i="19"/>
  <c r="AA35" i="19"/>
  <c r="Y54" i="22"/>
  <c r="AA16" i="19"/>
  <c r="M1" i="1"/>
  <c r="W37" i="1"/>
  <c r="AG37" i="1" s="1"/>
  <c r="W13" i="1"/>
  <c r="AG13" i="1" s="1"/>
  <c r="AE54" i="1"/>
  <c r="AB59" i="21"/>
  <c r="AB59" i="20"/>
  <c r="AE59" i="1"/>
  <c r="W32" i="1"/>
  <c r="AG32" i="1" s="1"/>
  <c r="T34" i="19"/>
  <c r="AJ34" i="19" s="1"/>
  <c r="W16" i="1"/>
  <c r="AG16" i="1" s="1"/>
  <c r="W48" i="15"/>
  <c r="AQ48" i="15" s="1"/>
  <c r="T47" i="19"/>
  <c r="AB47" i="19" s="1"/>
  <c r="W51" i="1"/>
  <c r="AG51" i="1" s="1"/>
  <c r="W12" i="15"/>
  <c r="AQ12" i="15" s="1"/>
  <c r="W44" i="1"/>
  <c r="W41" i="1"/>
  <c r="AQ41" i="1" s="1"/>
  <c r="T36" i="19"/>
  <c r="AJ36" i="19" s="1"/>
  <c r="W12" i="1"/>
  <c r="AG12" i="1" s="1"/>
  <c r="T30" i="19"/>
  <c r="AB30" i="19" s="1"/>
  <c r="W21" i="15"/>
  <c r="AG21" i="15" s="1"/>
  <c r="T24" i="19"/>
  <c r="AB24" i="19" s="1"/>
  <c r="AA20" i="19"/>
  <c r="W11" i="1"/>
  <c r="AQ11" i="1" s="1"/>
  <c r="T51" i="19"/>
  <c r="AB51" i="19" s="1"/>
  <c r="W52" i="15"/>
  <c r="AQ52" i="15" s="1"/>
  <c r="T46" i="19"/>
  <c r="AJ46" i="19" s="1"/>
  <c r="W49" i="15"/>
  <c r="AG49" i="15" s="1"/>
  <c r="W56" i="1"/>
  <c r="AQ56" i="1" s="1"/>
  <c r="W35" i="15"/>
  <c r="AG35" i="15" s="1"/>
  <c r="W19" i="1"/>
  <c r="AG19" i="1" s="1"/>
  <c r="W27" i="1"/>
  <c r="AG27" i="1" s="1"/>
  <c r="W15" i="1"/>
  <c r="AQ15" i="1" s="1"/>
  <c r="T45" i="19"/>
  <c r="AJ45" i="19" s="1"/>
  <c r="W32" i="15"/>
  <c r="AG32" i="15" s="1"/>
  <c r="T38" i="19"/>
  <c r="AJ38" i="19" s="1"/>
  <c r="T27" i="19"/>
  <c r="AJ27" i="19" s="1"/>
  <c r="W28" i="15"/>
  <c r="AG28" i="15" s="1"/>
  <c r="AF48" i="1"/>
  <c r="W29" i="1"/>
  <c r="AG29" i="1" s="1"/>
  <c r="T28" i="19"/>
  <c r="AB28" i="19" s="1"/>
  <c r="W23" i="1"/>
  <c r="AG23" i="1" s="1"/>
  <c r="W45" i="1"/>
  <c r="AG45" i="1" s="1"/>
  <c r="W28" i="1"/>
  <c r="AG28" i="1" s="1"/>
  <c r="W24" i="15"/>
  <c r="AG24" i="15" s="1"/>
  <c r="W17" i="1"/>
  <c r="AQ17" i="1" s="1"/>
  <c r="W39" i="15"/>
  <c r="AQ39" i="15" s="1"/>
  <c r="W34" i="15"/>
  <c r="AQ34" i="15" s="1"/>
  <c r="W20" i="15"/>
  <c r="AG20" i="15" s="1"/>
  <c r="AF16" i="15"/>
  <c r="W30" i="15"/>
  <c r="AG30" i="15" s="1"/>
  <c r="T42" i="19"/>
  <c r="AB42" i="19" s="1"/>
  <c r="T32" i="19"/>
  <c r="AB32" i="19" s="1"/>
  <c r="V56" i="13"/>
  <c r="AN56" i="13" s="1"/>
  <c r="W47" i="1"/>
  <c r="AG47" i="1" s="1"/>
  <c r="T18" i="19"/>
  <c r="AJ18" i="19" s="1"/>
  <c r="W22" i="15"/>
  <c r="AQ22" i="15" s="1"/>
  <c r="W34" i="1"/>
  <c r="AQ34" i="1" s="1"/>
  <c r="T26" i="19"/>
  <c r="AB26" i="19" s="1"/>
  <c r="T31" i="19"/>
  <c r="AJ31" i="19" s="1"/>
  <c r="W25" i="15"/>
  <c r="AG25" i="15" s="1"/>
  <c r="T50" i="19"/>
  <c r="AJ50" i="19" s="1"/>
  <c r="W43" i="1"/>
  <c r="AG43" i="1" s="1"/>
  <c r="AF48" i="15"/>
  <c r="W36" i="1"/>
  <c r="AQ36" i="1" s="1"/>
  <c r="U59" i="13"/>
  <c r="AM59" i="13" s="1"/>
  <c r="T23" i="19"/>
  <c r="W19" i="15"/>
  <c r="AG19" i="15" s="1"/>
  <c r="T44" i="19"/>
  <c r="AB44" i="19" s="1"/>
  <c r="T56" i="19"/>
  <c r="AJ56" i="19" s="1"/>
  <c r="AF57" i="1"/>
  <c r="W42" i="15"/>
  <c r="AG42" i="15" s="1"/>
  <c r="W31" i="15"/>
  <c r="AG31" i="15" s="1"/>
  <c r="T48" i="19"/>
  <c r="AJ48" i="19" s="1"/>
  <c r="W26" i="1"/>
  <c r="AG26" i="1" s="1"/>
  <c r="W23" i="15"/>
  <c r="AG23" i="15" s="1"/>
  <c r="W35" i="1"/>
  <c r="AG35" i="1" s="1"/>
  <c r="T15" i="19"/>
  <c r="AJ15" i="19" s="1"/>
  <c r="W17" i="15"/>
  <c r="AQ17" i="15" s="1"/>
  <c r="W48" i="1"/>
  <c r="AQ48" i="1" s="1"/>
  <c r="W33" i="15"/>
  <c r="AG33" i="15" s="1"/>
  <c r="T29" i="19"/>
  <c r="AB29" i="19" s="1"/>
  <c r="W46" i="15"/>
  <c r="AG46" i="15" s="1"/>
  <c r="AD48" i="23"/>
  <c r="W27" i="15"/>
  <c r="AG27" i="15" s="1"/>
  <c r="W22" i="1"/>
  <c r="AG22" i="1" s="1"/>
  <c r="T39" i="19"/>
  <c r="AJ39" i="19" s="1"/>
  <c r="W25" i="1"/>
  <c r="AG25" i="1" s="1"/>
  <c r="W46" i="1"/>
  <c r="AG46" i="1" s="1"/>
  <c r="W30" i="1"/>
  <c r="AG30" i="1" s="1"/>
  <c r="AD56" i="13"/>
  <c r="Z59" i="19"/>
  <c r="AA18" i="19"/>
  <c r="AF36" i="15"/>
  <c r="T12" i="19"/>
  <c r="AJ12" i="19" s="1"/>
  <c r="W20" i="1"/>
  <c r="AG20" i="1" s="1"/>
  <c r="W50" i="15"/>
  <c r="AG50" i="15" s="1"/>
  <c r="W57" i="1"/>
  <c r="AQ57" i="1" s="1"/>
  <c r="V57" i="13"/>
  <c r="AN57" i="13" s="1"/>
  <c r="AD52" i="23"/>
  <c r="V59" i="15"/>
  <c r="AP59" i="15" s="1"/>
  <c r="W15" i="15"/>
  <c r="AQ15" i="15" s="1"/>
  <c r="W52" i="1"/>
  <c r="AQ52" i="1" s="1"/>
  <c r="W14" i="1"/>
  <c r="AG14" i="1" s="1"/>
  <c r="T57" i="19"/>
  <c r="AJ57" i="19" s="1"/>
  <c r="T25" i="19"/>
  <c r="AB25" i="19" s="1"/>
  <c r="W39" i="1"/>
  <c r="AF38" i="1"/>
  <c r="W38" i="15"/>
  <c r="AQ38" i="15" s="1"/>
  <c r="W29" i="15"/>
  <c r="AA15" i="19"/>
  <c r="AA17" i="19"/>
  <c r="W21" i="1"/>
  <c r="AG21" i="1" s="1"/>
  <c r="W42" i="1"/>
  <c r="AG42" i="1" s="1"/>
  <c r="W18" i="1"/>
  <c r="AG18" i="1" s="1"/>
  <c r="T49" i="19"/>
  <c r="AB49" i="19" s="1"/>
  <c r="W26" i="15"/>
  <c r="AG26" i="15" s="1"/>
  <c r="W51" i="15"/>
  <c r="AG51" i="15" s="1"/>
  <c r="W36" i="15"/>
  <c r="AQ36" i="15" s="1"/>
  <c r="W50" i="1"/>
  <c r="W33" i="1"/>
  <c r="AG33" i="1" s="1"/>
  <c r="W49" i="1"/>
  <c r="AG49" i="1" s="1"/>
  <c r="W31" i="1"/>
  <c r="AG31" i="1" s="1"/>
  <c r="W18" i="15"/>
  <c r="W11" i="15"/>
  <c r="AG11" i="15" s="1"/>
  <c r="V59" i="1"/>
  <c r="AP59" i="1" s="1"/>
  <c r="W38" i="1"/>
  <c r="AQ38" i="1" s="1"/>
  <c r="T17" i="19"/>
  <c r="AJ17" i="19" s="1"/>
  <c r="T11" i="19"/>
  <c r="AJ11" i="19" s="1"/>
  <c r="W41" i="15"/>
  <c r="AG41" i="15" s="1"/>
  <c r="W57" i="15"/>
  <c r="AQ57" i="15" s="1"/>
  <c r="T43" i="19"/>
  <c r="AB43" i="19" s="1"/>
  <c r="W40" i="1"/>
  <c r="AG40" i="1" s="1"/>
  <c r="W44" i="15"/>
  <c r="AG44" i="15" s="1"/>
  <c r="T52" i="19"/>
  <c r="AJ52" i="19" s="1"/>
  <c r="W14" i="15"/>
  <c r="AG14" i="15" s="1"/>
  <c r="T41" i="19"/>
  <c r="AB41" i="19" s="1"/>
  <c r="T14" i="19"/>
  <c r="AJ14" i="19" s="1"/>
  <c r="W47" i="15"/>
  <c r="AG47" i="15" s="1"/>
  <c r="W24" i="1"/>
  <c r="AG24" i="1" s="1"/>
  <c r="W45" i="15"/>
  <c r="AG45" i="15" s="1"/>
  <c r="W56" i="15"/>
  <c r="AQ56" i="15" s="1"/>
  <c r="W16" i="15"/>
  <c r="AG16" i="15" s="1"/>
  <c r="T33" i="19"/>
  <c r="AB33" i="19" s="1"/>
  <c r="AD54" i="23"/>
  <c r="AB52" i="19"/>
  <c r="AB12" i="19"/>
  <c r="AB39" i="19"/>
  <c r="AB15" i="19"/>
  <c r="AB48" i="19"/>
  <c r="AB31" i="19"/>
  <c r="AB56" i="19"/>
  <c r="AB38" i="19"/>
  <c r="AB46" i="19"/>
  <c r="AB36" i="19"/>
  <c r="AB17" i="19"/>
  <c r="AB20" i="19"/>
  <c r="AB27" i="19"/>
  <c r="AB45" i="19"/>
  <c r="AB13" i="19"/>
  <c r="AB11" i="19"/>
  <c r="AG36" i="15"/>
  <c r="AG17" i="15"/>
  <c r="AG22" i="15"/>
  <c r="AG39" i="15"/>
  <c r="AG48" i="15"/>
  <c r="AG15" i="15"/>
  <c r="AG38" i="15"/>
  <c r="AG52" i="15"/>
  <c r="AG12" i="15"/>
  <c r="AG34" i="15"/>
  <c r="AG57" i="1"/>
  <c r="AG34" i="1"/>
  <c r="AG41" i="1"/>
  <c r="AG15" i="1"/>
  <c r="AG56" i="1"/>
  <c r="AG36" i="1"/>
  <c r="AG17" i="1"/>
  <c r="AA54" i="19"/>
  <c r="W54" i="15"/>
  <c r="AQ54" i="15" s="1"/>
  <c r="W54" i="1"/>
  <c r="AQ54" i="1" s="1"/>
  <c r="U40" i="19"/>
  <c r="AC40" i="19" s="1"/>
  <c r="U19" i="19"/>
  <c r="AC19" i="19" s="1"/>
  <c r="U35" i="19"/>
  <c r="AC35" i="19" s="1"/>
  <c r="U16" i="19"/>
  <c r="AC16" i="19" s="1"/>
  <c r="U22" i="19"/>
  <c r="AC22" i="19" s="1"/>
  <c r="J1" i="17"/>
  <c r="U18" i="20"/>
  <c r="AC18" i="20" s="1"/>
  <c r="U40" i="20"/>
  <c r="AC40" i="20" s="1"/>
  <c r="N1" i="15"/>
  <c r="X43" i="15"/>
  <c r="AH43" i="15" s="1"/>
  <c r="X13" i="15"/>
  <c r="AH13" i="15" s="1"/>
  <c r="AB19" i="19"/>
  <c r="AF54" i="1"/>
  <c r="K1" i="16"/>
  <c r="N1" i="1"/>
  <c r="X37" i="1"/>
  <c r="AR37" i="1" s="1"/>
  <c r="X13" i="1"/>
  <c r="AH13" i="1" s="1"/>
  <c r="AE40" i="23"/>
  <c r="S19" i="22"/>
  <c r="Z19" i="22" s="1"/>
  <c r="S40" i="22"/>
  <c r="Z40" i="22" s="1"/>
  <c r="S13" i="22"/>
  <c r="Z13" i="22" s="1"/>
  <c r="S41" i="22"/>
  <c r="Z41" i="22" s="1"/>
  <c r="AB35" i="19"/>
  <c r="AF54" i="15"/>
  <c r="T54" i="19"/>
  <c r="AJ54" i="19" s="1"/>
  <c r="U45" i="21"/>
  <c r="AC45" i="21" s="1"/>
  <c r="U35" i="21"/>
  <c r="AC35" i="21" s="1"/>
  <c r="U43" i="21"/>
  <c r="AC43" i="21" s="1"/>
  <c r="U28" i="21"/>
  <c r="AC28" i="21" s="1"/>
  <c r="U22" i="21"/>
  <c r="AC22" i="21" s="1"/>
  <c r="U39" i="21"/>
  <c r="AK39" i="21" s="1"/>
  <c r="U13" i="21"/>
  <c r="U33" i="21"/>
  <c r="AC33" i="21" s="1"/>
  <c r="AB22" i="19"/>
  <c r="AF59" i="15"/>
  <c r="AD59" i="13"/>
  <c r="AF59" i="1"/>
  <c r="AA59" i="19"/>
  <c r="X45" i="15"/>
  <c r="AH45" i="15" s="1"/>
  <c r="U17" i="19"/>
  <c r="AC17" i="19" s="1"/>
  <c r="X44" i="15"/>
  <c r="AH44" i="15" s="1"/>
  <c r="U43" i="19"/>
  <c r="AC43" i="19" s="1"/>
  <c r="X41" i="15"/>
  <c r="AH41" i="15" s="1"/>
  <c r="X49" i="1"/>
  <c r="X33" i="1"/>
  <c r="AH33" i="1" s="1"/>
  <c r="X50" i="1"/>
  <c r="AH50" i="1" s="1"/>
  <c r="U49" i="19"/>
  <c r="AC49" i="19" s="1"/>
  <c r="U25" i="19"/>
  <c r="AC25" i="19" s="1"/>
  <c r="AB57" i="19"/>
  <c r="AE52" i="23"/>
  <c r="AE57" i="13"/>
  <c r="X57" i="1"/>
  <c r="AR57" i="1" s="1"/>
  <c r="U27" i="21"/>
  <c r="AK27" i="21" s="1"/>
  <c r="U15" i="21"/>
  <c r="AK15" i="21" s="1"/>
  <c r="U38" i="21"/>
  <c r="AC38" i="21" s="1"/>
  <c r="U29" i="21"/>
  <c r="AC29" i="21" s="1"/>
  <c r="U24" i="21"/>
  <c r="AC24" i="21" s="1"/>
  <c r="U13" i="19"/>
  <c r="AC13" i="19" s="1"/>
  <c r="U39" i="20"/>
  <c r="AC39" i="20" s="1"/>
  <c r="U29" i="20"/>
  <c r="AC29" i="20" s="1"/>
  <c r="U12" i="20"/>
  <c r="AC12" i="20" s="1"/>
  <c r="U22" i="20"/>
  <c r="U45" i="20"/>
  <c r="AC45" i="20" s="1"/>
  <c r="U30" i="20"/>
  <c r="AC30" i="20" s="1"/>
  <c r="U25" i="20"/>
  <c r="AC25" i="20" s="1"/>
  <c r="U31" i="20"/>
  <c r="AC31" i="20" s="1"/>
  <c r="U23" i="20"/>
  <c r="U24" i="20"/>
  <c r="AC24" i="20" s="1"/>
  <c r="U34" i="20"/>
  <c r="AK34" i="20" s="1"/>
  <c r="X46" i="1"/>
  <c r="AH46" i="1" s="1"/>
  <c r="U39" i="19"/>
  <c r="AC39" i="19" s="1"/>
  <c r="X33" i="15"/>
  <c r="AH33" i="15" s="1"/>
  <c r="AG48" i="1"/>
  <c r="X17" i="15"/>
  <c r="AR17" i="15" s="1"/>
  <c r="X31" i="15"/>
  <c r="AH31" i="15" s="1"/>
  <c r="U44" i="19"/>
  <c r="AC44" i="19" s="1"/>
  <c r="U23" i="19"/>
  <c r="AC23" i="19" s="1"/>
  <c r="AB50" i="19"/>
  <c r="AB18" i="19"/>
  <c r="U32" i="19"/>
  <c r="AC32" i="19" s="1"/>
  <c r="X17" i="1"/>
  <c r="AR17" i="1" s="1"/>
  <c r="X28" i="1"/>
  <c r="AH28" i="1" s="1"/>
  <c r="U28" i="19"/>
  <c r="AC28" i="19" s="1"/>
  <c r="U45" i="19"/>
  <c r="AC45" i="19" s="1"/>
  <c r="X11" i="1"/>
  <c r="AR11" i="1" s="1"/>
  <c r="X51" i="1"/>
  <c r="AH51" i="1" s="1"/>
  <c r="U47" i="19"/>
  <c r="AC47" i="19" s="1"/>
  <c r="AB34" i="19"/>
  <c r="X32" i="1"/>
  <c r="AH32" i="1" s="1"/>
  <c r="S26" i="22"/>
  <c r="Z26" i="22" s="1"/>
  <c r="S23" i="22"/>
  <c r="Z23" i="22" s="1"/>
  <c r="S48" i="22"/>
  <c r="Z48" i="22" s="1"/>
  <c r="S15" i="22"/>
  <c r="S28" i="22"/>
  <c r="Z28" i="22" s="1"/>
  <c r="S36" i="22"/>
  <c r="Z36" i="22" s="1"/>
  <c r="S27" i="22"/>
  <c r="Z27" i="22" s="1"/>
  <c r="S56" i="22"/>
  <c r="AG56" i="22" s="1"/>
  <c r="AG57" i="15"/>
  <c r="X18" i="15"/>
  <c r="AR18" i="15" s="1"/>
  <c r="X31" i="1"/>
  <c r="AH31" i="1" s="1"/>
  <c r="X47" i="15"/>
  <c r="AH47" i="15" s="1"/>
  <c r="X40" i="1"/>
  <c r="AR40" i="1" s="1"/>
  <c r="X57" i="15"/>
  <c r="AR57" i="15" s="1"/>
  <c r="X16" i="15"/>
  <c r="AH16" i="15" s="1"/>
  <c r="U14" i="19"/>
  <c r="AC14" i="19" s="1"/>
  <c r="X14" i="15"/>
  <c r="AH14" i="15" s="1"/>
  <c r="T59" i="19"/>
  <c r="AJ59" i="19" s="1"/>
  <c r="W59" i="15"/>
  <c r="AQ59" i="15" s="1"/>
  <c r="X26" i="15"/>
  <c r="AH26" i="15" s="1"/>
  <c r="X29" i="15"/>
  <c r="AH29" i="15" s="1"/>
  <c r="X38" i="15"/>
  <c r="AR38" i="15" s="1"/>
  <c r="U57" i="19"/>
  <c r="AK57" i="19" s="1"/>
  <c r="X52" i="1"/>
  <c r="AR52" i="1" s="1"/>
  <c r="W57" i="13"/>
  <c r="AO57" i="13" s="1"/>
  <c r="U44" i="21"/>
  <c r="AC44" i="21" s="1"/>
  <c r="U30" i="21"/>
  <c r="AC30" i="21" s="1"/>
  <c r="U41" i="21"/>
  <c r="AC41" i="21" s="1"/>
  <c r="U49" i="21"/>
  <c r="AC49" i="21" s="1"/>
  <c r="U26" i="21"/>
  <c r="AC26" i="21" s="1"/>
  <c r="U46" i="21"/>
  <c r="AC46" i="21" s="1"/>
  <c r="U48" i="21"/>
  <c r="U14" i="20"/>
  <c r="AC14" i="20" s="1"/>
  <c r="U49" i="20"/>
  <c r="AC49" i="20" s="1"/>
  <c r="U44" i="20"/>
  <c r="AC44" i="20" s="1"/>
  <c r="U33" i="20"/>
  <c r="AC33" i="20" s="1"/>
  <c r="U19" i="20"/>
  <c r="AC19" i="20" s="1"/>
  <c r="U17" i="20"/>
  <c r="AC17" i="20" s="1"/>
  <c r="U32" i="20"/>
  <c r="AC32" i="20" s="1"/>
  <c r="U15" i="20"/>
  <c r="AC15" i="20" s="1"/>
  <c r="U13" i="20"/>
  <c r="AC13" i="20" s="1"/>
  <c r="X25" i="1"/>
  <c r="AH25" i="1" s="1"/>
  <c r="X46" i="15"/>
  <c r="AH46" i="15" s="1"/>
  <c r="X48" i="1"/>
  <c r="AR48" i="1" s="1"/>
  <c r="X35" i="1"/>
  <c r="AH35" i="1" s="1"/>
  <c r="X42" i="15"/>
  <c r="AH42" i="15" s="1"/>
  <c r="X36" i="1"/>
  <c r="AR36" i="1" s="1"/>
  <c r="U50" i="19"/>
  <c r="AC50" i="19" s="1"/>
  <c r="X34" i="1"/>
  <c r="AR34" i="1" s="1"/>
  <c r="X22" i="15"/>
  <c r="AR22" i="15" s="1"/>
  <c r="X30" i="15"/>
  <c r="AH30" i="15" s="1"/>
  <c r="X34" i="15"/>
  <c r="AR34" i="15" s="1"/>
  <c r="U38" i="19"/>
  <c r="AC38" i="19" s="1"/>
  <c r="X32" i="15"/>
  <c r="AH32" i="15" s="1"/>
  <c r="X35" i="15"/>
  <c r="AR35" i="15" s="1"/>
  <c r="X49" i="15"/>
  <c r="AH49" i="15" s="1"/>
  <c r="U30" i="19"/>
  <c r="AC30" i="19" s="1"/>
  <c r="X44" i="1"/>
  <c r="AH44" i="1" s="1"/>
  <c r="X48" i="15"/>
  <c r="AR48" i="15" s="1"/>
  <c r="S46" i="22"/>
  <c r="Z46" i="22" s="1"/>
  <c r="S31" i="22"/>
  <c r="Z31" i="22" s="1"/>
  <c r="S34" i="22"/>
  <c r="AG34" i="22" s="1"/>
  <c r="S44" i="22"/>
  <c r="S17" i="22"/>
  <c r="Z17" i="22" s="1"/>
  <c r="S30" i="22"/>
  <c r="Z30" i="22" s="1"/>
  <c r="S24" i="22"/>
  <c r="Z24" i="22" s="1"/>
  <c r="S39" i="22"/>
  <c r="Z39" i="22" s="1"/>
  <c r="S49" i="22"/>
  <c r="Z49" i="22" s="1"/>
  <c r="S12" i="22"/>
  <c r="Z12" i="22" s="1"/>
  <c r="U33" i="19"/>
  <c r="AC33" i="19" s="1"/>
  <c r="AG56" i="15"/>
  <c r="X24" i="1"/>
  <c r="AH24" i="1" s="1"/>
  <c r="AB14" i="19"/>
  <c r="U41" i="19"/>
  <c r="AC41" i="19" s="1"/>
  <c r="U52" i="19"/>
  <c r="AK52" i="19" s="1"/>
  <c r="U11" i="19"/>
  <c r="AC11" i="19" s="1"/>
  <c r="AG38" i="1"/>
  <c r="X11" i="15"/>
  <c r="AR11" i="15" s="1"/>
  <c r="AG18" i="15"/>
  <c r="X36" i="15"/>
  <c r="AR36" i="15" s="1"/>
  <c r="X18" i="1"/>
  <c r="AH18" i="1" s="1"/>
  <c r="X42" i="1"/>
  <c r="AH42" i="1" s="1"/>
  <c r="X21" i="1"/>
  <c r="AH21" i="1" s="1"/>
  <c r="X39" i="1"/>
  <c r="AH39" i="1" s="1"/>
  <c r="AG52" i="1"/>
  <c r="X50" i="15"/>
  <c r="AH50" i="15" s="1"/>
  <c r="X20" i="1"/>
  <c r="AH20" i="1" s="1"/>
  <c r="V59" i="13"/>
  <c r="AN59" i="13" s="1"/>
  <c r="U12" i="19"/>
  <c r="X30" i="1"/>
  <c r="AH30" i="1" s="1"/>
  <c r="U25" i="21"/>
  <c r="AC25" i="21" s="1"/>
  <c r="U57" i="21"/>
  <c r="AK57" i="21" s="1"/>
  <c r="U32" i="21"/>
  <c r="AK32" i="21" s="1"/>
  <c r="U42" i="21"/>
  <c r="AC42" i="21" s="1"/>
  <c r="U23" i="21"/>
  <c r="AC23" i="21" s="1"/>
  <c r="U31" i="21"/>
  <c r="U56" i="21"/>
  <c r="AK56" i="21" s="1"/>
  <c r="U42" i="20"/>
  <c r="AC42" i="20" s="1"/>
  <c r="U43" i="20"/>
  <c r="AC43" i="20" s="1"/>
  <c r="U52" i="20"/>
  <c r="AK52" i="20" s="1"/>
  <c r="U50" i="20"/>
  <c r="AC50" i="20" s="1"/>
  <c r="U20" i="20"/>
  <c r="AC20" i="20" s="1"/>
  <c r="U26" i="20"/>
  <c r="AC26" i="20" s="1"/>
  <c r="U57" i="20"/>
  <c r="AK57" i="20" s="1"/>
  <c r="U56" i="20"/>
  <c r="AK56" i="20" s="1"/>
  <c r="U51" i="20"/>
  <c r="AC51" i="20" s="1"/>
  <c r="U11" i="20"/>
  <c r="AC11" i="20" s="1"/>
  <c r="X27" i="15"/>
  <c r="AH27" i="15" s="1"/>
  <c r="U29" i="19"/>
  <c r="AC29" i="19" s="1"/>
  <c r="U15" i="19"/>
  <c r="X26" i="1"/>
  <c r="AH26" i="1" s="1"/>
  <c r="U20" i="19"/>
  <c r="U56" i="19"/>
  <c r="AK56" i="19" s="1"/>
  <c r="X43" i="1"/>
  <c r="AH43" i="1" s="1"/>
  <c r="U31" i="19"/>
  <c r="AC31" i="19" s="1"/>
  <c r="X47" i="1"/>
  <c r="AH47" i="1" s="1"/>
  <c r="W56" i="13"/>
  <c r="AO56" i="13" s="1"/>
  <c r="U42" i="19"/>
  <c r="AC42" i="19" s="1"/>
  <c r="X24" i="15"/>
  <c r="AH24" i="15" s="1"/>
  <c r="X45" i="1"/>
  <c r="X28" i="15"/>
  <c r="AH28" i="15" s="1"/>
  <c r="X19" i="1"/>
  <c r="AH19" i="1" s="1"/>
  <c r="X56" i="1"/>
  <c r="AR56" i="1" s="1"/>
  <c r="U46" i="19"/>
  <c r="AC46" i="19" s="1"/>
  <c r="U24" i="19"/>
  <c r="AC24" i="19" s="1"/>
  <c r="X21" i="15"/>
  <c r="AR21" i="15" s="1"/>
  <c r="X41" i="1"/>
  <c r="AR41" i="1" s="1"/>
  <c r="X12" i="15"/>
  <c r="AR12" i="15" s="1"/>
  <c r="S57" i="22"/>
  <c r="AG57" i="22" s="1"/>
  <c r="S32" i="22"/>
  <c r="Z32" i="22" s="1"/>
  <c r="S18" i="22"/>
  <c r="Z18" i="22" s="1"/>
  <c r="S29" i="22"/>
  <c r="Z29" i="22" s="1"/>
  <c r="S11" i="22"/>
  <c r="S51" i="22"/>
  <c r="Z51" i="22" s="1"/>
  <c r="S38" i="22"/>
  <c r="Z38" i="22" s="1"/>
  <c r="S35" i="22"/>
  <c r="S52" i="22"/>
  <c r="AG52" i="22" s="1"/>
  <c r="S14" i="22"/>
  <c r="Z14" i="22" s="1"/>
  <c r="X56" i="15"/>
  <c r="AR56" i="15" s="1"/>
  <c r="X38" i="1"/>
  <c r="AR38" i="1" s="1"/>
  <c r="X51" i="15"/>
  <c r="AH51" i="15" s="1"/>
  <c r="X14" i="1"/>
  <c r="AH14" i="1" s="1"/>
  <c r="X15" i="15"/>
  <c r="AR15" i="15" s="1"/>
  <c r="U36" i="21"/>
  <c r="AK36" i="21" s="1"/>
  <c r="U50" i="21"/>
  <c r="AC50" i="21" s="1"/>
  <c r="U52" i="21"/>
  <c r="AK52" i="21" s="1"/>
  <c r="U14" i="21"/>
  <c r="AC14" i="21" s="1"/>
  <c r="U47" i="21"/>
  <c r="AC47" i="21" s="1"/>
  <c r="U51" i="21"/>
  <c r="AC51" i="21" s="1"/>
  <c r="U11" i="21"/>
  <c r="AC11" i="21" s="1"/>
  <c r="U27" i="20"/>
  <c r="AC27" i="20" s="1"/>
  <c r="U21" i="20"/>
  <c r="AC21" i="20" s="1"/>
  <c r="U46" i="20"/>
  <c r="AC46" i="20" s="1"/>
  <c r="U16" i="20"/>
  <c r="AC16" i="20" s="1"/>
  <c r="U35" i="20"/>
  <c r="AC35" i="20" s="1"/>
  <c r="U41" i="20"/>
  <c r="AC41" i="20" s="1"/>
  <c r="U38" i="20"/>
  <c r="AC38" i="20" s="1"/>
  <c r="U36" i="20"/>
  <c r="AC36" i="20" s="1"/>
  <c r="U28" i="20"/>
  <c r="AC28" i="20" s="1"/>
  <c r="U48" i="20"/>
  <c r="AC48" i="20" s="1"/>
  <c r="U47" i="20"/>
  <c r="AC47" i="20" s="1"/>
  <c r="X22" i="1"/>
  <c r="AH22" i="1" s="1"/>
  <c r="AE48" i="23"/>
  <c r="X23" i="15"/>
  <c r="AH23" i="15" s="1"/>
  <c r="U48" i="19"/>
  <c r="AC48" i="19" s="1"/>
  <c r="X19" i="15"/>
  <c r="AH19" i="15" s="1"/>
  <c r="X25" i="15"/>
  <c r="AH25" i="15" s="1"/>
  <c r="U26" i="19"/>
  <c r="AC26" i="19" s="1"/>
  <c r="U18" i="19"/>
  <c r="AC18" i="19" s="1"/>
  <c r="AE56" i="13"/>
  <c r="X20" i="15"/>
  <c r="AR20" i="15" s="1"/>
  <c r="X39" i="15"/>
  <c r="AR39" i="15" s="1"/>
  <c r="X23" i="1"/>
  <c r="AH23" i="1" s="1"/>
  <c r="X29" i="1"/>
  <c r="AH29" i="1" s="1"/>
  <c r="U27" i="19"/>
  <c r="AC27" i="19" s="1"/>
  <c r="X15" i="1"/>
  <c r="AR15" i="1" s="1"/>
  <c r="X27" i="1"/>
  <c r="AH27" i="1" s="1"/>
  <c r="X52" i="15"/>
  <c r="AR52" i="15" s="1"/>
  <c r="U51" i="19"/>
  <c r="AC51" i="19" s="1"/>
  <c r="AG11" i="1"/>
  <c r="W59" i="1"/>
  <c r="AQ59" i="1" s="1"/>
  <c r="X12" i="1"/>
  <c r="AR12" i="1" s="1"/>
  <c r="U36" i="19"/>
  <c r="AC36" i="19" s="1"/>
  <c r="X16" i="1"/>
  <c r="AH16" i="1" s="1"/>
  <c r="U34" i="19"/>
  <c r="AK34" i="19" s="1"/>
  <c r="S47" i="22"/>
  <c r="Z47" i="22" s="1"/>
  <c r="S42" i="22"/>
  <c r="Z42" i="22" s="1"/>
  <c r="S50" i="22"/>
  <c r="Z50" i="22" s="1"/>
  <c r="S45" i="22"/>
  <c r="Z45" i="22" s="1"/>
  <c r="S21" i="22"/>
  <c r="Z21" i="22" s="1"/>
  <c r="S16" i="22"/>
  <c r="Z16" i="22" s="1"/>
  <c r="S20" i="22"/>
  <c r="Z20" i="22" s="1"/>
  <c r="S33" i="22"/>
  <c r="Z33" i="22" s="1"/>
  <c r="S25" i="22"/>
  <c r="Z25" i="22" s="1"/>
  <c r="S43" i="22"/>
  <c r="Z43" i="22" s="1"/>
  <c r="AE54" i="23"/>
  <c r="AC15" i="21"/>
  <c r="AC56" i="21"/>
  <c r="AC27" i="21"/>
  <c r="AC52" i="21"/>
  <c r="Z52" i="22"/>
  <c r="Z34" i="22"/>
  <c r="Z56" i="22"/>
  <c r="AC34" i="20"/>
  <c r="AH39" i="15"/>
  <c r="AH21" i="15"/>
  <c r="AH36" i="15"/>
  <c r="AH38" i="15"/>
  <c r="AH52" i="15"/>
  <c r="AH20" i="15"/>
  <c r="AH56" i="15"/>
  <c r="AH12" i="15"/>
  <c r="AH35" i="15"/>
  <c r="AH18" i="15"/>
  <c r="AH11" i="15"/>
  <c r="AH34" i="1"/>
  <c r="AH36" i="1"/>
  <c r="AH41" i="1"/>
  <c r="AH56" i="1"/>
  <c r="AH38" i="1"/>
  <c r="AH52" i="1"/>
  <c r="AH40" i="1"/>
  <c r="AG54" i="1"/>
  <c r="S54" i="22"/>
  <c r="AG54" i="22" s="1"/>
  <c r="AG54" i="15"/>
  <c r="X54" i="1"/>
  <c r="AR54" i="1" s="1"/>
  <c r="U54" i="19"/>
  <c r="AK54" i="19" s="1"/>
  <c r="Y43" i="15"/>
  <c r="AI43" i="15" s="1"/>
  <c r="U54" i="21"/>
  <c r="AK54" i="21" s="1"/>
  <c r="K1" i="17"/>
  <c r="U54" i="20"/>
  <c r="AK54" i="20" s="1"/>
  <c r="AC39" i="21"/>
  <c r="O1" i="1"/>
  <c r="Y37" i="1"/>
  <c r="AI37" i="1" s="1"/>
  <c r="Y13" i="1"/>
  <c r="AI13" i="1" s="1"/>
  <c r="Y13" i="15"/>
  <c r="AI13" i="15" s="1"/>
  <c r="AB54" i="19"/>
  <c r="X54" i="15"/>
  <c r="AR54" i="15" s="1"/>
  <c r="L1" i="16"/>
  <c r="V37" i="16"/>
  <c r="AP37" i="16" s="1"/>
  <c r="V13" i="16"/>
  <c r="AF13" i="16" s="1"/>
  <c r="V14" i="16"/>
  <c r="AF14" i="16" s="1"/>
  <c r="AH37" i="1"/>
  <c r="AE59" i="13"/>
  <c r="AB59" i="19"/>
  <c r="V38" i="16"/>
  <c r="AP38" i="16" s="1"/>
  <c r="AG59" i="1"/>
  <c r="AH15" i="1"/>
  <c r="Y19" i="15"/>
  <c r="AI19" i="15" s="1"/>
  <c r="V18" i="16"/>
  <c r="AP18" i="16" s="1"/>
  <c r="U59" i="21"/>
  <c r="AK59" i="21" s="1"/>
  <c r="Y38" i="1"/>
  <c r="AI38" i="1" s="1"/>
  <c r="V56" i="16"/>
  <c r="AP56" i="16" s="1"/>
  <c r="S59" i="22"/>
  <c r="AG59" i="22" s="1"/>
  <c r="Y12" i="15"/>
  <c r="AI12" i="15" s="1"/>
  <c r="Y24" i="15"/>
  <c r="AI24" i="15" s="1"/>
  <c r="Y47" i="1"/>
  <c r="AI47" i="1" s="1"/>
  <c r="V32" i="16"/>
  <c r="AF32" i="16" s="1"/>
  <c r="Y27" i="15"/>
  <c r="AI27" i="15" s="1"/>
  <c r="AC52" i="20"/>
  <c r="V28" i="16"/>
  <c r="AF28" i="16" s="1"/>
  <c r="V44" i="16"/>
  <c r="AP44" i="16" s="1"/>
  <c r="Y32" i="15"/>
  <c r="AI32" i="15" s="1"/>
  <c r="AH34" i="15"/>
  <c r="Y30" i="15"/>
  <c r="AI30" i="15" s="1"/>
  <c r="Y35" i="1"/>
  <c r="AI35" i="1" s="1"/>
  <c r="Y48" i="1"/>
  <c r="AI48" i="1" s="1"/>
  <c r="Y46" i="15"/>
  <c r="AI46" i="15" s="1"/>
  <c r="Y26" i="15"/>
  <c r="AI26" i="15" s="1"/>
  <c r="V52" i="16"/>
  <c r="AP52" i="16" s="1"/>
  <c r="Y14" i="15"/>
  <c r="AI14" i="15" s="1"/>
  <c r="Y57" i="15"/>
  <c r="AS57" i="15" s="1"/>
  <c r="Y40" i="1"/>
  <c r="AI40" i="1" s="1"/>
  <c r="T56" i="22"/>
  <c r="AH56" i="22" s="1"/>
  <c r="Y51" i="1"/>
  <c r="AI51" i="1" s="1"/>
  <c r="V31" i="16"/>
  <c r="AP31" i="16" s="1"/>
  <c r="X59" i="1"/>
  <c r="AR59" i="1" s="1"/>
  <c r="V49" i="16"/>
  <c r="AF49" i="16" s="1"/>
  <c r="Y17" i="1"/>
  <c r="AI17" i="1" s="1"/>
  <c r="AH17" i="15"/>
  <c r="Y33" i="15"/>
  <c r="AI33" i="15" s="1"/>
  <c r="Y46" i="1"/>
  <c r="AI46" i="1" s="1"/>
  <c r="AH57" i="1"/>
  <c r="V21" i="16"/>
  <c r="AF21" i="16" s="1"/>
  <c r="V30" i="16"/>
  <c r="AF30" i="16" s="1"/>
  <c r="Y44" i="15"/>
  <c r="AI44" i="15" s="1"/>
  <c r="AC34" i="19"/>
  <c r="Y39" i="15"/>
  <c r="AI39" i="15" s="1"/>
  <c r="Y25" i="15"/>
  <c r="AI25" i="15" s="1"/>
  <c r="V47" i="16"/>
  <c r="AF47" i="16" s="1"/>
  <c r="V57" i="16"/>
  <c r="AP57" i="16" s="1"/>
  <c r="V46" i="16"/>
  <c r="AF46" i="16" s="1"/>
  <c r="Y14" i="1"/>
  <c r="AI14" i="1" s="1"/>
  <c r="V29" i="16"/>
  <c r="AF29" i="16" s="1"/>
  <c r="V45" i="16"/>
  <c r="AF45" i="16" s="1"/>
  <c r="AC56" i="19"/>
  <c r="V15" i="16"/>
  <c r="U59" i="20"/>
  <c r="AK59" i="20" s="1"/>
  <c r="V56" i="20"/>
  <c r="AL56" i="20" s="1"/>
  <c r="V57" i="20"/>
  <c r="AL57" i="20" s="1"/>
  <c r="Y50" i="15"/>
  <c r="AI50" i="15" s="1"/>
  <c r="V35" i="16"/>
  <c r="AP35" i="16" s="1"/>
  <c r="Y21" i="1"/>
  <c r="AI21" i="1" s="1"/>
  <c r="Y18" i="1"/>
  <c r="AI18" i="1" s="1"/>
  <c r="V39" i="16"/>
  <c r="AF39" i="16" s="1"/>
  <c r="V40" i="16"/>
  <c r="AP40" i="16" s="1"/>
  <c r="V43" i="16"/>
  <c r="AF43" i="16" s="1"/>
  <c r="Y52" i="1"/>
  <c r="AS52" i="1" s="1"/>
  <c r="V57" i="19"/>
  <c r="AL57" i="19" s="1"/>
  <c r="V27" i="16"/>
  <c r="AP27" i="16" s="1"/>
  <c r="V26" i="16"/>
  <c r="AF26" i="16" s="1"/>
  <c r="V41" i="16"/>
  <c r="AP41" i="16" s="1"/>
  <c r="Y11" i="1"/>
  <c r="V48" i="16"/>
  <c r="AP48" i="16" s="1"/>
  <c r="Y31" i="15"/>
  <c r="AI31" i="15" s="1"/>
  <c r="Y57" i="1"/>
  <c r="AS57" i="1" s="1"/>
  <c r="Y49" i="1"/>
  <c r="AI49" i="1" s="1"/>
  <c r="V25" i="16"/>
  <c r="AF25" i="16" s="1"/>
  <c r="Y41" i="15"/>
  <c r="AI41" i="15" s="1"/>
  <c r="Y45" i="15"/>
  <c r="AI45" i="15" s="1"/>
  <c r="Y16" i="1"/>
  <c r="AI16" i="1" s="1"/>
  <c r="AH12" i="1"/>
  <c r="Y52" i="15"/>
  <c r="AS52" i="15" s="1"/>
  <c r="V33" i="16"/>
  <c r="AF33" i="16" s="1"/>
  <c r="Y27" i="1"/>
  <c r="AI27" i="1" s="1"/>
  <c r="Y23" i="1"/>
  <c r="AI23" i="1" s="1"/>
  <c r="Y23" i="15"/>
  <c r="AI23" i="15" s="1"/>
  <c r="Y22" i="1"/>
  <c r="AI22" i="1" s="1"/>
  <c r="V23" i="16"/>
  <c r="AC36" i="21"/>
  <c r="AH15" i="15"/>
  <c r="T52" i="22"/>
  <c r="AH52" i="22" s="1"/>
  <c r="Z57" i="22"/>
  <c r="V56" i="19"/>
  <c r="AL56" i="19" s="1"/>
  <c r="Y26" i="1"/>
  <c r="AI26" i="1" s="1"/>
  <c r="V20" i="16"/>
  <c r="AP20" i="16" s="1"/>
  <c r="AC56" i="20"/>
  <c r="V56" i="21"/>
  <c r="AL56" i="21" s="1"/>
  <c r="AC57" i="21"/>
  <c r="Y30" i="1"/>
  <c r="AI30" i="1" s="1"/>
  <c r="Y20" i="1"/>
  <c r="AI20" i="1" s="1"/>
  <c r="Y39" i="1"/>
  <c r="AI39" i="1" s="1"/>
  <c r="X59" i="15"/>
  <c r="AR59" i="15" s="1"/>
  <c r="U59" i="19"/>
  <c r="AK59" i="19" s="1"/>
  <c r="V36" i="16"/>
  <c r="AP36" i="16" s="1"/>
  <c r="AC52" i="19"/>
  <c r="AH48" i="15"/>
  <c r="V17" i="16"/>
  <c r="AP17" i="16" s="1"/>
  <c r="Y49" i="15"/>
  <c r="AI49" i="15" s="1"/>
  <c r="Y35" i="15"/>
  <c r="AI35" i="15" s="1"/>
  <c r="V50" i="16"/>
  <c r="AF50" i="16" s="1"/>
  <c r="AH22" i="15"/>
  <c r="Y34" i="1"/>
  <c r="Y36" i="1"/>
  <c r="AI36" i="1" s="1"/>
  <c r="Y25" i="1"/>
  <c r="AI25" i="1" s="1"/>
  <c r="AC57" i="19"/>
  <c r="Y38" i="15"/>
  <c r="AI38" i="15" s="1"/>
  <c r="Y29" i="15"/>
  <c r="AI29" i="15" s="1"/>
  <c r="Y31" i="1"/>
  <c r="AI31" i="1" s="1"/>
  <c r="Y18" i="15"/>
  <c r="AI18" i="15" s="1"/>
  <c r="Y32" i="1"/>
  <c r="AI32" i="1" s="1"/>
  <c r="Y28" i="1"/>
  <c r="AI28" i="1" s="1"/>
  <c r="V11" i="16"/>
  <c r="AP11" i="16" s="1"/>
  <c r="V12" i="16"/>
  <c r="AP12" i="16" s="1"/>
  <c r="V34" i="16"/>
  <c r="AP34" i="16" s="1"/>
  <c r="W59" i="13"/>
  <c r="AO59" i="13" s="1"/>
  <c r="Y33" i="1"/>
  <c r="AI33" i="1" s="1"/>
  <c r="Y12" i="1"/>
  <c r="AI12" i="1" s="1"/>
  <c r="Y15" i="1"/>
  <c r="AI15" i="1" s="1"/>
  <c r="Y29" i="1"/>
  <c r="AI29" i="1" s="1"/>
  <c r="Y20" i="15"/>
  <c r="AI20" i="15" s="1"/>
  <c r="V52" i="21"/>
  <c r="AL52" i="21" s="1"/>
  <c r="Y15" i="15"/>
  <c r="AI15" i="15" s="1"/>
  <c r="Y51" i="15"/>
  <c r="AI51" i="15" s="1"/>
  <c r="Y56" i="15"/>
  <c r="AS56" i="15" s="1"/>
  <c r="T57" i="22"/>
  <c r="AH57" i="22" s="1"/>
  <c r="V22" i="16"/>
  <c r="Y41" i="1"/>
  <c r="AI41" i="1" s="1"/>
  <c r="Y21" i="15"/>
  <c r="AI21" i="15" s="1"/>
  <c r="Y56" i="1"/>
  <c r="AS56" i="1" s="1"/>
  <c r="Y19" i="1"/>
  <c r="AI19" i="1" s="1"/>
  <c r="Y28" i="15"/>
  <c r="AI28" i="15" s="1"/>
  <c r="Y45" i="1"/>
  <c r="AI45" i="1" s="1"/>
  <c r="Y43" i="1"/>
  <c r="AI43" i="1" s="1"/>
  <c r="AC57" i="20"/>
  <c r="V52" i="20"/>
  <c r="AL52" i="20" s="1"/>
  <c r="AC32" i="21"/>
  <c r="V57" i="21"/>
  <c r="AL57" i="21" s="1"/>
  <c r="Y42" i="1"/>
  <c r="AI42" i="1" s="1"/>
  <c r="Y36" i="15"/>
  <c r="AI36" i="15" s="1"/>
  <c r="Y11" i="15"/>
  <c r="V16" i="16"/>
  <c r="AF16" i="16" s="1"/>
  <c r="V52" i="19"/>
  <c r="AL52" i="19" s="1"/>
  <c r="Y24" i="1"/>
  <c r="AI24" i="1" s="1"/>
  <c r="Y48" i="15"/>
  <c r="AI48" i="15" s="1"/>
  <c r="Y44" i="1"/>
  <c r="AI44" i="1" s="1"/>
  <c r="Y34" i="15"/>
  <c r="Y22" i="15"/>
  <c r="AI22" i="15" s="1"/>
  <c r="Y42" i="15"/>
  <c r="AI42" i="15" s="1"/>
  <c r="AH48" i="1"/>
  <c r="AG59" i="15"/>
  <c r="Y16" i="15"/>
  <c r="AI16" i="15" s="1"/>
  <c r="AH57" i="15"/>
  <c r="Y47" i="15"/>
  <c r="AI47" i="15" s="1"/>
  <c r="AH11" i="1"/>
  <c r="V24" i="16"/>
  <c r="AF24" i="16" s="1"/>
  <c r="AH17" i="1"/>
  <c r="V42" i="16"/>
  <c r="AF42" i="16" s="1"/>
  <c r="V51" i="16"/>
  <c r="AF51" i="16" s="1"/>
  <c r="Y17" i="15"/>
  <c r="AI17" i="15" s="1"/>
  <c r="V19" i="16"/>
  <c r="AP19" i="16" s="1"/>
  <c r="Y50" i="1"/>
  <c r="AI50" i="1" s="1"/>
  <c r="AV71" i="16"/>
  <c r="AF12" i="16"/>
  <c r="AF36" i="16"/>
  <c r="AF20" i="16"/>
  <c r="AF35" i="16"/>
  <c r="AF57" i="16"/>
  <c r="AF18" i="16"/>
  <c r="AF34" i="16"/>
  <c r="AF17" i="16"/>
  <c r="AF48" i="16"/>
  <c r="AF19" i="16"/>
  <c r="AF31" i="16"/>
  <c r="AF52" i="16"/>
  <c r="AF11" i="16"/>
  <c r="AC54" i="19"/>
  <c r="AH54" i="1"/>
  <c r="Z54" i="22"/>
  <c r="AC54" i="21"/>
  <c r="AC54" i="20"/>
  <c r="AH54" i="15"/>
  <c r="M1" i="16"/>
  <c r="W37" i="16"/>
  <c r="AQ37" i="16" s="1"/>
  <c r="W13" i="16"/>
  <c r="AG13" i="16" s="1"/>
  <c r="W14" i="16"/>
  <c r="AG14" i="16" s="1"/>
  <c r="Y54" i="15"/>
  <c r="AS54" i="15" s="1"/>
  <c r="T54" i="22"/>
  <c r="AH54" i="22" s="1"/>
  <c r="L1" i="17"/>
  <c r="V40" i="17"/>
  <c r="AF40" i="17" s="1"/>
  <c r="V11" i="17"/>
  <c r="AF11" i="17" s="1"/>
  <c r="V13" i="17"/>
  <c r="AF13" i="17" s="1"/>
  <c r="V54" i="21"/>
  <c r="AL54" i="21" s="1"/>
  <c r="L1" i="18"/>
  <c r="V18" i="18"/>
  <c r="AF18" i="18" s="1"/>
  <c r="V40" i="18"/>
  <c r="AF40" i="18" s="1"/>
  <c r="V13" i="18"/>
  <c r="AF13" i="18" s="1"/>
  <c r="AF37" i="16"/>
  <c r="V54" i="19"/>
  <c r="AL54" i="19" s="1"/>
  <c r="Y54" i="1"/>
  <c r="AS54" i="1" s="1"/>
  <c r="V54" i="16"/>
  <c r="AP54" i="16" s="1"/>
  <c r="V54" i="20"/>
  <c r="AL54" i="20" s="1"/>
  <c r="AC59" i="21"/>
  <c r="AH59" i="15"/>
  <c r="AC59" i="20"/>
  <c r="V35" i="18"/>
  <c r="AP35" i="18" s="1"/>
  <c r="Z56" i="15"/>
  <c r="AT56" i="15" s="1"/>
  <c r="V20" i="18"/>
  <c r="AF20" i="18" s="1"/>
  <c r="W12" i="16"/>
  <c r="AQ12" i="16" s="1"/>
  <c r="V23" i="17"/>
  <c r="AF23" i="17" s="1"/>
  <c r="V24" i="18"/>
  <c r="AF24" i="18" s="1"/>
  <c r="W50" i="16"/>
  <c r="AQ50" i="16" s="1"/>
  <c r="W23" i="16"/>
  <c r="AG23" i="16" s="1"/>
  <c r="V45" i="18"/>
  <c r="AF45" i="18" s="1"/>
  <c r="W33" i="16"/>
  <c r="AG33" i="16" s="1"/>
  <c r="V43" i="18"/>
  <c r="AF43" i="18" s="1"/>
  <c r="V39" i="18"/>
  <c r="AP39" i="18" s="1"/>
  <c r="W48" i="16"/>
  <c r="AQ48" i="16" s="1"/>
  <c r="V33" i="18"/>
  <c r="AF33" i="18" s="1"/>
  <c r="Z52" i="1"/>
  <c r="AT52" i="1" s="1"/>
  <c r="V41" i="17"/>
  <c r="AF41" i="17" s="1"/>
  <c r="V36" i="18"/>
  <c r="AP36" i="18" s="1"/>
  <c r="W46" i="16"/>
  <c r="W57" i="16"/>
  <c r="AQ57" i="16" s="1"/>
  <c r="V38" i="17"/>
  <c r="AP38" i="17" s="1"/>
  <c r="V51" i="18"/>
  <c r="AF51" i="18" s="1"/>
  <c r="V56" i="18"/>
  <c r="AP56" i="18" s="1"/>
  <c r="W31" i="16"/>
  <c r="AG31" i="16" s="1"/>
  <c r="V29" i="18"/>
  <c r="AF29" i="18" s="1"/>
  <c r="W56" i="16"/>
  <c r="AQ56" i="16" s="1"/>
  <c r="V22" i="17"/>
  <c r="AP22" i="17" s="1"/>
  <c r="W38" i="16"/>
  <c r="AQ38" i="16" s="1"/>
  <c r="V57" i="17"/>
  <c r="AP57" i="17" s="1"/>
  <c r="V47" i="17"/>
  <c r="AF47" i="17" s="1"/>
  <c r="Z56" i="1"/>
  <c r="AT56" i="1" s="1"/>
  <c r="Z59" i="22"/>
  <c r="V46" i="17"/>
  <c r="AF46" i="17" s="1"/>
  <c r="W51" i="16"/>
  <c r="V51" i="17"/>
  <c r="AF51" i="17" s="1"/>
  <c r="V33" i="17"/>
  <c r="AF33" i="17" s="1"/>
  <c r="V25" i="18"/>
  <c r="AF25" i="18" s="1"/>
  <c r="V59" i="19"/>
  <c r="AL59" i="19" s="1"/>
  <c r="V44" i="18"/>
  <c r="AF44" i="18" s="1"/>
  <c r="V14" i="18"/>
  <c r="AF14" i="18" s="1"/>
  <c r="V28" i="18"/>
  <c r="AF28" i="18" s="1"/>
  <c r="W34" i="16"/>
  <c r="AQ34" i="16" s="1"/>
  <c r="V46" i="18"/>
  <c r="AF46" i="18" s="1"/>
  <c r="V31" i="18"/>
  <c r="AF31" i="18" s="1"/>
  <c r="V31" i="17"/>
  <c r="AP31" i="17" s="1"/>
  <c r="W36" i="16"/>
  <c r="AQ36" i="16" s="1"/>
  <c r="V12" i="18"/>
  <c r="AF12" i="18" s="1"/>
  <c r="V12" i="17"/>
  <c r="AF12" i="17" s="1"/>
  <c r="V28" i="17"/>
  <c r="AF28" i="17" s="1"/>
  <c r="W25" i="16"/>
  <c r="AG25" i="16" s="1"/>
  <c r="Z57" i="1"/>
  <c r="AT57" i="1" s="1"/>
  <c r="W40" i="16"/>
  <c r="AQ40" i="16" s="1"/>
  <c r="W39" i="16"/>
  <c r="W35" i="16"/>
  <c r="AG35" i="16" s="1"/>
  <c r="V21" i="17"/>
  <c r="AF21" i="17" s="1"/>
  <c r="W29" i="16"/>
  <c r="AG29" i="16" s="1"/>
  <c r="V26" i="17"/>
  <c r="AF26" i="17" s="1"/>
  <c r="V50" i="18"/>
  <c r="AF50" i="18" s="1"/>
  <c r="V44" i="17"/>
  <c r="AF44" i="17" s="1"/>
  <c r="W44" i="16"/>
  <c r="AG44" i="16" s="1"/>
  <c r="W28" i="16"/>
  <c r="V15" i="18"/>
  <c r="AP15" i="18" s="1"/>
  <c r="V25" i="17"/>
  <c r="AF25" i="17" s="1"/>
  <c r="V57" i="18"/>
  <c r="AP57" i="18" s="1"/>
  <c r="V32" i="18"/>
  <c r="AF32" i="18" s="1"/>
  <c r="W42" i="16"/>
  <c r="AG42" i="16" s="1"/>
  <c r="W24" i="16"/>
  <c r="AG24" i="16" s="1"/>
  <c r="V17" i="18"/>
  <c r="AP17" i="18" s="1"/>
  <c r="AH59" i="1"/>
  <c r="V26" i="18"/>
  <c r="AF26" i="18" s="1"/>
  <c r="V47" i="18"/>
  <c r="AF47" i="18" s="1"/>
  <c r="V30" i="17"/>
  <c r="AF30" i="17" s="1"/>
  <c r="W16" i="16"/>
  <c r="AG16" i="16" s="1"/>
  <c r="W22" i="16"/>
  <c r="AG22" i="16" s="1"/>
  <c r="V52" i="18"/>
  <c r="AP52" i="18" s="1"/>
  <c r="V27" i="17"/>
  <c r="V59" i="16"/>
  <c r="AP59" i="16" s="1"/>
  <c r="V42" i="18"/>
  <c r="AF42" i="18" s="1"/>
  <c r="V23" i="18"/>
  <c r="AF23" i="18" s="1"/>
  <c r="W17" i="16"/>
  <c r="AG17" i="16" s="1"/>
  <c r="V15" i="17"/>
  <c r="AP15" i="17" s="1"/>
  <c r="AC59" i="19"/>
  <c r="V19" i="17"/>
  <c r="AF19" i="17" s="1"/>
  <c r="V18" i="17"/>
  <c r="V59" i="20"/>
  <c r="AL59" i="20" s="1"/>
  <c r="V20" i="17"/>
  <c r="AF20" i="17" s="1"/>
  <c r="V50" i="17"/>
  <c r="AF50" i="17" s="1"/>
  <c r="V29" i="17"/>
  <c r="AF29" i="17" s="1"/>
  <c r="V27" i="18"/>
  <c r="AF27" i="18" s="1"/>
  <c r="Y59" i="1"/>
  <c r="AS59" i="1" s="1"/>
  <c r="AF41" i="16"/>
  <c r="W26" i="16"/>
  <c r="AG26" i="16" s="1"/>
  <c r="AF27" i="16"/>
  <c r="AF15" i="16"/>
  <c r="T59" i="22"/>
  <c r="AH59" i="22" s="1"/>
  <c r="V35" i="17"/>
  <c r="AP35" i="17" s="1"/>
  <c r="V45" i="17"/>
  <c r="AF45" i="17" s="1"/>
  <c r="V59" i="21"/>
  <c r="AL59" i="21" s="1"/>
  <c r="W30" i="16"/>
  <c r="AG30" i="16" s="1"/>
  <c r="W49" i="16"/>
  <c r="AG49" i="16" s="1"/>
  <c r="V38" i="18"/>
  <c r="AP38" i="18" s="1"/>
  <c r="V17" i="17"/>
  <c r="AP17" i="17" s="1"/>
  <c r="V14" i="17"/>
  <c r="AF14" i="17" s="1"/>
  <c r="W32" i="16"/>
  <c r="AG32" i="16" s="1"/>
  <c r="V41" i="18"/>
  <c r="AP41" i="18" s="1"/>
  <c r="W18" i="16"/>
  <c r="AG18" i="16" s="1"/>
  <c r="W19" i="16"/>
  <c r="AG19" i="16" s="1"/>
  <c r="Y59" i="15"/>
  <c r="AS59" i="15" s="1"/>
  <c r="V49" i="18"/>
  <c r="AF49" i="18" s="1"/>
  <c r="V36" i="17"/>
  <c r="AP36" i="17" s="1"/>
  <c r="V30" i="18"/>
  <c r="AF30" i="18" s="1"/>
  <c r="W11" i="16"/>
  <c r="AG11" i="16" s="1"/>
  <c r="V21" i="18"/>
  <c r="AF21" i="18" s="1"/>
  <c r="V34" i="17"/>
  <c r="AP34" i="17" s="1"/>
  <c r="V16" i="17"/>
  <c r="AF16" i="17" s="1"/>
  <c r="V42" i="17"/>
  <c r="AF42" i="17" s="1"/>
  <c r="V32" i="17"/>
  <c r="AF32" i="17" s="1"/>
  <c r="W20" i="16"/>
  <c r="AG20" i="16" s="1"/>
  <c r="Z52" i="15"/>
  <c r="AT52" i="15" s="1"/>
  <c r="W41" i="16"/>
  <c r="AG41" i="16" s="1"/>
  <c r="W27" i="16"/>
  <c r="AG27" i="16" s="1"/>
  <c r="V49" i="17"/>
  <c r="AF49" i="17" s="1"/>
  <c r="W43" i="16"/>
  <c r="AG43" i="16" s="1"/>
  <c r="V48" i="18"/>
  <c r="AP48" i="18" s="1"/>
  <c r="AF40" i="16"/>
  <c r="V48" i="17"/>
  <c r="AP48" i="17" s="1"/>
  <c r="V43" i="17"/>
  <c r="AF43" i="17" s="1"/>
  <c r="W15" i="16"/>
  <c r="AQ15" i="16" s="1"/>
  <c r="V34" i="18"/>
  <c r="AP34" i="18" s="1"/>
  <c r="W45" i="16"/>
  <c r="AG45" i="16" s="1"/>
  <c r="W47" i="16"/>
  <c r="AG47" i="16" s="1"/>
  <c r="V56" i="17"/>
  <c r="AP56" i="17" s="1"/>
  <c r="W21" i="16"/>
  <c r="AG21" i="16" s="1"/>
  <c r="V52" i="17"/>
  <c r="AP52" i="17" s="1"/>
  <c r="V22" i="18"/>
  <c r="AF22" i="18" s="1"/>
  <c r="Z57" i="15"/>
  <c r="AT57" i="15" s="1"/>
  <c r="W52" i="16"/>
  <c r="AQ52" i="16" s="1"/>
  <c r="AF44" i="16"/>
  <c r="V19" i="18"/>
  <c r="AF19" i="18" s="1"/>
  <c r="V16" i="18"/>
  <c r="AF16" i="18" s="1"/>
  <c r="AF56" i="16"/>
  <c r="V24" i="17"/>
  <c r="AF24" i="17" s="1"/>
  <c r="V39" i="17"/>
  <c r="AF39" i="17" s="1"/>
  <c r="AF38" i="16"/>
  <c r="AF15" i="18"/>
  <c r="AF34" i="18"/>
  <c r="AF38" i="18"/>
  <c r="AF17" i="18"/>
  <c r="AF57" i="18"/>
  <c r="AF35" i="18"/>
  <c r="AF48" i="18"/>
  <c r="AF52" i="17"/>
  <c r="AF17" i="17"/>
  <c r="AF15" i="17"/>
  <c r="AF57" i="17"/>
  <c r="AF48" i="17"/>
  <c r="AF35" i="17"/>
  <c r="AF31" i="17"/>
  <c r="AF38" i="17"/>
  <c r="AG15" i="16"/>
  <c r="AG56" i="16"/>
  <c r="AG36" i="16"/>
  <c r="AG34" i="16"/>
  <c r="AG50" i="16"/>
  <c r="AG40" i="16"/>
  <c r="AG38" i="16"/>
  <c r="AG57" i="16"/>
  <c r="AG12" i="16"/>
  <c r="Z54" i="15"/>
  <c r="AT54" i="15" s="1"/>
  <c r="W54" i="16"/>
  <c r="AQ54" i="16" s="1"/>
  <c r="Z54" i="1"/>
  <c r="AT54" i="1" s="1"/>
  <c r="N1" i="16"/>
  <c r="X37" i="16"/>
  <c r="AH37" i="16" s="1"/>
  <c r="X13" i="16"/>
  <c r="AH13" i="16" s="1"/>
  <c r="X14" i="16"/>
  <c r="AH14" i="16" s="1"/>
  <c r="AG37" i="16"/>
  <c r="M1" i="18"/>
  <c r="W40" i="18"/>
  <c r="AG40" i="18" s="1"/>
  <c r="W18" i="18"/>
  <c r="AG18" i="18" s="1"/>
  <c r="W13" i="18"/>
  <c r="AG13" i="18" s="1"/>
  <c r="V54" i="17"/>
  <c r="AP54" i="17" s="1"/>
  <c r="M1" i="17"/>
  <c r="W40" i="17"/>
  <c r="AG40" i="17" s="1"/>
  <c r="W11" i="17"/>
  <c r="AG11" i="17" s="1"/>
  <c r="W13" i="17"/>
  <c r="AG13" i="17" s="1"/>
  <c r="AF54" i="16"/>
  <c r="AF59" i="16"/>
  <c r="X52" i="16"/>
  <c r="AR52" i="16" s="1"/>
  <c r="X21" i="16"/>
  <c r="AH21" i="16" s="1"/>
  <c r="W59" i="16"/>
  <c r="AQ59" i="16" s="1"/>
  <c r="AF36" i="17"/>
  <c r="X32" i="16"/>
  <c r="AH32" i="16" s="1"/>
  <c r="W38" i="18"/>
  <c r="AQ38" i="18" s="1"/>
  <c r="X49" i="16"/>
  <c r="X30" i="16"/>
  <c r="W19" i="17"/>
  <c r="AG19" i="17" s="1"/>
  <c r="X17" i="16"/>
  <c r="AH17" i="16" s="1"/>
  <c r="Z59" i="15"/>
  <c r="AT59" i="15" s="1"/>
  <c r="W26" i="18"/>
  <c r="AG26" i="18" s="1"/>
  <c r="W17" i="18"/>
  <c r="AQ17" i="18" s="1"/>
  <c r="W32" i="18"/>
  <c r="AG32" i="18" s="1"/>
  <c r="W57" i="18"/>
  <c r="AQ57" i="18" s="1"/>
  <c r="W50" i="18"/>
  <c r="AG50" i="18" s="1"/>
  <c r="X29" i="16"/>
  <c r="AH29" i="16" s="1"/>
  <c r="X35" i="16"/>
  <c r="AH35" i="16" s="1"/>
  <c r="W12" i="17"/>
  <c r="AG12" i="17" s="1"/>
  <c r="W44" i="18"/>
  <c r="AG44" i="18" s="1"/>
  <c r="W25" i="18"/>
  <c r="AG25" i="18" s="1"/>
  <c r="W33" i="17"/>
  <c r="AG33" i="17" s="1"/>
  <c r="W57" i="17"/>
  <c r="AQ57" i="17" s="1"/>
  <c r="W22" i="17"/>
  <c r="AG22" i="17" s="1"/>
  <c r="W29" i="18"/>
  <c r="AG29" i="18" s="1"/>
  <c r="X31" i="16"/>
  <c r="AH31" i="16" s="1"/>
  <c r="W51" i="18"/>
  <c r="AG51" i="18" s="1"/>
  <c r="W36" i="18"/>
  <c r="AQ36" i="18" s="1"/>
  <c r="X33" i="16"/>
  <c r="AH33" i="16" s="1"/>
  <c r="W49" i="17"/>
  <c r="AG49" i="17" s="1"/>
  <c r="W32" i="17"/>
  <c r="AG32" i="17" s="1"/>
  <c r="W39" i="17"/>
  <c r="AG39" i="17" s="1"/>
  <c r="W43" i="17"/>
  <c r="AG43" i="17" s="1"/>
  <c r="X43" i="16"/>
  <c r="W16" i="17"/>
  <c r="W34" i="17"/>
  <c r="AQ34" i="17" s="1"/>
  <c r="W21" i="18"/>
  <c r="AG21" i="18" s="1"/>
  <c r="X11" i="16"/>
  <c r="AH11" i="16" s="1"/>
  <c r="X18" i="16"/>
  <c r="AH18" i="16" s="1"/>
  <c r="W45" i="17"/>
  <c r="AG45" i="17" s="1"/>
  <c r="W27" i="18"/>
  <c r="AG27" i="18" s="1"/>
  <c r="W29" i="17"/>
  <c r="AG29" i="17" s="1"/>
  <c r="W20" i="17"/>
  <c r="AG20" i="17" s="1"/>
  <c r="W18" i="17"/>
  <c r="W15" i="17"/>
  <c r="AQ15" i="17" s="1"/>
  <c r="W52" i="18"/>
  <c r="AQ52" i="18" s="1"/>
  <c r="X22" i="16"/>
  <c r="AH22" i="16" s="1"/>
  <c r="X28" i="16"/>
  <c r="AH28" i="16" s="1"/>
  <c r="X39" i="16"/>
  <c r="AH39" i="16" s="1"/>
  <c r="X40" i="16"/>
  <c r="AH40" i="16" s="1"/>
  <c r="W28" i="17"/>
  <c r="AG28" i="17" s="1"/>
  <c r="V59" i="17"/>
  <c r="AP59" i="17" s="1"/>
  <c r="X36" i="16"/>
  <c r="AR36" i="16" s="1"/>
  <c r="W31" i="17"/>
  <c r="AG31" i="17" s="1"/>
  <c r="W31" i="18"/>
  <c r="AG31" i="18" s="1"/>
  <c r="W46" i="18"/>
  <c r="AG46" i="18" s="1"/>
  <c r="X34" i="16"/>
  <c r="AR34" i="16" s="1"/>
  <c r="X46" i="16"/>
  <c r="AH46" i="16" s="1"/>
  <c r="W43" i="18"/>
  <c r="AG43" i="18" s="1"/>
  <c r="X23" i="16"/>
  <c r="AH23" i="16" s="1"/>
  <c r="V59" i="18"/>
  <c r="AP59" i="18" s="1"/>
  <c r="W24" i="18"/>
  <c r="AG24" i="18" s="1"/>
  <c r="X12" i="16"/>
  <c r="AH12" i="16" s="1"/>
  <c r="W35" i="18"/>
  <c r="AG35" i="18" s="1"/>
  <c r="W24" i="17"/>
  <c r="AG24" i="17" s="1"/>
  <c r="X45" i="16"/>
  <c r="AH45" i="16" s="1"/>
  <c r="X20" i="16"/>
  <c r="AH20" i="16" s="1"/>
  <c r="W42" i="17"/>
  <c r="AG42" i="17" s="1"/>
  <c r="W30" i="18"/>
  <c r="AG30" i="18" s="1"/>
  <c r="W19" i="18"/>
  <c r="AG19" i="18" s="1"/>
  <c r="W16" i="18"/>
  <c r="AG16" i="18" s="1"/>
  <c r="AG52" i="16"/>
  <c r="AF56" i="17"/>
  <c r="X47" i="16"/>
  <c r="AH47" i="16" s="1"/>
  <c r="W34" i="18"/>
  <c r="AQ34" i="18" s="1"/>
  <c r="X15" i="16"/>
  <c r="AR15" i="16" s="1"/>
  <c r="W48" i="17"/>
  <c r="AQ48" i="17" s="1"/>
  <c r="W48" i="18"/>
  <c r="AQ48" i="18" s="1"/>
  <c r="Z59" i="1"/>
  <c r="AT59" i="1" s="1"/>
  <c r="X19" i="16"/>
  <c r="AH19" i="16" s="1"/>
  <c r="AF41" i="18"/>
  <c r="W14" i="17"/>
  <c r="AG14" i="17" s="1"/>
  <c r="W35" i="17"/>
  <c r="AQ35" i="17" s="1"/>
  <c r="W42" i="18"/>
  <c r="AG42" i="18" s="1"/>
  <c r="W47" i="18"/>
  <c r="AG47" i="18" s="1"/>
  <c r="X24" i="16"/>
  <c r="AH24" i="16" s="1"/>
  <c r="X42" i="16"/>
  <c r="AH42" i="16" s="1"/>
  <c r="W25" i="17"/>
  <c r="AG25" i="17" s="1"/>
  <c r="W15" i="18"/>
  <c r="AQ15" i="18" s="1"/>
  <c r="W44" i="17"/>
  <c r="AG44" i="17" s="1"/>
  <c r="W26" i="17"/>
  <c r="AG26" i="17" s="1"/>
  <c r="X25" i="16"/>
  <c r="AH25" i="16" s="1"/>
  <c r="X51" i="16"/>
  <c r="AH51" i="16" s="1"/>
  <c r="W47" i="17"/>
  <c r="AG47" i="17" s="1"/>
  <c r="X38" i="16"/>
  <c r="AR38" i="16" s="1"/>
  <c r="AF56" i="18"/>
  <c r="W38" i="17"/>
  <c r="AQ38" i="17" s="1"/>
  <c r="W41" i="17"/>
  <c r="AG41" i="17" s="1"/>
  <c r="AG48" i="16"/>
  <c r="AF39" i="18"/>
  <c r="W45" i="18"/>
  <c r="AG45" i="18" s="1"/>
  <c r="X50" i="16"/>
  <c r="AH50" i="16" s="1"/>
  <c r="W22" i="18"/>
  <c r="AG22" i="18" s="1"/>
  <c r="W52" i="17"/>
  <c r="AQ52" i="17" s="1"/>
  <c r="W56" i="17"/>
  <c r="AQ56" i="17" s="1"/>
  <c r="X27" i="16"/>
  <c r="X41" i="16"/>
  <c r="AH41" i="16" s="1"/>
  <c r="AF34" i="17"/>
  <c r="W36" i="17"/>
  <c r="AQ36" i="17" s="1"/>
  <c r="W49" i="18"/>
  <c r="AG49" i="18" s="1"/>
  <c r="W41" i="18"/>
  <c r="AG41" i="18" s="1"/>
  <c r="W17" i="17"/>
  <c r="AQ17" i="17" s="1"/>
  <c r="X26" i="16"/>
  <c r="AH26" i="16" s="1"/>
  <c r="W50" i="17"/>
  <c r="AG50" i="17" s="1"/>
  <c r="W23" i="18"/>
  <c r="AG23" i="18" s="1"/>
  <c r="W27" i="17"/>
  <c r="AG27" i="17" s="1"/>
  <c r="AF52" i="18"/>
  <c r="X16" i="16"/>
  <c r="W30" i="17"/>
  <c r="AG30" i="17" s="1"/>
  <c r="X44" i="16"/>
  <c r="AH44" i="16" s="1"/>
  <c r="W21" i="17"/>
  <c r="AG21" i="17" s="1"/>
  <c r="W12" i="18"/>
  <c r="AG12" i="18" s="1"/>
  <c r="W28" i="18"/>
  <c r="AG28" i="18" s="1"/>
  <c r="W14" i="18"/>
  <c r="AG14" i="18" s="1"/>
  <c r="W51" i="17"/>
  <c r="W46" i="17"/>
  <c r="AG46" i="17" s="1"/>
  <c r="AF22" i="17"/>
  <c r="X56" i="16"/>
  <c r="AR56" i="16" s="1"/>
  <c r="W56" i="18"/>
  <c r="AQ56" i="18" s="1"/>
  <c r="X57" i="16"/>
  <c r="AR57" i="16" s="1"/>
  <c r="AF36" i="18"/>
  <c r="W33" i="18"/>
  <c r="AG33" i="18" s="1"/>
  <c r="X48" i="16"/>
  <c r="AH48" i="16" s="1"/>
  <c r="W39" i="18"/>
  <c r="AG39" i="18" s="1"/>
  <c r="W23" i="17"/>
  <c r="AG23" i="17" s="1"/>
  <c r="W20" i="18"/>
  <c r="AG20" i="18" s="1"/>
  <c r="AJ68" i="22"/>
  <c r="AN69" i="20"/>
  <c r="AN69" i="19"/>
  <c r="AG38" i="18"/>
  <c r="AG17" i="18"/>
  <c r="AG36" i="18"/>
  <c r="AG57" i="18"/>
  <c r="AG17" i="17"/>
  <c r="AG48" i="17"/>
  <c r="AG15" i="17"/>
  <c r="AG36" i="17"/>
  <c r="AG34" i="17"/>
  <c r="AG35" i="17"/>
  <c r="AH36" i="16"/>
  <c r="AH56" i="16"/>
  <c r="AH52" i="16"/>
  <c r="AH15" i="16"/>
  <c r="W54" i="17"/>
  <c r="AQ54" i="17" s="1"/>
  <c r="AG54" i="16"/>
  <c r="N1" i="17"/>
  <c r="X40" i="17"/>
  <c r="AH40" i="17" s="1"/>
  <c r="X11" i="17"/>
  <c r="AH11" i="17" s="1"/>
  <c r="X13" i="17"/>
  <c r="AH13" i="17" s="1"/>
  <c r="X54" i="16"/>
  <c r="AR54" i="16" s="1"/>
  <c r="N1" i="18"/>
  <c r="X40" i="18"/>
  <c r="AH40" i="18" s="1"/>
  <c r="X18" i="18"/>
  <c r="AH18" i="18" s="1"/>
  <c r="X13" i="18"/>
  <c r="AH13" i="18" s="1"/>
  <c r="X71" i="13"/>
  <c r="AP71" i="13" s="1"/>
  <c r="AF54" i="17"/>
  <c r="AF59" i="17"/>
  <c r="AF59" i="18"/>
  <c r="X21" i="17"/>
  <c r="AR21" i="17" s="1"/>
  <c r="AG59" i="16"/>
  <c r="X23" i="17"/>
  <c r="AH23" i="17" s="1"/>
  <c r="X14" i="18"/>
  <c r="AH14" i="18" s="1"/>
  <c r="X17" i="17"/>
  <c r="AR17" i="17" s="1"/>
  <c r="X41" i="18"/>
  <c r="AR41" i="18" s="1"/>
  <c r="X49" i="18"/>
  <c r="AH49" i="18" s="1"/>
  <c r="X36" i="17"/>
  <c r="AR36" i="17" s="1"/>
  <c r="X52" i="17"/>
  <c r="AR52" i="17" s="1"/>
  <c r="X22" i="18"/>
  <c r="AH22" i="18" s="1"/>
  <c r="W59" i="18"/>
  <c r="AQ59" i="18" s="1"/>
  <c r="X45" i="18"/>
  <c r="AH45" i="18" s="1"/>
  <c r="AG38" i="17"/>
  <c r="AH38" i="16"/>
  <c r="X44" i="17"/>
  <c r="AH44" i="17" s="1"/>
  <c r="X25" i="17"/>
  <c r="AH25" i="17" s="1"/>
  <c r="X47" i="18"/>
  <c r="AH47" i="18" s="1"/>
  <c r="X48" i="18"/>
  <c r="AR48" i="18" s="1"/>
  <c r="X30" i="18"/>
  <c r="AH30" i="18" s="1"/>
  <c r="X43" i="18"/>
  <c r="AH43" i="18" s="1"/>
  <c r="X31" i="17"/>
  <c r="AH31" i="17" s="1"/>
  <c r="X28" i="17"/>
  <c r="AH28" i="17" s="1"/>
  <c r="AG52" i="18"/>
  <c r="X29" i="17"/>
  <c r="AH29" i="17" s="1"/>
  <c r="X59" i="16"/>
  <c r="AR59" i="16" s="1"/>
  <c r="X21" i="18"/>
  <c r="AH21" i="18" s="1"/>
  <c r="X43" i="17"/>
  <c r="AH43" i="17" s="1"/>
  <c r="X39" i="17"/>
  <c r="AG57" i="17"/>
  <c r="X25" i="18"/>
  <c r="AH25" i="18" s="1"/>
  <c r="X32" i="18"/>
  <c r="AH32" i="18" s="1"/>
  <c r="X20" i="18"/>
  <c r="AH20" i="18" s="1"/>
  <c r="AH57" i="16"/>
  <c r="X51" i="17"/>
  <c r="AH51" i="17" s="1"/>
  <c r="X39" i="18"/>
  <c r="AH39" i="18" s="1"/>
  <c r="Y57" i="16"/>
  <c r="AG56" i="18"/>
  <c r="Y56" i="16"/>
  <c r="X28" i="18"/>
  <c r="AH28" i="18" s="1"/>
  <c r="X50" i="17"/>
  <c r="AH50" i="17" s="1"/>
  <c r="X56" i="17"/>
  <c r="AR56" i="17" s="1"/>
  <c r="X41" i="17"/>
  <c r="AR41" i="17" s="1"/>
  <c r="X38" i="17"/>
  <c r="AR38" i="17" s="1"/>
  <c r="X47" i="17"/>
  <c r="AH47" i="17" s="1"/>
  <c r="X26" i="17"/>
  <c r="AH26" i="17" s="1"/>
  <c r="X15" i="18"/>
  <c r="AR15" i="18" s="1"/>
  <c r="X42" i="18"/>
  <c r="AH42" i="18" s="1"/>
  <c r="X14" i="17"/>
  <c r="AH14" i="17" s="1"/>
  <c r="X34" i="18"/>
  <c r="AR34" i="18" s="1"/>
  <c r="X16" i="18"/>
  <c r="AH16" i="18" s="1"/>
  <c r="X19" i="18"/>
  <c r="AR19" i="18" s="1"/>
  <c r="X24" i="18"/>
  <c r="AH24" i="18" s="1"/>
  <c r="X46" i="18"/>
  <c r="AH46" i="18" s="1"/>
  <c r="X31" i="18"/>
  <c r="AR31" i="18" s="1"/>
  <c r="X20" i="17"/>
  <c r="AR20" i="17" s="1"/>
  <c r="X16" i="17"/>
  <c r="AH16" i="17" s="1"/>
  <c r="X49" i="17"/>
  <c r="AH49" i="17" s="1"/>
  <c r="X36" i="18"/>
  <c r="AR36" i="18" s="1"/>
  <c r="X51" i="18"/>
  <c r="AH51" i="18" s="1"/>
  <c r="X57" i="17"/>
  <c r="AR57" i="17" s="1"/>
  <c r="X33" i="17"/>
  <c r="AH33" i="17" s="1"/>
  <c r="X50" i="18"/>
  <c r="AH50" i="18" s="1"/>
  <c r="X26" i="18"/>
  <c r="AH26" i="18" s="1"/>
  <c r="X35" i="18"/>
  <c r="AH35" i="18" s="1"/>
  <c r="AH34" i="16"/>
  <c r="X18" i="17"/>
  <c r="AH18" i="17" s="1"/>
  <c r="X45" i="17"/>
  <c r="X32" i="17"/>
  <c r="AH32" i="17" s="1"/>
  <c r="X22" i="17"/>
  <c r="AH22" i="17" s="1"/>
  <c r="X44" i="18"/>
  <c r="AH44" i="18" s="1"/>
  <c r="X12" i="17"/>
  <c r="AR12" i="17" s="1"/>
  <c r="X57" i="18"/>
  <c r="AR57" i="18" s="1"/>
  <c r="X19" i="17"/>
  <c r="AR19" i="17" s="1"/>
  <c r="X38" i="18"/>
  <c r="AR38" i="18" s="1"/>
  <c r="X30" i="17"/>
  <c r="AH30" i="17" s="1"/>
  <c r="AG34" i="18"/>
  <c r="X33" i="18"/>
  <c r="AH33" i="18" s="1"/>
  <c r="X56" i="18"/>
  <c r="AR56" i="18" s="1"/>
  <c r="X46" i="17"/>
  <c r="AH46" i="17" s="1"/>
  <c r="X12" i="18"/>
  <c r="AH12" i="18" s="1"/>
  <c r="X27" i="17"/>
  <c r="AH27" i="17" s="1"/>
  <c r="X23" i="18"/>
  <c r="AH23" i="18" s="1"/>
  <c r="AG56" i="17"/>
  <c r="AG52" i="17"/>
  <c r="AG15" i="18"/>
  <c r="X35" i="17"/>
  <c r="AR35" i="17" s="1"/>
  <c r="AG48" i="18"/>
  <c r="X48" i="17"/>
  <c r="AR48" i="17" s="1"/>
  <c r="X42" i="17"/>
  <c r="X24" i="17"/>
  <c r="AH24" i="17" s="1"/>
  <c r="X52" i="18"/>
  <c r="AR52" i="18" s="1"/>
  <c r="X15" i="17"/>
  <c r="X27" i="18"/>
  <c r="AH27" i="18" s="1"/>
  <c r="X34" i="17"/>
  <c r="AR34" i="17" s="1"/>
  <c r="X29" i="18"/>
  <c r="AH29" i="18" s="1"/>
  <c r="W59" i="17"/>
  <c r="AQ59" i="17" s="1"/>
  <c r="X17" i="18"/>
  <c r="AR17" i="18" s="1"/>
  <c r="Y52" i="16"/>
  <c r="AN69" i="21"/>
  <c r="AV71" i="15"/>
  <c r="AC54" i="13"/>
  <c r="Z54" i="13"/>
  <c r="AA54" i="13"/>
  <c r="AB54" i="13"/>
  <c r="X52" i="13"/>
  <c r="AP52" i="13" s="1"/>
  <c r="AC52" i="13"/>
  <c r="Z52" i="13"/>
  <c r="AH52" i="18"/>
  <c r="AH19" i="18"/>
  <c r="AH41" i="18"/>
  <c r="AH15" i="18"/>
  <c r="AH17" i="18"/>
  <c r="AH36" i="18"/>
  <c r="AH56" i="18"/>
  <c r="AH38" i="18"/>
  <c r="AH48" i="18"/>
  <c r="AH35" i="17"/>
  <c r="AH19" i="17"/>
  <c r="AH36" i="17"/>
  <c r="AH12" i="17"/>
  <c r="AH17" i="17"/>
  <c r="AH41" i="17"/>
  <c r="AH20" i="17"/>
  <c r="AH21" i="17"/>
  <c r="AG54" i="17"/>
  <c r="Y54" i="16"/>
  <c r="Y40" i="17"/>
  <c r="AI40" i="17" s="1"/>
  <c r="Y13" i="17"/>
  <c r="AI13" i="17" s="1"/>
  <c r="Y11" i="17"/>
  <c r="AI11" i="17" s="1"/>
  <c r="X54" i="17"/>
  <c r="AR54" i="17" s="1"/>
  <c r="Y18" i="18"/>
  <c r="AI18" i="18" s="1"/>
  <c r="Y40" i="18"/>
  <c r="AI40" i="18" s="1"/>
  <c r="Y13" i="18"/>
  <c r="AI13" i="18" s="1"/>
  <c r="AH54" i="16"/>
  <c r="P1" i="16"/>
  <c r="AH59" i="16"/>
  <c r="AG59" i="17"/>
  <c r="Y12" i="18"/>
  <c r="AI12" i="18" s="1"/>
  <c r="Y29" i="18"/>
  <c r="AI29" i="18" s="1"/>
  <c r="AH48" i="17"/>
  <c r="Y35" i="17"/>
  <c r="AI35" i="17" s="1"/>
  <c r="Y46" i="17"/>
  <c r="AI46" i="17" s="1"/>
  <c r="Y57" i="18"/>
  <c r="AS57" i="18" s="1"/>
  <c r="Y44" i="18"/>
  <c r="AI44" i="18" s="1"/>
  <c r="Y22" i="17"/>
  <c r="AI22" i="17" s="1"/>
  <c r="Y45" i="17"/>
  <c r="AI45" i="17" s="1"/>
  <c r="Y35" i="18"/>
  <c r="AI35" i="18" s="1"/>
  <c r="Y57" i="17"/>
  <c r="AS57" i="17" s="1"/>
  <c r="Y36" i="18"/>
  <c r="AI36" i="18" s="1"/>
  <c r="Y16" i="17"/>
  <c r="AI16" i="17" s="1"/>
  <c r="Y20" i="17"/>
  <c r="AI20" i="17" s="1"/>
  <c r="AH31" i="18"/>
  <c r="Y16" i="18"/>
  <c r="AI16" i="18" s="1"/>
  <c r="Y42" i="18"/>
  <c r="AI42" i="18" s="1"/>
  <c r="Y15" i="18"/>
  <c r="AI15" i="18" s="1"/>
  <c r="Y26" i="17"/>
  <c r="AI26" i="17" s="1"/>
  <c r="X59" i="18"/>
  <c r="AR59" i="18" s="1"/>
  <c r="Z56" i="16"/>
  <c r="AT56" i="16" s="1"/>
  <c r="Z57" i="16"/>
  <c r="AT57" i="16" s="1"/>
  <c r="Y39" i="18"/>
  <c r="AI39" i="18" s="1"/>
  <c r="Y20" i="18"/>
  <c r="AI20" i="18" s="1"/>
  <c r="Y25" i="18"/>
  <c r="AI25" i="18" s="1"/>
  <c r="Y43" i="17"/>
  <c r="AI43" i="17" s="1"/>
  <c r="Y30" i="18"/>
  <c r="AI30" i="18" s="1"/>
  <c r="Y21" i="17"/>
  <c r="AI21" i="17" s="1"/>
  <c r="Y34" i="17"/>
  <c r="Z52" i="16"/>
  <c r="AT52" i="16" s="1"/>
  <c r="Y17" i="18"/>
  <c r="AI17" i="18" s="1"/>
  <c r="Y24" i="17"/>
  <c r="AI24" i="17" s="1"/>
  <c r="Y42" i="17"/>
  <c r="AI42" i="17" s="1"/>
  <c r="Y48" i="17"/>
  <c r="AI48" i="17" s="1"/>
  <c r="Y27" i="17"/>
  <c r="AI27" i="17" s="1"/>
  <c r="Y33" i="18"/>
  <c r="AI33" i="18" s="1"/>
  <c r="Y18" i="17"/>
  <c r="AI18" i="17" s="1"/>
  <c r="Y26" i="18"/>
  <c r="AI26" i="18" s="1"/>
  <c r="Y50" i="18"/>
  <c r="AI50" i="18" s="1"/>
  <c r="Y33" i="17"/>
  <c r="AI33" i="17" s="1"/>
  <c r="Y51" i="18"/>
  <c r="AI51" i="18" s="1"/>
  <c r="Y49" i="17"/>
  <c r="AI49" i="17" s="1"/>
  <c r="Y31" i="18"/>
  <c r="AI31" i="18" s="1"/>
  <c r="AH34" i="18"/>
  <c r="Y14" i="17"/>
  <c r="AI14" i="17" s="1"/>
  <c r="AH56" i="17"/>
  <c r="Y39" i="17"/>
  <c r="AI39" i="17" s="1"/>
  <c r="Y29" i="17"/>
  <c r="AI29" i="17" s="1"/>
  <c r="Y31" i="17"/>
  <c r="AI31" i="17" s="1"/>
  <c r="Y48" i="18"/>
  <c r="AI48" i="18" s="1"/>
  <c r="Y44" i="17"/>
  <c r="AI44" i="17" s="1"/>
  <c r="Y22" i="18"/>
  <c r="AI22" i="18" s="1"/>
  <c r="Y36" i="17"/>
  <c r="AI36" i="17" s="1"/>
  <c r="Y17" i="17"/>
  <c r="AI17" i="17" s="1"/>
  <c r="Y15" i="17"/>
  <c r="AI15" i="17" s="1"/>
  <c r="AH34" i="17"/>
  <c r="Y27" i="18"/>
  <c r="AI27" i="18" s="1"/>
  <c r="AH15" i="17"/>
  <c r="X59" i="17"/>
  <c r="AR59" i="17" s="1"/>
  <c r="Y59" i="16"/>
  <c r="Y24" i="18"/>
  <c r="AI24" i="18" s="1"/>
  <c r="Y19" i="18"/>
  <c r="AI19" i="18" s="1"/>
  <c r="Y47" i="17"/>
  <c r="AI47" i="17" s="1"/>
  <c r="AH38" i="17"/>
  <c r="Y56" i="17"/>
  <c r="AS56" i="17" s="1"/>
  <c r="Y50" i="17"/>
  <c r="AI50" i="17" s="1"/>
  <c r="Y21" i="18"/>
  <c r="AI21" i="18" s="1"/>
  <c r="Y28" i="17"/>
  <c r="AI28" i="17" s="1"/>
  <c r="Y43" i="18"/>
  <c r="AI43" i="18" s="1"/>
  <c r="Y45" i="18"/>
  <c r="AI45" i="18" s="1"/>
  <c r="AG59" i="18"/>
  <c r="AH52" i="17"/>
  <c r="Y41" i="18"/>
  <c r="AI41" i="18" s="1"/>
  <c r="Y52" i="18"/>
  <c r="AS52" i="18" s="1"/>
  <c r="Y23" i="18"/>
  <c r="AI23" i="18" s="1"/>
  <c r="Y56" i="18"/>
  <c r="AS56" i="18" s="1"/>
  <c r="Y30" i="17"/>
  <c r="AI30" i="17" s="1"/>
  <c r="Y38" i="18"/>
  <c r="AI38" i="18" s="1"/>
  <c r="Y19" i="17"/>
  <c r="AI19" i="17" s="1"/>
  <c r="AH57" i="18"/>
  <c r="Y12" i="17"/>
  <c r="AI12" i="17" s="1"/>
  <c r="Y32" i="17"/>
  <c r="AI32" i="17" s="1"/>
  <c r="AH57" i="17"/>
  <c r="Y46" i="18"/>
  <c r="AI46" i="18" s="1"/>
  <c r="Y38" i="17"/>
  <c r="AI38" i="17" s="1"/>
  <c r="Y41" i="17"/>
  <c r="AI41" i="17" s="1"/>
  <c r="Y28" i="18"/>
  <c r="AI28" i="18" s="1"/>
  <c r="Y51" i="17"/>
  <c r="AI51" i="17" s="1"/>
  <c r="Y32" i="18"/>
  <c r="AI32" i="18" s="1"/>
  <c r="Y47" i="18"/>
  <c r="AI47" i="18" s="1"/>
  <c r="Y25" i="17"/>
  <c r="AI25" i="17" s="1"/>
  <c r="Y52" i="17"/>
  <c r="AS52" i="17" s="1"/>
  <c r="Y49" i="18"/>
  <c r="AI49" i="18" s="1"/>
  <c r="Y14" i="18"/>
  <c r="AI14" i="18" s="1"/>
  <c r="Y23" i="17"/>
  <c r="AI23" i="17" s="1"/>
  <c r="Y52" i="13"/>
  <c r="Y54" i="13"/>
  <c r="R52" i="13"/>
  <c r="AJ52" i="13" s="1"/>
  <c r="AA52" i="13"/>
  <c r="S52" i="13"/>
  <c r="AK52" i="13" s="1"/>
  <c r="AB52" i="13"/>
  <c r="P52" i="13"/>
  <c r="AH52" i="13" s="1"/>
  <c r="Q52" i="13"/>
  <c r="AI52" i="13" s="1"/>
  <c r="Z54" i="16"/>
  <c r="AT54" i="16" s="1"/>
  <c r="Y54" i="17"/>
  <c r="AS54" i="17" s="1"/>
  <c r="T71" i="13"/>
  <c r="AL71" i="13" s="1"/>
  <c r="AH54" i="17"/>
  <c r="T52" i="13"/>
  <c r="AL52" i="13" s="1"/>
  <c r="AH59" i="17"/>
  <c r="Y59" i="17"/>
  <c r="AS59" i="17" s="1"/>
  <c r="AH59" i="18"/>
  <c r="Y59" i="18"/>
  <c r="AS59" i="18" s="1"/>
  <c r="Z57" i="17"/>
  <c r="AT57" i="17" s="1"/>
  <c r="Z57" i="18"/>
  <c r="AT57" i="18" s="1"/>
  <c r="Z56" i="17"/>
  <c r="AT56" i="17" s="1"/>
  <c r="Z59" i="16"/>
  <c r="AT59" i="16" s="1"/>
  <c r="Z56" i="18"/>
  <c r="AT56" i="18" s="1"/>
  <c r="Z52" i="17"/>
  <c r="AT52" i="17" s="1"/>
  <c r="Z52" i="18"/>
  <c r="AT52" i="18" s="1"/>
  <c r="U52" i="13"/>
  <c r="AM52" i="13" s="1"/>
  <c r="Z54" i="17"/>
  <c r="AT54" i="17" s="1"/>
  <c r="AD71" i="13"/>
  <c r="U71" i="13"/>
  <c r="AM71" i="13" s="1"/>
  <c r="Z59" i="17"/>
  <c r="AT59" i="17" s="1"/>
  <c r="Z59" i="18"/>
  <c r="AT59" i="18" s="1"/>
  <c r="V52" i="13"/>
  <c r="AN52" i="13" s="1"/>
  <c r="AE71" i="13"/>
  <c r="V71" i="13"/>
  <c r="AN71" i="13" s="1"/>
  <c r="AD52" i="13"/>
  <c r="AV71" i="17"/>
  <c r="W52" i="13"/>
  <c r="AO52" i="13" s="1"/>
  <c r="W71" i="13"/>
  <c r="AO71" i="13" s="1"/>
  <c r="AE52" i="13"/>
  <c r="G1" i="13"/>
  <c r="I1" i="13"/>
  <c r="K1" i="13"/>
  <c r="H1" i="13"/>
  <c r="L1" i="13"/>
  <c r="M1" i="13"/>
  <c r="J1" i="13"/>
  <c r="N1" i="13"/>
  <c r="T54" i="13"/>
  <c r="AL54" i="13" s="1"/>
  <c r="S54" i="13"/>
  <c r="AK54" i="13" s="1"/>
  <c r="R54" i="13"/>
  <c r="AJ54" i="13" s="1"/>
  <c r="Q54" i="13"/>
  <c r="AI54" i="13" s="1"/>
  <c r="X54" i="13"/>
  <c r="AP54" i="13" s="1"/>
  <c r="V54" i="13"/>
  <c r="AN54" i="13" s="1"/>
  <c r="P54" i="13"/>
  <c r="AH54" i="13" s="1"/>
  <c r="W54" i="13"/>
  <c r="AO54" i="13" s="1"/>
  <c r="U54" i="13"/>
  <c r="AM54" i="13" s="1"/>
  <c r="AE54" i="13"/>
  <c r="AD54" i="13"/>
  <c r="W36" i="13"/>
  <c r="AF36" i="13" s="1"/>
  <c r="W35" i="13"/>
  <c r="AF35" i="13" s="1"/>
  <c r="W34" i="13"/>
  <c r="W12" i="13"/>
  <c r="AF12" i="13" s="1"/>
  <c r="W41" i="13"/>
  <c r="AF41" i="13" s="1"/>
  <c r="W49" i="13"/>
  <c r="AF49" i="13" s="1"/>
  <c r="W31" i="13"/>
  <c r="AF31" i="13" s="1"/>
  <c r="W25" i="13"/>
  <c r="AF25" i="13" s="1"/>
  <c r="W33" i="13"/>
  <c r="AF33" i="13" s="1"/>
  <c r="W17" i="13"/>
  <c r="AF17" i="13" s="1"/>
  <c r="W18" i="13"/>
  <c r="AF18" i="13" s="1"/>
  <c r="W51" i="13"/>
  <c r="AF51" i="13" s="1"/>
  <c r="W30" i="13"/>
  <c r="AF30" i="13" s="1"/>
  <c r="W27" i="13"/>
  <c r="AF27" i="13" s="1"/>
  <c r="W21" i="13"/>
  <c r="AF21" i="13" s="1"/>
  <c r="W15" i="13"/>
  <c r="AF15" i="13" s="1"/>
  <c r="U22" i="13"/>
  <c r="AD22" i="13" s="1"/>
  <c r="V22" i="13"/>
  <c r="AE22" i="13" s="1"/>
  <c r="AA22" i="13"/>
  <c r="V45" i="13"/>
  <c r="U29" i="13"/>
  <c r="AD29" i="13" s="1"/>
  <c r="V29" i="13"/>
  <c r="AE29" i="13" s="1"/>
  <c r="U19" i="13"/>
  <c r="AD19" i="13" s="1"/>
  <c r="V43" i="13"/>
  <c r="AE43" i="13" s="1"/>
  <c r="U44" i="13"/>
  <c r="AD44" i="13" s="1"/>
  <c r="W44" i="13"/>
  <c r="AF44" i="13" s="1"/>
  <c r="AA36" i="13"/>
  <c r="U36" i="13"/>
  <c r="AD36" i="13" s="1"/>
  <c r="AB36" i="13"/>
  <c r="U28" i="13"/>
  <c r="AD28" i="13" s="1"/>
  <c r="V28" i="13"/>
  <c r="AE28" i="13" s="1"/>
  <c r="U13" i="13"/>
  <c r="AD13" i="13" s="1"/>
  <c r="V13" i="13"/>
  <c r="AE13" i="13" s="1"/>
  <c r="W37" i="13"/>
  <c r="AF37" i="13" s="1"/>
  <c r="AB37" i="13"/>
  <c r="U37" i="13"/>
  <c r="AD37" i="13" s="1"/>
  <c r="AB38" i="13"/>
  <c r="Z38" i="13"/>
  <c r="AA38" i="13"/>
  <c r="AC38" i="13"/>
  <c r="AB34" i="13"/>
  <c r="Z34" i="13"/>
  <c r="AC34" i="13"/>
  <c r="AA34" i="13"/>
  <c r="AA12" i="13"/>
  <c r="Z12" i="13"/>
  <c r="AC12" i="13"/>
  <c r="AB12" i="13"/>
  <c r="W40" i="13"/>
  <c r="AF40" i="13" s="1"/>
  <c r="AB40" i="13"/>
  <c r="AB41" i="13"/>
  <c r="U41" i="13"/>
  <c r="AD41" i="13" s="1"/>
  <c r="V49" i="13"/>
  <c r="AE49" i="13" s="1"/>
  <c r="V46" i="13"/>
  <c r="AE46" i="13" s="1"/>
  <c r="AC35" i="13"/>
  <c r="AA35" i="13"/>
  <c r="Z35" i="13"/>
  <c r="AB35" i="13"/>
  <c r="U31" i="13"/>
  <c r="AD31" i="13" s="1"/>
  <c r="AB31" i="13"/>
  <c r="W42" i="13"/>
  <c r="AF42" i="13" s="1"/>
  <c r="AB42" i="13"/>
  <c r="W50" i="13"/>
  <c r="AF50" i="13" s="1"/>
  <c r="V50" i="13"/>
  <c r="AE50" i="13" s="1"/>
  <c r="AB20" i="13"/>
  <c r="AA20" i="13"/>
  <c r="Z20" i="13"/>
  <c r="AC20" i="13"/>
  <c r="V26" i="13"/>
  <c r="AE26" i="13" s="1"/>
  <c r="W16" i="13"/>
  <c r="AF16" i="13" s="1"/>
  <c r="V24" i="13"/>
  <c r="AE24" i="13" s="1"/>
  <c r="U25" i="13"/>
  <c r="AD25" i="13" s="1"/>
  <c r="AB39" i="13"/>
  <c r="U39" i="13"/>
  <c r="AD39" i="13" s="1"/>
  <c r="AB48" i="13"/>
  <c r="Z48" i="13"/>
  <c r="AA11" i="13"/>
  <c r="U33" i="13"/>
  <c r="AD33" i="13" s="1"/>
  <c r="AB17" i="13"/>
  <c r="Z17" i="13"/>
  <c r="AC17" i="13"/>
  <c r="AA17" i="13"/>
  <c r="W32" i="13"/>
  <c r="AF32" i="13" s="1"/>
  <c r="U32" i="13"/>
  <c r="AD32" i="13" s="1"/>
  <c r="V32" i="13"/>
  <c r="AE32" i="13" s="1"/>
  <c r="AA18" i="13"/>
  <c r="AB18" i="13"/>
  <c r="U18" i="13"/>
  <c r="AD18" i="13" s="1"/>
  <c r="U51" i="13"/>
  <c r="AD51" i="13" s="1"/>
  <c r="V51" i="13"/>
  <c r="AE51" i="13" s="1"/>
  <c r="V30" i="13"/>
  <c r="AE30" i="13" s="1"/>
  <c r="W23" i="13"/>
  <c r="AF23" i="13" s="1"/>
  <c r="AB27" i="13"/>
  <c r="AB14" i="13"/>
  <c r="W14" i="13"/>
  <c r="AF14" i="13" s="1"/>
  <c r="U14" i="13"/>
  <c r="AD14" i="13" s="1"/>
  <c r="AB21" i="13"/>
  <c r="U21" i="13"/>
  <c r="AD21" i="13" s="1"/>
  <c r="AA21" i="13"/>
  <c r="AB15" i="13"/>
  <c r="AA15" i="13"/>
  <c r="AC15" i="13"/>
  <c r="Z15" i="13"/>
  <c r="Y11" i="13"/>
  <c r="Y12" i="13"/>
  <c r="Y17" i="13"/>
  <c r="Y15" i="13"/>
  <c r="Y48" i="13"/>
  <c r="Y31" i="13"/>
  <c r="Y38" i="13"/>
  <c r="Y37" i="13"/>
  <c r="Y22" i="13"/>
  <c r="Y30" i="13"/>
  <c r="Y32" i="13"/>
  <c r="Y20" i="13"/>
  <c r="Y35" i="13"/>
  <c r="Y40" i="13"/>
  <c r="Y18" i="13"/>
  <c r="Y34" i="13"/>
  <c r="Y36" i="13"/>
  <c r="T21" i="13"/>
  <c r="T27" i="13"/>
  <c r="AC27" i="13" s="1"/>
  <c r="S32" i="13"/>
  <c r="AB32" i="13" s="1"/>
  <c r="T48" i="13"/>
  <c r="AL48" i="13" s="1"/>
  <c r="AC48" i="13"/>
  <c r="Q25" i="13"/>
  <c r="Z25" i="13" s="1"/>
  <c r="S24" i="13"/>
  <c r="AB24" i="13" s="1"/>
  <c r="Q16" i="13"/>
  <c r="Z16" i="13" s="1"/>
  <c r="Q26" i="13"/>
  <c r="Z26" i="13" s="1"/>
  <c r="R26" i="13"/>
  <c r="AA26" i="13" s="1"/>
  <c r="T50" i="13"/>
  <c r="AC50" i="13" s="1"/>
  <c r="R42" i="13"/>
  <c r="AA42" i="13" s="1"/>
  <c r="T46" i="13"/>
  <c r="AC46" i="13" s="1"/>
  <c r="Q40" i="13"/>
  <c r="Z40" i="13" s="1"/>
  <c r="T13" i="13"/>
  <c r="AC13" i="13" s="1"/>
  <c r="R28" i="13"/>
  <c r="AA28" i="13" s="1"/>
  <c r="S28" i="13"/>
  <c r="AB28" i="13" s="1"/>
  <c r="S44" i="13"/>
  <c r="AB44" i="13" s="1"/>
  <c r="T43" i="13"/>
  <c r="AC43" i="13" s="1"/>
  <c r="T29" i="13"/>
  <c r="AC29" i="13" s="1"/>
  <c r="R27" i="13"/>
  <c r="AA27" i="13" s="1"/>
  <c r="Q27" i="13"/>
  <c r="Z27" i="13" s="1"/>
  <c r="T23" i="13"/>
  <c r="AC23" i="13" s="1"/>
  <c r="S30" i="13"/>
  <c r="AB30" i="13" s="1"/>
  <c r="T30" i="13"/>
  <c r="AC30" i="13" s="1"/>
  <c r="Q51" i="13"/>
  <c r="Z51" i="13" s="1"/>
  <c r="T32" i="13"/>
  <c r="AC32" i="13" s="1"/>
  <c r="S33" i="13"/>
  <c r="AB33" i="13" s="1"/>
  <c r="Q47" i="13"/>
  <c r="Z47" i="13" s="1"/>
  <c r="Q39" i="13"/>
  <c r="Z39" i="13" s="1"/>
  <c r="T24" i="13"/>
  <c r="AC24" i="13" s="1"/>
  <c r="S16" i="13"/>
  <c r="AB16" i="13" s="1"/>
  <c r="S26" i="13"/>
  <c r="AB26" i="13" s="1"/>
  <c r="T26" i="13"/>
  <c r="T42" i="13"/>
  <c r="AC42" i="13" s="1"/>
  <c r="Q46" i="13"/>
  <c r="Z46" i="13" s="1"/>
  <c r="T49" i="13"/>
  <c r="AC49" i="13" s="1"/>
  <c r="T40" i="13"/>
  <c r="AC40" i="13" s="1"/>
  <c r="S13" i="13"/>
  <c r="AB13" i="13" s="1"/>
  <c r="T28" i="13"/>
  <c r="AC28" i="13" s="1"/>
  <c r="R45" i="13"/>
  <c r="AA45" i="13" s="1"/>
  <c r="Q22" i="13"/>
  <c r="Z22" i="13" s="1"/>
  <c r="Q30" i="13"/>
  <c r="Z30" i="13" s="1"/>
  <c r="Q18" i="13"/>
  <c r="Z18" i="13" s="1"/>
  <c r="T33" i="13"/>
  <c r="AC33" i="13" s="1"/>
  <c r="R48" i="13"/>
  <c r="AJ48" i="13" s="1"/>
  <c r="AA48" i="13"/>
  <c r="T47" i="13"/>
  <c r="AC47" i="13" s="1"/>
  <c r="R24" i="13"/>
  <c r="AA24" i="13" s="1"/>
  <c r="T16" i="13"/>
  <c r="AC16" i="13" s="1"/>
  <c r="R40" i="13"/>
  <c r="AJ40" i="13" s="1"/>
  <c r="AA40" i="13"/>
  <c r="R37" i="13"/>
  <c r="AA37" i="13" s="1"/>
  <c r="T37" i="13"/>
  <c r="AC37" i="13" s="1"/>
  <c r="R13" i="13"/>
  <c r="AA13" i="13" s="1"/>
  <c r="T44" i="13"/>
  <c r="AC44" i="13" s="1"/>
  <c r="S43" i="13"/>
  <c r="AB43" i="13" s="1"/>
  <c r="Q19" i="13"/>
  <c r="Z19" i="13" s="1"/>
  <c r="R19" i="13"/>
  <c r="AA19" i="13" s="1"/>
  <c r="R29" i="13"/>
  <c r="AA29" i="13" s="1"/>
  <c r="Q45" i="13"/>
  <c r="Z45" i="13" s="1"/>
  <c r="T22" i="13"/>
  <c r="AC22" i="13" s="1"/>
  <c r="R23" i="13"/>
  <c r="AA23" i="13" s="1"/>
  <c r="Q23" i="13"/>
  <c r="Z23" i="13" s="1"/>
  <c r="R51" i="13"/>
  <c r="AA51" i="13" s="1"/>
  <c r="S51" i="13"/>
  <c r="AB51" i="13" s="1"/>
  <c r="Q32" i="13"/>
  <c r="Z32" i="13" s="1"/>
  <c r="Q33" i="13"/>
  <c r="Z33" i="13" s="1"/>
  <c r="R47" i="13"/>
  <c r="AA47" i="13" s="1"/>
  <c r="S47" i="13"/>
  <c r="AB47" i="13" s="1"/>
  <c r="Q24" i="13"/>
  <c r="Z24" i="13" s="1"/>
  <c r="R16" i="13"/>
  <c r="AA16" i="13" s="1"/>
  <c r="Q50" i="13"/>
  <c r="Z50" i="13" s="1"/>
  <c r="Q31" i="13"/>
  <c r="Z31" i="13" s="1"/>
  <c r="S46" i="13"/>
  <c r="AB46" i="13" s="1"/>
  <c r="R46" i="13"/>
  <c r="AA46" i="13" s="1"/>
  <c r="S49" i="13"/>
  <c r="AB49" i="13" s="1"/>
  <c r="Q41" i="13"/>
  <c r="Z41" i="13" s="1"/>
  <c r="Q28" i="13"/>
  <c r="Z28" i="13" s="1"/>
  <c r="Q44" i="13"/>
  <c r="Z44" i="13" s="1"/>
  <c r="R43" i="13"/>
  <c r="AA43" i="13" s="1"/>
  <c r="T19" i="13"/>
  <c r="AC19" i="13" s="1"/>
  <c r="S45" i="13"/>
  <c r="AB45" i="13" s="1"/>
  <c r="T45" i="13"/>
  <c r="AC45" i="13" s="1"/>
  <c r="S22" i="13"/>
  <c r="S15" i="13"/>
  <c r="AK15" i="13" s="1"/>
  <c r="R32" i="13"/>
  <c r="AA32" i="13" s="1"/>
  <c r="U17" i="13"/>
  <c r="AM17" i="13" s="1"/>
  <c r="AD17" i="13"/>
  <c r="V11" i="13"/>
  <c r="AE11" i="13" s="1"/>
  <c r="S21" i="13"/>
  <c r="AK21" i="13" s="1"/>
  <c r="V14" i="13"/>
  <c r="AN14" i="13" s="1"/>
  <c r="AE14" i="13"/>
  <c r="S27" i="13"/>
  <c r="AK27" i="13" s="1"/>
  <c r="U30" i="13"/>
  <c r="AD30" i="13" s="1"/>
  <c r="R17" i="13"/>
  <c r="AJ17" i="13" s="1"/>
  <c r="S17" i="13"/>
  <c r="AK17" i="13" s="1"/>
  <c r="U11" i="13"/>
  <c r="AD11" i="13" s="1"/>
  <c r="Q11" i="13"/>
  <c r="Q48" i="13"/>
  <c r="AI48" i="13" s="1"/>
  <c r="V48" i="13"/>
  <c r="AN48" i="13" s="1"/>
  <c r="AE48" i="13"/>
  <c r="R39" i="13"/>
  <c r="AA39" i="13" s="1"/>
  <c r="V39" i="13"/>
  <c r="AN39" i="13" s="1"/>
  <c r="AE39" i="13"/>
  <c r="T25" i="13"/>
  <c r="AC25" i="13" s="1"/>
  <c r="W24" i="13"/>
  <c r="AF24" i="13" s="1"/>
  <c r="T20" i="13"/>
  <c r="AL20" i="13" s="1"/>
  <c r="R20" i="13"/>
  <c r="AJ20" i="13" s="1"/>
  <c r="U42" i="13"/>
  <c r="AD42" i="13" s="1"/>
  <c r="T31" i="13"/>
  <c r="AC31" i="13" s="1"/>
  <c r="S35" i="13"/>
  <c r="AK35" i="13" s="1"/>
  <c r="T35" i="13"/>
  <c r="AL35" i="13" s="1"/>
  <c r="U46" i="13"/>
  <c r="AD46" i="13" s="1"/>
  <c r="S41" i="13"/>
  <c r="AK41" i="13" s="1"/>
  <c r="T41" i="13"/>
  <c r="AC41" i="13" s="1"/>
  <c r="AE40" i="13"/>
  <c r="V40" i="13"/>
  <c r="AN40" i="13" s="1"/>
  <c r="S12" i="13"/>
  <c r="AK12" i="13" s="1"/>
  <c r="AD12" i="13"/>
  <c r="U12" i="13"/>
  <c r="AM12" i="13" s="1"/>
  <c r="T34" i="13"/>
  <c r="AL34" i="13" s="1"/>
  <c r="S34" i="13"/>
  <c r="AK34" i="13" s="1"/>
  <c r="Q38" i="13"/>
  <c r="AI38" i="13" s="1"/>
  <c r="AH37" i="13"/>
  <c r="R36" i="13"/>
  <c r="AJ36" i="13" s="1"/>
  <c r="W43" i="13"/>
  <c r="AF43" i="13" s="1"/>
  <c r="S19" i="13"/>
  <c r="AB19" i="13" s="1"/>
  <c r="Q29" i="13"/>
  <c r="Z29" i="13" s="1"/>
  <c r="W45" i="13"/>
  <c r="AF45" i="13" s="1"/>
  <c r="T15" i="13"/>
  <c r="AL15" i="13" s="1"/>
  <c r="Q14" i="13"/>
  <c r="Z14" i="13" s="1"/>
  <c r="Q15" i="13"/>
  <c r="AI15" i="13" s="1"/>
  <c r="R21" i="13"/>
  <c r="AJ21" i="13" s="1"/>
  <c r="AD15" i="13"/>
  <c r="U15" i="13"/>
  <c r="AM15" i="13" s="1"/>
  <c r="V15" i="13"/>
  <c r="AN15" i="13" s="1"/>
  <c r="AE15" i="13"/>
  <c r="Q21" i="13"/>
  <c r="Z21" i="13" s="1"/>
  <c r="S14" i="13"/>
  <c r="AK14" i="13" s="1"/>
  <c r="R14" i="13"/>
  <c r="AA14" i="13" s="1"/>
  <c r="U27" i="13"/>
  <c r="AD27" i="13" s="1"/>
  <c r="S23" i="13"/>
  <c r="AB23" i="13" s="1"/>
  <c r="U23" i="13"/>
  <c r="AD23" i="13" s="1"/>
  <c r="R30" i="13"/>
  <c r="AA30" i="13" s="1"/>
  <c r="T51" i="13"/>
  <c r="AC51" i="13" s="1"/>
  <c r="AE18" i="13"/>
  <c r="V18" i="13"/>
  <c r="AN18" i="13" s="1"/>
  <c r="T17" i="13"/>
  <c r="AL17" i="13" s="1"/>
  <c r="V33" i="13"/>
  <c r="AE33" i="13" s="1"/>
  <c r="S11" i="13"/>
  <c r="AB11" i="13" s="1"/>
  <c r="U48" i="13"/>
  <c r="AM48" i="13" s="1"/>
  <c r="AD48" i="13"/>
  <c r="U47" i="13"/>
  <c r="AD47" i="13" s="1"/>
  <c r="W47" i="13"/>
  <c r="AF47" i="13" s="1"/>
  <c r="S39" i="13"/>
  <c r="AK39" i="13" s="1"/>
  <c r="Q20" i="13"/>
  <c r="V20" i="13"/>
  <c r="AN20" i="13" s="1"/>
  <c r="AE20" i="13"/>
  <c r="R50" i="13"/>
  <c r="AA50" i="13" s="1"/>
  <c r="V42" i="13"/>
  <c r="AN42" i="13" s="1"/>
  <c r="AE42" i="13"/>
  <c r="R31" i="13"/>
  <c r="AA31" i="13" s="1"/>
  <c r="V35" i="13"/>
  <c r="AN35" i="13" s="1"/>
  <c r="AE35" i="13"/>
  <c r="R49" i="13"/>
  <c r="U40" i="13"/>
  <c r="AD40" i="13" s="1"/>
  <c r="V12" i="13"/>
  <c r="AN12" i="13" s="1"/>
  <c r="AE12" i="13"/>
  <c r="R12" i="13"/>
  <c r="AJ12" i="13" s="1"/>
  <c r="Q34" i="13"/>
  <c r="AI34" i="13" s="1"/>
  <c r="T38" i="13"/>
  <c r="AL38" i="13" s="1"/>
  <c r="W38" i="13"/>
  <c r="AF38" i="13" s="1"/>
  <c r="Q37" i="13"/>
  <c r="Z37" i="13" s="1"/>
  <c r="S36" i="13"/>
  <c r="AK36" i="13" s="1"/>
  <c r="Q36" i="13"/>
  <c r="Z36" i="13" s="1"/>
  <c r="V44" i="13"/>
  <c r="AE44" i="13" s="1"/>
  <c r="R44" i="13"/>
  <c r="AA44" i="13" s="1"/>
  <c r="U43" i="13"/>
  <c r="AD43" i="13" s="1"/>
  <c r="Y43" i="13"/>
  <c r="W19" i="13"/>
  <c r="AF19" i="13" s="1"/>
  <c r="S29" i="13"/>
  <c r="AB29" i="13" s="1"/>
  <c r="W29" i="13"/>
  <c r="AF29" i="13" s="1"/>
  <c r="V27" i="13"/>
  <c r="AN27" i="13" s="1"/>
  <c r="AE27" i="13"/>
  <c r="V23" i="13"/>
  <c r="AE23" i="13" s="1"/>
  <c r="T18" i="13"/>
  <c r="AC18" i="13" s="1"/>
  <c r="R11" i="13"/>
  <c r="AJ11" i="13" s="1"/>
  <c r="R15" i="13"/>
  <c r="AJ15" i="13" s="1"/>
  <c r="Y21" i="13"/>
  <c r="T14" i="13"/>
  <c r="AC14" i="13" s="1"/>
  <c r="S18" i="13"/>
  <c r="AK18" i="13" s="1"/>
  <c r="R18" i="13"/>
  <c r="AJ18" i="13" s="1"/>
  <c r="AE17" i="13"/>
  <c r="V17" i="13"/>
  <c r="AN17" i="13" s="1"/>
  <c r="Q17" i="13"/>
  <c r="AI17" i="13" s="1"/>
  <c r="R33" i="13"/>
  <c r="AA33" i="13" s="1"/>
  <c r="T11" i="13"/>
  <c r="AC11" i="13" s="1"/>
  <c r="W11" i="13"/>
  <c r="W48" i="13"/>
  <c r="AF48" i="13" s="1"/>
  <c r="W39" i="13"/>
  <c r="AF39" i="13" s="1"/>
  <c r="V25" i="13"/>
  <c r="AE25" i="13" s="1"/>
  <c r="U24" i="13"/>
  <c r="AD24" i="13" s="1"/>
  <c r="V16" i="13"/>
  <c r="W26" i="13"/>
  <c r="AF26" i="13" s="1"/>
  <c r="S20" i="13"/>
  <c r="AK20" i="13" s="1"/>
  <c r="U50" i="13"/>
  <c r="AD50" i="13" s="1"/>
  <c r="S42" i="13"/>
  <c r="AK42" i="13" s="1"/>
  <c r="S31" i="13"/>
  <c r="AK31" i="13" s="1"/>
  <c r="AE31" i="13"/>
  <c r="V31" i="13"/>
  <c r="AN31" i="13" s="1"/>
  <c r="Q35" i="13"/>
  <c r="AI35" i="13" s="1"/>
  <c r="W46" i="13"/>
  <c r="AF46" i="13" s="1"/>
  <c r="AE41" i="13"/>
  <c r="V41" i="13"/>
  <c r="AN41" i="13" s="1"/>
  <c r="T12" i="13"/>
  <c r="U34" i="13"/>
  <c r="AD34" i="13"/>
  <c r="R38" i="13"/>
  <c r="AJ38" i="13" s="1"/>
  <c r="U38" i="13"/>
  <c r="AM38" i="13" s="1"/>
  <c r="AD38" i="13"/>
  <c r="AE37" i="13"/>
  <c r="V37" i="13"/>
  <c r="AN37" i="13" s="1"/>
  <c r="Q13" i="13"/>
  <c r="Z13" i="13" s="1"/>
  <c r="Y13" i="13"/>
  <c r="W28" i="13"/>
  <c r="AF28" i="13" s="1"/>
  <c r="T36" i="13"/>
  <c r="AC36" i="13" s="1"/>
  <c r="V36" i="13"/>
  <c r="AN36" i="13" s="1"/>
  <c r="AE36" i="13"/>
  <c r="U45" i="13"/>
  <c r="W22" i="13"/>
  <c r="AF22" i="13" s="1"/>
  <c r="AE21" i="13"/>
  <c r="V21" i="13"/>
  <c r="AN21" i="13" s="1"/>
  <c r="Y27" i="13"/>
  <c r="S48" i="13"/>
  <c r="AK48" i="13" s="1"/>
  <c r="V47" i="13"/>
  <c r="AE47" i="13" s="1"/>
  <c r="T39" i="13"/>
  <c r="AC39" i="13" s="1"/>
  <c r="R25" i="13"/>
  <c r="AA25" i="13" s="1"/>
  <c r="S25" i="13"/>
  <c r="U16" i="13"/>
  <c r="AD16" i="13" s="1"/>
  <c r="U26" i="13"/>
  <c r="AD26" i="13" s="1"/>
  <c r="U20" i="13"/>
  <c r="AM20" i="13" s="1"/>
  <c r="AD20" i="13"/>
  <c r="S50" i="13"/>
  <c r="AB50" i="13" s="1"/>
  <c r="Q42" i="13"/>
  <c r="Z42" i="13" s="1"/>
  <c r="U35" i="13"/>
  <c r="AM35" i="13" s="1"/>
  <c r="AD35" i="13"/>
  <c r="R35" i="13"/>
  <c r="AJ35" i="13" s="1"/>
  <c r="Q49" i="13"/>
  <c r="Z49" i="13" s="1"/>
  <c r="U49" i="13"/>
  <c r="AD49" i="13" s="1"/>
  <c r="R41" i="13"/>
  <c r="AA41" i="13" s="1"/>
  <c r="S40" i="13"/>
  <c r="AK40" i="13" s="1"/>
  <c r="Q12" i="13"/>
  <c r="AI12" i="13" s="1"/>
  <c r="R34" i="13"/>
  <c r="AJ34" i="13" s="1"/>
  <c r="AE34" i="13"/>
  <c r="V34" i="13"/>
  <c r="AN34" i="13" s="1"/>
  <c r="V38" i="13"/>
  <c r="AN38" i="13" s="1"/>
  <c r="AE38" i="13"/>
  <c r="S38" i="13"/>
  <c r="AK38" i="13" s="1"/>
  <c r="S37" i="13"/>
  <c r="AK37" i="13" s="1"/>
  <c r="W13" i="13"/>
  <c r="AF13" i="13" s="1"/>
  <c r="Q43" i="13"/>
  <c r="Z43" i="13" s="1"/>
  <c r="V19" i="13"/>
  <c r="Y29" i="13"/>
  <c r="R22" i="13"/>
  <c r="AJ22" i="13" s="1"/>
  <c r="V11" i="18"/>
  <c r="V54" i="18"/>
  <c r="AP54" i="18" s="1"/>
  <c r="W11" i="18"/>
  <c r="AG11" i="18" s="1"/>
  <c r="AF54" i="18"/>
  <c r="W54" i="18"/>
  <c r="AQ54" i="18" s="1"/>
  <c r="X11" i="18"/>
  <c r="AG54" i="18"/>
  <c r="Y11" i="18"/>
  <c r="AI11" i="18" s="1"/>
  <c r="X54" i="18"/>
  <c r="AR54" i="18" s="1"/>
  <c r="AH54" i="18"/>
  <c r="Y54" i="18"/>
  <c r="AS54" i="18" s="1"/>
  <c r="Z54" i="18"/>
  <c r="AT54" i="18" s="1"/>
  <c r="AV71" i="18"/>
  <c r="O1" i="16"/>
  <c r="Y18" i="16"/>
  <c r="AI18" i="16" s="1"/>
  <c r="Y40" i="16"/>
  <c r="AI40" i="16" s="1"/>
  <c r="Y37" i="16"/>
  <c r="AI37" i="16" s="1"/>
  <c r="Y27" i="16"/>
  <c r="AI27" i="16" s="1"/>
  <c r="Y31" i="16"/>
  <c r="AI31" i="16" s="1"/>
  <c r="Y26" i="16"/>
  <c r="AI26" i="16" s="1"/>
  <c r="Y41" i="16"/>
  <c r="AI41" i="16" s="1"/>
  <c r="Y11" i="16"/>
  <c r="AI11" i="16" s="1"/>
  <c r="Y38" i="16"/>
  <c r="AI38" i="16" s="1"/>
  <c r="Y50" i="16"/>
  <c r="AI50" i="16" s="1"/>
  <c r="Y16" i="16"/>
  <c r="AI16" i="16" s="1"/>
  <c r="Y44" i="16"/>
  <c r="AI44" i="16" s="1"/>
  <c r="Y29" i="16"/>
  <c r="AI29" i="16" s="1"/>
  <c r="Y25" i="16"/>
  <c r="AI25" i="16" s="1"/>
  <c r="Y30" i="16"/>
  <c r="AI30" i="16" s="1"/>
  <c r="Y36" i="16"/>
  <c r="AI36" i="16" s="1"/>
  <c r="Y15" i="16"/>
  <c r="AI15" i="16" s="1"/>
  <c r="Y23" i="16"/>
  <c r="AI23" i="16" s="1"/>
  <c r="Y33" i="16"/>
  <c r="AI33" i="16" s="1"/>
  <c r="Y20" i="16"/>
  <c r="AI20" i="16" s="1"/>
  <c r="Y17" i="16"/>
  <c r="AI17" i="16" s="1"/>
  <c r="Y19" i="16"/>
  <c r="AI19" i="16" s="1"/>
  <c r="Y47" i="16"/>
  <c r="AI47" i="16" s="1"/>
  <c r="Y24" i="16"/>
  <c r="AI24" i="16" s="1"/>
  <c r="Y28" i="16"/>
  <c r="AI28" i="16" s="1"/>
  <c r="Y51" i="16"/>
  <c r="AI51" i="16" s="1"/>
  <c r="Y48" i="16"/>
  <c r="AI48" i="16" s="1"/>
  <c r="Y46" i="16"/>
  <c r="AI46" i="16" s="1"/>
  <c r="Y35" i="16"/>
  <c r="AI35" i="16" s="1"/>
  <c r="Y13" i="16"/>
  <c r="AI13" i="16" s="1"/>
  <c r="Y22" i="16"/>
  <c r="AI22" i="16" s="1"/>
  <c r="Y45" i="16"/>
  <c r="AI45" i="16" s="1"/>
  <c r="Y12" i="16"/>
  <c r="AI12" i="16" s="1"/>
  <c r="Y43" i="16"/>
  <c r="AI43" i="16" s="1"/>
  <c r="Y39" i="16"/>
  <c r="AI39" i="16" s="1"/>
  <c r="Y14" i="16"/>
  <c r="AI14" i="16" s="1"/>
  <c r="Y32" i="16"/>
  <c r="AI32" i="16" s="1"/>
  <c r="Y49" i="16"/>
  <c r="AI49" i="16" s="1"/>
  <c r="Y21" i="16"/>
  <c r="AI21" i="16" s="1"/>
  <c r="Y42" i="16"/>
  <c r="AI42" i="16" s="1"/>
  <c r="O1" i="23"/>
  <c r="N1" i="21"/>
  <c r="M1" i="22"/>
  <c r="N1" i="20"/>
  <c r="N1" i="19"/>
  <c r="P1" i="18"/>
  <c r="P1" i="17"/>
  <c r="P1" i="15"/>
  <c r="O1" i="13"/>
  <c r="P1" i="1"/>
  <c r="L46" i="12" l="1"/>
  <c r="C49" i="12"/>
  <c r="U21" i="21"/>
  <c r="AK21" i="21" s="1"/>
  <c r="M47" i="12"/>
  <c r="B48" i="12"/>
  <c r="E47" i="12"/>
  <c r="G44" i="12"/>
  <c r="F47" i="12"/>
  <c r="J45" i="12"/>
  <c r="F48" i="12"/>
  <c r="B45" i="12"/>
  <c r="D47" i="12"/>
  <c r="G49" i="12"/>
  <c r="H44" i="12"/>
  <c r="F45" i="12"/>
  <c r="F46" i="12"/>
  <c r="B46" i="12"/>
  <c r="AG53" i="23"/>
  <c r="AP91" i="23"/>
  <c r="AP83" i="23"/>
  <c r="AP75" i="23"/>
  <c r="AP67" i="23"/>
  <c r="AP59" i="23"/>
  <c r="AP52" i="23"/>
  <c r="AQ52" i="23" s="1"/>
  <c r="AR52" i="23" s="1"/>
  <c r="AP90" i="23"/>
  <c r="AP82" i="23"/>
  <c r="AQ82" i="23"/>
  <c r="AR82" i="23" s="1"/>
  <c r="AP74" i="23"/>
  <c r="AP66" i="23"/>
  <c r="AP58" i="23"/>
  <c r="AP97" i="23"/>
  <c r="AP89" i="23"/>
  <c r="AP81" i="23"/>
  <c r="AP73" i="23"/>
  <c r="AP65" i="23"/>
  <c r="AQ65" i="23"/>
  <c r="AR65" i="23" s="1"/>
  <c r="AP57" i="23"/>
  <c r="AP96" i="23"/>
  <c r="AP88" i="23"/>
  <c r="AP80" i="23"/>
  <c r="AP72" i="23"/>
  <c r="AP64" i="23"/>
  <c r="AP56" i="23"/>
  <c r="AP95" i="23"/>
  <c r="AP87" i="23"/>
  <c r="AP79" i="23"/>
  <c r="AP71" i="23"/>
  <c r="AP63" i="23"/>
  <c r="AP55" i="23"/>
  <c r="AP94" i="23"/>
  <c r="AP86" i="23"/>
  <c r="AP78" i="23"/>
  <c r="AP70" i="23"/>
  <c r="AP62" i="23"/>
  <c r="AP93" i="23"/>
  <c r="AP85" i="23"/>
  <c r="AP77" i="23"/>
  <c r="AP69" i="23"/>
  <c r="AP61" i="23"/>
  <c r="AP92" i="23"/>
  <c r="AP84" i="23"/>
  <c r="AP76" i="23"/>
  <c r="AP68" i="23"/>
  <c r="AP60" i="23"/>
  <c r="AP54" i="23"/>
  <c r="AD50" i="21"/>
  <c r="AD42" i="21"/>
  <c r="AD34" i="21"/>
  <c r="AD26" i="21"/>
  <c r="AD17" i="21"/>
  <c r="AD49" i="21"/>
  <c r="AD41" i="21"/>
  <c r="AD33" i="21"/>
  <c r="AD25" i="21"/>
  <c r="AD16" i="21"/>
  <c r="AD48" i="21"/>
  <c r="AD40" i="21"/>
  <c r="AD32" i="21"/>
  <c r="AD24" i="21"/>
  <c r="AD15" i="21"/>
  <c r="AD47" i="21"/>
  <c r="AD39" i="21"/>
  <c r="AD31" i="21"/>
  <c r="AD23" i="21"/>
  <c r="AD14" i="21"/>
  <c r="AD46" i="21"/>
  <c r="AD38" i="21"/>
  <c r="AD30" i="21"/>
  <c r="AD21" i="21"/>
  <c r="AD13" i="21"/>
  <c r="AD22" i="21"/>
  <c r="AD29" i="21"/>
  <c r="AD20" i="21"/>
  <c r="AD12" i="21"/>
  <c r="AD44" i="21"/>
  <c r="AD28" i="21"/>
  <c r="AD19" i="21"/>
  <c r="AD11" i="21"/>
  <c r="AA49" i="22"/>
  <c r="AA16" i="22"/>
  <c r="AA50" i="22"/>
  <c r="AA42" i="22"/>
  <c r="AA34" i="22"/>
  <c r="AA26" i="22"/>
  <c r="AA17" i="22"/>
  <c r="AA48" i="22"/>
  <c r="AA40" i="22"/>
  <c r="AA32" i="22"/>
  <c r="AA24" i="22"/>
  <c r="AA15" i="22"/>
  <c r="AA47" i="22"/>
  <c r="AA39" i="22"/>
  <c r="AA31" i="22"/>
  <c r="AA23" i="22"/>
  <c r="AA14" i="22"/>
  <c r="AA22" i="22"/>
  <c r="AA33" i="22"/>
  <c r="AA30" i="22"/>
  <c r="AA21" i="22"/>
  <c r="AA13" i="22"/>
  <c r="AA41" i="22"/>
  <c r="AA45" i="22"/>
  <c r="AA37" i="22"/>
  <c r="AA20" i="22"/>
  <c r="AA12" i="22"/>
  <c r="AA44" i="22"/>
  <c r="AA36" i="22"/>
  <c r="AA28" i="22"/>
  <c r="AA19" i="22"/>
  <c r="AA25" i="22"/>
  <c r="AA11" i="22"/>
  <c r="AD50" i="20"/>
  <c r="AD42" i="20"/>
  <c r="AD34" i="20"/>
  <c r="AD26" i="20"/>
  <c r="AD49" i="20"/>
  <c r="AD41" i="20"/>
  <c r="AD33" i="20"/>
  <c r="AD25" i="20"/>
  <c r="AD16" i="20"/>
  <c r="AD22" i="20"/>
  <c r="AD48" i="20"/>
  <c r="AD40" i="20"/>
  <c r="AD32" i="20"/>
  <c r="AD24" i="20"/>
  <c r="AD15" i="20"/>
  <c r="AD47" i="20"/>
  <c r="AD39" i="20"/>
  <c r="AD31" i="20"/>
  <c r="AD14" i="20"/>
  <c r="AD38" i="20"/>
  <c r="AD30" i="20"/>
  <c r="AD21" i="20"/>
  <c r="AD13" i="20"/>
  <c r="AD45" i="20"/>
  <c r="AD37" i="20"/>
  <c r="AD29" i="20"/>
  <c r="AD20" i="20"/>
  <c r="AD12" i="20"/>
  <c r="AD36" i="20"/>
  <c r="AD28" i="20"/>
  <c r="AD11" i="20"/>
  <c r="AD50" i="19"/>
  <c r="AD42" i="19"/>
  <c r="AD34" i="19"/>
  <c r="AD26" i="19"/>
  <c r="AD17" i="19"/>
  <c r="AD22" i="19"/>
  <c r="AD49" i="19"/>
  <c r="AD41" i="19"/>
  <c r="AD33" i="19"/>
  <c r="AD25" i="19"/>
  <c r="AD16" i="19"/>
  <c r="AD48" i="19"/>
  <c r="AD40" i="19"/>
  <c r="AD32" i="19"/>
  <c r="AD24" i="19"/>
  <c r="AD15" i="19"/>
  <c r="AD47" i="19"/>
  <c r="AD39" i="19"/>
  <c r="AD31" i="19"/>
  <c r="AD23" i="19"/>
  <c r="AD14" i="19"/>
  <c r="AD46" i="19"/>
  <c r="AD38" i="19"/>
  <c r="AD30" i="19"/>
  <c r="AD21" i="19"/>
  <c r="AD13" i="19"/>
  <c r="AD37" i="19"/>
  <c r="AD20" i="19"/>
  <c r="AD12" i="19"/>
  <c r="AD44" i="19"/>
  <c r="AD36" i="19"/>
  <c r="AD28" i="19"/>
  <c r="AD19" i="19"/>
  <c r="AD51" i="19"/>
  <c r="AD43" i="19"/>
  <c r="AD11" i="19"/>
  <c r="AJ50" i="18"/>
  <c r="AJ42" i="18"/>
  <c r="AJ34" i="18"/>
  <c r="AJ26" i="18"/>
  <c r="AJ17" i="18"/>
  <c r="AS34" i="18"/>
  <c r="AJ49" i="18"/>
  <c r="AJ41" i="18"/>
  <c r="AJ33" i="18"/>
  <c r="AJ25" i="18"/>
  <c r="AJ16" i="18"/>
  <c r="AJ48" i="18"/>
  <c r="AJ40" i="18"/>
  <c r="AJ32" i="18"/>
  <c r="AJ24" i="18"/>
  <c r="AJ15" i="18"/>
  <c r="AJ47" i="18"/>
  <c r="AJ39" i="18"/>
  <c r="AJ31" i="18"/>
  <c r="AJ14" i="18"/>
  <c r="AJ46" i="18"/>
  <c r="AJ30" i="18"/>
  <c r="AJ22" i="18"/>
  <c r="AJ13" i="18"/>
  <c r="AJ37" i="18"/>
  <c r="AJ21" i="18"/>
  <c r="AJ12" i="18"/>
  <c r="AI53" i="18"/>
  <c r="AS25" i="18" s="1"/>
  <c r="AJ44" i="18"/>
  <c r="AJ36" i="18"/>
  <c r="AJ28" i="18"/>
  <c r="AJ19" i="18"/>
  <c r="AJ43" i="18"/>
  <c r="AJ35" i="18"/>
  <c r="AJ27" i="18"/>
  <c r="AJ11" i="18"/>
  <c r="C44" i="12"/>
  <c r="C45" i="12"/>
  <c r="M48" i="12"/>
  <c r="H49" i="12"/>
  <c r="I49" i="12"/>
  <c r="H45" i="12"/>
  <c r="B47" i="12"/>
  <c r="G48" i="12"/>
  <c r="K44" i="12"/>
  <c r="J44" i="12"/>
  <c r="L45" i="12"/>
  <c r="J46" i="12"/>
  <c r="I48" i="12"/>
  <c r="F44" i="12"/>
  <c r="G47" i="12"/>
  <c r="D45" i="12"/>
  <c r="K49" i="12"/>
  <c r="J49" i="12"/>
  <c r="H46" i="12"/>
  <c r="H47" i="12"/>
  <c r="J47" i="12"/>
  <c r="K48" i="12"/>
  <c r="C48" i="12"/>
  <c r="F49" i="12"/>
  <c r="E45" i="12"/>
  <c r="L44" i="12"/>
  <c r="K45" i="12"/>
  <c r="I45" i="12"/>
  <c r="J48" i="12"/>
  <c r="K47" i="12"/>
  <c r="C46" i="12"/>
  <c r="D44" i="12"/>
  <c r="M45" i="12"/>
  <c r="M49" i="12"/>
  <c r="M46" i="12"/>
  <c r="E48" i="12"/>
  <c r="D49" i="12"/>
  <c r="B44" i="12"/>
  <c r="L49" i="12"/>
  <c r="C47" i="12"/>
  <c r="K46" i="12"/>
  <c r="E44" i="12"/>
  <c r="I44" i="12"/>
  <c r="M44" i="12"/>
  <c r="G45" i="12"/>
  <c r="E49" i="12"/>
  <c r="G46" i="12"/>
  <c r="E46" i="12"/>
  <c r="B49" i="12"/>
  <c r="H48" i="12"/>
  <c r="D46" i="12"/>
  <c r="L47" i="12"/>
  <c r="I47" i="12"/>
  <c r="D48" i="12"/>
  <c r="L48" i="12"/>
  <c r="I46" i="12"/>
  <c r="AJ51" i="15"/>
  <c r="AJ43" i="15"/>
  <c r="AJ50" i="15"/>
  <c r="AJ42" i="15"/>
  <c r="AJ49" i="15"/>
  <c r="AJ41" i="15"/>
  <c r="AJ48" i="15"/>
  <c r="AJ40" i="15"/>
  <c r="AJ39" i="15"/>
  <c r="AJ46" i="15"/>
  <c r="AJ38" i="15"/>
  <c r="AJ37" i="15"/>
  <c r="AS34" i="15"/>
  <c r="AJ35" i="15"/>
  <c r="AJ27" i="15"/>
  <c r="AJ34" i="15"/>
  <c r="AJ26" i="15"/>
  <c r="AJ33" i="15"/>
  <c r="AJ32" i="15"/>
  <c r="AJ31" i="15"/>
  <c r="AJ29" i="15"/>
  <c r="AJ25" i="15"/>
  <c r="AJ20" i="15"/>
  <c r="AJ24" i="15"/>
  <c r="AJ23" i="15"/>
  <c r="AJ22" i="15"/>
  <c r="AJ21" i="15"/>
  <c r="AJ18" i="15"/>
  <c r="AJ17" i="15"/>
  <c r="AJ16" i="15"/>
  <c r="AJ14" i="15"/>
  <c r="AJ13" i="15"/>
  <c r="AJ12" i="15"/>
  <c r="AI11" i="15"/>
  <c r="AI53" i="15" s="1"/>
  <c r="AS21" i="15" s="1"/>
  <c r="AG50" i="13"/>
  <c r="AG42" i="13"/>
  <c r="AG49" i="13"/>
  <c r="AG41" i="13"/>
  <c r="AG48" i="13"/>
  <c r="AG40" i="13"/>
  <c r="AG47" i="13"/>
  <c r="AG39" i="13"/>
  <c r="AG46" i="13"/>
  <c r="AG44" i="13"/>
  <c r="AG34" i="13"/>
  <c r="AG38" i="13"/>
  <c r="AG37" i="13"/>
  <c r="AO34" i="13"/>
  <c r="AG36" i="13"/>
  <c r="AG33" i="13"/>
  <c r="AG32" i="13"/>
  <c r="AG31" i="13"/>
  <c r="AG30" i="13"/>
  <c r="AG29" i="13"/>
  <c r="AG26" i="13"/>
  <c r="AG25" i="13"/>
  <c r="AG20" i="13"/>
  <c r="AG24" i="13"/>
  <c r="AG23" i="13"/>
  <c r="AG22" i="13"/>
  <c r="AG21" i="13"/>
  <c r="AG17" i="13"/>
  <c r="AG19" i="13"/>
  <c r="AG15" i="13"/>
  <c r="AG14" i="13"/>
  <c r="AG13" i="13"/>
  <c r="AG12" i="13"/>
  <c r="AG11" i="13"/>
  <c r="AF11" i="13"/>
  <c r="AF53" i="13" s="1"/>
  <c r="AO20" i="13" s="1"/>
  <c r="AS34" i="1"/>
  <c r="AI11" i="1"/>
  <c r="AI53" i="1" s="1"/>
  <c r="AS11" i="1" s="1"/>
  <c r="AI53" i="16"/>
  <c r="AJ53" i="16"/>
  <c r="AT41" i="16" s="1"/>
  <c r="AA53" i="17"/>
  <c r="AK28" i="17" s="1"/>
  <c r="AJ51" i="17"/>
  <c r="AJ50" i="17"/>
  <c r="AJ49" i="17"/>
  <c r="AJ43" i="17"/>
  <c r="AJ35" i="17"/>
  <c r="AJ27" i="17"/>
  <c r="AJ18" i="17"/>
  <c r="AJ42" i="17"/>
  <c r="AJ34" i="17"/>
  <c r="AJ26" i="17"/>
  <c r="AJ41" i="17"/>
  <c r="AJ33" i="17"/>
  <c r="AJ15" i="17"/>
  <c r="AJ48" i="17"/>
  <c r="AJ40" i="17"/>
  <c r="AJ32" i="17"/>
  <c r="AJ14" i="17"/>
  <c r="AJ47" i="17"/>
  <c r="AJ39" i="17"/>
  <c r="AJ23" i="17"/>
  <c r="AJ13" i="17"/>
  <c r="AJ38" i="17"/>
  <c r="AJ30" i="17"/>
  <c r="AJ22" i="17"/>
  <c r="AJ12" i="17"/>
  <c r="AJ17" i="17"/>
  <c r="AS34" i="17"/>
  <c r="AI53" i="17"/>
  <c r="AS65" i="16"/>
  <c r="AU65" i="16" s="1"/>
  <c r="AV65" i="16" s="1"/>
  <c r="AS88" i="16"/>
  <c r="AU88" i="16" s="1"/>
  <c r="AV88" i="16" s="1"/>
  <c r="AS83" i="16"/>
  <c r="AU83" i="16" s="1"/>
  <c r="AV83" i="16" s="1"/>
  <c r="AS73" i="16"/>
  <c r="AU73" i="16" s="1"/>
  <c r="AV73" i="16" s="1"/>
  <c r="AS72" i="16"/>
  <c r="AU72" i="16" s="1"/>
  <c r="AS68" i="16"/>
  <c r="AU68" i="16" s="1"/>
  <c r="AV68" i="16" s="1"/>
  <c r="AS61" i="16"/>
  <c r="AU61" i="16" s="1"/>
  <c r="AV61" i="16" s="1"/>
  <c r="AS54" i="16"/>
  <c r="AU54" i="16" s="1"/>
  <c r="AV54" i="16" s="1"/>
  <c r="AS97" i="16"/>
  <c r="AU97" i="16" s="1"/>
  <c r="AV97" i="16" s="1"/>
  <c r="AS96" i="16"/>
  <c r="AU96" i="16" s="1"/>
  <c r="AV96" i="16" s="1"/>
  <c r="AS94" i="16"/>
  <c r="AU94" i="16" s="1"/>
  <c r="AV94" i="16" s="1"/>
  <c r="AS86" i="16"/>
  <c r="AU86" i="16" s="1"/>
  <c r="AV86" i="16" s="1"/>
  <c r="AS85" i="16"/>
  <c r="AU85" i="16" s="1"/>
  <c r="AV85" i="16" s="1"/>
  <c r="AS82" i="16"/>
  <c r="AU82" i="16" s="1"/>
  <c r="AV82" i="16" s="1"/>
  <c r="AS69" i="16"/>
  <c r="AU69" i="16" s="1"/>
  <c r="AV69" i="16" s="1"/>
  <c r="AS64" i="16"/>
  <c r="AU64" i="16" s="1"/>
  <c r="AV64" i="16" s="1"/>
  <c r="AS95" i="16"/>
  <c r="AU95" i="16" s="1"/>
  <c r="AV95" i="16" s="1"/>
  <c r="AS92" i="16"/>
  <c r="AU92" i="16" s="1"/>
  <c r="AV92" i="16" s="1"/>
  <c r="AS80" i="16"/>
  <c r="AU80" i="16" s="1"/>
  <c r="AV80" i="16" s="1"/>
  <c r="AS52" i="16"/>
  <c r="AU52" i="16" s="1"/>
  <c r="AS91" i="16"/>
  <c r="AU91" i="16" s="1"/>
  <c r="AV91" i="16" s="1"/>
  <c r="AS90" i="16"/>
  <c r="AU90" i="16" s="1"/>
  <c r="AV90" i="16" s="1"/>
  <c r="AS67" i="16"/>
  <c r="AU67" i="16" s="1"/>
  <c r="AV67" i="16" s="1"/>
  <c r="AS60" i="16"/>
  <c r="AU60" i="16" s="1"/>
  <c r="AV60" i="16" s="1"/>
  <c r="AS87" i="16"/>
  <c r="AU87" i="16" s="1"/>
  <c r="AV87" i="16" s="1"/>
  <c r="AS84" i="16"/>
  <c r="AU84" i="16" s="1"/>
  <c r="AV84" i="16" s="1"/>
  <c r="AS81" i="16"/>
  <c r="AU81" i="16" s="1"/>
  <c r="AV81" i="16" s="1"/>
  <c r="AS77" i="16"/>
  <c r="AU77" i="16" s="1"/>
  <c r="AV77" i="16" s="1"/>
  <c r="AS76" i="16"/>
  <c r="AU76" i="16" s="1"/>
  <c r="AV76" i="16" s="1"/>
  <c r="AS56" i="16"/>
  <c r="AU56" i="16" s="1"/>
  <c r="AV56" i="16" s="1"/>
  <c r="AS89" i="16"/>
  <c r="AU89" i="16" s="1"/>
  <c r="AV89" i="16" s="1"/>
  <c r="AS75" i="16"/>
  <c r="AU75" i="16" s="1"/>
  <c r="AV75" i="16" s="1"/>
  <c r="AS62" i="16"/>
  <c r="AU62" i="16" s="1"/>
  <c r="AV62" i="16" s="1"/>
  <c r="AS99" i="16"/>
  <c r="AU99" i="16" s="1"/>
  <c r="AV99" i="16" s="1"/>
  <c r="AS98" i="16"/>
  <c r="AU98" i="16" s="1"/>
  <c r="AV98" i="16" s="1"/>
  <c r="AS79" i="16"/>
  <c r="AU79" i="16" s="1"/>
  <c r="AV79" i="16" s="1"/>
  <c r="AS74" i="16"/>
  <c r="AU74" i="16" s="1"/>
  <c r="AV74" i="16" s="1"/>
  <c r="AS63" i="16"/>
  <c r="AU63" i="16" s="1"/>
  <c r="AV63" i="16" s="1"/>
  <c r="AS58" i="16"/>
  <c r="AU58" i="16" s="1"/>
  <c r="AV58" i="16" s="1"/>
  <c r="AS59" i="16"/>
  <c r="AU59" i="16" s="1"/>
  <c r="AV59" i="16" s="1"/>
  <c r="AS57" i="16"/>
  <c r="AU57" i="16" s="1"/>
  <c r="AV57" i="16" s="1"/>
  <c r="AS93" i="16"/>
  <c r="AU93" i="16" s="1"/>
  <c r="AV93" i="16" s="1"/>
  <c r="AS78" i="16"/>
  <c r="AU78" i="16" s="1"/>
  <c r="AV78" i="16" s="1"/>
  <c r="AS71" i="16"/>
  <c r="AU71" i="16" s="1"/>
  <c r="AS70" i="16"/>
  <c r="AU70" i="16" s="1"/>
  <c r="AV70" i="16" s="1"/>
  <c r="AS66" i="16"/>
  <c r="AU66" i="16" s="1"/>
  <c r="AV66" i="16" s="1"/>
  <c r="AS34" i="16"/>
  <c r="U53" i="23"/>
  <c r="T53" i="23"/>
  <c r="S53" i="23"/>
  <c r="Z53" i="18"/>
  <c r="Z53" i="15"/>
  <c r="T53" i="22"/>
  <c r="V53" i="20"/>
  <c r="Z53" i="1"/>
  <c r="X53" i="13"/>
  <c r="Z53" i="17"/>
  <c r="V53" i="19"/>
  <c r="V53" i="21"/>
  <c r="X53" i="23"/>
  <c r="Z53" i="16"/>
  <c r="R53" i="23"/>
  <c r="AQ70" i="13"/>
  <c r="Q53" i="23"/>
  <c r="AM69" i="19"/>
  <c r="AM59" i="21"/>
  <c r="AI52" i="22"/>
  <c r="AJ52" i="22" s="1"/>
  <c r="AM69" i="21"/>
  <c r="AC11" i="23"/>
  <c r="AC53" i="23" s="1"/>
  <c r="P53" i="23"/>
  <c r="AM57" i="21"/>
  <c r="AM85" i="21"/>
  <c r="AM54" i="21"/>
  <c r="AM80" i="21"/>
  <c r="AU71" i="15"/>
  <c r="AU71" i="17"/>
  <c r="AU71" i="1"/>
  <c r="AM70" i="19"/>
  <c r="AI69" i="22"/>
  <c r="W53" i="23"/>
  <c r="AF11" i="23"/>
  <c r="AF53" i="23" s="1"/>
  <c r="AM69" i="20"/>
  <c r="AD11" i="23"/>
  <c r="AD53" i="23" s="1"/>
  <c r="AM82" i="21"/>
  <c r="AI91" i="22"/>
  <c r="AJ91" i="22" s="1"/>
  <c r="AU93" i="15"/>
  <c r="AV93" i="15" s="1"/>
  <c r="AU52" i="1"/>
  <c r="AV52" i="1" s="1"/>
  <c r="AU72" i="15"/>
  <c r="V53" i="22"/>
  <c r="AC23" i="22" s="1"/>
  <c r="U53" i="22"/>
  <c r="AB42" i="22" s="1"/>
  <c r="AM54" i="19"/>
  <c r="AN54" i="19" s="1"/>
  <c r="Q53" i="16"/>
  <c r="AI68" i="22"/>
  <c r="AM57" i="19"/>
  <c r="AN57" i="19" s="1"/>
  <c r="U53" i="17"/>
  <c r="N53" i="22"/>
  <c r="AB53" i="18"/>
  <c r="AB53" i="23"/>
  <c r="T53" i="18"/>
  <c r="AM95" i="21"/>
  <c r="AM75" i="21"/>
  <c r="AM66" i="21"/>
  <c r="AM67" i="21"/>
  <c r="O53" i="22"/>
  <c r="U53" i="18"/>
  <c r="Q53" i="17"/>
  <c r="W53" i="20"/>
  <c r="AE49" i="20" s="1"/>
  <c r="AA53" i="23"/>
  <c r="AU78" i="1"/>
  <c r="AV78" i="1" s="1"/>
  <c r="AM62" i="21"/>
  <c r="R53" i="16"/>
  <c r="AI94" i="22"/>
  <c r="AJ94" i="22" s="1"/>
  <c r="AM79" i="21"/>
  <c r="Q53" i="21"/>
  <c r="AM95" i="19"/>
  <c r="AN95" i="19" s="1"/>
  <c r="T53" i="13"/>
  <c r="P53" i="21"/>
  <c r="AM52" i="20"/>
  <c r="AN52" i="20" s="1"/>
  <c r="AU72" i="17"/>
  <c r="AI56" i="22"/>
  <c r="AJ56" i="22" s="1"/>
  <c r="Q53" i="20"/>
  <c r="AM94" i="21"/>
  <c r="AM56" i="21"/>
  <c r="Q53" i="18"/>
  <c r="AM98" i="21"/>
  <c r="AU90" i="18"/>
  <c r="AV90" i="18" s="1"/>
  <c r="AU54" i="1"/>
  <c r="AV54" i="1" s="1"/>
  <c r="AM71" i="21"/>
  <c r="AI54" i="22"/>
  <c r="AJ54" i="22" s="1"/>
  <c r="AM52" i="21"/>
  <c r="AG25" i="21"/>
  <c r="S53" i="18"/>
  <c r="AM94" i="19"/>
  <c r="AN94" i="19" s="1"/>
  <c r="AU81" i="15"/>
  <c r="AV81" i="15" s="1"/>
  <c r="AM93" i="20"/>
  <c r="AN93" i="20" s="1"/>
  <c r="AM86" i="21"/>
  <c r="AU80" i="17"/>
  <c r="AV80" i="17" s="1"/>
  <c r="O53" i="21"/>
  <c r="W53" i="21"/>
  <c r="AE22" i="21" s="1"/>
  <c r="AM85" i="19"/>
  <c r="AN85" i="19" s="1"/>
  <c r="AI84" i="22"/>
  <c r="AJ84" i="22" s="1"/>
  <c r="AU81" i="17"/>
  <c r="AV81" i="17" s="1"/>
  <c r="AI88" i="22"/>
  <c r="AJ88" i="22" s="1"/>
  <c r="AM83" i="21"/>
  <c r="AQ68" i="13"/>
  <c r="AR68" i="13" s="1"/>
  <c r="Y53" i="23"/>
  <c r="AH21" i="23" s="1"/>
  <c r="AI96" i="22"/>
  <c r="AJ96" i="22" s="1"/>
  <c r="AM92" i="19"/>
  <c r="AN92" i="19" s="1"/>
  <c r="Z53" i="23"/>
  <c r="AI51" i="23" s="1"/>
  <c r="AI95" i="22"/>
  <c r="AJ95" i="22" s="1"/>
  <c r="AM76" i="21"/>
  <c r="AM72" i="21"/>
  <c r="AM94" i="20"/>
  <c r="AN94" i="20" s="1"/>
  <c r="AM97" i="21"/>
  <c r="AQ87" i="13"/>
  <c r="AR87" i="13" s="1"/>
  <c r="AM90" i="21"/>
  <c r="AM84" i="19"/>
  <c r="AN84" i="19" s="1"/>
  <c r="AU69" i="17"/>
  <c r="AV69" i="17" s="1"/>
  <c r="AQ71" i="13"/>
  <c r="AU59" i="15"/>
  <c r="AV59" i="15" s="1"/>
  <c r="AM56" i="20"/>
  <c r="AN56" i="20" s="1"/>
  <c r="AM57" i="20"/>
  <c r="AN57" i="20" s="1"/>
  <c r="Y53" i="18"/>
  <c r="X53" i="18"/>
  <c r="AU59" i="18"/>
  <c r="AV59" i="18" s="1"/>
  <c r="AU56" i="15"/>
  <c r="AV56" i="15" s="1"/>
  <c r="AM59" i="19"/>
  <c r="AN59" i="19" s="1"/>
  <c r="AU52" i="17"/>
  <c r="AI59" i="22"/>
  <c r="AJ59" i="22" s="1"/>
  <c r="T53" i="19"/>
  <c r="AB23" i="19"/>
  <c r="AB53" i="19" s="1"/>
  <c r="AB53" i="16"/>
  <c r="AU90" i="1"/>
  <c r="AV90" i="1" s="1"/>
  <c r="T53" i="21"/>
  <c r="AA53" i="21"/>
  <c r="AI23" i="21" s="1"/>
  <c r="T53" i="16"/>
  <c r="AB53" i="17"/>
  <c r="AU70" i="18"/>
  <c r="AV70" i="18" s="1"/>
  <c r="V53" i="15"/>
  <c r="T53" i="15"/>
  <c r="AC53" i="17"/>
  <c r="AU93" i="17"/>
  <c r="AV93" i="17" s="1"/>
  <c r="AM93" i="21"/>
  <c r="AE11" i="17"/>
  <c r="AE53" i="17" s="1"/>
  <c r="AO30" i="17" s="1"/>
  <c r="AD53" i="17"/>
  <c r="AN44" i="17" s="1"/>
  <c r="O53" i="20"/>
  <c r="AU95" i="17"/>
  <c r="AV95" i="17" s="1"/>
  <c r="AU82" i="15"/>
  <c r="AV82" i="15" s="1"/>
  <c r="AU95" i="15"/>
  <c r="AV95" i="15" s="1"/>
  <c r="AI87" i="22"/>
  <c r="AJ87" i="22" s="1"/>
  <c r="AM84" i="20"/>
  <c r="AN84" i="20" s="1"/>
  <c r="AU83" i="17"/>
  <c r="AV83" i="17" s="1"/>
  <c r="AM84" i="21"/>
  <c r="AU63" i="1"/>
  <c r="AV63" i="1" s="1"/>
  <c r="AM56" i="19"/>
  <c r="AN56" i="19" s="1"/>
  <c r="X53" i="20"/>
  <c r="AF51" i="20" s="1"/>
  <c r="AM70" i="21"/>
  <c r="AU88" i="18"/>
  <c r="AV88" i="18" s="1"/>
  <c r="AM83" i="19"/>
  <c r="AN83" i="19" s="1"/>
  <c r="AU80" i="15"/>
  <c r="AV80" i="15" s="1"/>
  <c r="Y53" i="21"/>
  <c r="AU88" i="15"/>
  <c r="AV88" i="15" s="1"/>
  <c r="AU62" i="1"/>
  <c r="AV62" i="1" s="1"/>
  <c r="AU92" i="17"/>
  <c r="AV92" i="17" s="1"/>
  <c r="AM98" i="20"/>
  <c r="AN98" i="20" s="1"/>
  <c r="AQ88" i="13"/>
  <c r="AR88" i="13" s="1"/>
  <c r="AM78" i="19"/>
  <c r="AN78" i="19" s="1"/>
  <c r="AU70" i="17"/>
  <c r="AV70" i="17" s="1"/>
  <c r="AU74" i="1"/>
  <c r="AV74" i="1" s="1"/>
  <c r="AM87" i="21"/>
  <c r="X53" i="21"/>
  <c r="AM96" i="21"/>
  <c r="AM92" i="20"/>
  <c r="AN92" i="20" s="1"/>
  <c r="AM87" i="19"/>
  <c r="AN87" i="19" s="1"/>
  <c r="AM78" i="21"/>
  <c r="AM72" i="20"/>
  <c r="AN72" i="20" s="1"/>
  <c r="AM68" i="21"/>
  <c r="AM89" i="21"/>
  <c r="AM81" i="20"/>
  <c r="AN81" i="20" s="1"/>
  <c r="AQ78" i="13"/>
  <c r="AR78" i="13" s="1"/>
  <c r="AU69" i="15"/>
  <c r="AV69" i="15" s="1"/>
  <c r="AU69" i="18"/>
  <c r="AV69" i="18" s="1"/>
  <c r="AU66" i="17"/>
  <c r="AV66" i="17" s="1"/>
  <c r="AU87" i="15"/>
  <c r="AV87" i="15" s="1"/>
  <c r="AI83" i="22"/>
  <c r="AJ83" i="22" s="1"/>
  <c r="AM80" i="20"/>
  <c r="AN80" i="20" s="1"/>
  <c r="AQ74" i="13"/>
  <c r="AR74" i="13" s="1"/>
  <c r="AI71" i="22"/>
  <c r="AJ71" i="22" s="1"/>
  <c r="AU67" i="17"/>
  <c r="AV67" i="17" s="1"/>
  <c r="AM60" i="21"/>
  <c r="AM79" i="19"/>
  <c r="AN79" i="19" s="1"/>
  <c r="AM62" i="20"/>
  <c r="AN62" i="20" s="1"/>
  <c r="AM61" i="21"/>
  <c r="AQ72" i="13"/>
  <c r="AR72" i="13" s="1"/>
  <c r="AI78" i="22"/>
  <c r="AJ78" i="22" s="1"/>
  <c r="AU62" i="17"/>
  <c r="AV62" i="17" s="1"/>
  <c r="AU61" i="18"/>
  <c r="AV61" i="18" s="1"/>
  <c r="AU64" i="17"/>
  <c r="AV64" i="17" s="1"/>
  <c r="AM65" i="21"/>
  <c r="AM73" i="21"/>
  <c r="AU66" i="18"/>
  <c r="AV66" i="18" s="1"/>
  <c r="AM58" i="21"/>
  <c r="AM72" i="19"/>
  <c r="AN72" i="19" s="1"/>
  <c r="AU68" i="18"/>
  <c r="AV68" i="18" s="1"/>
  <c r="AG53" i="18"/>
  <c r="AQ51" i="18" s="1"/>
  <c r="V53" i="18"/>
  <c r="AF11" i="18"/>
  <c r="AF53" i="18" s="1"/>
  <c r="AU72" i="18"/>
  <c r="AM54" i="20"/>
  <c r="AN54" i="20" s="1"/>
  <c r="Y53" i="15"/>
  <c r="AC11" i="18"/>
  <c r="AC53" i="18" s="1"/>
  <c r="AU95" i="1"/>
  <c r="AV95" i="1" s="1"/>
  <c r="AM99" i="20"/>
  <c r="AN99" i="20" s="1"/>
  <c r="AD13" i="15"/>
  <c r="AD53" i="15" s="1"/>
  <c r="AD11" i="18"/>
  <c r="AD53" i="18" s="1"/>
  <c r="AU98" i="15"/>
  <c r="AV98" i="15" s="1"/>
  <c r="AU97" i="15"/>
  <c r="AV97" i="15" s="1"/>
  <c r="Y53" i="13"/>
  <c r="AH41" i="13" s="1"/>
  <c r="AU54" i="15"/>
  <c r="AV54" i="15" s="1"/>
  <c r="AU57" i="1"/>
  <c r="AV57" i="1" s="1"/>
  <c r="AA53" i="19"/>
  <c r="AI44" i="19" s="1"/>
  <c r="AM70" i="20"/>
  <c r="AD11" i="16"/>
  <c r="AD53" i="16" s="1"/>
  <c r="AE53" i="15"/>
  <c r="AO51" i="15" s="1"/>
  <c r="S53" i="17"/>
  <c r="P53" i="20"/>
  <c r="O53" i="19"/>
  <c r="AI97" i="22"/>
  <c r="AJ97" i="22" s="1"/>
  <c r="AM59" i="20"/>
  <c r="AN59" i="20" s="1"/>
  <c r="AU52" i="15"/>
  <c r="AV52" i="15" s="1"/>
  <c r="AU57" i="15"/>
  <c r="AV57" i="15" s="1"/>
  <c r="T53" i="20"/>
  <c r="P53" i="19"/>
  <c r="AU56" i="1"/>
  <c r="AV56" i="1" s="1"/>
  <c r="T53" i="1"/>
  <c r="W53" i="22"/>
  <c r="AD49" i="22" s="1"/>
  <c r="AU59" i="17"/>
  <c r="AV59" i="17" s="1"/>
  <c r="AU96" i="17"/>
  <c r="AV96" i="17" s="1"/>
  <c r="AM99" i="21"/>
  <c r="AU52" i="18"/>
  <c r="AV52" i="18" s="1"/>
  <c r="AU71" i="18"/>
  <c r="AI57" i="22"/>
  <c r="AJ57" i="22" s="1"/>
  <c r="AU59" i="1"/>
  <c r="AV59" i="1" s="1"/>
  <c r="AH53" i="15"/>
  <c r="AR30" i="15" s="1"/>
  <c r="Z53" i="19"/>
  <c r="AH51" i="19" s="1"/>
  <c r="Q53" i="22"/>
  <c r="S53" i="19"/>
  <c r="AU97" i="18"/>
  <c r="AV97" i="18" s="1"/>
  <c r="AU96" i="1"/>
  <c r="AV96" i="1" s="1"/>
  <c r="AU96" i="15"/>
  <c r="AV96" i="15" s="1"/>
  <c r="AI98" i="22"/>
  <c r="AJ98" i="22" s="1"/>
  <c r="AU92" i="1"/>
  <c r="AV92" i="1" s="1"/>
  <c r="AM88" i="20"/>
  <c r="AN88" i="20" s="1"/>
  <c r="AM88" i="21"/>
  <c r="AU60" i="1"/>
  <c r="AV60" i="1" s="1"/>
  <c r="AU95" i="18"/>
  <c r="AV95" i="18" s="1"/>
  <c r="AU86" i="18"/>
  <c r="AV86" i="18" s="1"/>
  <c r="AU91" i="1"/>
  <c r="AV91" i="1" s="1"/>
  <c r="AM86" i="19"/>
  <c r="AN86" i="19" s="1"/>
  <c r="Q53" i="19"/>
  <c r="AI99" i="22"/>
  <c r="AJ99" i="22" s="1"/>
  <c r="AM89" i="20"/>
  <c r="AN89" i="20" s="1"/>
  <c r="AQ83" i="13"/>
  <c r="AR83" i="13" s="1"/>
  <c r="AM98" i="19"/>
  <c r="AN98" i="19" s="1"/>
  <c r="S53" i="16"/>
  <c r="AM91" i="21"/>
  <c r="AM83" i="20"/>
  <c r="AN83" i="20" s="1"/>
  <c r="AU99" i="17"/>
  <c r="AV99" i="17" s="1"/>
  <c r="AU97" i="1"/>
  <c r="AV97" i="1" s="1"/>
  <c r="AQ95" i="13"/>
  <c r="AR95" i="13" s="1"/>
  <c r="AU85" i="1"/>
  <c r="AV85" i="1" s="1"/>
  <c r="AM90" i="19"/>
  <c r="AN90" i="19" s="1"/>
  <c r="AU84" i="15"/>
  <c r="AV84" i="15" s="1"/>
  <c r="R53" i="19"/>
  <c r="AQ60" i="13"/>
  <c r="AR60" i="13" s="1"/>
  <c r="AU99" i="1"/>
  <c r="AV99" i="1" s="1"/>
  <c r="AQ98" i="13"/>
  <c r="AR98" i="13" s="1"/>
  <c r="AU77" i="1"/>
  <c r="AV77" i="1" s="1"/>
  <c r="AQ94" i="13"/>
  <c r="AR94" i="13" s="1"/>
  <c r="S53" i="15"/>
  <c r="R53" i="15"/>
  <c r="AU88" i="17"/>
  <c r="AV88" i="17" s="1"/>
  <c r="AM93" i="19"/>
  <c r="AN93" i="19" s="1"/>
  <c r="AU89" i="17"/>
  <c r="AV89" i="17" s="1"/>
  <c r="AM88" i="19"/>
  <c r="AN88" i="19" s="1"/>
  <c r="AU85" i="18"/>
  <c r="AV85" i="18" s="1"/>
  <c r="AM76" i="20"/>
  <c r="AN76" i="20" s="1"/>
  <c r="AU67" i="15"/>
  <c r="AV67" i="15" s="1"/>
  <c r="AU86" i="1"/>
  <c r="AV86" i="1" s="1"/>
  <c r="AU94" i="17"/>
  <c r="AV94" i="17" s="1"/>
  <c r="AM92" i="21"/>
  <c r="AU83" i="15"/>
  <c r="AV83" i="15" s="1"/>
  <c r="AU73" i="17"/>
  <c r="AV73" i="17" s="1"/>
  <c r="AU86" i="17"/>
  <c r="AV86" i="17" s="1"/>
  <c r="AM91" i="19"/>
  <c r="AN91" i="19" s="1"/>
  <c r="AI90" i="22"/>
  <c r="AJ90" i="22" s="1"/>
  <c r="AQ86" i="13"/>
  <c r="AR86" i="13" s="1"/>
  <c r="AU84" i="17"/>
  <c r="AV84" i="17" s="1"/>
  <c r="AM90" i="20"/>
  <c r="AN90" i="20" s="1"/>
  <c r="AU79" i="17"/>
  <c r="AV79" i="17" s="1"/>
  <c r="AM79" i="20"/>
  <c r="AN79" i="20" s="1"/>
  <c r="AU76" i="17"/>
  <c r="AV76" i="17" s="1"/>
  <c r="AU79" i="1"/>
  <c r="AV79" i="1" s="1"/>
  <c r="AU85" i="17"/>
  <c r="AV85" i="17" s="1"/>
  <c r="AM86" i="20"/>
  <c r="AN86" i="20" s="1"/>
  <c r="AI75" i="22"/>
  <c r="AJ75" i="22" s="1"/>
  <c r="AU87" i="17"/>
  <c r="AV87" i="17" s="1"/>
  <c r="AU82" i="17"/>
  <c r="AV82" i="17" s="1"/>
  <c r="AU87" i="18"/>
  <c r="AV87" i="18" s="1"/>
  <c r="AU75" i="17"/>
  <c r="AV75" i="17" s="1"/>
  <c r="AM89" i="19"/>
  <c r="AN89" i="19" s="1"/>
  <c r="AU85" i="15"/>
  <c r="AV85" i="15" s="1"/>
  <c r="AU79" i="18"/>
  <c r="AV79" i="18" s="1"/>
  <c r="AM76" i="19"/>
  <c r="AN76" i="19" s="1"/>
  <c r="AU68" i="17"/>
  <c r="AV68" i="17" s="1"/>
  <c r="AU90" i="15"/>
  <c r="AV90" i="15" s="1"/>
  <c r="AU94" i="18"/>
  <c r="AV94" i="18" s="1"/>
  <c r="AU76" i="1"/>
  <c r="AV76" i="1" s="1"/>
  <c r="AM85" i="20"/>
  <c r="AN85" i="20" s="1"/>
  <c r="AM77" i="20"/>
  <c r="AN77" i="20" s="1"/>
  <c r="AU87" i="1"/>
  <c r="AV87" i="1" s="1"/>
  <c r="AU92" i="18"/>
  <c r="AV92" i="18" s="1"/>
  <c r="AU86" i="15"/>
  <c r="AV86" i="15" s="1"/>
  <c r="AU89" i="15"/>
  <c r="AV89" i="15" s="1"/>
  <c r="AU81" i="1"/>
  <c r="AV81" i="1" s="1"/>
  <c r="AU82" i="18"/>
  <c r="AV82" i="18" s="1"/>
  <c r="AM87" i="20"/>
  <c r="AN87" i="20" s="1"/>
  <c r="AQ79" i="13"/>
  <c r="AR79" i="13" s="1"/>
  <c r="AU73" i="18"/>
  <c r="AV73" i="18" s="1"/>
  <c r="AM63" i="19"/>
  <c r="AN63" i="19" s="1"/>
  <c r="AU60" i="15"/>
  <c r="AV60" i="15" s="1"/>
  <c r="AU58" i="17"/>
  <c r="AV58" i="17" s="1"/>
  <c r="AI79" i="22"/>
  <c r="AJ79" i="22" s="1"/>
  <c r="AQ75" i="13"/>
  <c r="AR75" i="13" s="1"/>
  <c r="AU75" i="18"/>
  <c r="AV75" i="18" s="1"/>
  <c r="AM74" i="20"/>
  <c r="AN74" i="20" s="1"/>
  <c r="AM63" i="20"/>
  <c r="AN63" i="20" s="1"/>
  <c r="AU58" i="15"/>
  <c r="AV58" i="15" s="1"/>
  <c r="P53" i="13"/>
  <c r="AI80" i="22"/>
  <c r="AJ80" i="22" s="1"/>
  <c r="AU76" i="18"/>
  <c r="AV76" i="18" s="1"/>
  <c r="AM77" i="21"/>
  <c r="AI73" i="22"/>
  <c r="AJ73" i="22" s="1"/>
  <c r="AM67" i="20"/>
  <c r="AN67" i="20" s="1"/>
  <c r="AM64" i="21"/>
  <c r="AM60" i="19"/>
  <c r="AN60" i="19" s="1"/>
  <c r="AI72" i="22"/>
  <c r="AJ72" i="22" s="1"/>
  <c r="AI77" i="22"/>
  <c r="AJ77" i="22" s="1"/>
  <c r="AM77" i="19"/>
  <c r="AN77" i="19" s="1"/>
  <c r="AU70" i="1"/>
  <c r="AV70" i="1" s="1"/>
  <c r="AM73" i="20"/>
  <c r="AN73" i="20" s="1"/>
  <c r="AQ61" i="13"/>
  <c r="AR61" i="13" s="1"/>
  <c r="AU62" i="15"/>
  <c r="AV62" i="15" s="1"/>
  <c r="AU61" i="17"/>
  <c r="AV61" i="17" s="1"/>
  <c r="AI81" i="22"/>
  <c r="AJ81" i="22" s="1"/>
  <c r="AU73" i="1"/>
  <c r="AV73" i="1" s="1"/>
  <c r="AU75" i="15"/>
  <c r="AV75" i="15" s="1"/>
  <c r="AU74" i="18"/>
  <c r="AV74" i="18" s="1"/>
  <c r="AU70" i="15"/>
  <c r="AV70" i="15" s="1"/>
  <c r="AM65" i="19"/>
  <c r="AN65" i="19" s="1"/>
  <c r="AI76" i="22"/>
  <c r="AJ76" i="22" s="1"/>
  <c r="AQ69" i="13"/>
  <c r="AR69" i="13" s="1"/>
  <c r="AM62" i="19"/>
  <c r="AN62" i="19" s="1"/>
  <c r="AU58" i="18"/>
  <c r="AV58" i="18" s="1"/>
  <c r="AI67" i="22"/>
  <c r="AJ67" i="22" s="1"/>
  <c r="AU65" i="17"/>
  <c r="AV65" i="17" s="1"/>
  <c r="AU73" i="15"/>
  <c r="AV73" i="15" s="1"/>
  <c r="AM74" i="21"/>
  <c r="AU68" i="15"/>
  <c r="AV68" i="15" s="1"/>
  <c r="AI70" i="22"/>
  <c r="AJ70" i="22" s="1"/>
  <c r="AU64" i="1"/>
  <c r="AV64" i="1" s="1"/>
  <c r="AM73" i="19"/>
  <c r="AN73" i="19" s="1"/>
  <c r="AM71" i="20"/>
  <c r="AN71" i="20" s="1"/>
  <c r="AU66" i="1"/>
  <c r="AV66" i="1" s="1"/>
  <c r="AU65" i="18"/>
  <c r="AV65" i="18" s="1"/>
  <c r="AU64" i="15"/>
  <c r="AV64" i="15" s="1"/>
  <c r="AU58" i="1"/>
  <c r="AV58" i="1" s="1"/>
  <c r="AU60" i="18"/>
  <c r="AV60" i="18" s="1"/>
  <c r="AQ66" i="13"/>
  <c r="AR66" i="13" s="1"/>
  <c r="AI66" i="22"/>
  <c r="AJ66" i="22" s="1"/>
  <c r="AM65" i="20"/>
  <c r="AN65" i="20" s="1"/>
  <c r="AU62" i="18"/>
  <c r="AV62" i="18" s="1"/>
  <c r="AM71" i="19"/>
  <c r="AN71" i="19" s="1"/>
  <c r="AU66" i="15"/>
  <c r="AV66" i="15" s="1"/>
  <c r="AU65" i="15"/>
  <c r="AV65" i="15" s="1"/>
  <c r="AU63" i="15"/>
  <c r="AV63" i="15" s="1"/>
  <c r="AM68" i="19"/>
  <c r="AN68" i="19" s="1"/>
  <c r="AI65" i="22"/>
  <c r="AJ65" i="22" s="1"/>
  <c r="AM66" i="19"/>
  <c r="AN66" i="19" s="1"/>
  <c r="V53" i="23"/>
  <c r="AU54" i="18"/>
  <c r="AV54" i="18" s="1"/>
  <c r="AM34" i="13"/>
  <c r="U53" i="13"/>
  <c r="AH42" i="17"/>
  <c r="AE45" i="13"/>
  <c r="AI20" i="13"/>
  <c r="Q53" i="13"/>
  <c r="AC21" i="13"/>
  <c r="AG46" i="16"/>
  <c r="AH16" i="16"/>
  <c r="AC26" i="13"/>
  <c r="Y53" i="16"/>
  <c r="AE19" i="13"/>
  <c r="AB25" i="13"/>
  <c r="R53" i="13"/>
  <c r="Z11" i="13"/>
  <c r="Z53" i="13" s="1"/>
  <c r="AI11" i="13" s="1"/>
  <c r="AU56" i="18"/>
  <c r="AV56" i="18" s="1"/>
  <c r="AM52" i="19"/>
  <c r="AN52" i="19" s="1"/>
  <c r="W53" i="18"/>
  <c r="AL12" i="13"/>
  <c r="S53" i="13"/>
  <c r="X53" i="17"/>
  <c r="AR15" i="17"/>
  <c r="X53" i="16"/>
  <c r="AU54" i="17"/>
  <c r="AV54" i="17" s="1"/>
  <c r="AG28" i="16"/>
  <c r="AG39" i="16"/>
  <c r="AG51" i="16"/>
  <c r="AF23" i="16"/>
  <c r="AA49" i="13"/>
  <c r="AA53" i="13" s="1"/>
  <c r="AQ54" i="13"/>
  <c r="AR54" i="13" s="1"/>
  <c r="AH30" i="16"/>
  <c r="V53" i="17"/>
  <c r="AF18" i="17"/>
  <c r="AH11" i="18"/>
  <c r="AH53" i="18" s="1"/>
  <c r="AE16" i="13"/>
  <c r="V53" i="13"/>
  <c r="Y53" i="17"/>
  <c r="AU57" i="17"/>
  <c r="AV57" i="17" s="1"/>
  <c r="AU57" i="18"/>
  <c r="AV57" i="18" s="1"/>
  <c r="AF22" i="16"/>
  <c r="AD45" i="13"/>
  <c r="AD53" i="13" s="1"/>
  <c r="W53" i="13"/>
  <c r="AG16" i="17"/>
  <c r="W53" i="17"/>
  <c r="AU56" i="17"/>
  <c r="AV56" i="17" s="1"/>
  <c r="AQ52" i="13"/>
  <c r="AR52" i="13" s="1"/>
  <c r="AH39" i="17"/>
  <c r="X53" i="1"/>
  <c r="AB33" i="20"/>
  <c r="S53" i="22"/>
  <c r="AP15" i="16"/>
  <c r="V53" i="16"/>
  <c r="U53" i="19"/>
  <c r="Z15" i="22"/>
  <c r="AH45" i="17"/>
  <c r="AH43" i="16"/>
  <c r="Z11" i="22"/>
  <c r="AC31" i="21"/>
  <c r="AC48" i="21"/>
  <c r="AQ59" i="13"/>
  <c r="AR59" i="13" s="1"/>
  <c r="AB22" i="13"/>
  <c r="AH27" i="16"/>
  <c r="AC12" i="19"/>
  <c r="AC20" i="19"/>
  <c r="AC15" i="19"/>
  <c r="AC22" i="20"/>
  <c r="AH49" i="1"/>
  <c r="W53" i="15"/>
  <c r="AQ18" i="15"/>
  <c r="AG50" i="1"/>
  <c r="AG29" i="15"/>
  <c r="AG53" i="15" s="1"/>
  <c r="W53" i="1"/>
  <c r="AG44" i="1"/>
  <c r="V53" i="1"/>
  <c r="AF12" i="1"/>
  <c r="AH49" i="16"/>
  <c r="AG18" i="17"/>
  <c r="AG51" i="17"/>
  <c r="Z44" i="22"/>
  <c r="AF27" i="17"/>
  <c r="AC13" i="21"/>
  <c r="AH45" i="1"/>
  <c r="U53" i="20"/>
  <c r="Z35" i="22"/>
  <c r="X53" i="15"/>
  <c r="AE53" i="23"/>
  <c r="AQ56" i="13"/>
  <c r="AR56" i="13" s="1"/>
  <c r="AQ57" i="13"/>
  <c r="AR57" i="13" s="1"/>
  <c r="AC44" i="1"/>
  <c r="AC53" i="1" s="1"/>
  <c r="AH51" i="21"/>
  <c r="R53" i="21"/>
  <c r="W53" i="16"/>
  <c r="Y53" i="1"/>
  <c r="AC23" i="20"/>
  <c r="AB53" i="21"/>
  <c r="Y53" i="22"/>
  <c r="AE13" i="1"/>
  <c r="AE53" i="1" s="1"/>
  <c r="AO13" i="1" s="1"/>
  <c r="AG39" i="1"/>
  <c r="AB22" i="20"/>
  <c r="AF12" i="22"/>
  <c r="R53" i="22"/>
  <c r="Z53" i="20"/>
  <c r="X53" i="19"/>
  <c r="AF42" i="1"/>
  <c r="AF19" i="15"/>
  <c r="AF53" i="15" s="1"/>
  <c r="AD30" i="1"/>
  <c r="AD53" i="1" s="1"/>
  <c r="AQ99" i="13"/>
  <c r="AR99" i="13" s="1"/>
  <c r="AA28" i="1"/>
  <c r="AA12" i="1"/>
  <c r="Q53" i="1"/>
  <c r="AA16" i="1"/>
  <c r="AA47" i="1"/>
  <c r="AU98" i="18"/>
  <c r="AV98" i="18" s="1"/>
  <c r="AB20" i="1"/>
  <c r="AB53" i="15"/>
  <c r="AU98" i="1"/>
  <c r="AV98" i="1" s="1"/>
  <c r="AM99" i="19"/>
  <c r="AN99" i="19" s="1"/>
  <c r="U53" i="1"/>
  <c r="AQ76" i="13"/>
  <c r="AR76" i="13" s="1"/>
  <c r="AA11" i="15"/>
  <c r="Q53" i="15"/>
  <c r="Y53" i="19"/>
  <c r="AM11" i="1"/>
  <c r="S53" i="1"/>
  <c r="R53" i="1"/>
  <c r="AB14" i="1"/>
  <c r="AE11" i="16"/>
  <c r="AE53" i="16" s="1"/>
  <c r="U53" i="16"/>
  <c r="X53" i="22"/>
  <c r="S53" i="20"/>
  <c r="AI12" i="20"/>
  <c r="AA49" i="20"/>
  <c r="AA53" i="20" s="1"/>
  <c r="Z53" i="21"/>
  <c r="P53" i="22"/>
  <c r="AH13" i="20"/>
  <c r="R53" i="20"/>
  <c r="AC53" i="15"/>
  <c r="AA21" i="15"/>
  <c r="AA40" i="15"/>
  <c r="AA32" i="15"/>
  <c r="AA13" i="15"/>
  <c r="AA33" i="15"/>
  <c r="AA49" i="15"/>
  <c r="R53" i="17"/>
  <c r="R53" i="18"/>
  <c r="W51" i="19"/>
  <c r="W53" i="19" s="1"/>
  <c r="AC31" i="16"/>
  <c r="AC53" i="16" s="1"/>
  <c r="AU93" i="1"/>
  <c r="AV93" i="1" s="1"/>
  <c r="AU99" i="15"/>
  <c r="AV99" i="15" s="1"/>
  <c r="Y11" i="20"/>
  <c r="Y53" i="20" s="1"/>
  <c r="AU99" i="18"/>
  <c r="AV99" i="18" s="1"/>
  <c r="S53" i="21"/>
  <c r="U53" i="15"/>
  <c r="AM96" i="19"/>
  <c r="AN96" i="19" s="1"/>
  <c r="AQ97" i="13"/>
  <c r="AR97" i="13" s="1"/>
  <c r="AU93" i="18"/>
  <c r="AV93" i="18" s="1"/>
  <c r="T53" i="17"/>
  <c r="AM97" i="19"/>
  <c r="AN97" i="19" s="1"/>
  <c r="AA11" i="18"/>
  <c r="AA53" i="18" s="1"/>
  <c r="AE11" i="18"/>
  <c r="AE53" i="18" s="1"/>
  <c r="AU72" i="1"/>
  <c r="AU97" i="17"/>
  <c r="AV97" i="17" s="1"/>
  <c r="AU94" i="1"/>
  <c r="AV94" i="1" s="1"/>
  <c r="AU92" i="15"/>
  <c r="AV92" i="15" s="1"/>
  <c r="AU98" i="17"/>
  <c r="AV98" i="17" s="1"/>
  <c r="AU94" i="15"/>
  <c r="AV94" i="15" s="1"/>
  <c r="AM97" i="20"/>
  <c r="AN97" i="20" s="1"/>
  <c r="AQ96" i="13"/>
  <c r="AR96" i="13" s="1"/>
  <c r="AE100" i="22"/>
  <c r="AG100" i="22"/>
  <c r="AQ93" i="13"/>
  <c r="AR93" i="13" s="1"/>
  <c r="AU96" i="18"/>
  <c r="AV96" i="18" s="1"/>
  <c r="AI93" i="22"/>
  <c r="AJ93" i="22" s="1"/>
  <c r="AU91" i="15"/>
  <c r="AV91" i="15" s="1"/>
  <c r="AU89" i="1"/>
  <c r="AV89" i="1" s="1"/>
  <c r="AU84" i="1"/>
  <c r="AV84" i="1" s="1"/>
  <c r="AQ90" i="13"/>
  <c r="AR90" i="13" s="1"/>
  <c r="AU91" i="17"/>
  <c r="AV91" i="17" s="1"/>
  <c r="AI89" i="22"/>
  <c r="AJ89" i="22" s="1"/>
  <c r="AM96" i="20"/>
  <c r="AN96" i="20" s="1"/>
  <c r="AQ92" i="13"/>
  <c r="AR92" i="13" s="1"/>
  <c r="AQ91" i="13"/>
  <c r="AR91" i="13" s="1"/>
  <c r="AU89" i="18"/>
  <c r="AV89" i="18" s="1"/>
  <c r="AU91" i="18"/>
  <c r="AV91" i="18" s="1"/>
  <c r="AU88" i="1"/>
  <c r="AV88" i="1" s="1"/>
  <c r="AU90" i="17"/>
  <c r="AV90" i="17" s="1"/>
  <c r="AU82" i="1"/>
  <c r="AV82" i="1" s="1"/>
  <c r="AI92" i="22"/>
  <c r="AJ92" i="22" s="1"/>
  <c r="AM95" i="20"/>
  <c r="AN95" i="20" s="1"/>
  <c r="AQ89" i="13"/>
  <c r="AR89" i="13" s="1"/>
  <c r="AM91" i="20"/>
  <c r="AN91" i="20" s="1"/>
  <c r="AQ82" i="13"/>
  <c r="AR82" i="13" s="1"/>
  <c r="AQ85" i="13"/>
  <c r="AR85" i="13" s="1"/>
  <c r="AU80" i="1"/>
  <c r="AV80" i="1" s="1"/>
  <c r="AU80" i="18"/>
  <c r="AV80" i="18" s="1"/>
  <c r="AU83" i="18"/>
  <c r="AV83" i="18" s="1"/>
  <c r="AI85" i="22"/>
  <c r="AJ85" i="22" s="1"/>
  <c r="AU84" i="18"/>
  <c r="AV84" i="18" s="1"/>
  <c r="AQ84" i="13"/>
  <c r="AR84" i="13" s="1"/>
  <c r="AU83" i="1"/>
  <c r="AV83" i="1" s="1"/>
  <c r="AI86" i="22"/>
  <c r="AJ86" i="22" s="1"/>
  <c r="AU79" i="15"/>
  <c r="AV79" i="15" s="1"/>
  <c r="AM80" i="19"/>
  <c r="AN80" i="19" s="1"/>
  <c r="AM78" i="20"/>
  <c r="AN78" i="20" s="1"/>
  <c r="AU78" i="15"/>
  <c r="AV78" i="15" s="1"/>
  <c r="AQ81" i="13"/>
  <c r="AR81" i="13" s="1"/>
  <c r="AU68" i="1"/>
  <c r="AV68" i="1" s="1"/>
  <c r="AM82" i="19"/>
  <c r="AN82" i="19" s="1"/>
  <c r="AU75" i="1"/>
  <c r="AV75" i="1" s="1"/>
  <c r="AU77" i="15"/>
  <c r="AV77" i="15" s="1"/>
  <c r="AU77" i="17"/>
  <c r="AV77" i="17" s="1"/>
  <c r="AU76" i="15"/>
  <c r="AV76" i="15" s="1"/>
  <c r="AU74" i="15"/>
  <c r="AV74" i="15" s="1"/>
  <c r="AM82" i="20"/>
  <c r="AN82" i="20" s="1"/>
  <c r="AU81" i="18"/>
  <c r="AV81" i="18" s="1"/>
  <c r="AQ80" i="13"/>
  <c r="AR80" i="13" s="1"/>
  <c r="AM81" i="19"/>
  <c r="AN81" i="19" s="1"/>
  <c r="AM81" i="21"/>
  <c r="AQ77" i="13"/>
  <c r="AR77" i="13" s="1"/>
  <c r="AU78" i="18"/>
  <c r="AV78" i="18" s="1"/>
  <c r="AI82" i="22"/>
  <c r="AJ82" i="22" s="1"/>
  <c r="AU78" i="17"/>
  <c r="AV78" i="17" s="1"/>
  <c r="AU77" i="18"/>
  <c r="AV77" i="18" s="1"/>
  <c r="AM75" i="19"/>
  <c r="AN75" i="19" s="1"/>
  <c r="AU67" i="1"/>
  <c r="AV67" i="1" s="1"/>
  <c r="AQ73" i="13"/>
  <c r="AR73" i="13" s="1"/>
  <c r="AM74" i="19"/>
  <c r="AN74" i="19" s="1"/>
  <c r="AU69" i="1"/>
  <c r="AV69" i="1" s="1"/>
  <c r="AU65" i="1"/>
  <c r="AV65" i="1" s="1"/>
  <c r="AI74" i="22"/>
  <c r="AJ74" i="22" s="1"/>
  <c r="AU74" i="17"/>
  <c r="AV74" i="17" s="1"/>
  <c r="AU61" i="1"/>
  <c r="AV61" i="1" s="1"/>
  <c r="AU63" i="18"/>
  <c r="AV63" i="18" s="1"/>
  <c r="AM68" i="20"/>
  <c r="AN68" i="20" s="1"/>
  <c r="A51" i="12"/>
  <c r="B50" i="12"/>
  <c r="I50" i="12"/>
  <c r="M50" i="12"/>
  <c r="J50" i="12"/>
  <c r="L50" i="12"/>
  <c r="H50" i="12"/>
  <c r="G50" i="12"/>
  <c r="E50" i="12"/>
  <c r="K50" i="12"/>
  <c r="F50" i="12"/>
  <c r="D50" i="12"/>
  <c r="C50" i="12"/>
  <c r="AM67" i="19"/>
  <c r="AN67" i="19" s="1"/>
  <c r="AM75" i="20"/>
  <c r="AN75" i="20" s="1"/>
  <c r="AQ67" i="13"/>
  <c r="AR67" i="13" s="1"/>
  <c r="AQ65" i="13"/>
  <c r="AR65" i="13" s="1"/>
  <c r="AU67" i="18"/>
  <c r="AV67" i="18" s="1"/>
  <c r="AI63" i="22"/>
  <c r="AJ63" i="22" s="1"/>
  <c r="AQ64" i="13"/>
  <c r="AR64" i="13" s="1"/>
  <c r="AM64" i="20"/>
  <c r="AN64" i="20" s="1"/>
  <c r="AM63" i="21"/>
  <c r="AQ62" i="13"/>
  <c r="AR62" i="13" s="1"/>
  <c r="AM64" i="19"/>
  <c r="AN64" i="19" s="1"/>
  <c r="AM61" i="19"/>
  <c r="AN61" i="19" s="1"/>
  <c r="AI64" i="22"/>
  <c r="AJ64" i="22" s="1"/>
  <c r="AM66" i="20"/>
  <c r="AN66" i="20" s="1"/>
  <c r="AU63" i="17"/>
  <c r="AV63" i="17" s="1"/>
  <c r="AU64" i="18"/>
  <c r="AV64" i="18" s="1"/>
  <c r="AI61" i="22"/>
  <c r="AJ61" i="22" s="1"/>
  <c r="AI62" i="22"/>
  <c r="AJ62" i="22" s="1"/>
  <c r="AQ63" i="13"/>
  <c r="AR63" i="13" s="1"/>
  <c r="AU61" i="15"/>
  <c r="AV61" i="15" s="1"/>
  <c r="AU60" i="17"/>
  <c r="AV60" i="17" s="1"/>
  <c r="AI60" i="22"/>
  <c r="AJ60" i="22" s="1"/>
  <c r="AM61" i="20"/>
  <c r="AN61" i="20" s="1"/>
  <c r="AM58" i="19"/>
  <c r="AN58" i="19" s="1"/>
  <c r="AI58" i="22"/>
  <c r="AJ58" i="22" s="1"/>
  <c r="AQ58" i="13"/>
  <c r="AR58" i="13" s="1"/>
  <c r="AM60" i="20"/>
  <c r="AN60" i="20" s="1"/>
  <c r="AM58" i="20"/>
  <c r="AN58" i="20" s="1"/>
  <c r="U53" i="21" l="1"/>
  <c r="AP25" i="23"/>
  <c r="AQ57" i="23"/>
  <c r="AR57" i="23" s="1"/>
  <c r="AQ90" i="23"/>
  <c r="AR90" i="23" s="1"/>
  <c r="AQ63" i="23"/>
  <c r="AR63" i="23" s="1"/>
  <c r="AQ86" i="23"/>
  <c r="AR86" i="23" s="1"/>
  <c r="AQ56" i="23"/>
  <c r="AR56" i="23" s="1"/>
  <c r="AQ88" i="23"/>
  <c r="AR88" i="23" s="1"/>
  <c r="AQ94" i="23"/>
  <c r="AR94" i="23" s="1"/>
  <c r="AQ64" i="23"/>
  <c r="AR64" i="23" s="1"/>
  <c r="AQ83" i="23"/>
  <c r="AR83" i="23" s="1"/>
  <c r="AQ68" i="23"/>
  <c r="AQ87" i="23"/>
  <c r="AR87" i="23" s="1"/>
  <c r="AQ72" i="23"/>
  <c r="AR72" i="23" s="1"/>
  <c r="AQ59" i="23"/>
  <c r="AR59" i="23" s="1"/>
  <c r="AQ60" i="23"/>
  <c r="AR60" i="23" s="1"/>
  <c r="AQ58" i="23"/>
  <c r="AR58" i="23" s="1"/>
  <c r="AQ62" i="23"/>
  <c r="AR62" i="23" s="1"/>
  <c r="AQ81" i="23"/>
  <c r="AR81" i="23" s="1"/>
  <c r="AQ66" i="23"/>
  <c r="AR66" i="23" s="1"/>
  <c r="AQ76" i="23"/>
  <c r="AR76" i="23" s="1"/>
  <c r="AQ93" i="23"/>
  <c r="AR93" i="23" s="1"/>
  <c r="AQ55" i="23"/>
  <c r="AR55" i="23" s="1"/>
  <c r="AQ84" i="23"/>
  <c r="AR84" i="23" s="1"/>
  <c r="AQ79" i="23"/>
  <c r="AR79" i="23" s="1"/>
  <c r="AQ92" i="23"/>
  <c r="AR92" i="23" s="1"/>
  <c r="AQ75" i="23"/>
  <c r="AR75" i="23" s="1"/>
  <c r="AP19" i="23"/>
  <c r="AQ77" i="23"/>
  <c r="AR77" i="23" s="1"/>
  <c r="AQ95" i="23"/>
  <c r="AR95" i="23" s="1"/>
  <c r="AQ80" i="23"/>
  <c r="AR80" i="23" s="1"/>
  <c r="AQ74" i="23"/>
  <c r="AR74" i="23" s="1"/>
  <c r="AQ70" i="23"/>
  <c r="AR70" i="23" s="1"/>
  <c r="AQ71" i="23"/>
  <c r="AR71" i="23" s="1"/>
  <c r="AP14" i="23"/>
  <c r="AQ73" i="23"/>
  <c r="AR73" i="23" s="1"/>
  <c r="AQ54" i="23"/>
  <c r="AR54" i="23" s="1"/>
  <c r="AQ85" i="23"/>
  <c r="AR85" i="23" s="1"/>
  <c r="AP37" i="23"/>
  <c r="AQ61" i="23"/>
  <c r="AR61" i="23" s="1"/>
  <c r="AP21" i="23"/>
  <c r="AP39" i="23"/>
  <c r="AQ96" i="23"/>
  <c r="AR96" i="23" s="1"/>
  <c r="AQ69" i="23"/>
  <c r="AQ78" i="23"/>
  <c r="AR78" i="23" s="1"/>
  <c r="AQ89" i="23"/>
  <c r="AR89" i="23" s="1"/>
  <c r="AP36" i="23"/>
  <c r="AP34" i="23"/>
  <c r="AQ34" i="23" s="1"/>
  <c r="AQ91" i="23"/>
  <c r="AR91" i="23" s="1"/>
  <c r="AP20" i="23"/>
  <c r="AP46" i="23"/>
  <c r="AP24" i="23"/>
  <c r="AQ97" i="23"/>
  <c r="AR97" i="23" s="1"/>
  <c r="AQ67" i="23"/>
  <c r="AR67" i="23" s="1"/>
  <c r="AP22" i="23"/>
  <c r="AP44" i="23"/>
  <c r="AP29" i="23"/>
  <c r="AP30" i="23"/>
  <c r="AP31" i="23"/>
  <c r="AP15" i="23"/>
  <c r="AP48" i="23"/>
  <c r="AP33" i="23"/>
  <c r="AP41" i="23"/>
  <c r="AP42" i="23"/>
  <c r="AP11" i="23"/>
  <c r="AP28" i="23"/>
  <c r="AP12" i="23"/>
  <c r="AP47" i="23"/>
  <c r="AP32" i="23"/>
  <c r="AP16" i="23"/>
  <c r="AP49" i="23"/>
  <c r="AP17" i="23"/>
  <c r="AP50" i="23"/>
  <c r="AP40" i="23"/>
  <c r="AP51" i="23"/>
  <c r="AP43" i="23"/>
  <c r="AP23" i="23"/>
  <c r="AP27" i="23"/>
  <c r="AP18" i="23"/>
  <c r="AP35" i="23"/>
  <c r="AP45" i="23"/>
  <c r="AP38" i="23"/>
  <c r="AP13" i="23"/>
  <c r="AP26" i="23"/>
  <c r="AN74" i="21"/>
  <c r="AN62" i="21"/>
  <c r="AN66" i="21"/>
  <c r="AN85" i="21"/>
  <c r="AN57" i="21"/>
  <c r="AN77" i="21"/>
  <c r="AN88" i="21"/>
  <c r="AN95" i="21"/>
  <c r="AN82" i="21"/>
  <c r="AN75" i="21"/>
  <c r="AN58" i="21"/>
  <c r="AN89" i="21"/>
  <c r="AN87" i="21"/>
  <c r="AN97" i="21"/>
  <c r="AN52" i="21"/>
  <c r="AN56" i="21"/>
  <c r="AN99" i="21"/>
  <c r="AN81" i="21"/>
  <c r="AN61" i="21"/>
  <c r="AN68" i="21"/>
  <c r="AN84" i="21"/>
  <c r="AN94" i="21"/>
  <c r="AN90" i="21"/>
  <c r="AN98" i="21"/>
  <c r="AN63" i="21"/>
  <c r="AN92" i="21"/>
  <c r="AN73" i="21"/>
  <c r="AN72" i="21"/>
  <c r="AN83" i="21"/>
  <c r="AN86" i="21"/>
  <c r="AN79" i="21"/>
  <c r="AN80" i="21"/>
  <c r="AN91" i="21"/>
  <c r="AN65" i="21"/>
  <c r="AN78" i="21"/>
  <c r="AN93" i="21"/>
  <c r="AN76" i="21"/>
  <c r="AN71" i="21"/>
  <c r="AN54" i="21"/>
  <c r="AN59" i="21"/>
  <c r="AN96" i="21"/>
  <c r="AN64" i="21"/>
  <c r="AN60" i="21"/>
  <c r="AN67" i="21"/>
  <c r="AD53" i="21"/>
  <c r="AA53" i="22"/>
  <c r="AD53" i="20"/>
  <c r="AD53" i="19"/>
  <c r="AS17" i="18"/>
  <c r="AJ53" i="18"/>
  <c r="AS30" i="18"/>
  <c r="AS43" i="18"/>
  <c r="AS39" i="18"/>
  <c r="AS35" i="18"/>
  <c r="AS14" i="18"/>
  <c r="AS31" i="18"/>
  <c r="AS27" i="18"/>
  <c r="AS11" i="18"/>
  <c r="AS40" i="18"/>
  <c r="AS21" i="18"/>
  <c r="AS47" i="18"/>
  <c r="AS50" i="18"/>
  <c r="AS29" i="18"/>
  <c r="AS46" i="18"/>
  <c r="AS42" i="18"/>
  <c r="AS15" i="18"/>
  <c r="AS23" i="18"/>
  <c r="AS44" i="18"/>
  <c r="AS38" i="18"/>
  <c r="AS48" i="18"/>
  <c r="AS33" i="18"/>
  <c r="AS26" i="18"/>
  <c r="AS37" i="18"/>
  <c r="AS18" i="18"/>
  <c r="AS28" i="18"/>
  <c r="AS22" i="18"/>
  <c r="AS45" i="18"/>
  <c r="AS12" i="18"/>
  <c r="AS41" i="18"/>
  <c r="AS13" i="18"/>
  <c r="AS32" i="18"/>
  <c r="AS19" i="18"/>
  <c r="AS20" i="18"/>
  <c r="AS51" i="18"/>
  <c r="AS36" i="18"/>
  <c r="AS24" i="18"/>
  <c r="AS16" i="18"/>
  <c r="AS49" i="18"/>
  <c r="AJ53" i="15"/>
  <c r="AS51" i="15"/>
  <c r="AS18" i="15"/>
  <c r="AS25" i="15"/>
  <c r="AS49" i="15"/>
  <c r="AS24" i="15"/>
  <c r="AS13" i="15"/>
  <c r="AS44" i="15"/>
  <c r="AS17" i="15"/>
  <c r="AS22" i="15"/>
  <c r="AS47" i="15"/>
  <c r="AS43" i="15"/>
  <c r="AS30" i="15"/>
  <c r="AS50" i="15"/>
  <c r="AS42" i="15"/>
  <c r="AS39" i="15"/>
  <c r="AS29" i="15"/>
  <c r="AS31" i="15"/>
  <c r="AS37" i="15"/>
  <c r="AS32" i="15"/>
  <c r="AS19" i="15"/>
  <c r="AS48" i="15"/>
  <c r="AS16" i="15"/>
  <c r="AS33" i="15"/>
  <c r="AS14" i="15"/>
  <c r="AS20" i="15"/>
  <c r="AS40" i="15"/>
  <c r="AS15" i="15"/>
  <c r="AS26" i="15"/>
  <c r="AS36" i="15"/>
  <c r="AS11" i="15"/>
  <c r="AS45" i="15"/>
  <c r="AS23" i="15"/>
  <c r="AS35" i="15"/>
  <c r="AS38" i="15"/>
  <c r="AS27" i="15"/>
  <c r="AS46" i="15"/>
  <c r="AS28" i="15"/>
  <c r="AS12" i="15"/>
  <c r="AS41" i="15"/>
  <c r="AG53" i="13"/>
  <c r="AO27" i="13"/>
  <c r="AO51" i="13"/>
  <c r="AO30" i="13"/>
  <c r="AO32" i="13"/>
  <c r="AO12" i="13"/>
  <c r="AO13" i="13"/>
  <c r="AO23" i="13"/>
  <c r="AO42" i="13"/>
  <c r="AO16" i="13"/>
  <c r="AO17" i="13"/>
  <c r="AO45" i="13"/>
  <c r="AO47" i="13"/>
  <c r="AO31" i="13"/>
  <c r="AO44" i="13"/>
  <c r="AO48" i="13"/>
  <c r="AO39" i="13"/>
  <c r="AO38" i="13"/>
  <c r="AO18" i="13"/>
  <c r="AO22" i="13"/>
  <c r="AO25" i="13"/>
  <c r="AO36" i="13"/>
  <c r="AO26" i="13"/>
  <c r="AO24" i="13"/>
  <c r="AO43" i="13"/>
  <c r="AO11" i="13"/>
  <c r="AO41" i="13"/>
  <c r="AO49" i="13"/>
  <c r="AO15" i="13"/>
  <c r="AO46" i="13"/>
  <c r="AO21" i="13"/>
  <c r="AO33" i="13"/>
  <c r="AO50" i="13"/>
  <c r="AO40" i="13"/>
  <c r="AO14" i="13"/>
  <c r="AO29" i="13"/>
  <c r="AO19" i="13"/>
  <c r="AO35" i="13"/>
  <c r="AO28" i="13"/>
  <c r="AO37" i="13"/>
  <c r="AS50" i="1"/>
  <c r="AS24" i="1"/>
  <c r="AS36" i="1"/>
  <c r="AS37" i="1"/>
  <c r="AS38" i="1"/>
  <c r="AJ53" i="1"/>
  <c r="AS13" i="1"/>
  <c r="AS19" i="1"/>
  <c r="AS31" i="1"/>
  <c r="AS44" i="1"/>
  <c r="AS48" i="1"/>
  <c r="AS21" i="1"/>
  <c r="AS18" i="1"/>
  <c r="AS16" i="1"/>
  <c r="AS27" i="1"/>
  <c r="AS29" i="1"/>
  <c r="AS22" i="1"/>
  <c r="AS30" i="1"/>
  <c r="AS41" i="1"/>
  <c r="AS14" i="1"/>
  <c r="AS25" i="1"/>
  <c r="AS35" i="1"/>
  <c r="AS12" i="1"/>
  <c r="AS15" i="1"/>
  <c r="AS26" i="1"/>
  <c r="AS51" i="1"/>
  <c r="AS45" i="1"/>
  <c r="AS32" i="1"/>
  <c r="AS23" i="1"/>
  <c r="AS42" i="1"/>
  <c r="AS20" i="1"/>
  <c r="AS47" i="1"/>
  <c r="AS17" i="1"/>
  <c r="AS43" i="1"/>
  <c r="AS28" i="1"/>
  <c r="AS40" i="1"/>
  <c r="AS33" i="1"/>
  <c r="AS49" i="1"/>
  <c r="AS46" i="1"/>
  <c r="AS39" i="1"/>
  <c r="AT35" i="16"/>
  <c r="AV52" i="17"/>
  <c r="AT40" i="16"/>
  <c r="AT50" i="16"/>
  <c r="AT20" i="16"/>
  <c r="AT17" i="16"/>
  <c r="AT22" i="16"/>
  <c r="AT23" i="16"/>
  <c r="AT33" i="16"/>
  <c r="AT29" i="16"/>
  <c r="AK47" i="17"/>
  <c r="AT46" i="16"/>
  <c r="AT14" i="16"/>
  <c r="AT47" i="16"/>
  <c r="AV52" i="16"/>
  <c r="AT44" i="16"/>
  <c r="AT43" i="16"/>
  <c r="AT11" i="16"/>
  <c r="AT28" i="16"/>
  <c r="AT31" i="16"/>
  <c r="AT49" i="16"/>
  <c r="AT13" i="16"/>
  <c r="AT36" i="16"/>
  <c r="AT39" i="16"/>
  <c r="AT42" i="16"/>
  <c r="AT15" i="16"/>
  <c r="AT37" i="16"/>
  <c r="AT48" i="16"/>
  <c r="AT51" i="16"/>
  <c r="AT27" i="16"/>
  <c r="AT16" i="16"/>
  <c r="AT38" i="16"/>
  <c r="AT25" i="16"/>
  <c r="AK18" i="17"/>
  <c r="AT34" i="16"/>
  <c r="AK46" i="17"/>
  <c r="AK30" i="17"/>
  <c r="AK49" i="17"/>
  <c r="AJ53" i="17"/>
  <c r="AK12" i="17"/>
  <c r="AK34" i="17"/>
  <c r="AK19" i="17"/>
  <c r="AK33" i="17"/>
  <c r="AK22" i="17"/>
  <c r="AK38" i="17"/>
  <c r="AK11" i="17"/>
  <c r="AK27" i="17"/>
  <c r="AK26" i="17"/>
  <c r="AT19" i="16"/>
  <c r="AT18" i="16"/>
  <c r="AT45" i="16"/>
  <c r="AT24" i="16"/>
  <c r="AT26" i="16"/>
  <c r="AK13" i="17"/>
  <c r="AK23" i="17"/>
  <c r="AK25" i="17"/>
  <c r="AT12" i="16"/>
  <c r="AT21" i="16"/>
  <c r="AT30" i="16"/>
  <c r="AT32" i="16"/>
  <c r="AK16" i="17"/>
  <c r="AK40" i="17"/>
  <c r="AK32" i="17"/>
  <c r="AK21" i="17"/>
  <c r="AK36" i="17"/>
  <c r="AK37" i="17"/>
  <c r="AK24" i="17"/>
  <c r="AK41" i="17"/>
  <c r="AK35" i="17"/>
  <c r="AK17" i="17"/>
  <c r="AK20" i="17"/>
  <c r="AK45" i="17"/>
  <c r="AK29" i="17"/>
  <c r="AK44" i="17"/>
  <c r="AK14" i="17"/>
  <c r="AK51" i="17"/>
  <c r="AK42" i="17"/>
  <c r="AK43" i="17"/>
  <c r="AK50" i="17"/>
  <c r="AK15" i="17"/>
  <c r="AK31" i="17"/>
  <c r="AK39" i="17"/>
  <c r="AK48" i="17"/>
  <c r="AS22" i="17"/>
  <c r="AS40" i="17"/>
  <c r="AS29" i="17"/>
  <c r="AS51" i="17"/>
  <c r="AS21" i="17"/>
  <c r="AS17" i="17"/>
  <c r="AS37" i="17"/>
  <c r="AS33" i="17"/>
  <c r="AS32" i="17"/>
  <c r="AS16" i="17"/>
  <c r="AS12" i="17"/>
  <c r="AS41" i="17"/>
  <c r="AS24" i="17"/>
  <c r="AS28" i="17"/>
  <c r="AS46" i="17"/>
  <c r="AS49" i="17"/>
  <c r="AS11" i="17"/>
  <c r="AS30" i="17"/>
  <c r="AS50" i="17"/>
  <c r="AS31" i="17"/>
  <c r="AS25" i="17"/>
  <c r="AS20" i="17"/>
  <c r="AS13" i="17"/>
  <c r="AS36" i="17"/>
  <c r="AS48" i="17"/>
  <c r="AS43" i="17"/>
  <c r="AS15" i="17"/>
  <c r="AS23" i="17"/>
  <c r="AS19" i="17"/>
  <c r="AS27" i="17"/>
  <c r="AS42" i="17"/>
  <c r="AS14" i="17"/>
  <c r="AS26" i="17"/>
  <c r="AS38" i="17"/>
  <c r="AS39" i="17"/>
  <c r="AS44" i="17"/>
  <c r="AS18" i="17"/>
  <c r="AS35" i="17"/>
  <c r="AS45" i="17"/>
  <c r="AS47" i="17"/>
  <c r="AA53" i="16"/>
  <c r="AE26" i="20"/>
  <c r="AE25" i="20"/>
  <c r="AE30" i="20"/>
  <c r="AE46" i="20"/>
  <c r="AE44" i="20"/>
  <c r="AE28" i="20"/>
  <c r="AF20" i="20"/>
  <c r="AE45" i="20"/>
  <c r="AE47" i="20"/>
  <c r="AE20" i="20"/>
  <c r="AE40" i="20"/>
  <c r="AE29" i="20"/>
  <c r="AE43" i="20"/>
  <c r="AI24" i="23"/>
  <c r="AE41" i="20"/>
  <c r="AE23" i="20"/>
  <c r="AE27" i="20"/>
  <c r="AE13" i="20"/>
  <c r="AE24" i="20"/>
  <c r="AE50" i="20"/>
  <c r="AI14" i="23"/>
  <c r="AE33" i="20"/>
  <c r="AE22" i="20"/>
  <c r="AQ24" i="18"/>
  <c r="AH44" i="13"/>
  <c r="AH26" i="13"/>
  <c r="AH27" i="13"/>
  <c r="AB33" i="22"/>
  <c r="AB46" i="22"/>
  <c r="AB49" i="22"/>
  <c r="AB51" i="22"/>
  <c r="AB30" i="22"/>
  <c r="AB23" i="22"/>
  <c r="AQ11" i="18"/>
  <c r="AB44" i="22"/>
  <c r="AI23" i="23"/>
  <c r="AH49" i="13"/>
  <c r="AI28" i="23"/>
  <c r="AH14" i="13"/>
  <c r="AI40" i="23"/>
  <c r="AI50" i="23"/>
  <c r="AI16" i="23"/>
  <c r="AI39" i="23"/>
  <c r="AI22" i="23"/>
  <c r="AH23" i="13"/>
  <c r="AB26" i="22"/>
  <c r="AB29" i="22"/>
  <c r="AI35" i="23"/>
  <c r="AI25" i="23"/>
  <c r="AI32" i="23"/>
  <c r="AH24" i="19"/>
  <c r="AN45" i="17"/>
  <c r="AH47" i="19"/>
  <c r="AI44" i="23"/>
  <c r="AB25" i="22"/>
  <c r="AI43" i="23"/>
  <c r="AI27" i="23"/>
  <c r="AI26" i="23"/>
  <c r="AI13" i="23"/>
  <c r="AF47" i="20"/>
  <c r="AQ43" i="18"/>
  <c r="AI46" i="23"/>
  <c r="AI33" i="23"/>
  <c r="AB24" i="22"/>
  <c r="AI11" i="23"/>
  <c r="AI49" i="23"/>
  <c r="AI21" i="23"/>
  <c r="AO44" i="15"/>
  <c r="AQ28" i="18"/>
  <c r="AI45" i="23"/>
  <c r="AI42" i="23"/>
  <c r="AQ39" i="18"/>
  <c r="AF16" i="20"/>
  <c r="AQ30" i="18"/>
  <c r="AQ19" i="18"/>
  <c r="AQ12" i="18"/>
  <c r="AQ26" i="18"/>
  <c r="AQ25" i="18"/>
  <c r="AR42" i="15"/>
  <c r="AH21" i="13"/>
  <c r="AQ40" i="18"/>
  <c r="AQ35" i="18"/>
  <c r="AF33" i="20"/>
  <c r="AH46" i="13"/>
  <c r="AQ22" i="18"/>
  <c r="AQ32" i="18"/>
  <c r="AF45" i="20"/>
  <c r="AH19" i="13"/>
  <c r="AQ13" i="18"/>
  <c r="AQ47" i="18"/>
  <c r="AR50" i="15"/>
  <c r="AF41" i="20"/>
  <c r="AH13" i="13"/>
  <c r="AF24" i="20"/>
  <c r="AF49" i="20"/>
  <c r="AR41" i="15"/>
  <c r="AR13" i="15"/>
  <c r="AF19" i="20"/>
  <c r="AR16" i="15"/>
  <c r="AR27" i="15"/>
  <c r="AR33" i="15"/>
  <c r="AF43" i="20"/>
  <c r="AR29" i="15"/>
  <c r="AR24" i="15"/>
  <c r="AR31" i="15"/>
  <c r="AR32" i="15"/>
  <c r="AR46" i="15"/>
  <c r="AM46" i="23"/>
  <c r="AM40" i="23"/>
  <c r="AM41" i="23"/>
  <c r="AF11" i="20"/>
  <c r="AO20" i="15"/>
  <c r="AQ45" i="18"/>
  <c r="AQ44" i="18"/>
  <c r="AQ14" i="18"/>
  <c r="AF13" i="20"/>
  <c r="AF29" i="20"/>
  <c r="AH43" i="13"/>
  <c r="AH42" i="13"/>
  <c r="AQ49" i="18"/>
  <c r="AQ23" i="18"/>
  <c r="AQ29" i="18"/>
  <c r="AQ21" i="18"/>
  <c r="AR14" i="15"/>
  <c r="AD29" i="22"/>
  <c r="AD25" i="22"/>
  <c r="AF22" i="20"/>
  <c r="AD26" i="22"/>
  <c r="AH33" i="13"/>
  <c r="AH50" i="13"/>
  <c r="AQ46" i="18"/>
  <c r="AQ18" i="18"/>
  <c r="AQ16" i="18"/>
  <c r="AD46" i="22"/>
  <c r="AO14" i="15"/>
  <c r="AF28" i="20"/>
  <c r="AB28" i="22"/>
  <c r="AO25" i="15"/>
  <c r="AF30" i="20"/>
  <c r="AF23" i="20"/>
  <c r="AH28" i="19"/>
  <c r="AO49" i="15"/>
  <c r="AM32" i="23"/>
  <c r="AH47" i="13"/>
  <c r="AH16" i="13"/>
  <c r="AH39" i="13"/>
  <c r="AQ31" i="18"/>
  <c r="AQ27" i="18"/>
  <c r="AQ20" i="18"/>
  <c r="AR45" i="15"/>
  <c r="AR43" i="15"/>
  <c r="AC13" i="22"/>
  <c r="AN51" i="17"/>
  <c r="AD33" i="22"/>
  <c r="AF25" i="20"/>
  <c r="AN33" i="17"/>
  <c r="AC24" i="22"/>
  <c r="AC35" i="22"/>
  <c r="AC49" i="22"/>
  <c r="AN12" i="17"/>
  <c r="AH29" i="23"/>
  <c r="AH28" i="23"/>
  <c r="AH33" i="23"/>
  <c r="AC44" i="22"/>
  <c r="AC42" i="22"/>
  <c r="AC45" i="22"/>
  <c r="AN42" i="17"/>
  <c r="AC25" i="22"/>
  <c r="AF53" i="16"/>
  <c r="AD42" i="22"/>
  <c r="AD23" i="22"/>
  <c r="AH24" i="13"/>
  <c r="AH28" i="13"/>
  <c r="AH45" i="13"/>
  <c r="AF32" i="20"/>
  <c r="AO51" i="17"/>
  <c r="AD30" i="22"/>
  <c r="AO49" i="17"/>
  <c r="AO25" i="17"/>
  <c r="AC51" i="22"/>
  <c r="AC29" i="22"/>
  <c r="AH53" i="1"/>
  <c r="AO33" i="15"/>
  <c r="AN26" i="17"/>
  <c r="AC30" i="22"/>
  <c r="AC43" i="22"/>
  <c r="AD44" i="22"/>
  <c r="AO30" i="15"/>
  <c r="AO47" i="17"/>
  <c r="AO32" i="17"/>
  <c r="AO16" i="17"/>
  <c r="AB45" i="22"/>
  <c r="AC33" i="22"/>
  <c r="AC28" i="22"/>
  <c r="AO43" i="15"/>
  <c r="AD51" i="22"/>
  <c r="AF27" i="20"/>
  <c r="AF46" i="20"/>
  <c r="AF26" i="20"/>
  <c r="AO46" i="15"/>
  <c r="AO23" i="15"/>
  <c r="AI23" i="19"/>
  <c r="AM30" i="23"/>
  <c r="AF40" i="20"/>
  <c r="AN14" i="17"/>
  <c r="AO43" i="17"/>
  <c r="AO29" i="17"/>
  <c r="AO13" i="17"/>
  <c r="AO50" i="17"/>
  <c r="AO22" i="17"/>
  <c r="AO26" i="17"/>
  <c r="AO41" i="15"/>
  <c r="AO13" i="15"/>
  <c r="AB53" i="20"/>
  <c r="AD24" i="22"/>
  <c r="AF44" i="20"/>
  <c r="AF50" i="20"/>
  <c r="AO29" i="15"/>
  <c r="AO24" i="15"/>
  <c r="AO45" i="15"/>
  <c r="AE53" i="13"/>
  <c r="AO23" i="17"/>
  <c r="AO46" i="17"/>
  <c r="AO40" i="17"/>
  <c r="AC26" i="22"/>
  <c r="AC46" i="22"/>
  <c r="AO44" i="17"/>
  <c r="AO14" i="17"/>
  <c r="AO24" i="17"/>
  <c r="AO28" i="15"/>
  <c r="AO19" i="15"/>
  <c r="AO40" i="15"/>
  <c r="AO33" i="17"/>
  <c r="AO42" i="17"/>
  <c r="AO28" i="17"/>
  <c r="AO11" i="17"/>
  <c r="AO45" i="17"/>
  <c r="AO27" i="17"/>
  <c r="AH27" i="23"/>
  <c r="AH50" i="23"/>
  <c r="AH24" i="23"/>
  <c r="AN31" i="17"/>
  <c r="AN37" i="17"/>
  <c r="AH44" i="23"/>
  <c r="AH42" i="23"/>
  <c r="AN47" i="17"/>
  <c r="AN28" i="17"/>
  <c r="AL18" i="18"/>
  <c r="AL20" i="18"/>
  <c r="AL44" i="18"/>
  <c r="AL51" i="18"/>
  <c r="AL31" i="18"/>
  <c r="AL23" i="18"/>
  <c r="AL12" i="18"/>
  <c r="AL45" i="18"/>
  <c r="AL43" i="18"/>
  <c r="AL37" i="18"/>
  <c r="AL22" i="18"/>
  <c r="AL47" i="18"/>
  <c r="AL27" i="18"/>
  <c r="AL42" i="18"/>
  <c r="AL39" i="18"/>
  <c r="AL29" i="18"/>
  <c r="AL28" i="18"/>
  <c r="AL46" i="18"/>
  <c r="AL40" i="18"/>
  <c r="AL49" i="18"/>
  <c r="AL30" i="18"/>
  <c r="AL14" i="18"/>
  <c r="AL25" i="18"/>
  <c r="AL21" i="18"/>
  <c r="AL41" i="18"/>
  <c r="AL13" i="18"/>
  <c r="AL16" i="18"/>
  <c r="AL19" i="18"/>
  <c r="AL32" i="18"/>
  <c r="AL11" i="18"/>
  <c r="AL24" i="18"/>
  <c r="AL33" i="18"/>
  <c r="AL26" i="18"/>
  <c r="AL50" i="18"/>
  <c r="AK49" i="23"/>
  <c r="AK51" i="23"/>
  <c r="AK30" i="23"/>
  <c r="AK14" i="23"/>
  <c r="AK35" i="23"/>
  <c r="AK24" i="23"/>
  <c r="AK19" i="23"/>
  <c r="AK13" i="23"/>
  <c r="AK16" i="23"/>
  <c r="AK50" i="23"/>
  <c r="AK45" i="23"/>
  <c r="AK43" i="23"/>
  <c r="AK32" i="23"/>
  <c r="AK31" i="23"/>
  <c r="AK46" i="23"/>
  <c r="AK22" i="23"/>
  <c r="AK28" i="23"/>
  <c r="AK29" i="23"/>
  <c r="AK21" i="23"/>
  <c r="AK11" i="23"/>
  <c r="AK33" i="23"/>
  <c r="AK47" i="23"/>
  <c r="AK23" i="23"/>
  <c r="AK44" i="23"/>
  <c r="AK25" i="23"/>
  <c r="AK26" i="23"/>
  <c r="AK42" i="23"/>
  <c r="AH45" i="23"/>
  <c r="AH22" i="23"/>
  <c r="AH13" i="23"/>
  <c r="AH25" i="23"/>
  <c r="AH11" i="23"/>
  <c r="AH14" i="23"/>
  <c r="AN11" i="17"/>
  <c r="AN13" i="17"/>
  <c r="AH47" i="23"/>
  <c r="AH26" i="23"/>
  <c r="AH43" i="23"/>
  <c r="AH32" i="23"/>
  <c r="AH49" i="23"/>
  <c r="AN20" i="17"/>
  <c r="AN24" i="17"/>
  <c r="AN39" i="17"/>
  <c r="AJ24" i="23"/>
  <c r="AJ51" i="23"/>
  <c r="AJ19" i="23"/>
  <c r="AJ13" i="23"/>
  <c r="AJ45" i="23"/>
  <c r="AJ21" i="23"/>
  <c r="AJ32" i="23"/>
  <c r="AJ46" i="23"/>
  <c r="AJ39" i="23"/>
  <c r="AJ50" i="23"/>
  <c r="AJ41" i="23"/>
  <c r="AJ23" i="23"/>
  <c r="AJ27" i="23"/>
  <c r="AJ49" i="23"/>
  <c r="AJ44" i="23"/>
  <c r="AJ40" i="23"/>
  <c r="AJ31" i="23"/>
  <c r="AJ33" i="23"/>
  <c r="AJ47" i="23"/>
  <c r="AJ22" i="23"/>
  <c r="AJ28" i="23"/>
  <c r="AJ16" i="23"/>
  <c r="AJ25" i="23"/>
  <c r="AJ11" i="23"/>
  <c r="AJ35" i="23"/>
  <c r="AJ43" i="23"/>
  <c r="AJ42" i="23"/>
  <c r="AJ26" i="23"/>
  <c r="AJ30" i="23"/>
  <c r="AJ29" i="23"/>
  <c r="AJ14" i="23"/>
  <c r="AH23" i="23"/>
  <c r="AN21" i="17"/>
  <c r="AN32" i="17"/>
  <c r="AE16" i="20"/>
  <c r="AE11" i="20"/>
  <c r="AE51" i="20"/>
  <c r="AI24" i="21"/>
  <c r="AG53" i="17"/>
  <c r="AG53" i="16"/>
  <c r="AI30" i="23"/>
  <c r="AI47" i="23"/>
  <c r="AI19" i="23"/>
  <c r="AI29" i="23"/>
  <c r="AI31" i="23"/>
  <c r="AI41" i="23"/>
  <c r="AH51" i="23"/>
  <c r="AH46" i="23"/>
  <c r="AE51" i="21"/>
  <c r="AE25" i="21"/>
  <c r="AE23" i="21"/>
  <c r="AE24" i="21"/>
  <c r="AE26" i="21"/>
  <c r="AE50" i="21"/>
  <c r="AE29" i="21"/>
  <c r="AE43" i="21"/>
  <c r="AE30" i="21"/>
  <c r="AP47" i="18"/>
  <c r="AP11" i="18"/>
  <c r="AP50" i="18"/>
  <c r="AP21" i="18"/>
  <c r="AP43" i="18"/>
  <c r="AP23" i="18"/>
  <c r="AP51" i="18"/>
  <c r="AP13" i="18"/>
  <c r="AP22" i="18"/>
  <c r="AP32" i="18"/>
  <c r="AP29" i="18"/>
  <c r="AP28" i="18"/>
  <c r="AP33" i="18"/>
  <c r="AP44" i="18"/>
  <c r="AP49" i="18"/>
  <c r="AP27" i="18"/>
  <c r="AP20" i="18"/>
  <c r="AP24" i="18"/>
  <c r="AP12" i="18"/>
  <c r="AP31" i="18"/>
  <c r="AP26" i="18"/>
  <c r="AP14" i="18"/>
  <c r="AP46" i="18"/>
  <c r="AP30" i="18"/>
  <c r="AP25" i="18"/>
  <c r="AP42" i="18"/>
  <c r="AI46" i="21"/>
  <c r="AI49" i="21"/>
  <c r="AM31" i="23"/>
  <c r="AI33" i="19"/>
  <c r="AM22" i="23"/>
  <c r="AM16" i="23"/>
  <c r="AM11" i="23"/>
  <c r="AM33" i="23"/>
  <c r="AH25" i="19"/>
  <c r="AH26" i="19"/>
  <c r="AI24" i="13"/>
  <c r="AI25" i="13"/>
  <c r="AH29" i="13"/>
  <c r="AN46" i="17"/>
  <c r="AN16" i="17"/>
  <c r="AN25" i="17"/>
  <c r="AN19" i="17"/>
  <c r="AI29" i="21"/>
  <c r="AI40" i="21"/>
  <c r="AI49" i="19"/>
  <c r="AM25" i="23"/>
  <c r="AM35" i="23"/>
  <c r="AM49" i="23"/>
  <c r="AM21" i="23"/>
  <c r="AH43" i="19"/>
  <c r="AI51" i="13"/>
  <c r="AN23" i="17"/>
  <c r="AN50" i="17"/>
  <c r="AN29" i="17"/>
  <c r="AN49" i="17"/>
  <c r="AI26" i="21"/>
  <c r="AM27" i="23"/>
  <c r="AI47" i="19"/>
  <c r="AI24" i="19"/>
  <c r="AM47" i="23"/>
  <c r="AM51" i="23"/>
  <c r="AH32" i="19"/>
  <c r="AN41" i="17"/>
  <c r="AN18" i="17"/>
  <c r="AN27" i="17"/>
  <c r="AN22" i="17"/>
  <c r="AI51" i="21"/>
  <c r="AF23" i="21"/>
  <c r="AF28" i="21"/>
  <c r="AF49" i="21"/>
  <c r="AF43" i="21"/>
  <c r="AF30" i="21"/>
  <c r="AF25" i="21"/>
  <c r="AF40" i="21"/>
  <c r="AF26" i="21"/>
  <c r="AF51" i="21"/>
  <c r="AF46" i="21"/>
  <c r="AF50" i="21"/>
  <c r="AF22" i="21"/>
  <c r="AF24" i="21"/>
  <c r="AF29" i="21"/>
  <c r="AF47" i="21"/>
  <c r="AM44" i="17"/>
  <c r="AM42" i="17"/>
  <c r="AM46" i="17"/>
  <c r="AM22" i="17"/>
  <c r="AM11" i="17"/>
  <c r="AM21" i="17"/>
  <c r="AM20" i="17"/>
  <c r="AM19" i="17"/>
  <c r="AM27" i="17"/>
  <c r="AM40" i="17"/>
  <c r="AM41" i="17"/>
  <c r="AM24" i="17"/>
  <c r="AM12" i="17"/>
  <c r="AM30" i="17"/>
  <c r="AM18" i="17"/>
  <c r="AM51" i="17"/>
  <c r="AM32" i="17"/>
  <c r="AM43" i="17"/>
  <c r="AM50" i="17"/>
  <c r="AM28" i="17"/>
  <c r="AM39" i="17"/>
  <c r="AM16" i="17"/>
  <c r="AM37" i="17"/>
  <c r="AM49" i="17"/>
  <c r="AM47" i="17"/>
  <c r="AM23" i="17"/>
  <c r="AM14" i="17"/>
  <c r="AM45" i="17"/>
  <c r="AM33" i="17"/>
  <c r="AM26" i="17"/>
  <c r="AM29" i="17"/>
  <c r="AM25" i="17"/>
  <c r="AM13" i="17"/>
  <c r="AI25" i="19"/>
  <c r="AI40" i="19"/>
  <c r="AM42" i="23"/>
  <c r="AM13" i="23"/>
  <c r="AH33" i="19"/>
  <c r="AI27" i="13"/>
  <c r="AN40" i="17"/>
  <c r="AN43" i="17"/>
  <c r="AN30" i="17"/>
  <c r="AI43" i="21"/>
  <c r="AL24" i="16"/>
  <c r="AL41" i="16"/>
  <c r="AL40" i="16"/>
  <c r="AL42" i="16"/>
  <c r="AL14" i="16"/>
  <c r="AL28" i="16"/>
  <c r="AL11" i="16"/>
  <c r="AL30" i="16"/>
  <c r="AL44" i="16"/>
  <c r="AL26" i="16"/>
  <c r="AL18" i="16"/>
  <c r="AL13" i="16"/>
  <c r="AL43" i="16"/>
  <c r="AL37" i="16"/>
  <c r="AL27" i="16"/>
  <c r="AL25" i="16"/>
  <c r="AL21" i="16"/>
  <c r="AL32" i="16"/>
  <c r="AL49" i="16"/>
  <c r="AL46" i="16"/>
  <c r="AL20" i="16"/>
  <c r="AL33" i="16"/>
  <c r="AL51" i="16"/>
  <c r="AL39" i="16"/>
  <c r="AL23" i="16"/>
  <c r="AL50" i="16"/>
  <c r="AL29" i="16"/>
  <c r="AL47" i="16"/>
  <c r="AL12" i="16"/>
  <c r="AL22" i="16"/>
  <c r="AL45" i="16"/>
  <c r="AM24" i="23"/>
  <c r="AI29" i="19"/>
  <c r="AB53" i="13"/>
  <c r="AM14" i="23"/>
  <c r="AM45" i="23"/>
  <c r="AH23" i="19"/>
  <c r="AI25" i="21"/>
  <c r="AI51" i="19"/>
  <c r="AM19" i="23"/>
  <c r="AM23" i="23"/>
  <c r="AH29" i="19"/>
  <c r="AI30" i="21"/>
  <c r="AI47" i="21"/>
  <c r="AG29" i="21"/>
  <c r="AG24" i="21"/>
  <c r="AG23" i="21"/>
  <c r="AG50" i="21"/>
  <c r="AG26" i="21"/>
  <c r="AG47" i="21"/>
  <c r="AG51" i="21"/>
  <c r="AG40" i="21"/>
  <c r="AG43" i="21"/>
  <c r="AG22" i="21"/>
  <c r="AM39" i="23"/>
  <c r="AM29" i="23"/>
  <c r="AM50" i="23"/>
  <c r="AH49" i="19"/>
  <c r="AI50" i="21"/>
  <c r="AL41" i="17"/>
  <c r="AL49" i="17"/>
  <c r="AL42" i="17"/>
  <c r="AL14" i="17"/>
  <c r="AL30" i="17"/>
  <c r="AL26" i="17"/>
  <c r="AL28" i="17"/>
  <c r="AL23" i="17"/>
  <c r="AL32" i="17"/>
  <c r="AL22" i="17"/>
  <c r="AL24" i="17"/>
  <c r="AL25" i="17"/>
  <c r="AL11" i="17"/>
  <c r="AL12" i="17"/>
  <c r="AL39" i="17"/>
  <c r="AL51" i="17"/>
  <c r="AL13" i="17"/>
  <c r="AL20" i="17"/>
  <c r="AL33" i="17"/>
  <c r="AL45" i="17"/>
  <c r="AL44" i="17"/>
  <c r="AL29" i="17"/>
  <c r="AL43" i="17"/>
  <c r="AL21" i="17"/>
  <c r="AL18" i="17"/>
  <c r="AL47" i="17"/>
  <c r="AL46" i="17"/>
  <c r="AL19" i="17"/>
  <c r="AL27" i="17"/>
  <c r="AL50" i="17"/>
  <c r="AH53" i="16"/>
  <c r="AR25" i="15"/>
  <c r="AR23" i="15"/>
  <c r="AR49" i="15"/>
  <c r="AO26" i="15"/>
  <c r="AO42" i="15"/>
  <c r="AO47" i="15"/>
  <c r="AC53" i="20"/>
  <c r="AC53" i="13"/>
  <c r="AR19" i="15"/>
  <c r="AR40" i="15"/>
  <c r="AN46" i="16"/>
  <c r="AN12" i="16"/>
  <c r="AN27" i="16"/>
  <c r="AN13" i="16"/>
  <c r="AN42" i="16"/>
  <c r="AN11" i="16"/>
  <c r="AN43" i="16"/>
  <c r="AN37" i="16"/>
  <c r="AN28" i="16"/>
  <c r="AN19" i="16"/>
  <c r="AN40" i="16"/>
  <c r="AN18" i="16"/>
  <c r="AN33" i="16"/>
  <c r="AN32" i="16"/>
  <c r="AN41" i="16"/>
  <c r="AN45" i="16"/>
  <c r="AN20" i="16"/>
  <c r="AN51" i="16"/>
  <c r="AN30" i="16"/>
  <c r="AN35" i="16"/>
  <c r="AN23" i="16"/>
  <c r="AN50" i="16"/>
  <c r="AN49" i="16"/>
  <c r="AN16" i="16"/>
  <c r="AN47" i="16"/>
  <c r="AN14" i="16"/>
  <c r="AN24" i="16"/>
  <c r="AN22" i="16"/>
  <c r="AN25" i="16"/>
  <c r="AN21" i="16"/>
  <c r="AN39" i="16"/>
  <c r="AN29" i="16"/>
  <c r="AN44" i="16"/>
  <c r="AN26" i="16"/>
  <c r="AN31" i="16"/>
  <c r="AC53" i="19"/>
  <c r="AR47" i="15"/>
  <c r="AR26" i="15"/>
  <c r="AR44" i="15"/>
  <c r="AP45" i="18"/>
  <c r="AP19" i="18"/>
  <c r="AP18" i="18"/>
  <c r="AP40" i="18"/>
  <c r="AP16" i="18"/>
  <c r="AN18" i="18"/>
  <c r="AN39" i="18"/>
  <c r="AN40" i="18"/>
  <c r="AN12" i="18"/>
  <c r="AN33" i="18"/>
  <c r="AN47" i="18"/>
  <c r="AN42" i="18"/>
  <c r="AN25" i="18"/>
  <c r="AN13" i="18"/>
  <c r="AN20" i="18"/>
  <c r="AN50" i="18"/>
  <c r="AN21" i="18"/>
  <c r="AN26" i="18"/>
  <c r="AN45" i="18"/>
  <c r="AN51" i="18"/>
  <c r="AN37" i="18"/>
  <c r="AN41" i="18"/>
  <c r="AN22" i="18"/>
  <c r="AN46" i="18"/>
  <c r="AN49" i="18"/>
  <c r="AN43" i="18"/>
  <c r="AN44" i="18"/>
  <c r="AN27" i="18"/>
  <c r="AN28" i="18"/>
  <c r="AN23" i="18"/>
  <c r="AN11" i="18"/>
  <c r="AN24" i="18"/>
  <c r="AN29" i="18"/>
  <c r="AN16" i="18"/>
  <c r="AN30" i="18"/>
  <c r="AN32" i="18"/>
  <c r="AN14" i="18"/>
  <c r="AN35" i="18"/>
  <c r="AN31" i="18"/>
  <c r="AM26" i="23"/>
  <c r="AM28" i="23"/>
  <c r="AM43" i="23"/>
  <c r="AM44" i="23"/>
  <c r="AI32" i="19"/>
  <c r="AI28" i="19"/>
  <c r="AI43" i="19"/>
  <c r="AI41" i="19"/>
  <c r="AI26" i="19"/>
  <c r="AH53" i="17"/>
  <c r="AQ33" i="18"/>
  <c r="AQ42" i="18"/>
  <c r="AQ37" i="18"/>
  <c r="AQ41" i="18"/>
  <c r="AQ50" i="18"/>
  <c r="AB53" i="1"/>
  <c r="AR51" i="15"/>
  <c r="AR28" i="15"/>
  <c r="AM32" i="18"/>
  <c r="AM19" i="18"/>
  <c r="AM13" i="18"/>
  <c r="AM40" i="18"/>
  <c r="AM42" i="18"/>
  <c r="AM39" i="18"/>
  <c r="AM30" i="18"/>
  <c r="AM21" i="18"/>
  <c r="AM50" i="18"/>
  <c r="AM49" i="18"/>
  <c r="AM43" i="18"/>
  <c r="AM14" i="18"/>
  <c r="AM46" i="18"/>
  <c r="AM31" i="18"/>
  <c r="AM18" i="18"/>
  <c r="AM20" i="18"/>
  <c r="AM24" i="18"/>
  <c r="AM27" i="18"/>
  <c r="AM12" i="18"/>
  <c r="AM22" i="18"/>
  <c r="AM28" i="18"/>
  <c r="AM11" i="18"/>
  <c r="AM33" i="18"/>
  <c r="AM35" i="18"/>
  <c r="AM45" i="18"/>
  <c r="AM26" i="18"/>
  <c r="AM47" i="18"/>
  <c r="AM16" i="18"/>
  <c r="AM51" i="18"/>
  <c r="AM25" i="18"/>
  <c r="AM44" i="18"/>
  <c r="AM29" i="18"/>
  <c r="AM37" i="18"/>
  <c r="AM23" i="18"/>
  <c r="AM41" i="18"/>
  <c r="AG53" i="1"/>
  <c r="AD28" i="22"/>
  <c r="AD35" i="22"/>
  <c r="AH51" i="13"/>
  <c r="AH25" i="13"/>
  <c r="AE49" i="19"/>
  <c r="AE24" i="19"/>
  <c r="AE23" i="19"/>
  <c r="AE30" i="19"/>
  <c r="AE32" i="19"/>
  <c r="AE28" i="19"/>
  <c r="AE25" i="19"/>
  <c r="AE40" i="19"/>
  <c r="AE47" i="19"/>
  <c r="AE41" i="19"/>
  <c r="AE43" i="19"/>
  <c r="AE33" i="19"/>
  <c r="AE42" i="19"/>
  <c r="AE44" i="19"/>
  <c r="AE26" i="19"/>
  <c r="AE51" i="19"/>
  <c r="AQ40" i="15"/>
  <c r="AQ21" i="15"/>
  <c r="AQ13" i="15"/>
  <c r="AQ45" i="15"/>
  <c r="AQ27" i="15"/>
  <c r="AQ14" i="15"/>
  <c r="AQ23" i="15"/>
  <c r="AQ32" i="15"/>
  <c r="AQ47" i="15"/>
  <c r="AQ35" i="15"/>
  <c r="AQ25" i="15"/>
  <c r="AQ44" i="15"/>
  <c r="AQ11" i="15"/>
  <c r="AQ50" i="15"/>
  <c r="AQ42" i="15"/>
  <c r="AQ26" i="15"/>
  <c r="AQ49" i="15"/>
  <c r="AQ16" i="15"/>
  <c r="AQ19" i="15"/>
  <c r="AQ51" i="15"/>
  <c r="AQ43" i="15"/>
  <c r="AQ33" i="15"/>
  <c r="AQ31" i="15"/>
  <c r="AQ30" i="15"/>
  <c r="AQ20" i="15"/>
  <c r="AQ24" i="15"/>
  <c r="AQ28" i="15"/>
  <c r="AQ41" i="15"/>
  <c r="AQ29" i="15"/>
  <c r="AQ46" i="15"/>
  <c r="AP47" i="15"/>
  <c r="AP49" i="15"/>
  <c r="AP41" i="15"/>
  <c r="AP33" i="15"/>
  <c r="AP35" i="15"/>
  <c r="AP30" i="15"/>
  <c r="AP43" i="15"/>
  <c r="AP46" i="15"/>
  <c r="AP27" i="15"/>
  <c r="AP20" i="15"/>
  <c r="AP40" i="15"/>
  <c r="AP42" i="15"/>
  <c r="AP44" i="15"/>
  <c r="AP23" i="15"/>
  <c r="AP29" i="15"/>
  <c r="AP19" i="15"/>
  <c r="AP26" i="15"/>
  <c r="AP45" i="15"/>
  <c r="AP14" i="15"/>
  <c r="AP51" i="15"/>
  <c r="AP28" i="15"/>
  <c r="AP25" i="15"/>
  <c r="AP24" i="15"/>
  <c r="AP13" i="15"/>
  <c r="AI43" i="20"/>
  <c r="AI47" i="20"/>
  <c r="AI23" i="20"/>
  <c r="AI13" i="20"/>
  <c r="AI26" i="20"/>
  <c r="AI45" i="20"/>
  <c r="AI28" i="20"/>
  <c r="AI24" i="20"/>
  <c r="AI44" i="20"/>
  <c r="AI11" i="20"/>
  <c r="AI27" i="20"/>
  <c r="AI29" i="20"/>
  <c r="AI30" i="20"/>
  <c r="AI33" i="20"/>
  <c r="AI20" i="20"/>
  <c r="AI19" i="20"/>
  <c r="AI25" i="20"/>
  <c r="AI41" i="20"/>
  <c r="AI40" i="20"/>
  <c r="AI16" i="20"/>
  <c r="AI51" i="20"/>
  <c r="AI32" i="20"/>
  <c r="AI46" i="20"/>
  <c r="AI50" i="20"/>
  <c r="AI22" i="20"/>
  <c r="AI49" i="20"/>
  <c r="AM43" i="13"/>
  <c r="AM47" i="13"/>
  <c r="AM46" i="13"/>
  <c r="AM26" i="13"/>
  <c r="AM30" i="13"/>
  <c r="AM49" i="13"/>
  <c r="AM42" i="13"/>
  <c r="AM31" i="13"/>
  <c r="AM24" i="13"/>
  <c r="AM40" i="13"/>
  <c r="AM16" i="13"/>
  <c r="AM28" i="13"/>
  <c r="AM27" i="13"/>
  <c r="AM39" i="13"/>
  <c r="AM21" i="13"/>
  <c r="AM18" i="13"/>
  <c r="AM11" i="13"/>
  <c r="AM14" i="13"/>
  <c r="AM41" i="13"/>
  <c r="AM13" i="13"/>
  <c r="AM19" i="13"/>
  <c r="AM22" i="13"/>
  <c r="AM33" i="13"/>
  <c r="AM29" i="13"/>
  <c r="AM25" i="13"/>
  <c r="AM37" i="13"/>
  <c r="AM51" i="13"/>
  <c r="AM32" i="13"/>
  <c r="AM36" i="13"/>
  <c r="AM44" i="13"/>
  <c r="AM50" i="13"/>
  <c r="AM23" i="13"/>
  <c r="AM45" i="13"/>
  <c r="AM39" i="16"/>
  <c r="AM31" i="16"/>
  <c r="AM12" i="16"/>
  <c r="AM48" i="16"/>
  <c r="AM29" i="16"/>
  <c r="AM22" i="16"/>
  <c r="AM24" i="16"/>
  <c r="AM42" i="16"/>
  <c r="AM17" i="16"/>
  <c r="AM14" i="16"/>
  <c r="AM50" i="16"/>
  <c r="AM18" i="16"/>
  <c r="AM32" i="16"/>
  <c r="AM20" i="16"/>
  <c r="AM33" i="16"/>
  <c r="AM45" i="16"/>
  <c r="AM27" i="16"/>
  <c r="AM49" i="16"/>
  <c r="AM28" i="16"/>
  <c r="AM13" i="16"/>
  <c r="AM51" i="16"/>
  <c r="AM44" i="16"/>
  <c r="AM40" i="16"/>
  <c r="AM37" i="16"/>
  <c r="AM19" i="16"/>
  <c r="AM35" i="16"/>
  <c r="AM46" i="16"/>
  <c r="AM11" i="16"/>
  <c r="AM26" i="16"/>
  <c r="AM21" i="16"/>
  <c r="AM25" i="16"/>
  <c r="AM43" i="16"/>
  <c r="AM47" i="16"/>
  <c r="AM30" i="16"/>
  <c r="AM23" i="16"/>
  <c r="AM41" i="16"/>
  <c r="AM16" i="16"/>
  <c r="AM20" i="1"/>
  <c r="AM18" i="1"/>
  <c r="AM24" i="1"/>
  <c r="AM13" i="1"/>
  <c r="AM39" i="1"/>
  <c r="AM37" i="1"/>
  <c r="AM22" i="1"/>
  <c r="AM50" i="1"/>
  <c r="AM42" i="1"/>
  <c r="AM46" i="1"/>
  <c r="AM45" i="1"/>
  <c r="AM14" i="1"/>
  <c r="AM47" i="1"/>
  <c r="AM51" i="1"/>
  <c r="AM31" i="1"/>
  <c r="AM19" i="1"/>
  <c r="AM16" i="1"/>
  <c r="AM30" i="1"/>
  <c r="AM43" i="1"/>
  <c r="AM32" i="1"/>
  <c r="AM29" i="1"/>
  <c r="AM28" i="1"/>
  <c r="AM27" i="1"/>
  <c r="AM33" i="1"/>
  <c r="AM25" i="1"/>
  <c r="AM23" i="1"/>
  <c r="AM40" i="1"/>
  <c r="AM21" i="1"/>
  <c r="AM35" i="1"/>
  <c r="AM12" i="1"/>
  <c r="AM26" i="1"/>
  <c r="AM49" i="1"/>
  <c r="AM44" i="1"/>
  <c r="AJ43" i="13"/>
  <c r="AJ45" i="13"/>
  <c r="AJ50" i="13"/>
  <c r="AJ46" i="13"/>
  <c r="AJ16" i="13"/>
  <c r="AJ32" i="13"/>
  <c r="AJ42" i="13"/>
  <c r="AJ27" i="13"/>
  <c r="AJ23" i="13"/>
  <c r="AJ41" i="13"/>
  <c r="AJ29" i="13"/>
  <c r="AJ30" i="13"/>
  <c r="AJ28" i="13"/>
  <c r="AJ33" i="13"/>
  <c r="AJ25" i="13"/>
  <c r="AJ47" i="13"/>
  <c r="AJ14" i="13"/>
  <c r="AJ31" i="13"/>
  <c r="AJ24" i="13"/>
  <c r="AJ44" i="13"/>
  <c r="AJ13" i="13"/>
  <c r="AJ37" i="13"/>
  <c r="AJ51" i="13"/>
  <c r="AJ39" i="13"/>
  <c r="AJ26" i="13"/>
  <c r="AJ19" i="13"/>
  <c r="AJ49" i="13"/>
  <c r="AN39" i="1"/>
  <c r="AN42" i="1"/>
  <c r="AN49" i="1"/>
  <c r="AN35" i="1"/>
  <c r="AN12" i="1"/>
  <c r="AN30" i="1"/>
  <c r="AN18" i="1"/>
  <c r="AN43" i="1"/>
  <c r="AN19" i="1"/>
  <c r="AN25" i="1"/>
  <c r="AN24" i="1"/>
  <c r="AN13" i="1"/>
  <c r="AN31" i="1"/>
  <c r="AN40" i="1"/>
  <c r="AN50" i="1"/>
  <c r="AN26" i="1"/>
  <c r="AN28" i="1"/>
  <c r="AN23" i="1"/>
  <c r="AN51" i="1"/>
  <c r="AN22" i="1"/>
  <c r="AN47" i="1"/>
  <c r="AN33" i="1"/>
  <c r="AN14" i="1"/>
  <c r="AN27" i="1"/>
  <c r="AN29" i="1"/>
  <c r="AN21" i="1"/>
  <c r="AN20" i="1"/>
  <c r="AN32" i="1"/>
  <c r="AN16" i="1"/>
  <c r="AN45" i="1"/>
  <c r="AN44" i="1"/>
  <c r="AN46" i="1"/>
  <c r="AC53" i="21"/>
  <c r="AR35" i="18"/>
  <c r="AR40" i="18"/>
  <c r="AR43" i="18"/>
  <c r="AR47" i="18"/>
  <c r="AR29" i="18"/>
  <c r="AR13" i="18"/>
  <c r="AR24" i="18"/>
  <c r="AR25" i="18"/>
  <c r="AR11" i="18"/>
  <c r="AR45" i="18"/>
  <c r="AR26" i="18"/>
  <c r="AR50" i="18"/>
  <c r="AR21" i="18"/>
  <c r="AR18" i="18"/>
  <c r="AR32" i="18"/>
  <c r="AR51" i="18"/>
  <c r="AR22" i="18"/>
  <c r="AR28" i="18"/>
  <c r="AR23" i="18"/>
  <c r="AR37" i="18"/>
  <c r="AR44" i="18"/>
  <c r="AR14" i="18"/>
  <c r="AR27" i="18"/>
  <c r="AR49" i="18"/>
  <c r="AR16" i="18"/>
  <c r="AR30" i="18"/>
  <c r="AR46" i="18"/>
  <c r="AR39" i="18"/>
  <c r="AR12" i="18"/>
  <c r="AR20" i="18"/>
  <c r="AR42" i="18"/>
  <c r="AR33" i="18"/>
  <c r="AO27" i="18"/>
  <c r="AO25" i="18"/>
  <c r="AO11" i="18"/>
  <c r="AO23" i="18"/>
  <c r="AO50" i="18"/>
  <c r="AO43" i="18"/>
  <c r="AO30" i="18"/>
  <c r="AO24" i="18"/>
  <c r="AO45" i="18"/>
  <c r="AO33" i="18"/>
  <c r="AO22" i="18"/>
  <c r="AO19" i="18"/>
  <c r="AO29" i="18"/>
  <c r="AO47" i="18"/>
  <c r="AO46" i="18"/>
  <c r="AO28" i="18"/>
  <c r="AO51" i="18"/>
  <c r="AO44" i="18"/>
  <c r="AO49" i="18"/>
  <c r="AO13" i="18"/>
  <c r="AO14" i="18"/>
  <c r="AO32" i="18"/>
  <c r="AO16" i="18"/>
  <c r="AO21" i="18"/>
  <c r="AO26" i="18"/>
  <c r="AO20" i="18"/>
  <c r="AO42" i="18"/>
  <c r="AO18" i="18"/>
  <c r="AG40" i="19"/>
  <c r="AG41" i="19"/>
  <c r="AG30" i="19"/>
  <c r="AG32" i="19"/>
  <c r="AG23" i="19"/>
  <c r="AG25" i="19"/>
  <c r="AG33" i="19"/>
  <c r="AG42" i="19"/>
  <c r="AG29" i="19"/>
  <c r="AG43" i="19"/>
  <c r="AG51" i="19"/>
  <c r="AG28" i="19"/>
  <c r="AG24" i="19"/>
  <c r="AG26" i="19"/>
  <c r="AG44" i="19"/>
  <c r="AG47" i="19"/>
  <c r="AG16" i="19"/>
  <c r="AG49" i="19"/>
  <c r="AO40" i="23"/>
  <c r="AO30" i="23"/>
  <c r="AO25" i="23"/>
  <c r="AO46" i="23"/>
  <c r="AO22" i="23"/>
  <c r="AO21" i="23"/>
  <c r="AO33" i="23"/>
  <c r="AO29" i="23"/>
  <c r="AO49" i="23"/>
  <c r="AO24" i="23"/>
  <c r="AO32" i="23"/>
  <c r="AO39" i="23"/>
  <c r="AO45" i="23"/>
  <c r="AO42" i="23"/>
  <c r="AO17" i="23"/>
  <c r="AO15" i="23"/>
  <c r="AO43" i="23"/>
  <c r="AO14" i="23"/>
  <c r="AO48" i="23"/>
  <c r="AO41" i="23"/>
  <c r="AO18" i="23"/>
  <c r="AO27" i="23"/>
  <c r="AO38" i="23"/>
  <c r="AO26" i="23"/>
  <c r="AO16" i="23"/>
  <c r="AO51" i="23"/>
  <c r="AO23" i="23"/>
  <c r="AO20" i="23"/>
  <c r="AO44" i="23"/>
  <c r="AO36" i="23"/>
  <c r="AO28" i="23"/>
  <c r="AO50" i="23"/>
  <c r="AO12" i="23"/>
  <c r="AO47" i="23"/>
  <c r="AO35" i="23"/>
  <c r="AO37" i="23"/>
  <c r="AO13" i="23"/>
  <c r="AO31" i="23"/>
  <c r="AO19" i="23"/>
  <c r="AO11" i="23"/>
  <c r="AJ43" i="19"/>
  <c r="AJ47" i="19"/>
  <c r="AJ16" i="19"/>
  <c r="AJ51" i="19"/>
  <c r="AJ33" i="19"/>
  <c r="AJ30" i="19"/>
  <c r="AJ41" i="19"/>
  <c r="AJ29" i="19"/>
  <c r="AJ44" i="19"/>
  <c r="AJ32" i="19"/>
  <c r="AJ28" i="19"/>
  <c r="AJ40" i="19"/>
  <c r="AJ25" i="19"/>
  <c r="AJ26" i="19"/>
  <c r="AJ42" i="19"/>
  <c r="AJ23" i="19"/>
  <c r="AJ24" i="19"/>
  <c r="AN41" i="23"/>
  <c r="AN21" i="23"/>
  <c r="AN45" i="23"/>
  <c r="AN28" i="23"/>
  <c r="AN32" i="23"/>
  <c r="AN23" i="23"/>
  <c r="AN29" i="23"/>
  <c r="AN49" i="23"/>
  <c r="AN44" i="23"/>
  <c r="AN24" i="23"/>
  <c r="AN46" i="23"/>
  <c r="AN39" i="23"/>
  <c r="AN33" i="23"/>
  <c r="AN25" i="23"/>
  <c r="AN13" i="23"/>
  <c r="AN43" i="23"/>
  <c r="AN47" i="23"/>
  <c r="AN27" i="23"/>
  <c r="AN51" i="23"/>
  <c r="AN16" i="23"/>
  <c r="AN26" i="23"/>
  <c r="AN50" i="23"/>
  <c r="AN42" i="23"/>
  <c r="AN11" i="23"/>
  <c r="AI50" i="13"/>
  <c r="AI31" i="13"/>
  <c r="AI21" i="13"/>
  <c r="AI36" i="13"/>
  <c r="AI33" i="13"/>
  <c r="AI49" i="13"/>
  <c r="AI19" i="13"/>
  <c r="AI40" i="13"/>
  <c r="AI32" i="13"/>
  <c r="AI22" i="13"/>
  <c r="AI41" i="13"/>
  <c r="AI23" i="13"/>
  <c r="AI47" i="13"/>
  <c r="AI45" i="13"/>
  <c r="AI18" i="13"/>
  <c r="AI26" i="13"/>
  <c r="AI28" i="13"/>
  <c r="AI14" i="13"/>
  <c r="AI46" i="13"/>
  <c r="AI37" i="13"/>
  <c r="AI16" i="13"/>
  <c r="AI13" i="13"/>
  <c r="AI29" i="13"/>
  <c r="AI44" i="13"/>
  <c r="AI30" i="13"/>
  <c r="AI39" i="13"/>
  <c r="AI42" i="13"/>
  <c r="AI43" i="13"/>
  <c r="AK26" i="18"/>
  <c r="AK49" i="18"/>
  <c r="AK45" i="18"/>
  <c r="AK18" i="18"/>
  <c r="AK30" i="18"/>
  <c r="AK47" i="18"/>
  <c r="AK11" i="18"/>
  <c r="AK44" i="18"/>
  <c r="AK12" i="18"/>
  <c r="AK35" i="18"/>
  <c r="AK22" i="18"/>
  <c r="AK14" i="18"/>
  <c r="AK43" i="18"/>
  <c r="AK24" i="18"/>
  <c r="AK20" i="18"/>
  <c r="AK28" i="18"/>
  <c r="AK50" i="18"/>
  <c r="AK46" i="18"/>
  <c r="AK42" i="18"/>
  <c r="AK23" i="18"/>
  <c r="AK33" i="18"/>
  <c r="AK13" i="18"/>
  <c r="AK21" i="18"/>
  <c r="AK27" i="18"/>
  <c r="AK31" i="18"/>
  <c r="AK25" i="18"/>
  <c r="AK51" i="18"/>
  <c r="AK41" i="18"/>
  <c r="AK39" i="18"/>
  <c r="AK29" i="18"/>
  <c r="AL24" i="15"/>
  <c r="AL27" i="15"/>
  <c r="AL51" i="15"/>
  <c r="AL41" i="15"/>
  <c r="AL50" i="15"/>
  <c r="AL49" i="15"/>
  <c r="AL35" i="15"/>
  <c r="AL29" i="15"/>
  <c r="AL31" i="15"/>
  <c r="AL21" i="15"/>
  <c r="AL46" i="15"/>
  <c r="AL42" i="15"/>
  <c r="AL44" i="15"/>
  <c r="AL14" i="15"/>
  <c r="AL43" i="15"/>
  <c r="AL47" i="15"/>
  <c r="AL11" i="15"/>
  <c r="AL16" i="15"/>
  <c r="AL30" i="15"/>
  <c r="AL13" i="15"/>
  <c r="AL23" i="15"/>
  <c r="AL40" i="15"/>
  <c r="AL20" i="15"/>
  <c r="AL25" i="15"/>
  <c r="AL26" i="15"/>
  <c r="AL32" i="15"/>
  <c r="AL28" i="15"/>
  <c r="AL45" i="15"/>
  <c r="AL19" i="15"/>
  <c r="AL33" i="15"/>
  <c r="Z53" i="22"/>
  <c r="AM40" i="15"/>
  <c r="AM35" i="15"/>
  <c r="AM21" i="15"/>
  <c r="AM30" i="15"/>
  <c r="AM49" i="15"/>
  <c r="AM33" i="15"/>
  <c r="AM51" i="15"/>
  <c r="AM25" i="15"/>
  <c r="AM14" i="15"/>
  <c r="AM42" i="15"/>
  <c r="AM32" i="15"/>
  <c r="AM46" i="15"/>
  <c r="AM16" i="15"/>
  <c r="AM44" i="15"/>
  <c r="AM13" i="15"/>
  <c r="AM43" i="15"/>
  <c r="AM11" i="15"/>
  <c r="AM19" i="15"/>
  <c r="AM24" i="15"/>
  <c r="AM27" i="15"/>
  <c r="AM31" i="15"/>
  <c r="AM26" i="15"/>
  <c r="AM20" i="15"/>
  <c r="AM50" i="15"/>
  <c r="AM47" i="15"/>
  <c r="AM41" i="15"/>
  <c r="AM45" i="15"/>
  <c r="AM29" i="15"/>
  <c r="AM23" i="15"/>
  <c r="AM28" i="15"/>
  <c r="A52" i="12"/>
  <c r="G51" i="12"/>
  <c r="K51" i="12"/>
  <c r="H51" i="12"/>
  <c r="C51" i="12"/>
  <c r="E51" i="12"/>
  <c r="I51" i="12"/>
  <c r="F51" i="12"/>
  <c r="L51" i="12"/>
  <c r="D51" i="12"/>
  <c r="M51" i="12"/>
  <c r="B51" i="12"/>
  <c r="J51" i="12"/>
  <c r="AE49" i="22"/>
  <c r="AE30" i="22"/>
  <c r="AE51" i="22"/>
  <c r="AE23" i="22"/>
  <c r="AE26" i="22"/>
  <c r="AE29" i="22"/>
  <c r="AE33" i="22"/>
  <c r="AE25" i="22"/>
  <c r="AE24" i="22"/>
  <c r="AE35" i="22"/>
  <c r="AF51" i="19"/>
  <c r="AF23" i="19"/>
  <c r="AF24" i="19"/>
  <c r="AF42" i="19"/>
  <c r="AF43" i="19"/>
  <c r="AF49" i="19"/>
  <c r="AF25" i="19"/>
  <c r="AF26" i="19"/>
  <c r="AF47" i="19"/>
  <c r="AF28" i="19"/>
  <c r="AF44" i="19"/>
  <c r="AF16" i="19"/>
  <c r="AF33" i="19"/>
  <c r="AF40" i="19"/>
  <c r="AF41" i="19"/>
  <c r="AF30" i="19"/>
  <c r="AF32" i="19"/>
  <c r="AF29" i="19"/>
  <c r="AO35" i="1"/>
  <c r="AO18" i="1"/>
  <c r="AO44" i="1"/>
  <c r="AO20" i="1"/>
  <c r="AO19" i="1"/>
  <c r="AO45" i="1"/>
  <c r="AO14" i="1"/>
  <c r="AO28" i="1"/>
  <c r="AO29" i="1"/>
  <c r="AO30" i="1"/>
  <c r="AO51" i="1"/>
  <c r="AO47" i="1"/>
  <c r="AO46" i="1"/>
  <c r="AO22" i="1"/>
  <c r="AO33" i="1"/>
  <c r="AO39" i="1"/>
  <c r="AO26" i="1"/>
  <c r="AO23" i="1"/>
  <c r="AO25" i="1"/>
  <c r="AO24" i="1"/>
  <c r="AO21" i="1"/>
  <c r="AO16" i="1"/>
  <c r="AO43" i="1"/>
  <c r="AO31" i="1"/>
  <c r="AO27" i="1"/>
  <c r="AO50" i="1"/>
  <c r="AO49" i="1"/>
  <c r="AO42" i="1"/>
  <c r="AO32" i="1"/>
  <c r="AL51" i="23"/>
  <c r="AL24" i="23"/>
  <c r="AL22" i="23"/>
  <c r="AL35" i="23"/>
  <c r="AL40" i="23"/>
  <c r="AL21" i="23"/>
  <c r="AL23" i="23"/>
  <c r="AL44" i="23"/>
  <c r="AL26" i="23"/>
  <c r="AL41" i="23"/>
  <c r="AL43" i="23"/>
  <c r="AL25" i="23"/>
  <c r="AL50" i="23"/>
  <c r="AL45" i="23"/>
  <c r="AL16" i="23"/>
  <c r="AL14" i="23"/>
  <c r="AL31" i="23"/>
  <c r="AL19" i="23"/>
  <c r="AL39" i="23"/>
  <c r="AL46" i="23"/>
  <c r="AL27" i="23"/>
  <c r="AL47" i="23"/>
  <c r="AL11" i="23"/>
  <c r="AL49" i="23"/>
  <c r="AL33" i="23"/>
  <c r="AL32" i="23"/>
  <c r="AL13" i="23"/>
  <c r="AL29" i="23"/>
  <c r="AL30" i="23"/>
  <c r="AL42" i="23"/>
  <c r="AL28" i="23"/>
  <c r="AN45" i="15"/>
  <c r="AN50" i="15"/>
  <c r="AN43" i="15"/>
  <c r="AN51" i="15"/>
  <c r="AN49" i="15"/>
  <c r="AN27" i="15"/>
  <c r="AN24" i="15"/>
  <c r="AN41" i="15"/>
  <c r="AN29" i="15"/>
  <c r="AN32" i="15"/>
  <c r="AN26" i="15"/>
  <c r="AN20" i="15"/>
  <c r="AN42" i="15"/>
  <c r="AN14" i="15"/>
  <c r="AN23" i="15"/>
  <c r="AN13" i="15"/>
  <c r="AN35" i="15"/>
  <c r="AN11" i="15"/>
  <c r="AN28" i="15"/>
  <c r="AN47" i="15"/>
  <c r="AN30" i="15"/>
  <c r="AN16" i="15"/>
  <c r="AN31" i="15"/>
  <c r="AN33" i="15"/>
  <c r="AN44" i="15"/>
  <c r="AN46" i="15"/>
  <c r="AN40" i="15"/>
  <c r="AN25" i="15"/>
  <c r="AN19" i="15"/>
  <c r="AN21" i="15"/>
  <c r="AJ49" i="19"/>
  <c r="AF24" i="22"/>
  <c r="AF29" i="22"/>
  <c r="AF51" i="22"/>
  <c r="AF30" i="22"/>
  <c r="AF49" i="22"/>
  <c r="AF35" i="22"/>
  <c r="AF25" i="22"/>
  <c r="AF44" i="22"/>
  <c r="AF33" i="22"/>
  <c r="AF26" i="22"/>
  <c r="AF28" i="22"/>
  <c r="AF23" i="22"/>
  <c r="AF53" i="1"/>
  <c r="AH40" i="21"/>
  <c r="AH50" i="21"/>
  <c r="AH49" i="21"/>
  <c r="AH23" i="21"/>
  <c r="AH29" i="21"/>
  <c r="AH43" i="21"/>
  <c r="AH26" i="21"/>
  <c r="AH25" i="21"/>
  <c r="AH24" i="21"/>
  <c r="AH46" i="21"/>
  <c r="AA53" i="15"/>
  <c r="AH49" i="20"/>
  <c r="AH41" i="20"/>
  <c r="AH29" i="20"/>
  <c r="AH24" i="20"/>
  <c r="AH43" i="20"/>
  <c r="AH33" i="20"/>
  <c r="AH27" i="20"/>
  <c r="AH46" i="20"/>
  <c r="AH26" i="20"/>
  <c r="AH47" i="20"/>
  <c r="AH11" i="20"/>
  <c r="AH32" i="20"/>
  <c r="AH51" i="20"/>
  <c r="AH40" i="20"/>
  <c r="AH50" i="20"/>
  <c r="AH22" i="20"/>
  <c r="AH25" i="20"/>
  <c r="AH23" i="20"/>
  <c r="AH20" i="20"/>
  <c r="AH28" i="20"/>
  <c r="AH19" i="20"/>
  <c r="AH16" i="20"/>
  <c r="AH30" i="20"/>
  <c r="AH45" i="20"/>
  <c r="AH44" i="20"/>
  <c r="AJ49" i="21"/>
  <c r="AJ23" i="21"/>
  <c r="AJ29" i="21"/>
  <c r="AJ40" i="21"/>
  <c r="AJ46" i="21"/>
  <c r="AJ47" i="21"/>
  <c r="AJ26" i="21"/>
  <c r="AJ43" i="21"/>
  <c r="AJ24" i="21"/>
  <c r="AJ51" i="21"/>
  <c r="AJ22" i="21"/>
  <c r="AJ50" i="21"/>
  <c r="AJ30" i="21"/>
  <c r="AJ28" i="21"/>
  <c r="AJ25" i="21"/>
  <c r="AF53" i="17"/>
  <c r="AG45" i="20"/>
  <c r="AG46" i="20"/>
  <c r="AG13" i="20"/>
  <c r="AG50" i="20"/>
  <c r="AG19" i="20"/>
  <c r="AG29" i="20"/>
  <c r="AG30" i="20"/>
  <c r="AG51" i="20"/>
  <c r="AG22" i="20"/>
  <c r="AG25" i="20"/>
  <c r="AG40" i="20"/>
  <c r="AG11" i="20"/>
  <c r="AG23" i="20"/>
  <c r="AG47" i="20"/>
  <c r="AG33" i="20"/>
  <c r="AG49" i="20"/>
  <c r="AG24" i="20"/>
  <c r="AG28" i="20"/>
  <c r="AG20" i="20"/>
  <c r="AG32" i="20"/>
  <c r="AG41" i="20"/>
  <c r="AG44" i="20"/>
  <c r="AG16" i="20"/>
  <c r="AG43" i="20"/>
  <c r="AG26" i="20"/>
  <c r="AO30" i="16"/>
  <c r="AO33" i="16"/>
  <c r="AO26" i="16"/>
  <c r="AO37" i="16"/>
  <c r="AO25" i="16"/>
  <c r="AO32" i="16"/>
  <c r="AO23" i="16"/>
  <c r="AO18" i="16"/>
  <c r="AO16" i="16"/>
  <c r="AO41" i="16"/>
  <c r="AO20" i="16"/>
  <c r="AO46" i="16"/>
  <c r="AO21" i="16"/>
  <c r="AO31" i="16"/>
  <c r="AO45" i="16"/>
  <c r="AO24" i="16"/>
  <c r="AO13" i="16"/>
  <c r="AO14" i="16"/>
  <c r="AO28" i="16"/>
  <c r="AO11" i="16"/>
  <c r="AO40" i="16"/>
  <c r="AO42" i="16"/>
  <c r="AO12" i="16"/>
  <c r="AO39" i="16"/>
  <c r="AO51" i="16"/>
  <c r="AO44" i="16"/>
  <c r="AO29" i="16"/>
  <c r="AO27" i="16"/>
  <c r="AO35" i="16"/>
  <c r="AO22" i="16"/>
  <c r="AO43" i="16"/>
  <c r="AO49" i="16"/>
  <c r="AO19" i="16"/>
  <c r="AO50" i="16"/>
  <c r="AO47" i="16"/>
  <c r="AA53" i="1"/>
  <c r="AQ17" i="23" l="1"/>
  <c r="AR17" i="23" s="1"/>
  <c r="AQ36" i="23"/>
  <c r="AR36" i="23" s="1"/>
  <c r="AL34" i="21"/>
  <c r="AM34" i="21" s="1"/>
  <c r="AN34" i="21" s="1"/>
  <c r="AH12" i="22"/>
  <c r="AL49" i="20"/>
  <c r="AK14" i="20"/>
  <c r="AJ33" i="20"/>
  <c r="AL42" i="19"/>
  <c r="AK47" i="19"/>
  <c r="AT27" i="18"/>
  <c r="AU27" i="18" s="1"/>
  <c r="AQ12" i="23"/>
  <c r="AR12" i="23" s="1"/>
  <c r="AR13" i="17"/>
  <c r="AQ22" i="17"/>
  <c r="AR11" i="16"/>
  <c r="AQ46" i="16"/>
  <c r="AP22" i="16"/>
  <c r="AT23" i="15"/>
  <c r="AP15" i="13"/>
  <c r="AQ15" i="13" s="1"/>
  <c r="AL32" i="13"/>
  <c r="AK25" i="13"/>
  <c r="AN13" i="13"/>
  <c r="AQ20" i="23"/>
  <c r="AR20" i="23" s="1"/>
  <c r="AT19" i="1"/>
  <c r="AQ16" i="1"/>
  <c r="AR43" i="1"/>
  <c r="AL23" i="1"/>
  <c r="AQ15" i="23"/>
  <c r="AR15" i="23" s="1"/>
  <c r="AR34" i="23"/>
  <c r="AQ18" i="23"/>
  <c r="AQ37" i="23"/>
  <c r="AQ48" i="23"/>
  <c r="AQ38" i="23"/>
  <c r="AL50" i="21"/>
  <c r="AP53" i="23"/>
  <c r="AL17" i="21"/>
  <c r="AL41" i="21"/>
  <c r="AL36" i="21"/>
  <c r="AM36" i="21" s="1"/>
  <c r="AL43" i="21"/>
  <c r="AL35" i="21"/>
  <c r="AL37" i="21"/>
  <c r="AL27" i="21"/>
  <c r="AM27" i="21" s="1"/>
  <c r="AL18" i="21"/>
  <c r="AL51" i="21"/>
  <c r="AL45" i="21"/>
  <c r="AL48" i="21"/>
  <c r="AL15" i="21"/>
  <c r="AM15" i="21" s="1"/>
  <c r="AL23" i="21"/>
  <c r="AL30" i="21"/>
  <c r="AL29" i="21"/>
  <c r="AL28" i="21"/>
  <c r="AL42" i="21"/>
  <c r="AL33" i="21"/>
  <c r="AL40" i="21"/>
  <c r="AL47" i="21"/>
  <c r="AL14" i="21"/>
  <c r="AL21" i="21"/>
  <c r="AM21" i="21" s="1"/>
  <c r="AL20" i="21"/>
  <c r="AM20" i="21" s="1"/>
  <c r="AL19" i="21"/>
  <c r="AL26" i="21"/>
  <c r="AL25" i="21"/>
  <c r="AL32" i="21"/>
  <c r="AM32" i="21" s="1"/>
  <c r="AL39" i="21"/>
  <c r="AM39" i="21" s="1"/>
  <c r="AL46" i="21"/>
  <c r="AL13" i="21"/>
  <c r="AL12" i="21"/>
  <c r="AM12" i="21" s="1"/>
  <c r="AL11" i="21"/>
  <c r="AL16" i="21"/>
  <c r="AM16" i="21" s="1"/>
  <c r="AL24" i="21"/>
  <c r="AL31" i="21"/>
  <c r="AL38" i="21"/>
  <c r="AL22" i="21"/>
  <c r="AL44" i="21"/>
  <c r="AL49" i="21"/>
  <c r="AH24" i="22"/>
  <c r="AH33" i="22"/>
  <c r="AH31" i="22"/>
  <c r="AH17" i="22"/>
  <c r="AH41" i="22"/>
  <c r="AH50" i="22"/>
  <c r="AH35" i="22"/>
  <c r="AH27" i="22"/>
  <c r="AH29" i="22"/>
  <c r="AH43" i="22"/>
  <c r="AH51" i="22"/>
  <c r="AH18" i="22"/>
  <c r="AH46" i="22"/>
  <c r="AH38" i="22"/>
  <c r="AH49" i="22"/>
  <c r="AH32" i="22"/>
  <c r="AH45" i="22"/>
  <c r="AH11" i="22"/>
  <c r="AH26" i="22"/>
  <c r="AH30" i="22"/>
  <c r="AH36" i="22"/>
  <c r="AH16" i="22"/>
  <c r="AH23" i="22"/>
  <c r="AH37" i="22"/>
  <c r="AH15" i="22"/>
  <c r="AH21" i="22"/>
  <c r="AH28" i="22"/>
  <c r="AH48" i="22"/>
  <c r="AH14" i="22"/>
  <c r="AH20" i="22"/>
  <c r="AH44" i="22"/>
  <c r="AH42" i="22"/>
  <c r="AH47" i="22"/>
  <c r="AH13" i="22"/>
  <c r="AH34" i="22"/>
  <c r="AI34" i="22" s="1"/>
  <c r="AH40" i="22"/>
  <c r="AH22" i="22"/>
  <c r="AH25" i="22"/>
  <c r="AH39" i="22"/>
  <c r="AL33" i="20"/>
  <c r="AL34" i="20"/>
  <c r="AM34" i="20" s="1"/>
  <c r="AH19" i="22"/>
  <c r="AL50" i="20"/>
  <c r="AL19" i="20"/>
  <c r="AL23" i="20"/>
  <c r="AL18" i="20"/>
  <c r="AL44" i="20"/>
  <c r="AL27" i="20"/>
  <c r="AL35" i="20"/>
  <c r="AL46" i="20"/>
  <c r="AL43" i="20"/>
  <c r="AL51" i="20"/>
  <c r="AL48" i="20"/>
  <c r="AL15" i="20"/>
  <c r="AL14" i="20"/>
  <c r="AL13" i="20"/>
  <c r="AL20" i="20"/>
  <c r="AL11" i="20"/>
  <c r="AL42" i="20"/>
  <c r="AL25" i="20"/>
  <c r="AL40" i="20"/>
  <c r="AL47" i="20"/>
  <c r="AL38" i="20"/>
  <c r="AL45" i="20"/>
  <c r="AL12" i="20"/>
  <c r="AL26" i="20"/>
  <c r="AL16" i="20"/>
  <c r="AL32" i="20"/>
  <c r="AL39" i="20"/>
  <c r="AL30" i="20"/>
  <c r="AL37" i="20"/>
  <c r="AL36" i="20"/>
  <c r="AL22" i="20"/>
  <c r="AL24" i="20"/>
  <c r="AL31" i="20"/>
  <c r="AL21" i="20"/>
  <c r="AL29" i="20"/>
  <c r="AL28" i="20"/>
  <c r="AL17" i="20"/>
  <c r="AL41" i="20"/>
  <c r="AL29" i="19"/>
  <c r="AL27" i="19"/>
  <c r="AL35" i="19"/>
  <c r="AL45" i="19"/>
  <c r="AL18" i="19"/>
  <c r="AL50" i="19"/>
  <c r="AL22" i="19"/>
  <c r="AL25" i="19"/>
  <c r="AL32" i="19"/>
  <c r="AL39" i="19"/>
  <c r="AL46" i="19"/>
  <c r="AL13" i="19"/>
  <c r="AL44" i="19"/>
  <c r="AL51" i="19"/>
  <c r="AL34" i="19"/>
  <c r="AM34" i="19" s="1"/>
  <c r="AL49" i="19"/>
  <c r="AL16" i="19"/>
  <c r="AL24" i="19"/>
  <c r="AL31" i="19"/>
  <c r="AL38" i="19"/>
  <c r="AL37" i="19"/>
  <c r="AL36" i="19"/>
  <c r="AL43" i="19"/>
  <c r="AL26" i="19"/>
  <c r="AL41" i="19"/>
  <c r="AL48" i="19"/>
  <c r="AL15" i="19"/>
  <c r="AL23" i="19"/>
  <c r="AL30" i="19"/>
  <c r="AL20" i="19"/>
  <c r="AL28" i="19"/>
  <c r="AL11" i="19"/>
  <c r="AL17" i="19"/>
  <c r="AL33" i="19"/>
  <c r="AL40" i="19"/>
  <c r="AL47" i="19"/>
  <c r="AL14" i="19"/>
  <c r="AL21" i="19"/>
  <c r="AL12" i="19"/>
  <c r="AL19" i="19"/>
  <c r="AT28" i="18"/>
  <c r="AU28" i="18" s="1"/>
  <c r="AT21" i="18"/>
  <c r="AU21" i="18" s="1"/>
  <c r="AT16" i="18"/>
  <c r="AU16" i="18" s="1"/>
  <c r="AT49" i="18"/>
  <c r="AU49" i="18" s="1"/>
  <c r="AT34" i="18"/>
  <c r="AU34" i="18" s="1"/>
  <c r="AT47" i="18"/>
  <c r="AU47" i="18" s="1"/>
  <c r="AT31" i="18"/>
  <c r="AU31" i="18" s="1"/>
  <c r="AT24" i="18"/>
  <c r="AU24" i="18" s="1"/>
  <c r="AT44" i="18"/>
  <c r="AU44" i="18" s="1"/>
  <c r="AT13" i="18"/>
  <c r="AU13" i="18" s="1"/>
  <c r="AT19" i="18"/>
  <c r="AU19" i="18" s="1"/>
  <c r="AT35" i="18"/>
  <c r="AU35" i="18" s="1"/>
  <c r="AT11" i="18"/>
  <c r="AU11" i="18" s="1"/>
  <c r="AT41" i="18"/>
  <c r="AU41" i="18" s="1"/>
  <c r="AT25" i="18"/>
  <c r="AU25" i="18" s="1"/>
  <c r="AT17" i="18"/>
  <c r="AU17" i="18" s="1"/>
  <c r="AT37" i="18"/>
  <c r="AU37" i="18" s="1"/>
  <c r="AT15" i="18"/>
  <c r="AU15" i="18" s="1"/>
  <c r="AT36" i="18"/>
  <c r="AU36" i="18" s="1"/>
  <c r="AT12" i="18"/>
  <c r="AU12" i="18" s="1"/>
  <c r="AT22" i="18"/>
  <c r="AU22" i="18" s="1"/>
  <c r="AT32" i="18"/>
  <c r="AU32" i="18" s="1"/>
  <c r="AT45" i="18"/>
  <c r="AU45" i="18" s="1"/>
  <c r="AT38" i="18"/>
  <c r="AU38" i="18" s="1"/>
  <c r="AT18" i="18"/>
  <c r="AU18" i="18" s="1"/>
  <c r="AT51" i="18"/>
  <c r="AU51" i="18" s="1"/>
  <c r="AT29" i="18"/>
  <c r="AU29" i="18" s="1"/>
  <c r="AT23" i="18"/>
  <c r="AU23" i="18" s="1"/>
  <c r="AT20" i="18"/>
  <c r="AU20" i="18" s="1"/>
  <c r="AT50" i="18"/>
  <c r="AU50" i="18" s="1"/>
  <c r="AT40" i="18"/>
  <c r="AU40" i="18" s="1"/>
  <c r="AT42" i="18"/>
  <c r="AU42" i="18" s="1"/>
  <c r="AT14" i="18"/>
  <c r="AU14" i="18" s="1"/>
  <c r="AT43" i="18"/>
  <c r="AU43" i="18" s="1"/>
  <c r="AT33" i="18"/>
  <c r="AU33" i="18" s="1"/>
  <c r="AT46" i="18"/>
  <c r="AU46" i="18" s="1"/>
  <c r="AT26" i="18"/>
  <c r="AU26" i="18" s="1"/>
  <c r="AT30" i="18"/>
  <c r="AU30" i="18" s="1"/>
  <c r="AT48" i="18"/>
  <c r="AU48" i="18" s="1"/>
  <c r="AT39" i="18"/>
  <c r="AU39" i="18" s="1"/>
  <c r="AS53" i="18"/>
  <c r="AT31" i="15"/>
  <c r="AP17" i="13"/>
  <c r="AQ17" i="13" s="1"/>
  <c r="AP41" i="13"/>
  <c r="AT51" i="15"/>
  <c r="AT20" i="15"/>
  <c r="AT29" i="15"/>
  <c r="AT13" i="15"/>
  <c r="AT22" i="15"/>
  <c r="AU22" i="15" s="1"/>
  <c r="AT27" i="15"/>
  <c r="AT24" i="15"/>
  <c r="AT17" i="15"/>
  <c r="AU17" i="15" s="1"/>
  <c r="AP23" i="13"/>
  <c r="AT44" i="15"/>
  <c r="AT30" i="15"/>
  <c r="AT45" i="15"/>
  <c r="AT19" i="15"/>
  <c r="AT11" i="15"/>
  <c r="AT47" i="15"/>
  <c r="AT36" i="15"/>
  <c r="AU36" i="15" s="1"/>
  <c r="AT28" i="15"/>
  <c r="AT15" i="15"/>
  <c r="AU15" i="15" s="1"/>
  <c r="AT41" i="15"/>
  <c r="AU41" i="15" s="1"/>
  <c r="AT46" i="15"/>
  <c r="AT43" i="15"/>
  <c r="AT34" i="15"/>
  <c r="AU34" i="15" s="1"/>
  <c r="AT48" i="15"/>
  <c r="AU48" i="15" s="1"/>
  <c r="AT38" i="15"/>
  <c r="AU38" i="15" s="1"/>
  <c r="AV38" i="15" s="1"/>
  <c r="AT26" i="15"/>
  <c r="AT42" i="15"/>
  <c r="AT40" i="15"/>
  <c r="AT37" i="15"/>
  <c r="AU37" i="15" s="1"/>
  <c r="AT49" i="15"/>
  <c r="AT39" i="15"/>
  <c r="AU39" i="15" s="1"/>
  <c r="AT25" i="15"/>
  <c r="AT12" i="15"/>
  <c r="AU12" i="15" s="1"/>
  <c r="AP12" i="13"/>
  <c r="AQ12" i="13" s="1"/>
  <c r="AT35" i="15"/>
  <c r="AU35" i="15" s="1"/>
  <c r="AT16" i="15"/>
  <c r="AU16" i="15" s="1"/>
  <c r="AT33" i="15"/>
  <c r="AP11" i="13"/>
  <c r="AT18" i="15"/>
  <c r="AU18" i="15" s="1"/>
  <c r="AT14" i="15"/>
  <c r="AT32" i="15"/>
  <c r="AP29" i="13"/>
  <c r="AT50" i="15"/>
  <c r="AT21" i="15"/>
  <c r="AP13" i="13"/>
  <c r="AP21" i="13"/>
  <c r="AS53" i="15"/>
  <c r="AP22" i="13"/>
  <c r="AP36" i="13"/>
  <c r="AP26" i="13"/>
  <c r="AP34" i="13"/>
  <c r="AQ34" i="13" s="1"/>
  <c r="AP37" i="13"/>
  <c r="AP20" i="13"/>
  <c r="AQ20" i="13" s="1"/>
  <c r="AP24" i="13"/>
  <c r="AP30" i="13"/>
  <c r="AP14" i="13"/>
  <c r="AP19" i="13"/>
  <c r="AP39" i="13"/>
  <c r="AP33" i="13"/>
  <c r="AP25" i="13"/>
  <c r="AP43" i="13"/>
  <c r="AP35" i="13"/>
  <c r="AQ35" i="13" s="1"/>
  <c r="AP18" i="13"/>
  <c r="AP27" i="13"/>
  <c r="AP28" i="13"/>
  <c r="AP51" i="13"/>
  <c r="AP45" i="13"/>
  <c r="AP50" i="13"/>
  <c r="AP40" i="13"/>
  <c r="AP38" i="13"/>
  <c r="AQ38" i="13" s="1"/>
  <c r="AP31" i="13"/>
  <c r="AP42" i="13"/>
  <c r="AP47" i="13"/>
  <c r="AP16" i="13"/>
  <c r="AP49" i="13"/>
  <c r="AP44" i="13"/>
  <c r="AP32" i="13"/>
  <c r="AP46" i="13"/>
  <c r="AP48" i="13"/>
  <c r="AQ48" i="13" s="1"/>
  <c r="AO53" i="13"/>
  <c r="AT22" i="1"/>
  <c r="AT23" i="1"/>
  <c r="AT20" i="1"/>
  <c r="AT47" i="1"/>
  <c r="AT50" i="1"/>
  <c r="AT43" i="1"/>
  <c r="AT45" i="1"/>
  <c r="AT31" i="1"/>
  <c r="AT51" i="1"/>
  <c r="AT24" i="1"/>
  <c r="AT30" i="1"/>
  <c r="AT12" i="1"/>
  <c r="AT44" i="1"/>
  <c r="AT27" i="1"/>
  <c r="AT14" i="1"/>
  <c r="AT15" i="1"/>
  <c r="AU15" i="1" s="1"/>
  <c r="AT42" i="1"/>
  <c r="AT21" i="1"/>
  <c r="AT36" i="1"/>
  <c r="AU36" i="1" s="1"/>
  <c r="AT48" i="1"/>
  <c r="AU48" i="1" s="1"/>
  <c r="AT35" i="1"/>
  <c r="AT13" i="1"/>
  <c r="AT28" i="1"/>
  <c r="AT37" i="1"/>
  <c r="AT39" i="1"/>
  <c r="AT26" i="1"/>
  <c r="AT29" i="1"/>
  <c r="AT46" i="1"/>
  <c r="AT32" i="1"/>
  <c r="AT18" i="1"/>
  <c r="AT38" i="1"/>
  <c r="AU38" i="1" s="1"/>
  <c r="AT41" i="1"/>
  <c r="AU41" i="1" s="1"/>
  <c r="AT16" i="1"/>
  <c r="AT25" i="1"/>
  <c r="AT40" i="1"/>
  <c r="AT11" i="1"/>
  <c r="AU11" i="1" s="1"/>
  <c r="AV11" i="1" s="1"/>
  <c r="AT34" i="1"/>
  <c r="AU34" i="1" s="1"/>
  <c r="AT49" i="1"/>
  <c r="AT17" i="1"/>
  <c r="AU17" i="1" s="1"/>
  <c r="AT33" i="1"/>
  <c r="AS53" i="1"/>
  <c r="AT53" i="16"/>
  <c r="AK53" i="17"/>
  <c r="AT29" i="17"/>
  <c r="AT36" i="17"/>
  <c r="AU36" i="17" s="1"/>
  <c r="AT28" i="17"/>
  <c r="AT24" i="17"/>
  <c r="AT37" i="17"/>
  <c r="AT19" i="17"/>
  <c r="AT25" i="17"/>
  <c r="AT21" i="17"/>
  <c r="AT45" i="17"/>
  <c r="AT44" i="17"/>
  <c r="AT20" i="17"/>
  <c r="AT46" i="17"/>
  <c r="AT11" i="17"/>
  <c r="AT31" i="17"/>
  <c r="AT16" i="17"/>
  <c r="AT50" i="17"/>
  <c r="AT42" i="17"/>
  <c r="AT14" i="17"/>
  <c r="AT47" i="17"/>
  <c r="AT23" i="17"/>
  <c r="AT27" i="17"/>
  <c r="AT32" i="17"/>
  <c r="AT12" i="17"/>
  <c r="AT17" i="17"/>
  <c r="AU17" i="17" s="1"/>
  <c r="AT48" i="17"/>
  <c r="AU48" i="17" s="1"/>
  <c r="AT22" i="17"/>
  <c r="AT49" i="17"/>
  <c r="AT38" i="17"/>
  <c r="AU38" i="17" s="1"/>
  <c r="AT41" i="17"/>
  <c r="AT18" i="17"/>
  <c r="AT39" i="17"/>
  <c r="AT40" i="17"/>
  <c r="AT15" i="17"/>
  <c r="AU15" i="17" s="1"/>
  <c r="AT30" i="17"/>
  <c r="AT43" i="17"/>
  <c r="AT35" i="17"/>
  <c r="AU35" i="17" s="1"/>
  <c r="AT51" i="17"/>
  <c r="AT34" i="17"/>
  <c r="AU34" i="17" s="1"/>
  <c r="AT26" i="17"/>
  <c r="AT33" i="17"/>
  <c r="AT13" i="17"/>
  <c r="AS53" i="17"/>
  <c r="AK39" i="16"/>
  <c r="AK32" i="16"/>
  <c r="AK42" i="16"/>
  <c r="AK33" i="16"/>
  <c r="AK17" i="16"/>
  <c r="AK37" i="16"/>
  <c r="AK41" i="16"/>
  <c r="AK26" i="16"/>
  <c r="AK24" i="16"/>
  <c r="AK14" i="16"/>
  <c r="AK23" i="16"/>
  <c r="AK47" i="16"/>
  <c r="AK30" i="16"/>
  <c r="AK46" i="16"/>
  <c r="AK19" i="16"/>
  <c r="AK34" i="16"/>
  <c r="AU34" i="16" s="1"/>
  <c r="AK51" i="16"/>
  <c r="AK29" i="16"/>
  <c r="AK40" i="16"/>
  <c r="AK13" i="16"/>
  <c r="AK50" i="16"/>
  <c r="AK21" i="16"/>
  <c r="AK36" i="16"/>
  <c r="AK12" i="16"/>
  <c r="AK20" i="16"/>
  <c r="AK35" i="16"/>
  <c r="AK28" i="16"/>
  <c r="AK43" i="16"/>
  <c r="AK45" i="16"/>
  <c r="AK16" i="16"/>
  <c r="AK38" i="16"/>
  <c r="AK44" i="16"/>
  <c r="AK48" i="16"/>
  <c r="AK31" i="16"/>
  <c r="AK15" i="16"/>
  <c r="AK25" i="16"/>
  <c r="AK27" i="16"/>
  <c r="AK22" i="16"/>
  <c r="AK49" i="16"/>
  <c r="AK18" i="16"/>
  <c r="AK11" i="16"/>
  <c r="AQ25" i="17"/>
  <c r="AQ19" i="17"/>
  <c r="AQ13" i="17"/>
  <c r="AQ31" i="17"/>
  <c r="AQ16" i="17"/>
  <c r="AQ45" i="17"/>
  <c r="AQ50" i="17"/>
  <c r="AQ43" i="17"/>
  <c r="AQ41" i="17"/>
  <c r="AQ20" i="17"/>
  <c r="AQ37" i="17"/>
  <c r="AQ47" i="17"/>
  <c r="AQ30" i="17"/>
  <c r="AQ28" i="17"/>
  <c r="AQ39" i="17"/>
  <c r="AQ49" i="17"/>
  <c r="AQ23" i="17"/>
  <c r="AQ24" i="17"/>
  <c r="AQ21" i="17"/>
  <c r="AQ32" i="17"/>
  <c r="AQ18" i="17"/>
  <c r="AQ27" i="17"/>
  <c r="AQ33" i="17"/>
  <c r="AQ12" i="17"/>
  <c r="AQ14" i="17"/>
  <c r="AQ44" i="17"/>
  <c r="AQ29" i="17"/>
  <c r="AQ11" i="17"/>
  <c r="AQ40" i="17"/>
  <c r="AQ42" i="17"/>
  <c r="AQ51" i="17"/>
  <c r="AQ46" i="17"/>
  <c r="AQ26" i="17"/>
  <c r="AP30" i="16"/>
  <c r="AR49" i="17"/>
  <c r="AP39" i="16"/>
  <c r="AN16" i="13"/>
  <c r="AQ13" i="16"/>
  <c r="AN25" i="13"/>
  <c r="AR44" i="1"/>
  <c r="AR39" i="1"/>
  <c r="AR35" i="16"/>
  <c r="AJ22" i="20"/>
  <c r="AR14" i="1"/>
  <c r="AJ47" i="20"/>
  <c r="AR18" i="1"/>
  <c r="AR46" i="16"/>
  <c r="AR26" i="17"/>
  <c r="AR18" i="17"/>
  <c r="AJ32" i="20"/>
  <c r="AR50" i="16"/>
  <c r="AK13" i="13"/>
  <c r="AR44" i="16"/>
  <c r="AR35" i="1"/>
  <c r="AK46" i="13"/>
  <c r="AR19" i="16"/>
  <c r="AR27" i="1"/>
  <c r="AJ20" i="20"/>
  <c r="AK23" i="13"/>
  <c r="AR43" i="16"/>
  <c r="AR47" i="16"/>
  <c r="AR19" i="1"/>
  <c r="AJ23" i="20"/>
  <c r="AJ29" i="20"/>
  <c r="AK30" i="13"/>
  <c r="AK29" i="13"/>
  <c r="AR30" i="16"/>
  <c r="AR20" i="16"/>
  <c r="AR42" i="1"/>
  <c r="AK19" i="19"/>
  <c r="AB53" i="22"/>
  <c r="AJ19" i="20"/>
  <c r="AK26" i="13"/>
  <c r="AR25" i="1"/>
  <c r="AJ43" i="20"/>
  <c r="AJ49" i="20"/>
  <c r="AK22" i="13"/>
  <c r="AR41" i="16"/>
  <c r="AR13" i="1"/>
  <c r="AR24" i="1"/>
  <c r="AJ44" i="20"/>
  <c r="AJ51" i="20"/>
  <c r="AJ41" i="20"/>
  <c r="AK28" i="13"/>
  <c r="AK50" i="13"/>
  <c r="AK43" i="13"/>
  <c r="AR37" i="16"/>
  <c r="AR14" i="16"/>
  <c r="AR25" i="16"/>
  <c r="AR31" i="16"/>
  <c r="AR45" i="16"/>
  <c r="AR26" i="1"/>
  <c r="AR31" i="1"/>
  <c r="AR32" i="1"/>
  <c r="AR47" i="1"/>
  <c r="AJ11" i="20"/>
  <c r="AJ26" i="20"/>
  <c r="AJ45" i="20"/>
  <c r="AK51" i="13"/>
  <c r="AK45" i="13"/>
  <c r="AR16" i="16"/>
  <c r="AR29" i="16"/>
  <c r="AR26" i="16"/>
  <c r="AR32" i="16"/>
  <c r="AR22" i="16"/>
  <c r="AR16" i="1"/>
  <c r="AR30" i="1"/>
  <c r="AR33" i="1"/>
  <c r="AQ12" i="1"/>
  <c r="AL39" i="13"/>
  <c r="AK16" i="13"/>
  <c r="AK47" i="13"/>
  <c r="AR13" i="16"/>
  <c r="AL50" i="13"/>
  <c r="AR12" i="16"/>
  <c r="AJ46" i="20"/>
  <c r="AJ16" i="20"/>
  <c r="AJ30" i="20"/>
  <c r="AK49" i="13"/>
  <c r="AK33" i="13"/>
  <c r="AR51" i="16"/>
  <c r="AR28" i="16"/>
  <c r="AR39" i="16"/>
  <c r="AR33" i="16"/>
  <c r="AR49" i="1"/>
  <c r="AR29" i="1"/>
  <c r="AR28" i="1"/>
  <c r="AR50" i="1"/>
  <c r="AL35" i="1"/>
  <c r="AL36" i="13"/>
  <c r="AR18" i="16"/>
  <c r="AJ27" i="20"/>
  <c r="AR49" i="16"/>
  <c r="AR21" i="16"/>
  <c r="AR48" i="16"/>
  <c r="AR24" i="16"/>
  <c r="AR22" i="1"/>
  <c r="AR46" i="1"/>
  <c r="AR21" i="1"/>
  <c r="AR20" i="1"/>
  <c r="AL33" i="1"/>
  <c r="AL11" i="13"/>
  <c r="AR17" i="16"/>
  <c r="AR42" i="16"/>
  <c r="AJ25" i="20"/>
  <c r="AJ24" i="20"/>
  <c r="AK11" i="13"/>
  <c r="AK24" i="13"/>
  <c r="AJ50" i="20"/>
  <c r="AJ40" i="20"/>
  <c r="AJ13" i="20"/>
  <c r="AJ28" i="20"/>
  <c r="AK32" i="13"/>
  <c r="AK44" i="13"/>
  <c r="AK19" i="13"/>
  <c r="AR27" i="16"/>
  <c r="AR40" i="16"/>
  <c r="AR23" i="16"/>
  <c r="AR45" i="1"/>
  <c r="AR51" i="1"/>
  <c r="AR23" i="1"/>
  <c r="AL23" i="13"/>
  <c r="AQ26" i="1"/>
  <c r="AQ43" i="1"/>
  <c r="AQ47" i="1"/>
  <c r="AK29" i="19"/>
  <c r="AN19" i="13"/>
  <c r="AQ26" i="16"/>
  <c r="AN45" i="13"/>
  <c r="AN29" i="13"/>
  <c r="AN51" i="13"/>
  <c r="AL21" i="1"/>
  <c r="AL47" i="13"/>
  <c r="AQ51" i="16"/>
  <c r="AN47" i="13"/>
  <c r="AN22" i="13"/>
  <c r="AL16" i="1"/>
  <c r="AL24" i="13"/>
  <c r="AN49" i="13"/>
  <c r="AN50" i="13"/>
  <c r="AL31" i="1"/>
  <c r="AN26" i="13"/>
  <c r="AN46" i="13"/>
  <c r="AL44" i="1"/>
  <c r="AN30" i="13"/>
  <c r="AN44" i="13"/>
  <c r="AL39" i="1"/>
  <c r="AL25" i="13"/>
  <c r="AN11" i="13"/>
  <c r="AN43" i="13"/>
  <c r="AL40" i="1"/>
  <c r="AL28" i="1"/>
  <c r="AL27" i="13"/>
  <c r="AN28" i="13"/>
  <c r="AN23" i="13"/>
  <c r="AL29" i="1"/>
  <c r="AL27" i="1"/>
  <c r="AL32" i="1"/>
  <c r="AL16" i="13"/>
  <c r="AL37" i="13"/>
  <c r="AL28" i="13"/>
  <c r="AL47" i="1"/>
  <c r="AL49" i="1"/>
  <c r="AL30" i="1"/>
  <c r="AL18" i="13"/>
  <c r="AL41" i="13"/>
  <c r="AL45" i="13"/>
  <c r="AK19" i="20"/>
  <c r="AQ11" i="16"/>
  <c r="AN24" i="13"/>
  <c r="AN33" i="13"/>
  <c r="AL42" i="1"/>
  <c r="AL12" i="1"/>
  <c r="AL50" i="1"/>
  <c r="AL14" i="13"/>
  <c r="AL31" i="13"/>
  <c r="AL33" i="13"/>
  <c r="AK18" i="20"/>
  <c r="AN32" i="13"/>
  <c r="AL14" i="1"/>
  <c r="AL22" i="1"/>
  <c r="AL13" i="1"/>
  <c r="AL26" i="1"/>
  <c r="AL26" i="13"/>
  <c r="AL51" i="13"/>
  <c r="AL42" i="13"/>
  <c r="AL20" i="1"/>
  <c r="AL19" i="1"/>
  <c r="AL24" i="1"/>
  <c r="AL46" i="13"/>
  <c r="AL40" i="13"/>
  <c r="AQ40" i="13" s="1"/>
  <c r="AL44" i="13"/>
  <c r="AP32" i="16"/>
  <c r="AP25" i="16"/>
  <c r="AP29" i="16"/>
  <c r="AP23" i="16"/>
  <c r="AP28" i="16"/>
  <c r="AP46" i="16"/>
  <c r="AP24" i="16"/>
  <c r="AP50" i="16"/>
  <c r="AP14" i="16"/>
  <c r="AP45" i="16"/>
  <c r="AP49" i="16"/>
  <c r="AP16" i="16"/>
  <c r="AP47" i="16"/>
  <c r="AP26" i="16"/>
  <c r="AP21" i="16"/>
  <c r="AP13" i="16"/>
  <c r="AP33" i="16"/>
  <c r="AP51" i="16"/>
  <c r="AP43" i="16"/>
  <c r="AP42" i="16"/>
  <c r="AQ14" i="23"/>
  <c r="AR14" i="17"/>
  <c r="AR28" i="17"/>
  <c r="AR25" i="17"/>
  <c r="AR43" i="17"/>
  <c r="AR50" i="17"/>
  <c r="AR44" i="17"/>
  <c r="AR42" i="17"/>
  <c r="AR24" i="17"/>
  <c r="AR46" i="17"/>
  <c r="AR30" i="17"/>
  <c r="AR23" i="17"/>
  <c r="AR22" i="17"/>
  <c r="AR32" i="17"/>
  <c r="AR11" i="17"/>
  <c r="AR45" i="17"/>
  <c r="AR29" i="17"/>
  <c r="AR47" i="17"/>
  <c r="AR16" i="17"/>
  <c r="AR33" i="17"/>
  <c r="AR51" i="17"/>
  <c r="AR40" i="17"/>
  <c r="AR31" i="17"/>
  <c r="AR39" i="17"/>
  <c r="AR27" i="17"/>
  <c r="AL29" i="13"/>
  <c r="AL25" i="1"/>
  <c r="AL18" i="1"/>
  <c r="AL51" i="1"/>
  <c r="AL37" i="1"/>
  <c r="AL21" i="13"/>
  <c r="AL30" i="13"/>
  <c r="AL49" i="13"/>
  <c r="AL13" i="13"/>
  <c r="AL43" i="1"/>
  <c r="AL45" i="1"/>
  <c r="AL46" i="1"/>
  <c r="AL22" i="13"/>
  <c r="AL19" i="13"/>
  <c r="AL43" i="13"/>
  <c r="AR53" i="15"/>
  <c r="AI53" i="21"/>
  <c r="AQ28" i="23"/>
  <c r="AQ21" i="23"/>
  <c r="AI53" i="23"/>
  <c r="AE53" i="20"/>
  <c r="AH53" i="13"/>
  <c r="AF53" i="20"/>
  <c r="AO53" i="17"/>
  <c r="AC53" i="22"/>
  <c r="AQ50" i="1"/>
  <c r="AQ23" i="1"/>
  <c r="AQ28" i="1"/>
  <c r="AQ27" i="1"/>
  <c r="AK35" i="19"/>
  <c r="AK21" i="19"/>
  <c r="AK28" i="20"/>
  <c r="AK46" i="20"/>
  <c r="AQ39" i="1"/>
  <c r="AQ42" i="1"/>
  <c r="AQ51" i="1"/>
  <c r="AQ29" i="1"/>
  <c r="AK45" i="19"/>
  <c r="AK14" i="19"/>
  <c r="AK45" i="20"/>
  <c r="AK31" i="20"/>
  <c r="AQ29" i="23"/>
  <c r="AM53" i="23"/>
  <c r="AQ24" i="23"/>
  <c r="AI53" i="19"/>
  <c r="AP53" i="18"/>
  <c r="AH53" i="23"/>
  <c r="AQ30" i="23"/>
  <c r="AQ27" i="23"/>
  <c r="AM53" i="1"/>
  <c r="AQ49" i="1"/>
  <c r="AQ22" i="1"/>
  <c r="AQ21" i="1"/>
  <c r="AQ19" i="1"/>
  <c r="AK33" i="19"/>
  <c r="AK51" i="19"/>
  <c r="AK12" i="20"/>
  <c r="AK25" i="20"/>
  <c r="AQ53" i="18"/>
  <c r="AQ44" i="23"/>
  <c r="AQ46" i="23"/>
  <c r="AQ25" i="23"/>
  <c r="AQ20" i="1"/>
  <c r="AQ13" i="1"/>
  <c r="AQ40" i="1"/>
  <c r="AQ18" i="1"/>
  <c r="AK31" i="19"/>
  <c r="AK13" i="19"/>
  <c r="AK48" i="20"/>
  <c r="AK24" i="20"/>
  <c r="AQ13" i="23"/>
  <c r="AQ39" i="23"/>
  <c r="AQ30" i="1"/>
  <c r="AQ31" i="1"/>
  <c r="AQ32" i="1"/>
  <c r="AQ33" i="1"/>
  <c r="AK48" i="19"/>
  <c r="AK30" i="20"/>
  <c r="AQ47" i="23"/>
  <c r="AQ41" i="23"/>
  <c r="AQ25" i="1"/>
  <c r="AQ45" i="1"/>
  <c r="AQ24" i="1"/>
  <c r="AQ14" i="1"/>
  <c r="AK30" i="19"/>
  <c r="AK50" i="19"/>
  <c r="AK23" i="20"/>
  <c r="AK36" i="20"/>
  <c r="AQ31" i="23"/>
  <c r="AQ44" i="1"/>
  <c r="AQ35" i="1"/>
  <c r="AQ46" i="1"/>
  <c r="AQ37" i="1"/>
  <c r="AK39" i="19"/>
  <c r="AK49" i="19"/>
  <c r="AK47" i="20"/>
  <c r="AK20" i="20"/>
  <c r="AQ50" i="23"/>
  <c r="AQ40" i="23"/>
  <c r="AQ28" i="16"/>
  <c r="AQ16" i="16"/>
  <c r="AQ19" i="16"/>
  <c r="AQ29" i="16"/>
  <c r="AK53" i="23"/>
  <c r="AL53" i="18"/>
  <c r="AQ35" i="23"/>
  <c r="AQ18" i="16"/>
  <c r="AQ44" i="16"/>
  <c r="AQ43" i="16"/>
  <c r="AJ53" i="23"/>
  <c r="AQ43" i="23"/>
  <c r="AQ22" i="23"/>
  <c r="AQ23" i="16"/>
  <c r="AQ24" i="16"/>
  <c r="AQ20" i="16"/>
  <c r="AQ32" i="23"/>
  <c r="AQ19" i="23"/>
  <c r="AQ27" i="16"/>
  <c r="AQ42" i="16"/>
  <c r="AQ31" i="16"/>
  <c r="AQ33" i="16"/>
  <c r="AQ39" i="16"/>
  <c r="AE53" i="21"/>
  <c r="AQ26" i="23"/>
  <c r="AQ51" i="23"/>
  <c r="AQ47" i="16"/>
  <c r="AQ17" i="16"/>
  <c r="AQ35" i="16"/>
  <c r="AQ32" i="16"/>
  <c r="AQ33" i="23"/>
  <c r="AQ49" i="23"/>
  <c r="AQ41" i="16"/>
  <c r="AQ22" i="16"/>
  <c r="AQ14" i="16"/>
  <c r="AQ21" i="16"/>
  <c r="AQ16" i="23"/>
  <c r="AQ45" i="16"/>
  <c r="AQ25" i="16"/>
  <c r="AQ30" i="16"/>
  <c r="AQ49" i="16"/>
  <c r="AQ42" i="23"/>
  <c r="AQ45" i="23"/>
  <c r="AK25" i="19"/>
  <c r="AK24" i="19"/>
  <c r="AK41" i="19"/>
  <c r="AK28" i="19"/>
  <c r="AK27" i="19"/>
  <c r="AK29" i="20"/>
  <c r="AK26" i="20"/>
  <c r="AK17" i="20"/>
  <c r="AK27" i="20"/>
  <c r="AK50" i="20"/>
  <c r="AK15" i="19"/>
  <c r="AK22" i="19"/>
  <c r="AK46" i="19"/>
  <c r="AK18" i="19"/>
  <c r="AK40" i="19"/>
  <c r="AK51" i="20"/>
  <c r="AK38" i="20"/>
  <c r="AK49" i="20"/>
  <c r="AK21" i="20"/>
  <c r="AK37" i="20"/>
  <c r="AK12" i="19"/>
  <c r="AK43" i="19"/>
  <c r="AK32" i="19"/>
  <c r="AK38" i="19"/>
  <c r="AK23" i="19"/>
  <c r="AK16" i="20"/>
  <c r="AK44" i="20"/>
  <c r="AK42" i="20"/>
  <c r="AK15" i="20"/>
  <c r="AK32" i="20"/>
  <c r="AO53" i="15"/>
  <c r="AH53" i="19"/>
  <c r="AK44" i="19"/>
  <c r="AK37" i="19"/>
  <c r="AK16" i="19"/>
  <c r="AK26" i="19"/>
  <c r="AK42" i="19"/>
  <c r="AK39" i="20"/>
  <c r="AK35" i="20"/>
  <c r="AK13" i="20"/>
  <c r="AK11" i="20"/>
  <c r="AK40" i="20"/>
  <c r="AQ23" i="23"/>
  <c r="AK20" i="19"/>
  <c r="AK11" i="19"/>
  <c r="AK17" i="19"/>
  <c r="AK36" i="19"/>
  <c r="AK22" i="20"/>
  <c r="AK43" i="20"/>
  <c r="AK41" i="20"/>
  <c r="AK33" i="20"/>
  <c r="AD53" i="22"/>
  <c r="AN53" i="17"/>
  <c r="AL53" i="17"/>
  <c r="AJ53" i="13"/>
  <c r="AG53" i="21"/>
  <c r="AL53" i="16"/>
  <c r="AF53" i="21"/>
  <c r="AM53" i="17"/>
  <c r="AI53" i="13"/>
  <c r="AM53" i="18"/>
  <c r="AN53" i="18"/>
  <c r="AF53" i="22"/>
  <c r="AO53" i="1"/>
  <c r="AN53" i="16"/>
  <c r="AH53" i="20"/>
  <c r="AG53" i="19"/>
  <c r="AK30" i="1"/>
  <c r="AK26" i="1"/>
  <c r="AK13" i="1"/>
  <c r="AK27" i="1"/>
  <c r="AK50" i="1"/>
  <c r="AK43" i="1"/>
  <c r="AK24" i="1"/>
  <c r="AK49" i="1"/>
  <c r="AK18" i="1"/>
  <c r="AK22" i="1"/>
  <c r="AK51" i="1"/>
  <c r="AK14" i="1"/>
  <c r="AK39" i="1"/>
  <c r="AK25" i="1"/>
  <c r="AK20" i="1"/>
  <c r="AK33" i="1"/>
  <c r="AK46" i="1"/>
  <c r="AK45" i="1"/>
  <c r="AK23" i="1"/>
  <c r="AK31" i="1"/>
  <c r="AK42" i="1"/>
  <c r="AK32" i="1"/>
  <c r="AK21" i="1"/>
  <c r="AK44" i="1"/>
  <c r="AK12" i="1"/>
  <c r="AK16" i="1"/>
  <c r="AK29" i="1"/>
  <c r="AK47" i="1"/>
  <c r="AK28" i="1"/>
  <c r="AL53" i="23"/>
  <c r="AN53" i="1"/>
  <c r="AM53" i="13"/>
  <c r="AG53" i="20"/>
  <c r="AG19" i="22"/>
  <c r="AG32" i="22"/>
  <c r="AG18" i="22"/>
  <c r="AG37" i="22"/>
  <c r="AG51" i="22"/>
  <c r="AG28" i="22"/>
  <c r="AG31" i="22"/>
  <c r="AG40" i="22"/>
  <c r="AG39" i="22"/>
  <c r="AG49" i="22"/>
  <c r="AG29" i="22"/>
  <c r="AG41" i="22"/>
  <c r="AG21" i="22"/>
  <c r="AG46" i="22"/>
  <c r="AG20" i="22"/>
  <c r="AG47" i="22"/>
  <c r="AG16" i="22"/>
  <c r="AG48" i="22"/>
  <c r="AG14" i="22"/>
  <c r="AG30" i="22"/>
  <c r="AG36" i="22"/>
  <c r="AG27" i="22"/>
  <c r="AG22" i="22"/>
  <c r="AG23" i="22"/>
  <c r="AG33" i="22"/>
  <c r="AG45" i="22"/>
  <c r="AG26" i="22"/>
  <c r="AG25" i="22"/>
  <c r="AG17" i="22"/>
  <c r="AG12" i="22"/>
  <c r="AI12" i="22" s="1"/>
  <c r="AG43" i="22"/>
  <c r="AG15" i="22"/>
  <c r="AG42" i="22"/>
  <c r="AG44" i="22"/>
  <c r="AG24" i="22"/>
  <c r="AG35" i="22"/>
  <c r="AG50" i="22"/>
  <c r="AG13" i="22"/>
  <c r="AG38" i="22"/>
  <c r="AG11" i="22"/>
  <c r="AK53" i="18"/>
  <c r="AJ53" i="19"/>
  <c r="AQ11" i="23"/>
  <c r="AR53" i="18"/>
  <c r="AM53" i="16"/>
  <c r="AH53" i="21"/>
  <c r="AO53" i="16"/>
  <c r="AJ53" i="21"/>
  <c r="AK42" i="15"/>
  <c r="AK19" i="15"/>
  <c r="AK25" i="15"/>
  <c r="AK24" i="15"/>
  <c r="AK47" i="15"/>
  <c r="AK30" i="15"/>
  <c r="AK46" i="15"/>
  <c r="AK27" i="15"/>
  <c r="AK26" i="15"/>
  <c r="AK44" i="15"/>
  <c r="AK23" i="15"/>
  <c r="AK20" i="15"/>
  <c r="AK43" i="15"/>
  <c r="AK50" i="15"/>
  <c r="AK51" i="15"/>
  <c r="AK28" i="15"/>
  <c r="AK31" i="15"/>
  <c r="AK29" i="15"/>
  <c r="AK45" i="15"/>
  <c r="AK14" i="15"/>
  <c r="AK13" i="15"/>
  <c r="AK40" i="15"/>
  <c r="AK11" i="15"/>
  <c r="AK32" i="15"/>
  <c r="AK49" i="15"/>
  <c r="AK21" i="15"/>
  <c r="AK33" i="15"/>
  <c r="AF53" i="19"/>
  <c r="AI53" i="20"/>
  <c r="AQ53" i="15"/>
  <c r="AP49" i="1"/>
  <c r="AP37" i="1"/>
  <c r="AP14" i="1"/>
  <c r="AP33" i="1"/>
  <c r="AP31" i="1"/>
  <c r="AP51" i="1"/>
  <c r="AP35" i="1"/>
  <c r="AP32" i="1"/>
  <c r="AP47" i="1"/>
  <c r="AP23" i="1"/>
  <c r="AP16" i="1"/>
  <c r="AP44" i="1"/>
  <c r="AP18" i="1"/>
  <c r="AP30" i="1"/>
  <c r="AP13" i="1"/>
  <c r="AP28" i="1"/>
  <c r="AP50" i="1"/>
  <c r="AP45" i="1"/>
  <c r="AP29" i="1"/>
  <c r="AP21" i="1"/>
  <c r="AP46" i="1"/>
  <c r="AP40" i="1"/>
  <c r="AP19" i="1"/>
  <c r="AP43" i="1"/>
  <c r="AP25" i="1"/>
  <c r="AP12" i="1"/>
  <c r="AP22" i="1"/>
  <c r="AP26" i="1"/>
  <c r="AP39" i="1"/>
  <c r="AP24" i="1"/>
  <c r="AP27" i="1"/>
  <c r="AP20" i="1"/>
  <c r="AP42" i="1"/>
  <c r="AE53" i="22"/>
  <c r="AL53" i="15"/>
  <c r="AN53" i="23"/>
  <c r="AK19" i="21"/>
  <c r="AK42" i="21"/>
  <c r="AK43" i="21"/>
  <c r="AK29" i="21"/>
  <c r="AK17" i="21"/>
  <c r="AK23" i="21"/>
  <c r="AK50" i="21"/>
  <c r="AK24" i="21"/>
  <c r="AK18" i="21"/>
  <c r="AK25" i="21"/>
  <c r="AK45" i="21"/>
  <c r="AK41" i="21"/>
  <c r="AK44" i="21"/>
  <c r="AK26" i="21"/>
  <c r="AK46" i="21"/>
  <c r="AK37" i="21"/>
  <c r="AK14" i="21"/>
  <c r="AK51" i="21"/>
  <c r="AK22" i="21"/>
  <c r="AK33" i="21"/>
  <c r="AK11" i="21"/>
  <c r="AK40" i="21"/>
  <c r="AK30" i="21"/>
  <c r="AK35" i="21"/>
  <c r="AK31" i="21"/>
  <c r="AK38" i="21"/>
  <c r="AK47" i="21"/>
  <c r="AK48" i="21"/>
  <c r="AK13" i="21"/>
  <c r="AK28" i="21"/>
  <c r="AK49" i="21"/>
  <c r="AM53" i="15"/>
  <c r="AO53" i="23"/>
  <c r="AP53" i="15"/>
  <c r="AE53" i="19"/>
  <c r="AN53" i="15"/>
  <c r="I52" i="12"/>
  <c r="G52" i="12"/>
  <c r="M52" i="12"/>
  <c r="L52" i="12"/>
  <c r="C52" i="12"/>
  <c r="K52" i="12"/>
  <c r="E52" i="12"/>
  <c r="D52" i="12"/>
  <c r="H52" i="12"/>
  <c r="F52" i="12"/>
  <c r="A53" i="12"/>
  <c r="B52" i="12"/>
  <c r="J52" i="12"/>
  <c r="AO53" i="18"/>
  <c r="AP12" i="17"/>
  <c r="AP50" i="17"/>
  <c r="AP49" i="17"/>
  <c r="AP20" i="17"/>
  <c r="AP24" i="17"/>
  <c r="AP30" i="17"/>
  <c r="AP45" i="17"/>
  <c r="AP25" i="17"/>
  <c r="AP51" i="17"/>
  <c r="AP44" i="17"/>
  <c r="AP33" i="17"/>
  <c r="AP26" i="17"/>
  <c r="AP40" i="17"/>
  <c r="AP28" i="17"/>
  <c r="AP41" i="17"/>
  <c r="AP39" i="17"/>
  <c r="AP37" i="17"/>
  <c r="AP19" i="17"/>
  <c r="AP16" i="17"/>
  <c r="AP23" i="17"/>
  <c r="AP29" i="17"/>
  <c r="AP43" i="17"/>
  <c r="AP13" i="17"/>
  <c r="AP42" i="17"/>
  <c r="AP21" i="17"/>
  <c r="AP32" i="17"/>
  <c r="AP14" i="17"/>
  <c r="AP47" i="17"/>
  <c r="AP11" i="17"/>
  <c r="AP18" i="17"/>
  <c r="AP27" i="17"/>
  <c r="AP46" i="17"/>
  <c r="AM48" i="20" l="1"/>
  <c r="AM47" i="19"/>
  <c r="AM14" i="20"/>
  <c r="AM42" i="19"/>
  <c r="AM35" i="21"/>
  <c r="AM12" i="20"/>
  <c r="AN12" i="20" s="1"/>
  <c r="AQ36" i="13"/>
  <c r="AR36" i="13" s="1"/>
  <c r="AM14" i="21"/>
  <c r="AN14" i="21" s="1"/>
  <c r="AM50" i="21"/>
  <c r="AN50" i="21" s="1"/>
  <c r="AI49" i="22"/>
  <c r="AJ49" i="22" s="1"/>
  <c r="AI44" i="22"/>
  <c r="AJ44" i="22" s="1"/>
  <c r="AM30" i="21"/>
  <c r="AN30" i="21" s="1"/>
  <c r="AM38" i="21"/>
  <c r="AN38" i="21" s="1"/>
  <c r="AU23" i="15"/>
  <c r="AV23" i="15" s="1"/>
  <c r="AM51" i="21"/>
  <c r="AN51" i="21" s="1"/>
  <c r="AM42" i="21"/>
  <c r="AN42" i="21" s="1"/>
  <c r="AM31" i="21"/>
  <c r="AN31" i="21" s="1"/>
  <c r="AM45" i="21"/>
  <c r="AN45" i="21" s="1"/>
  <c r="AI18" i="22"/>
  <c r="AJ18" i="22" s="1"/>
  <c r="AM46" i="21"/>
  <c r="AN46" i="21" s="1"/>
  <c r="AI50" i="22"/>
  <c r="AJ50" i="22" s="1"/>
  <c r="AI14" i="22"/>
  <c r="AJ14" i="22" s="1"/>
  <c r="AI36" i="22"/>
  <c r="AJ36" i="22" s="1"/>
  <c r="AM37" i="19"/>
  <c r="AN37" i="19" s="1"/>
  <c r="AI41" i="22"/>
  <c r="AJ41" i="22" s="1"/>
  <c r="AM23" i="21"/>
  <c r="AI25" i="22"/>
  <c r="AJ25" i="22" s="1"/>
  <c r="AR42" i="23"/>
  <c r="AR51" i="23"/>
  <c r="AR19" i="23"/>
  <c r="AR25" i="23"/>
  <c r="AR38" i="23"/>
  <c r="AR26" i="23"/>
  <c r="AR32" i="23"/>
  <c r="AR46" i="23"/>
  <c r="AR48" i="23"/>
  <c r="L8" i="12"/>
  <c r="AR49" i="23"/>
  <c r="AR44" i="23"/>
  <c r="AR24" i="23"/>
  <c r="AR37" i="23"/>
  <c r="AR33" i="23"/>
  <c r="AR40" i="23"/>
  <c r="AR18" i="23"/>
  <c r="L11" i="12"/>
  <c r="AR23" i="23"/>
  <c r="AR35" i="23"/>
  <c r="AR50" i="23"/>
  <c r="AR29" i="23"/>
  <c r="AR21" i="23"/>
  <c r="AR16" i="23"/>
  <c r="AR22" i="23"/>
  <c r="AR31" i="23"/>
  <c r="AR27" i="23"/>
  <c r="AR28" i="23"/>
  <c r="L6" i="12"/>
  <c r="L25" i="12"/>
  <c r="AR43" i="23"/>
  <c r="AR41" i="23"/>
  <c r="AR39" i="23"/>
  <c r="AR30" i="23"/>
  <c r="AR45" i="23"/>
  <c r="AR47" i="23"/>
  <c r="AR13" i="23"/>
  <c r="AR14" i="23"/>
  <c r="L3" i="12"/>
  <c r="L27" i="12"/>
  <c r="AM16" i="19"/>
  <c r="AN16" i="19" s="1"/>
  <c r="AM41" i="19"/>
  <c r="AN41" i="19" s="1"/>
  <c r="AM19" i="21"/>
  <c r="AU19" i="15"/>
  <c r="AV19" i="15" s="1"/>
  <c r="AI24" i="22"/>
  <c r="AI29" i="22"/>
  <c r="AJ29" i="22" s="1"/>
  <c r="AI45" i="22"/>
  <c r="AJ45" i="22" s="1"/>
  <c r="AM28" i="21"/>
  <c r="AN28" i="21" s="1"/>
  <c r="AM18" i="21"/>
  <c r="AM35" i="20"/>
  <c r="AN35" i="20" s="1"/>
  <c r="AM32" i="19"/>
  <c r="AN32" i="19" s="1"/>
  <c r="AM29" i="19"/>
  <c r="AN29" i="19" s="1"/>
  <c r="AM17" i="21"/>
  <c r="AI15" i="22"/>
  <c r="AJ15" i="22" s="1"/>
  <c r="AI47" i="22"/>
  <c r="AJ47" i="22" s="1"/>
  <c r="AM17" i="19"/>
  <c r="AN17" i="19" s="1"/>
  <c r="AI48" i="22"/>
  <c r="AJ48" i="22" s="1"/>
  <c r="AI40" i="22"/>
  <c r="AJ40" i="22" s="1"/>
  <c r="AM40" i="21"/>
  <c r="AM48" i="21"/>
  <c r="AI17" i="22"/>
  <c r="AJ17" i="22" s="1"/>
  <c r="AI30" i="22"/>
  <c r="AJ30" i="22" s="1"/>
  <c r="AM21" i="20"/>
  <c r="AN21" i="20" s="1"/>
  <c r="AI21" i="22"/>
  <c r="AJ21" i="22" s="1"/>
  <c r="AM46" i="19"/>
  <c r="AN46" i="19" s="1"/>
  <c r="AM33" i="21"/>
  <c r="AN33" i="21" s="1"/>
  <c r="AM41" i="21"/>
  <c r="AI31" i="22"/>
  <c r="AJ31" i="22" s="1"/>
  <c r="AM25" i="21"/>
  <c r="AN25" i="21" s="1"/>
  <c r="AI51" i="22"/>
  <c r="AJ51" i="22" s="1"/>
  <c r="AM42" i="20"/>
  <c r="AN42" i="20" s="1"/>
  <c r="AM15" i="19"/>
  <c r="AN15" i="19" s="1"/>
  <c r="AM31" i="20"/>
  <c r="AN31" i="20" s="1"/>
  <c r="AM24" i="21"/>
  <c r="AN24" i="21" s="1"/>
  <c r="AM40" i="19"/>
  <c r="AN40" i="19" s="1"/>
  <c r="K25" i="12"/>
  <c r="AI32" i="22"/>
  <c r="AJ32" i="22" s="1"/>
  <c r="AM44" i="19"/>
  <c r="AN44" i="19" s="1"/>
  <c r="AM49" i="21"/>
  <c r="AI42" i="22"/>
  <c r="AJ42" i="22" s="1"/>
  <c r="AM29" i="21"/>
  <c r="AI22" i="22"/>
  <c r="AJ22" i="22" s="1"/>
  <c r="AM39" i="20"/>
  <c r="AN39" i="20" s="1"/>
  <c r="AM18" i="19"/>
  <c r="AN18" i="19" s="1"/>
  <c r="AM47" i="21"/>
  <c r="AM43" i="21"/>
  <c r="AI27" i="22"/>
  <c r="AI46" i="22"/>
  <c r="AJ46" i="22" s="1"/>
  <c r="AI37" i="22"/>
  <c r="AM33" i="20"/>
  <c r="AN33" i="20" s="1"/>
  <c r="AM37" i="21"/>
  <c r="AI39" i="22"/>
  <c r="AJ39" i="22" s="1"/>
  <c r="AM13" i="21"/>
  <c r="AM44" i="21"/>
  <c r="AI23" i="22"/>
  <c r="AJ23" i="22" s="1"/>
  <c r="AM18" i="20"/>
  <c r="AN18" i="20" s="1"/>
  <c r="AM22" i="21"/>
  <c r="AM15" i="20"/>
  <c r="AN15" i="20" s="1"/>
  <c r="AM20" i="19"/>
  <c r="AN20" i="19" s="1"/>
  <c r="AI35" i="22"/>
  <c r="AN12" i="21"/>
  <c r="AN20" i="21"/>
  <c r="AN27" i="21"/>
  <c r="AN21" i="21"/>
  <c r="AN35" i="21"/>
  <c r="AN39" i="21"/>
  <c r="AN15" i="21"/>
  <c r="AN32" i="21"/>
  <c r="AN36" i="21"/>
  <c r="AN16" i="21"/>
  <c r="AI43" i="22"/>
  <c r="AJ43" i="22" s="1"/>
  <c r="AI13" i="22"/>
  <c r="AJ13" i="22" s="1"/>
  <c r="AM26" i="21"/>
  <c r="AI33" i="22"/>
  <c r="AI19" i="22"/>
  <c r="AJ19" i="22" s="1"/>
  <c r="AN34" i="20"/>
  <c r="I25" i="12" s="1"/>
  <c r="AL53" i="21"/>
  <c r="AJ12" i="22"/>
  <c r="AJ34" i="22"/>
  <c r="AI26" i="22"/>
  <c r="AI28" i="22"/>
  <c r="AM30" i="19"/>
  <c r="AN30" i="19" s="1"/>
  <c r="AM14" i="19"/>
  <c r="AN14" i="19" s="1"/>
  <c r="AM23" i="19"/>
  <c r="AI16" i="22"/>
  <c r="AM38" i="19"/>
  <c r="AQ41" i="13"/>
  <c r="AH53" i="22"/>
  <c r="AI38" i="22"/>
  <c r="AI20" i="22"/>
  <c r="AM45" i="19"/>
  <c r="AN45" i="19" s="1"/>
  <c r="AM13" i="19"/>
  <c r="AM37" i="20"/>
  <c r="AN37" i="20" s="1"/>
  <c r="AM38" i="20"/>
  <c r="AN38" i="20" s="1"/>
  <c r="AM17" i="20"/>
  <c r="AN17" i="20" s="1"/>
  <c r="AU13" i="15"/>
  <c r="AV13" i="15" s="1"/>
  <c r="AN14" i="20"/>
  <c r="AU33" i="15"/>
  <c r="AV33" i="15" s="1"/>
  <c r="AN48" i="20"/>
  <c r="AM36" i="20"/>
  <c r="AU45" i="15"/>
  <c r="AV45" i="15" s="1"/>
  <c r="AU46" i="15"/>
  <c r="AV46" i="15" s="1"/>
  <c r="AM39" i="19"/>
  <c r="AM48" i="19"/>
  <c r="AN48" i="19" s="1"/>
  <c r="AU31" i="15"/>
  <c r="AV31" i="15" s="1"/>
  <c r="AM24" i="19"/>
  <c r="AN24" i="19" s="1"/>
  <c r="AL53" i="20"/>
  <c r="AM27" i="19"/>
  <c r="AN27" i="19" s="1"/>
  <c r="AM33" i="19"/>
  <c r="AN33" i="19" s="1"/>
  <c r="AM31" i="19"/>
  <c r="AN31" i="19" s="1"/>
  <c r="AM35" i="19"/>
  <c r="AM11" i="19"/>
  <c r="AN11" i="19" s="1"/>
  <c r="AM50" i="19"/>
  <c r="AN50" i="19" s="1"/>
  <c r="AM51" i="19"/>
  <c r="AN51" i="19" s="1"/>
  <c r="AM43" i="19"/>
  <c r="AN43" i="19" s="1"/>
  <c r="AM21" i="19"/>
  <c r="AN21" i="19" s="1"/>
  <c r="AM36" i="19"/>
  <c r="AN36" i="19" s="1"/>
  <c r="AM49" i="19"/>
  <c r="AN49" i="19" s="1"/>
  <c r="AU21" i="15"/>
  <c r="AV21" i="15" s="1"/>
  <c r="AM26" i="19"/>
  <c r="AN26" i="19" s="1"/>
  <c r="AU29" i="15"/>
  <c r="AV29" i="15" s="1"/>
  <c r="AU30" i="15"/>
  <c r="AV30" i="15" s="1"/>
  <c r="AU40" i="15"/>
  <c r="AV40" i="15" s="1"/>
  <c r="AM25" i="19"/>
  <c r="AN42" i="19"/>
  <c r="AN34" i="19"/>
  <c r="AN47" i="19"/>
  <c r="AM19" i="19"/>
  <c r="AL53" i="19"/>
  <c r="AM12" i="19"/>
  <c r="AM22" i="19"/>
  <c r="AM28" i="19"/>
  <c r="AU42" i="15"/>
  <c r="AV42" i="15" s="1"/>
  <c r="AU44" i="15"/>
  <c r="AV44" i="15" s="1"/>
  <c r="AU51" i="15"/>
  <c r="AV51" i="15" s="1"/>
  <c r="AU50" i="15"/>
  <c r="AV50" i="15" s="1"/>
  <c r="AU20" i="15"/>
  <c r="AV20" i="15" s="1"/>
  <c r="AQ21" i="13"/>
  <c r="AQ14" i="13"/>
  <c r="AU32" i="15"/>
  <c r="AV32" i="15" s="1"/>
  <c r="AQ18" i="13"/>
  <c r="AQ39" i="13"/>
  <c r="AV24" i="18"/>
  <c r="AV12" i="18"/>
  <c r="AV29" i="18"/>
  <c r="AV37" i="18"/>
  <c r="AV48" i="18"/>
  <c r="AV17" i="18"/>
  <c r="AV44" i="18"/>
  <c r="AV46" i="18"/>
  <c r="AV45" i="18"/>
  <c r="AV13" i="18"/>
  <c r="AV31" i="18"/>
  <c r="AV25" i="18"/>
  <c r="AV32" i="18"/>
  <c r="AV26" i="18"/>
  <c r="AV20" i="18"/>
  <c r="AV22" i="18"/>
  <c r="AV49" i="18"/>
  <c r="AV42" i="18"/>
  <c r="AV19" i="18"/>
  <c r="AV16" i="18"/>
  <c r="AV41" i="18"/>
  <c r="AV50" i="18"/>
  <c r="AV15" i="18"/>
  <c r="AV34" i="18"/>
  <c r="AV18" i="18"/>
  <c r="AV51" i="18"/>
  <c r="AV47" i="18"/>
  <c r="AV30" i="18"/>
  <c r="AV36" i="18"/>
  <c r="AV14" i="18"/>
  <c r="AV39" i="18"/>
  <c r="AV21" i="18"/>
  <c r="AV28" i="18"/>
  <c r="AV43" i="18"/>
  <c r="AV40" i="18"/>
  <c r="AV35" i="18"/>
  <c r="AV23" i="18"/>
  <c r="AV27" i="18"/>
  <c r="AV33" i="18"/>
  <c r="AV38" i="18"/>
  <c r="AT53" i="18"/>
  <c r="AU27" i="15"/>
  <c r="AV27" i="15" s="1"/>
  <c r="AU49" i="15"/>
  <c r="AU43" i="15"/>
  <c r="AR20" i="13"/>
  <c r="AR12" i="13"/>
  <c r="AR34" i="13"/>
  <c r="AR17" i="13"/>
  <c r="AR15" i="13"/>
  <c r="AR48" i="13"/>
  <c r="AR38" i="13"/>
  <c r="AR35" i="13"/>
  <c r="AU47" i="15"/>
  <c r="AV47" i="15" s="1"/>
  <c r="AU24" i="15"/>
  <c r="AV24" i="15" s="1"/>
  <c r="AU25" i="15"/>
  <c r="AV25" i="15" s="1"/>
  <c r="AV36" i="15"/>
  <c r="AU28" i="15"/>
  <c r="AU14" i="15"/>
  <c r="AV14" i="15" s="1"/>
  <c r="AU26" i="15"/>
  <c r="AV26" i="15" s="1"/>
  <c r="D29" i="12"/>
  <c r="AV22" i="15"/>
  <c r="AV18" i="15"/>
  <c r="AV15" i="15"/>
  <c r="AV12" i="15"/>
  <c r="AV17" i="15"/>
  <c r="AV39" i="15"/>
  <c r="AV48" i="15"/>
  <c r="AV34" i="15"/>
  <c r="AT53" i="15"/>
  <c r="AV37" i="15"/>
  <c r="AQ42" i="13"/>
  <c r="AQ27" i="13"/>
  <c r="AQ37" i="13"/>
  <c r="AP53" i="13"/>
  <c r="AV16" i="15"/>
  <c r="AV41" i="15"/>
  <c r="AV35" i="15"/>
  <c r="AR40" i="13"/>
  <c r="AV41" i="1"/>
  <c r="AV15" i="1"/>
  <c r="AV17" i="1"/>
  <c r="AV38" i="1"/>
  <c r="AV34" i="1"/>
  <c r="AV48" i="1"/>
  <c r="AV36" i="1"/>
  <c r="B2" i="12"/>
  <c r="AU22" i="17"/>
  <c r="AV22" i="17" s="1"/>
  <c r="AT53" i="1"/>
  <c r="AU19" i="17"/>
  <c r="AV19" i="17" s="1"/>
  <c r="AU20" i="17"/>
  <c r="AV20" i="17" s="1"/>
  <c r="AU13" i="17"/>
  <c r="AV13" i="17" s="1"/>
  <c r="AV35" i="17"/>
  <c r="F26" i="12" s="1"/>
  <c r="AV38" i="17"/>
  <c r="F29" i="12" s="1"/>
  <c r="AV15" i="17"/>
  <c r="F6" i="12" s="1"/>
  <c r="AV36" i="17"/>
  <c r="F27" i="12" s="1"/>
  <c r="AV48" i="17"/>
  <c r="F39" i="12" s="1"/>
  <c r="AV17" i="17"/>
  <c r="F8" i="12" s="1"/>
  <c r="AV34" i="17"/>
  <c r="F25" i="12" s="1"/>
  <c r="AM51" i="20"/>
  <c r="AM32" i="20"/>
  <c r="AU31" i="17"/>
  <c r="AV31" i="17" s="1"/>
  <c r="AM20" i="20"/>
  <c r="AT53" i="17"/>
  <c r="AM47" i="20"/>
  <c r="AV34" i="16"/>
  <c r="AM40" i="20"/>
  <c r="AU24" i="17"/>
  <c r="AK53" i="16"/>
  <c r="AM30" i="20"/>
  <c r="AU51" i="17"/>
  <c r="AM45" i="20"/>
  <c r="AM24" i="20"/>
  <c r="AU41" i="17"/>
  <c r="AM50" i="20"/>
  <c r="AM16" i="20"/>
  <c r="AU12" i="17"/>
  <c r="AU26" i="17"/>
  <c r="AU43" i="17"/>
  <c r="AU49" i="17"/>
  <c r="AQ53" i="17"/>
  <c r="AU50" i="17"/>
  <c r="AU37" i="17"/>
  <c r="AQ29" i="13"/>
  <c r="AM43" i="20"/>
  <c r="AU21" i="17"/>
  <c r="AU32" i="17"/>
  <c r="AU29" i="17"/>
  <c r="AU40" i="17"/>
  <c r="AM49" i="20"/>
  <c r="AQ23" i="13"/>
  <c r="AM27" i="20"/>
  <c r="AM46" i="20"/>
  <c r="AQ25" i="13"/>
  <c r="AU23" i="17"/>
  <c r="AU33" i="17"/>
  <c r="AU25" i="17"/>
  <c r="AU18" i="17"/>
  <c r="AM29" i="20"/>
  <c r="AQ28" i="13"/>
  <c r="AQ24" i="13"/>
  <c r="AQ51" i="13"/>
  <c r="AQ13" i="13"/>
  <c r="AM41" i="20"/>
  <c r="AM22" i="20"/>
  <c r="AQ44" i="13"/>
  <c r="AU46" i="17"/>
  <c r="AU47" i="17"/>
  <c r="AU14" i="17"/>
  <c r="AQ32" i="13"/>
  <c r="AM25" i="20"/>
  <c r="AQ43" i="13"/>
  <c r="AQ30" i="13"/>
  <c r="AQ26" i="13"/>
  <c r="AQ49" i="13"/>
  <c r="AR53" i="1"/>
  <c r="AM44" i="20"/>
  <c r="AM26" i="20"/>
  <c r="AU16" i="17"/>
  <c r="AU27" i="17"/>
  <c r="AQ19" i="13"/>
  <c r="AQ11" i="13"/>
  <c r="AM23" i="20"/>
  <c r="AM13" i="20"/>
  <c r="AQ46" i="13"/>
  <c r="AM28" i="20"/>
  <c r="AQ33" i="13"/>
  <c r="AM11" i="20"/>
  <c r="AR53" i="16"/>
  <c r="AM19" i="20"/>
  <c r="AQ16" i="13"/>
  <c r="AU40" i="1"/>
  <c r="AU45" i="17"/>
  <c r="AU19" i="1"/>
  <c r="AU35" i="1"/>
  <c r="AK53" i="13"/>
  <c r="AQ47" i="13"/>
  <c r="AJ53" i="20"/>
  <c r="AP53" i="16"/>
  <c r="AL53" i="13"/>
  <c r="AQ45" i="13"/>
  <c r="AQ22" i="13"/>
  <c r="AQ31" i="13"/>
  <c r="AU44" i="17"/>
  <c r="AL53" i="1"/>
  <c r="AN53" i="13"/>
  <c r="AU28" i="17"/>
  <c r="AU30" i="17"/>
  <c r="AQ50" i="13"/>
  <c r="AR53" i="17"/>
  <c r="AU42" i="17"/>
  <c r="AU39" i="17"/>
  <c r="AQ53" i="16"/>
  <c r="AQ53" i="1"/>
  <c r="AU37" i="1"/>
  <c r="AK53" i="20"/>
  <c r="AK53" i="19"/>
  <c r="AU16" i="1"/>
  <c r="AU22" i="1"/>
  <c r="AU26" i="1"/>
  <c r="AP53" i="1"/>
  <c r="AU21" i="1"/>
  <c r="AU20" i="1"/>
  <c r="AU24" i="1"/>
  <c r="AP53" i="17"/>
  <c r="AU11" i="17"/>
  <c r="AK53" i="1"/>
  <c r="AU12" i="1"/>
  <c r="AU46" i="1"/>
  <c r="AU18" i="1"/>
  <c r="AU30" i="1"/>
  <c r="AU45" i="1"/>
  <c r="AU44" i="1"/>
  <c r="AU33" i="1"/>
  <c r="AU49" i="1"/>
  <c r="AK53" i="15"/>
  <c r="AU11" i="15"/>
  <c r="AU32" i="1"/>
  <c r="AU25" i="1"/>
  <c r="AU43" i="1"/>
  <c r="AQ53" i="23"/>
  <c r="AR11" i="23"/>
  <c r="AU28" i="1"/>
  <c r="AU42" i="1"/>
  <c r="AU39" i="1"/>
  <c r="AU50" i="1"/>
  <c r="D53" i="12"/>
  <c r="K53" i="12"/>
  <c r="F53" i="12"/>
  <c r="A54" i="12"/>
  <c r="L53" i="12"/>
  <c r="B53" i="12"/>
  <c r="M53" i="12"/>
  <c r="J53" i="12"/>
  <c r="E53" i="12"/>
  <c r="H53" i="12"/>
  <c r="I53" i="12"/>
  <c r="G53" i="12"/>
  <c r="C53" i="12"/>
  <c r="AV11" i="18"/>
  <c r="AU53" i="18"/>
  <c r="AU47" i="1"/>
  <c r="AU31" i="1"/>
  <c r="AU14" i="1"/>
  <c r="AU27" i="1"/>
  <c r="AM11" i="21"/>
  <c r="AK53" i="21"/>
  <c r="AG53" i="22"/>
  <c r="AI11" i="22"/>
  <c r="AU29" i="1"/>
  <c r="AU23" i="1"/>
  <c r="AU51" i="1"/>
  <c r="AU13" i="1"/>
  <c r="AN23" i="21" l="1"/>
  <c r="K14" i="12" s="1"/>
  <c r="AN18" i="21"/>
  <c r="K9" i="12" s="1"/>
  <c r="AN41" i="21"/>
  <c r="K32" i="12" s="1"/>
  <c r="AN19" i="21"/>
  <c r="K10" i="12" s="1"/>
  <c r="AN40" i="21"/>
  <c r="K31" i="12" s="1"/>
  <c r="L38" i="12"/>
  <c r="L32" i="12"/>
  <c r="L19" i="12"/>
  <c r="L7" i="12"/>
  <c r="L26" i="12"/>
  <c r="L31" i="12"/>
  <c r="L35" i="12"/>
  <c r="L37" i="12"/>
  <c r="L16" i="12"/>
  <c r="L36" i="12"/>
  <c r="L34" i="12"/>
  <c r="L18" i="12"/>
  <c r="L12" i="12"/>
  <c r="L14" i="12"/>
  <c r="L24" i="12"/>
  <c r="L40" i="12"/>
  <c r="L23" i="12"/>
  <c r="L10" i="12"/>
  <c r="L5" i="12"/>
  <c r="L21" i="12"/>
  <c r="L22" i="12"/>
  <c r="L20" i="12"/>
  <c r="L28" i="12"/>
  <c r="L17" i="12"/>
  <c r="L42" i="12"/>
  <c r="L4" i="12"/>
  <c r="L30" i="12"/>
  <c r="L13" i="12"/>
  <c r="L41" i="12"/>
  <c r="L9" i="12"/>
  <c r="L15" i="12"/>
  <c r="L39" i="12"/>
  <c r="L29" i="12"/>
  <c r="L33" i="12"/>
  <c r="AN48" i="21"/>
  <c r="K39" i="12" s="1"/>
  <c r="AJ24" i="22"/>
  <c r="J15" i="12" s="1"/>
  <c r="AJ37" i="22"/>
  <c r="AN37" i="21"/>
  <c r="AN17" i="21"/>
  <c r="K8" i="12" s="1"/>
  <c r="L2" i="12"/>
  <c r="AJ33" i="22"/>
  <c r="AR41" i="13"/>
  <c r="C32" i="12" s="1"/>
  <c r="AN13" i="21"/>
  <c r="K4" i="12" s="1"/>
  <c r="AJ27" i="22"/>
  <c r="AN38" i="19"/>
  <c r="H29" i="12" s="1"/>
  <c r="AN13" i="19"/>
  <c r="K33" i="12"/>
  <c r="K37" i="12"/>
  <c r="K21" i="12"/>
  <c r="K5" i="12"/>
  <c r="AN22" i="21"/>
  <c r="AN49" i="21"/>
  <c r="K29" i="12"/>
  <c r="K22" i="12"/>
  <c r="K42" i="12"/>
  <c r="K19" i="12"/>
  <c r="K18" i="12"/>
  <c r="K7" i="12"/>
  <c r="K27" i="12"/>
  <c r="K6" i="12"/>
  <c r="K41" i="12"/>
  <c r="K11" i="12"/>
  <c r="AN44" i="21"/>
  <c r="AN43" i="21"/>
  <c r="K36" i="12"/>
  <c r="K23" i="12"/>
  <c r="K30" i="12"/>
  <c r="K26" i="12"/>
  <c r="K3" i="12"/>
  <c r="AN47" i="21"/>
  <c r="K15" i="12"/>
  <c r="K16" i="12"/>
  <c r="AN29" i="21"/>
  <c r="K24" i="12"/>
  <c r="K12" i="12"/>
  <c r="AJ35" i="22"/>
  <c r="AN39" i="19"/>
  <c r="H30" i="12" s="1"/>
  <c r="AN23" i="19"/>
  <c r="H14" i="12" s="1"/>
  <c r="AN26" i="21"/>
  <c r="AN35" i="19"/>
  <c r="H26" i="12" s="1"/>
  <c r="AJ38" i="22"/>
  <c r="AJ28" i="22"/>
  <c r="AJ26" i="22"/>
  <c r="J16" i="12"/>
  <c r="J12" i="12"/>
  <c r="J37" i="12"/>
  <c r="J13" i="12"/>
  <c r="J38" i="12"/>
  <c r="J30" i="12"/>
  <c r="J40" i="12"/>
  <c r="J9" i="12"/>
  <c r="J27" i="12"/>
  <c r="J22" i="12"/>
  <c r="J14" i="12"/>
  <c r="J39" i="12"/>
  <c r="AJ16" i="22"/>
  <c r="J20" i="12"/>
  <c r="J32" i="12"/>
  <c r="J25" i="12"/>
  <c r="J8" i="12"/>
  <c r="J3" i="12"/>
  <c r="J34" i="12"/>
  <c r="J6" i="12"/>
  <c r="J33" i="12"/>
  <c r="J36" i="12"/>
  <c r="AJ20" i="22"/>
  <c r="J5" i="12"/>
  <c r="J21" i="12"/>
  <c r="J42" i="12"/>
  <c r="J41" i="12"/>
  <c r="J4" i="12"/>
  <c r="J31" i="12"/>
  <c r="J10" i="12"/>
  <c r="J23" i="12"/>
  <c r="J35" i="12"/>
  <c r="I26" i="12"/>
  <c r="I8" i="12"/>
  <c r="AN44" i="20"/>
  <c r="AN46" i="20"/>
  <c r="AN43" i="20"/>
  <c r="AN32" i="20"/>
  <c r="I30" i="12"/>
  <c r="I33" i="12"/>
  <c r="AN16" i="20"/>
  <c r="AN23" i="20"/>
  <c r="AN29" i="20"/>
  <c r="AN50" i="20"/>
  <c r="AN40" i="20"/>
  <c r="I9" i="12"/>
  <c r="I24" i="12"/>
  <c r="AN19" i="20"/>
  <c r="AN49" i="20"/>
  <c r="I12" i="12"/>
  <c r="AN27" i="20"/>
  <c r="AN22" i="20"/>
  <c r="AN24" i="20"/>
  <c r="AN47" i="20"/>
  <c r="AN36" i="20"/>
  <c r="I39" i="12"/>
  <c r="AN41" i="20"/>
  <c r="AN45" i="20"/>
  <c r="I22" i="12"/>
  <c r="I5" i="12"/>
  <c r="AN13" i="20"/>
  <c r="AN25" i="20"/>
  <c r="AN20" i="20"/>
  <c r="I29" i="12"/>
  <c r="I28" i="12"/>
  <c r="AN51" i="20"/>
  <c r="AN28" i="20"/>
  <c r="AN26" i="20"/>
  <c r="AN30" i="20"/>
  <c r="I3" i="12"/>
  <c r="I6" i="12"/>
  <c r="AM53" i="19"/>
  <c r="AR21" i="13"/>
  <c r="C12" i="12" s="1"/>
  <c r="AN25" i="19"/>
  <c r="AR18" i="13"/>
  <c r="AR14" i="13"/>
  <c r="H11" i="12"/>
  <c r="H39" i="12"/>
  <c r="H27" i="12"/>
  <c r="H32" i="12"/>
  <c r="H34" i="12"/>
  <c r="H31" i="12"/>
  <c r="H37" i="12"/>
  <c r="H9" i="12"/>
  <c r="AN28" i="19"/>
  <c r="H20" i="12"/>
  <c r="H15" i="12"/>
  <c r="H12" i="12"/>
  <c r="H6" i="12"/>
  <c r="H42" i="12"/>
  <c r="H41" i="12"/>
  <c r="H17" i="12"/>
  <c r="H33" i="12"/>
  <c r="AN22" i="19"/>
  <c r="AN12" i="19"/>
  <c r="H8" i="12"/>
  <c r="H5" i="12"/>
  <c r="H28" i="12"/>
  <c r="H21" i="12"/>
  <c r="H22" i="12"/>
  <c r="AN19" i="19"/>
  <c r="H38" i="12"/>
  <c r="H36" i="12"/>
  <c r="H35" i="12"/>
  <c r="H24" i="12"/>
  <c r="H25" i="12"/>
  <c r="H7" i="12"/>
  <c r="H18" i="12"/>
  <c r="H40" i="12"/>
  <c r="H23" i="12"/>
  <c r="H2" i="12"/>
  <c r="AR39" i="13"/>
  <c r="AV49" i="15"/>
  <c r="D40" i="12" s="1"/>
  <c r="C8" i="12"/>
  <c r="G29" i="12"/>
  <c r="G26" i="12"/>
  <c r="G12" i="12"/>
  <c r="G21" i="12"/>
  <c r="G25" i="12"/>
  <c r="G7" i="12"/>
  <c r="G13" i="12"/>
  <c r="G16" i="12"/>
  <c r="G37" i="12"/>
  <c r="G28" i="12"/>
  <c r="G24" i="12"/>
  <c r="G31" i="12"/>
  <c r="G30" i="12"/>
  <c r="G38" i="12"/>
  <c r="G6" i="12"/>
  <c r="G10" i="12"/>
  <c r="G11" i="12"/>
  <c r="G22" i="12"/>
  <c r="G35" i="12"/>
  <c r="G20" i="12"/>
  <c r="G18" i="12"/>
  <c r="G34" i="12"/>
  <c r="G5" i="12"/>
  <c r="G42" i="12"/>
  <c r="G41" i="12"/>
  <c r="G33" i="12"/>
  <c r="G17" i="12"/>
  <c r="G4" i="12"/>
  <c r="G8" i="12"/>
  <c r="G3" i="12"/>
  <c r="G14" i="12"/>
  <c r="G19" i="12"/>
  <c r="G27" i="12"/>
  <c r="G9" i="12"/>
  <c r="G32" i="12"/>
  <c r="G40" i="12"/>
  <c r="G23" i="12"/>
  <c r="G36" i="12"/>
  <c r="G39" i="12"/>
  <c r="G15" i="12"/>
  <c r="C39" i="12"/>
  <c r="G2" i="12"/>
  <c r="C3" i="12"/>
  <c r="C26" i="12"/>
  <c r="AV43" i="15"/>
  <c r="C29" i="12"/>
  <c r="AV28" i="15"/>
  <c r="AR42" i="13"/>
  <c r="AR37" i="13"/>
  <c r="AR27" i="13"/>
  <c r="C25" i="12"/>
  <c r="C6" i="12"/>
  <c r="C11" i="12"/>
  <c r="D27" i="12"/>
  <c r="D13" i="12"/>
  <c r="D28" i="12"/>
  <c r="D8" i="12"/>
  <c r="D3" i="12"/>
  <c r="D25" i="12"/>
  <c r="D39" i="12"/>
  <c r="D6" i="12"/>
  <c r="D30" i="12"/>
  <c r="D9" i="12"/>
  <c r="D17" i="12"/>
  <c r="D24" i="12"/>
  <c r="D12" i="12"/>
  <c r="D36" i="12"/>
  <c r="D21" i="12"/>
  <c r="D23" i="12"/>
  <c r="D22" i="12"/>
  <c r="D10" i="12"/>
  <c r="D32" i="12"/>
  <c r="D15" i="12"/>
  <c r="D38" i="12"/>
  <c r="D41" i="12"/>
  <c r="D37" i="12"/>
  <c r="D35" i="12"/>
  <c r="D16" i="12"/>
  <c r="D11" i="12"/>
  <c r="D31" i="12"/>
  <c r="D42" i="12"/>
  <c r="D33" i="12"/>
  <c r="D26" i="12"/>
  <c r="D20" i="12"/>
  <c r="D14" i="12"/>
  <c r="D5" i="12"/>
  <c r="D4" i="12"/>
  <c r="D7" i="12"/>
  <c r="D18" i="12"/>
  <c r="AR31" i="13"/>
  <c r="AR33" i="13"/>
  <c r="AR13" i="13"/>
  <c r="AR22" i="13"/>
  <c r="AR32" i="13"/>
  <c r="AR51" i="13"/>
  <c r="AR25" i="13"/>
  <c r="AR45" i="13"/>
  <c r="AR28" i="13"/>
  <c r="AR29" i="13"/>
  <c r="AR46" i="13"/>
  <c r="AR16" i="13"/>
  <c r="AR49" i="13"/>
  <c r="AR23" i="13"/>
  <c r="AR24" i="13"/>
  <c r="AR26" i="13"/>
  <c r="AR44" i="13"/>
  <c r="C27" i="12"/>
  <c r="C31" i="12"/>
  <c r="AR47" i="13"/>
  <c r="AR19" i="13"/>
  <c r="AR30" i="13"/>
  <c r="AR50" i="13"/>
  <c r="AR43" i="13"/>
  <c r="AR11" i="13"/>
  <c r="AV23" i="1"/>
  <c r="AV13" i="1"/>
  <c r="AV27" i="1"/>
  <c r="AV49" i="1"/>
  <c r="AV22" i="1"/>
  <c r="AV35" i="1"/>
  <c r="AV14" i="1"/>
  <c r="AV44" i="1"/>
  <c r="AV29" i="1"/>
  <c r="AV50" i="1"/>
  <c r="AV43" i="1"/>
  <c r="AV45" i="1"/>
  <c r="AV24" i="1"/>
  <c r="AV40" i="1"/>
  <c r="B27" i="12"/>
  <c r="B8" i="12"/>
  <c r="AV39" i="1"/>
  <c r="AV37" i="1"/>
  <c r="AV33" i="1"/>
  <c r="AV25" i="1"/>
  <c r="AV42" i="1"/>
  <c r="AV18" i="1"/>
  <c r="AV21" i="1"/>
  <c r="B39" i="12"/>
  <c r="B6" i="12"/>
  <c r="AV51" i="1"/>
  <c r="AV19" i="1"/>
  <c r="AV31" i="1"/>
  <c r="AV20" i="1"/>
  <c r="AV32" i="1"/>
  <c r="AV28" i="1"/>
  <c r="AV46" i="1"/>
  <c r="AV16" i="1"/>
  <c r="B29" i="12"/>
  <c r="AV47" i="1"/>
  <c r="AV30" i="1"/>
  <c r="AV26" i="1"/>
  <c r="B25" i="12"/>
  <c r="B32" i="12"/>
  <c r="AV32" i="17"/>
  <c r="AV39" i="17"/>
  <c r="AV44" i="17"/>
  <c r="AV27" i="17"/>
  <c r="AV33" i="17"/>
  <c r="AV29" i="17"/>
  <c r="AV49" i="17"/>
  <c r="AV42" i="17"/>
  <c r="AV21" i="17"/>
  <c r="AV26" i="17"/>
  <c r="AV43" i="17"/>
  <c r="AV45" i="17"/>
  <c r="AV14" i="17"/>
  <c r="AV12" i="17"/>
  <c r="AV51" i="17"/>
  <c r="AV30" i="17"/>
  <c r="AV47" i="17"/>
  <c r="AV24" i="17"/>
  <c r="AV28" i="17"/>
  <c r="AV46" i="17"/>
  <c r="AV37" i="17"/>
  <c r="F13" i="12"/>
  <c r="F22" i="12"/>
  <c r="F11" i="12"/>
  <c r="AV16" i="17"/>
  <c r="AV18" i="17"/>
  <c r="AV50" i="17"/>
  <c r="AV41" i="17"/>
  <c r="AV23" i="17"/>
  <c r="AV25" i="17"/>
  <c r="AV40" i="17"/>
  <c r="F4" i="12"/>
  <c r="F10" i="12"/>
  <c r="E25" i="12"/>
  <c r="AM53" i="20"/>
  <c r="AN11" i="20"/>
  <c r="AQ53" i="13"/>
  <c r="AV53" i="18"/>
  <c r="AN11" i="21"/>
  <c r="AM53" i="21"/>
  <c r="D54" i="12"/>
  <c r="B54" i="12"/>
  <c r="F54" i="12"/>
  <c r="J54" i="12"/>
  <c r="L54" i="12"/>
  <c r="C54" i="12"/>
  <c r="A55" i="12"/>
  <c r="M54" i="12"/>
  <c r="K54" i="12"/>
  <c r="G54" i="12"/>
  <c r="I54" i="12"/>
  <c r="E54" i="12"/>
  <c r="H54" i="12"/>
  <c r="AU53" i="15"/>
  <c r="AV11" i="15"/>
  <c r="AV12" i="1"/>
  <c r="AU53" i="1"/>
  <c r="AR53" i="23"/>
  <c r="AV11" i="17"/>
  <c r="AU53" i="17"/>
  <c r="AJ11" i="22"/>
  <c r="AI53" i="22"/>
  <c r="K28" i="12" l="1"/>
  <c r="L43" i="12"/>
  <c r="J24" i="12"/>
  <c r="J28" i="12"/>
  <c r="H4" i="12"/>
  <c r="C9" i="12"/>
  <c r="J18" i="12"/>
  <c r="J26" i="12"/>
  <c r="K38" i="12"/>
  <c r="K20" i="12"/>
  <c r="K40" i="12"/>
  <c r="K17" i="12"/>
  <c r="K34" i="12"/>
  <c r="K13" i="12"/>
  <c r="K35" i="12"/>
  <c r="K2" i="12"/>
  <c r="J11" i="12"/>
  <c r="J17" i="12"/>
  <c r="J19" i="12"/>
  <c r="J7" i="12"/>
  <c r="J29" i="12"/>
  <c r="J2" i="12"/>
  <c r="I13" i="12"/>
  <c r="I19" i="12"/>
  <c r="I11" i="12"/>
  <c r="I27" i="12"/>
  <c r="I10" i="12"/>
  <c r="I41" i="12"/>
  <c r="I37" i="12"/>
  <c r="I18" i="12"/>
  <c r="I36" i="12"/>
  <c r="I38" i="12"/>
  <c r="I16" i="12"/>
  <c r="I20" i="12"/>
  <c r="I35" i="12"/>
  <c r="I21" i="12"/>
  <c r="I4" i="12"/>
  <c r="I32" i="12"/>
  <c r="I14" i="12"/>
  <c r="I23" i="12"/>
  <c r="I15" i="12"/>
  <c r="I42" i="12"/>
  <c r="I17" i="12"/>
  <c r="I40" i="12"/>
  <c r="I31" i="12"/>
  <c r="I7" i="12"/>
  <c r="I34" i="12"/>
  <c r="I2" i="12"/>
  <c r="H16" i="12"/>
  <c r="C5" i="12"/>
  <c r="C30" i="12"/>
  <c r="D19" i="12"/>
  <c r="H13" i="12"/>
  <c r="H10" i="12"/>
  <c r="AN53" i="19"/>
  <c r="H19" i="12"/>
  <c r="H3" i="12"/>
  <c r="G43" i="12"/>
  <c r="D34" i="12"/>
  <c r="C33" i="12"/>
  <c r="C18" i="12"/>
  <c r="C28" i="12"/>
  <c r="D2" i="12"/>
  <c r="C34" i="12"/>
  <c r="C14" i="12"/>
  <c r="C23" i="12"/>
  <c r="AR53" i="13"/>
  <c r="C38" i="12"/>
  <c r="C41" i="12"/>
  <c r="C35" i="12"/>
  <c r="C40" i="12"/>
  <c r="C13" i="12"/>
  <c r="C36" i="12"/>
  <c r="C21" i="12"/>
  <c r="C17" i="12"/>
  <c r="C7" i="12"/>
  <c r="C20" i="12"/>
  <c r="C16" i="12"/>
  <c r="C4" i="12"/>
  <c r="C10" i="12"/>
  <c r="C15" i="12"/>
  <c r="C37" i="12"/>
  <c r="C19" i="12"/>
  <c r="C42" i="12"/>
  <c r="C24" i="12"/>
  <c r="C22" i="12"/>
  <c r="C2" i="12"/>
  <c r="M25" i="12"/>
  <c r="B37" i="12"/>
  <c r="B16" i="12"/>
  <c r="B40" i="12"/>
  <c r="B38" i="12"/>
  <c r="B19" i="12"/>
  <c r="B10" i="12"/>
  <c r="B12" i="12"/>
  <c r="B24" i="12"/>
  <c r="B34" i="12"/>
  <c r="B5" i="12"/>
  <c r="B18" i="12"/>
  <c r="B21" i="12"/>
  <c r="B36" i="12"/>
  <c r="B23" i="12"/>
  <c r="B42" i="12"/>
  <c r="B9" i="12"/>
  <c r="B28" i="12"/>
  <c r="B31" i="12"/>
  <c r="B41" i="12"/>
  <c r="B26" i="12"/>
  <c r="B4" i="12"/>
  <c r="B22" i="12"/>
  <c r="B35" i="12"/>
  <c r="B3" i="12"/>
  <c r="B17" i="12"/>
  <c r="B7" i="12"/>
  <c r="B11" i="12"/>
  <c r="B33" i="12"/>
  <c r="B30" i="12"/>
  <c r="B15" i="12"/>
  <c r="B20" i="12"/>
  <c r="B13" i="12"/>
  <c r="B14" i="12"/>
  <c r="F7" i="12"/>
  <c r="F38" i="12"/>
  <c r="F5" i="12"/>
  <c r="F24" i="12"/>
  <c r="F32" i="12"/>
  <c r="F33" i="12"/>
  <c r="F36" i="12"/>
  <c r="F31" i="12"/>
  <c r="F41" i="12"/>
  <c r="F19" i="12"/>
  <c r="F42" i="12"/>
  <c r="F34" i="12"/>
  <c r="F40" i="12"/>
  <c r="F35" i="12"/>
  <c r="F21" i="12"/>
  <c r="F37" i="12"/>
  <c r="F9" i="12"/>
  <c r="F15" i="12"/>
  <c r="F3" i="12"/>
  <c r="F17" i="12"/>
  <c r="F20" i="12"/>
  <c r="F30" i="12"/>
  <c r="F18" i="12"/>
  <c r="F16" i="12"/>
  <c r="F14" i="12"/>
  <c r="F28" i="12"/>
  <c r="F12" i="12"/>
  <c r="F23" i="12"/>
  <c r="F2" i="12"/>
  <c r="AN53" i="20"/>
  <c r="AN53" i="21"/>
  <c r="AV53" i="17"/>
  <c r="AJ53" i="22"/>
  <c r="AV53" i="15"/>
  <c r="D55" i="12"/>
  <c r="M55" i="12"/>
  <c r="I55" i="12"/>
  <c r="L55" i="12"/>
  <c r="E55" i="12"/>
  <c r="J55" i="12"/>
  <c r="K55" i="12"/>
  <c r="F55" i="12"/>
  <c r="A56" i="12"/>
  <c r="G55" i="12"/>
  <c r="C55" i="12"/>
  <c r="H55" i="12"/>
  <c r="B55" i="12"/>
  <c r="AV53" i="1"/>
  <c r="K43" i="12" l="1"/>
  <c r="J43" i="12"/>
  <c r="I43" i="12"/>
  <c r="D43" i="12"/>
  <c r="H43" i="12"/>
  <c r="C43" i="12"/>
  <c r="B43" i="12"/>
  <c r="F43" i="12"/>
  <c r="B56" i="12"/>
  <c r="M56" i="12"/>
  <c r="J56" i="12"/>
  <c r="E56" i="12"/>
  <c r="F56" i="12"/>
  <c r="K56" i="12"/>
  <c r="D56" i="12"/>
  <c r="A57" i="12"/>
  <c r="C56" i="12"/>
  <c r="G56" i="12"/>
  <c r="L56" i="12"/>
  <c r="I56" i="12"/>
  <c r="H56" i="12"/>
  <c r="L57" i="12" l="1"/>
  <c r="C57" i="12"/>
  <c r="B57" i="12"/>
  <c r="I57" i="12"/>
  <c r="M57" i="12"/>
  <c r="F57" i="12"/>
  <c r="K57" i="12"/>
  <c r="G57" i="12"/>
  <c r="H57" i="12"/>
  <c r="D57" i="12"/>
  <c r="J57" i="12"/>
  <c r="E57" i="12"/>
  <c r="A58" i="12"/>
  <c r="K58" i="12" l="1"/>
  <c r="D58" i="12"/>
  <c r="C58" i="12"/>
  <c r="F58" i="12"/>
  <c r="L58" i="12"/>
  <c r="E58" i="12"/>
  <c r="G58" i="12"/>
  <c r="B58" i="12"/>
  <c r="J58" i="12"/>
  <c r="M58" i="12"/>
  <c r="H58" i="12"/>
  <c r="A59" i="12"/>
  <c r="I58" i="12"/>
  <c r="M59" i="12" l="1"/>
  <c r="C59" i="12"/>
  <c r="A60" i="12"/>
  <c r="D59" i="12"/>
  <c r="G59" i="12"/>
  <c r="K59" i="12"/>
  <c r="E59" i="12"/>
  <c r="B59" i="12"/>
  <c r="I59" i="12"/>
  <c r="F59" i="12"/>
  <c r="J59" i="12"/>
  <c r="H59" i="12"/>
  <c r="L59" i="12"/>
  <c r="E60" i="12" l="1"/>
  <c r="G60" i="12"/>
  <c r="B60" i="12"/>
  <c r="A61" i="12"/>
  <c r="D60" i="12"/>
  <c r="H60" i="12"/>
  <c r="J60" i="12"/>
  <c r="C60" i="12"/>
  <c r="I60" i="12"/>
  <c r="M60" i="12"/>
  <c r="L60" i="12"/>
  <c r="F60" i="12"/>
  <c r="K60" i="12"/>
  <c r="A62" i="12" l="1"/>
  <c r="G61" i="12"/>
  <c r="H61" i="12"/>
  <c r="M61" i="12"/>
  <c r="L61" i="12"/>
  <c r="F61" i="12"/>
  <c r="I61" i="12"/>
  <c r="E61" i="12"/>
  <c r="B61" i="12"/>
  <c r="C61" i="12"/>
  <c r="J61" i="12"/>
  <c r="K61" i="12"/>
  <c r="D61" i="12"/>
  <c r="K62" i="12" l="1"/>
  <c r="G62" i="12"/>
  <c r="H62" i="12"/>
  <c r="C62" i="12"/>
  <c r="E62" i="12"/>
  <c r="A63" i="12"/>
  <c r="B62" i="12"/>
  <c r="I62" i="12"/>
  <c r="M62" i="12"/>
  <c r="J62" i="12"/>
  <c r="L62" i="12"/>
  <c r="D62" i="12"/>
  <c r="F62" i="12"/>
  <c r="G63" i="12" l="1"/>
  <c r="M63" i="12"/>
  <c r="A64" i="12"/>
  <c r="E63" i="12"/>
  <c r="J63" i="12"/>
  <c r="B63" i="12"/>
  <c r="I63" i="12"/>
  <c r="D63" i="12"/>
  <c r="K63" i="12"/>
  <c r="C63" i="12"/>
  <c r="H63" i="12"/>
  <c r="F63" i="12"/>
  <c r="L63" i="12"/>
  <c r="E64" i="12" l="1"/>
  <c r="G64" i="12"/>
  <c r="M64" i="12"/>
  <c r="B64" i="12"/>
  <c r="A65" i="12"/>
  <c r="K64" i="12"/>
  <c r="J64" i="12"/>
  <c r="I64" i="12"/>
  <c r="C64" i="12"/>
  <c r="H64" i="12"/>
  <c r="L64" i="12"/>
  <c r="F64" i="12"/>
  <c r="D64" i="12"/>
  <c r="E65" i="12" l="1"/>
  <c r="J65" i="12"/>
  <c r="F65" i="12"/>
  <c r="H65" i="12"/>
  <c r="G65" i="12"/>
  <c r="L65" i="12"/>
  <c r="A66" i="12"/>
  <c r="M65" i="12"/>
  <c r="I65" i="12"/>
  <c r="K65" i="12"/>
  <c r="C65" i="12"/>
  <c r="D65" i="12"/>
  <c r="B65" i="12"/>
  <c r="E66" i="12" l="1"/>
  <c r="K66" i="12"/>
  <c r="I66" i="12"/>
  <c r="D66" i="12"/>
  <c r="J66" i="12"/>
  <c r="M66" i="12"/>
  <c r="L66" i="12"/>
  <c r="C66" i="12"/>
  <c r="H66" i="12"/>
  <c r="F66" i="12"/>
  <c r="B66" i="12"/>
  <c r="G66" i="12"/>
  <c r="A67" i="12"/>
  <c r="D67" i="12" l="1"/>
  <c r="I67" i="12"/>
  <c r="J67" i="12"/>
  <c r="B67" i="12"/>
  <c r="L67" i="12"/>
  <c r="F67" i="12"/>
  <c r="M67" i="12"/>
  <c r="K67" i="12"/>
  <c r="E67" i="12"/>
  <c r="G67" i="12"/>
  <c r="A68" i="12"/>
  <c r="C67" i="12"/>
  <c r="H67" i="12"/>
  <c r="J68" i="12" l="1"/>
  <c r="L68" i="12"/>
  <c r="E68" i="12"/>
  <c r="C68" i="12"/>
  <c r="M68" i="12"/>
  <c r="B68" i="12"/>
  <c r="I68" i="12"/>
  <c r="G68" i="12"/>
  <c r="F68" i="12"/>
  <c r="A69" i="12"/>
  <c r="D68" i="12"/>
  <c r="H68" i="12"/>
  <c r="K68" i="12"/>
  <c r="I69" i="12" l="1"/>
  <c r="L69" i="12"/>
  <c r="H69" i="12"/>
  <c r="G69" i="12"/>
  <c r="D69" i="12"/>
  <c r="B69" i="12"/>
  <c r="F69" i="12"/>
  <c r="J69" i="12"/>
  <c r="A70" i="12"/>
  <c r="M69" i="12"/>
  <c r="K69" i="12"/>
  <c r="E69" i="12"/>
  <c r="C69" i="12"/>
  <c r="B70" i="12" l="1"/>
  <c r="H70" i="12"/>
  <c r="G70" i="12"/>
  <c r="D70" i="12"/>
  <c r="J70" i="12"/>
  <c r="F70" i="12"/>
  <c r="L70" i="12"/>
  <c r="K70" i="12"/>
  <c r="A71" i="12"/>
  <c r="C70" i="12"/>
  <c r="M70" i="12"/>
  <c r="E70" i="12"/>
  <c r="I70" i="12"/>
  <c r="M71" i="12" l="1"/>
  <c r="F71" i="12"/>
  <c r="I71" i="12"/>
  <c r="J71" i="12"/>
  <c r="C71" i="12"/>
  <c r="A72" i="12"/>
  <c r="H71" i="12"/>
  <c r="E71" i="12"/>
  <c r="G71" i="12"/>
  <c r="L71" i="12"/>
  <c r="B71" i="12"/>
  <c r="D71" i="12"/>
  <c r="K71" i="12"/>
  <c r="A73" i="12" l="1"/>
  <c r="I72" i="12"/>
  <c r="K72" i="12"/>
  <c r="J72" i="12"/>
  <c r="F72" i="12"/>
  <c r="D72" i="12"/>
  <c r="G72" i="12"/>
  <c r="C72" i="12"/>
  <c r="L72" i="12"/>
  <c r="E72" i="12"/>
  <c r="B72" i="12"/>
  <c r="H72" i="12"/>
  <c r="M72" i="12"/>
  <c r="F73" i="12" l="1"/>
  <c r="M73" i="12"/>
  <c r="H73" i="12"/>
  <c r="L73" i="12"/>
  <c r="J73" i="12"/>
  <c r="B73" i="12"/>
  <c r="I73" i="12"/>
  <c r="C73" i="12"/>
  <c r="K73" i="12"/>
  <c r="E73" i="12"/>
  <c r="D73" i="12"/>
  <c r="G73" i="12"/>
  <c r="A74" i="12"/>
  <c r="J74" i="12" l="1"/>
  <c r="L74" i="12"/>
  <c r="B74" i="12"/>
  <c r="E74" i="12"/>
  <c r="I74" i="12"/>
  <c r="H74" i="12"/>
  <c r="A75" i="12"/>
  <c r="D74" i="12"/>
  <c r="F74" i="12"/>
  <c r="M74" i="12"/>
  <c r="K74" i="12"/>
  <c r="G74" i="12"/>
  <c r="C74" i="12"/>
  <c r="F75" i="12" l="1"/>
  <c r="A76" i="12"/>
  <c r="L75" i="12"/>
  <c r="B75" i="12"/>
  <c r="J75" i="12"/>
  <c r="C75" i="12"/>
  <c r="I75" i="12"/>
  <c r="E75" i="12"/>
  <c r="K75" i="12"/>
  <c r="H75" i="12"/>
  <c r="M75" i="12"/>
  <c r="D75" i="12"/>
  <c r="G75" i="12"/>
  <c r="I76" i="12" l="1"/>
  <c r="F76" i="12"/>
  <c r="J76" i="12"/>
  <c r="G76" i="12"/>
  <c r="D76" i="12"/>
  <c r="M76" i="12"/>
  <c r="E76" i="12"/>
  <c r="C76" i="12"/>
  <c r="K76" i="12"/>
  <c r="H76" i="12"/>
  <c r="B76" i="12"/>
  <c r="A77" i="12"/>
  <c r="L76" i="12"/>
  <c r="J77" i="12" l="1"/>
  <c r="I77" i="12"/>
  <c r="L77" i="12"/>
  <c r="K77" i="12"/>
  <c r="B77" i="12"/>
  <c r="C77" i="12"/>
  <c r="E77" i="12"/>
  <c r="H77" i="12"/>
  <c r="D77" i="12"/>
  <c r="A78" i="12"/>
  <c r="G77" i="12"/>
  <c r="F77" i="12"/>
  <c r="M77" i="12"/>
  <c r="F78" i="12" l="1"/>
  <c r="B78" i="12"/>
  <c r="K78" i="12"/>
  <c r="D78" i="12"/>
  <c r="C78" i="12"/>
  <c r="J78" i="12"/>
  <c r="G78" i="12"/>
  <c r="A79" i="12"/>
  <c r="H78" i="12"/>
  <c r="I78" i="12"/>
  <c r="E78" i="12"/>
  <c r="M78" i="12"/>
  <c r="L78" i="12"/>
  <c r="J79" i="12" l="1"/>
  <c r="E79" i="12"/>
  <c r="D79" i="12"/>
  <c r="C79" i="12"/>
  <c r="H79" i="12"/>
  <c r="I79" i="12"/>
  <c r="F79" i="12"/>
  <c r="B79" i="12"/>
  <c r="G79" i="12"/>
  <c r="L79" i="12"/>
  <c r="M79" i="12"/>
  <c r="A80" i="12"/>
  <c r="K79" i="12"/>
  <c r="D80" i="12" l="1"/>
  <c r="I80" i="12"/>
  <c r="A81" i="12"/>
  <c r="H80" i="12"/>
  <c r="K80" i="12"/>
  <c r="F80" i="12"/>
  <c r="G80" i="12"/>
  <c r="M80" i="12"/>
  <c r="L80" i="12"/>
  <c r="B80" i="12"/>
  <c r="J80" i="12"/>
  <c r="E80" i="12"/>
  <c r="C80" i="12"/>
  <c r="L81" i="12" l="1"/>
  <c r="M81" i="12"/>
  <c r="K81" i="12"/>
  <c r="J81" i="12"/>
  <c r="B81" i="12"/>
  <c r="H81" i="12"/>
  <c r="D81" i="12"/>
  <c r="C81" i="12"/>
  <c r="A82" i="12"/>
  <c r="I81" i="12"/>
  <c r="E81" i="12"/>
  <c r="F81" i="12"/>
  <c r="G81" i="12"/>
  <c r="C82" i="12" l="1"/>
  <c r="L82" i="12"/>
  <c r="E82" i="12"/>
  <c r="A83" i="12"/>
  <c r="F82" i="12"/>
  <c r="D82" i="12"/>
  <c r="J82" i="12"/>
  <c r="M82" i="12"/>
  <c r="K82" i="12"/>
  <c r="I82" i="12"/>
  <c r="H82" i="12"/>
  <c r="G82" i="12"/>
  <c r="B82" i="12"/>
  <c r="D83" i="12" l="1"/>
  <c r="G83" i="12"/>
  <c r="L83" i="12"/>
  <c r="M83" i="12"/>
  <c r="A84" i="12"/>
  <c r="J83" i="12"/>
  <c r="E83" i="12"/>
  <c r="I83" i="12"/>
  <c r="H83" i="12"/>
  <c r="C83" i="12"/>
  <c r="K83" i="12"/>
  <c r="B83" i="12"/>
  <c r="F83" i="12"/>
  <c r="B84" i="12" l="1"/>
  <c r="J84" i="12"/>
  <c r="C84" i="12"/>
  <c r="G84" i="12"/>
  <c r="I84" i="12"/>
  <c r="A85" i="12"/>
  <c r="K84" i="12"/>
  <c r="F84" i="12"/>
  <c r="D84" i="12"/>
  <c r="M84" i="12"/>
  <c r="H84" i="12"/>
  <c r="L84" i="12"/>
  <c r="E84" i="12"/>
  <c r="H85" i="12" l="1"/>
  <c r="L85" i="12"/>
  <c r="A86" i="12"/>
  <c r="F85" i="12"/>
  <c r="G85" i="12"/>
  <c r="K85" i="12"/>
  <c r="D85" i="12"/>
  <c r="B85" i="12"/>
  <c r="C85" i="12"/>
  <c r="I85" i="12"/>
  <c r="M85" i="12"/>
  <c r="J85" i="12"/>
  <c r="E85" i="12"/>
  <c r="H86" i="12" l="1"/>
  <c r="F86" i="12"/>
  <c r="J86" i="12"/>
  <c r="G86" i="12"/>
  <c r="M86" i="12"/>
  <c r="L86" i="12"/>
  <c r="C86" i="12"/>
  <c r="E86" i="12"/>
  <c r="I86" i="12"/>
  <c r="D86" i="12"/>
  <c r="K86" i="12"/>
  <c r="A87" i="12"/>
  <c r="B86" i="12"/>
  <c r="E87" i="12" l="1"/>
  <c r="F87" i="12"/>
  <c r="L87" i="12"/>
  <c r="G87" i="12"/>
  <c r="C87" i="12"/>
  <c r="D87" i="12"/>
  <c r="M87" i="12"/>
  <c r="I87" i="12"/>
  <c r="H87" i="12"/>
  <c r="K87" i="12"/>
  <c r="J87" i="12"/>
  <c r="B87" i="12"/>
  <c r="A88" i="12"/>
  <c r="L88" i="12" l="1"/>
  <c r="G88" i="12"/>
  <c r="M88" i="12"/>
  <c r="E88" i="12"/>
  <c r="D88" i="12"/>
  <c r="A89" i="12"/>
  <c r="F88" i="12"/>
  <c r="B88" i="12"/>
  <c r="C88" i="12"/>
  <c r="J88" i="12"/>
  <c r="H88" i="12"/>
  <c r="I88" i="12"/>
  <c r="K88" i="12"/>
  <c r="M89" i="12" l="1"/>
  <c r="K89" i="12"/>
  <c r="E89" i="12"/>
  <c r="A90" i="12"/>
  <c r="C89" i="12"/>
  <c r="F89" i="12"/>
  <c r="L89" i="12"/>
  <c r="D89" i="12"/>
  <c r="B89" i="12"/>
  <c r="J89" i="12"/>
  <c r="G89" i="12"/>
  <c r="H89" i="12"/>
  <c r="I89" i="12"/>
  <c r="A91" i="12" l="1"/>
  <c r="J90" i="12"/>
  <c r="D90" i="12"/>
  <c r="L90" i="12"/>
  <c r="I90" i="12"/>
  <c r="G90" i="12"/>
  <c r="F90" i="12"/>
  <c r="M90" i="12"/>
  <c r="E90" i="12"/>
  <c r="C90" i="12"/>
  <c r="K90" i="12"/>
  <c r="B90" i="12"/>
  <c r="H90" i="12"/>
  <c r="A92" i="12" l="1"/>
  <c r="E91" i="12"/>
  <c r="J91" i="12"/>
  <c r="C91" i="12"/>
  <c r="H91" i="12"/>
  <c r="I91" i="12"/>
  <c r="D91" i="12"/>
  <c r="K91" i="12"/>
  <c r="B91" i="12"/>
  <c r="M91" i="12"/>
  <c r="F91" i="12"/>
  <c r="L91" i="12"/>
  <c r="G91" i="12"/>
  <c r="C92" i="12" l="1"/>
  <c r="I92" i="12"/>
  <c r="J92" i="12"/>
  <c r="M92" i="12"/>
  <c r="B92" i="12"/>
  <c r="L92" i="12"/>
  <c r="K92" i="12"/>
  <c r="E92" i="12"/>
  <c r="G92" i="12"/>
  <c r="H92" i="12"/>
  <c r="A93" i="12"/>
  <c r="F92" i="12"/>
  <c r="D92" i="12"/>
  <c r="E93" i="12" l="1"/>
  <c r="L93" i="12"/>
  <c r="F93" i="12"/>
  <c r="H93" i="12"/>
  <c r="B93" i="12"/>
  <c r="C93" i="12"/>
  <c r="M93" i="12"/>
  <c r="K93" i="12"/>
  <c r="I93" i="12"/>
  <c r="D93" i="12"/>
  <c r="G93" i="12"/>
  <c r="J93" i="12"/>
  <c r="A94" i="12"/>
  <c r="F94" i="12" l="1"/>
  <c r="M94" i="12"/>
  <c r="B94" i="12"/>
  <c r="K94" i="12"/>
  <c r="E94" i="12"/>
  <c r="G94" i="12"/>
  <c r="A95" i="12"/>
  <c r="L94" i="12"/>
  <c r="H94" i="12"/>
  <c r="D94" i="12"/>
  <c r="J94" i="12"/>
  <c r="I94" i="12"/>
  <c r="C94" i="12"/>
  <c r="J95" i="12" l="1"/>
  <c r="E95" i="12"/>
  <c r="K95" i="12"/>
  <c r="F95" i="12"/>
  <c r="D95" i="12"/>
  <c r="A96" i="12"/>
  <c r="L95" i="12"/>
  <c r="H95" i="12"/>
  <c r="M95" i="12"/>
  <c r="I95" i="12"/>
  <c r="G95" i="12"/>
  <c r="B95" i="12"/>
  <c r="C95" i="12"/>
  <c r="E96" i="12" l="1"/>
  <c r="D96" i="12"/>
  <c r="F96" i="12"/>
  <c r="M96" i="12"/>
  <c r="A97" i="12"/>
  <c r="C96" i="12"/>
  <c r="J96" i="12"/>
  <c r="K96" i="12"/>
  <c r="H96" i="12"/>
  <c r="L96" i="12"/>
  <c r="I96" i="12"/>
  <c r="G96" i="12"/>
  <c r="B96" i="12"/>
  <c r="C97" i="12" l="1"/>
  <c r="F97" i="12"/>
  <c r="H97" i="12"/>
  <c r="A98" i="12"/>
  <c r="M97" i="12"/>
  <c r="J97" i="12"/>
  <c r="B97" i="12"/>
  <c r="G97" i="12"/>
  <c r="I97" i="12"/>
  <c r="D97" i="12"/>
  <c r="E97" i="12"/>
  <c r="K97" i="12"/>
  <c r="L97" i="12"/>
  <c r="D98" i="12" l="1"/>
  <c r="B98" i="12"/>
  <c r="G98" i="12"/>
  <c r="J98" i="12"/>
  <c r="K98" i="12"/>
  <c r="I98" i="12"/>
  <c r="E98" i="12"/>
  <c r="C98" i="12"/>
  <c r="F98" i="12"/>
  <c r="A99" i="12"/>
  <c r="H98" i="12"/>
  <c r="L98" i="12"/>
  <c r="M98" i="12"/>
  <c r="J99" i="12" l="1"/>
  <c r="C99" i="12"/>
  <c r="G99" i="12"/>
  <c r="K99" i="12"/>
  <c r="M99" i="12"/>
  <c r="D99" i="12"/>
  <c r="L99" i="12"/>
  <c r="F99" i="12"/>
  <c r="I99" i="12"/>
  <c r="B99" i="12"/>
  <c r="H99" i="12"/>
  <c r="A100" i="12"/>
  <c r="E99" i="12"/>
  <c r="I100" i="12" l="1"/>
  <c r="H100" i="12"/>
  <c r="C100" i="12"/>
  <c r="F100" i="12"/>
  <c r="E100" i="12"/>
  <c r="K100" i="12"/>
  <c r="B100" i="12"/>
  <c r="L100" i="12"/>
  <c r="J100" i="12"/>
  <c r="G100" i="12"/>
  <c r="M100" i="12"/>
  <c r="D100" i="12"/>
  <c r="AS24" i="16"/>
  <c r="AU24" i="16" s="1"/>
  <c r="AS45" i="16" l="1"/>
  <c r="AU45" i="16" s="1"/>
  <c r="AS16" i="16"/>
  <c r="AU16" i="16" s="1"/>
  <c r="AS44" i="16"/>
  <c r="AU44" i="16" s="1"/>
  <c r="AS13" i="16"/>
  <c r="AU13" i="16" s="1"/>
  <c r="AS49" i="16"/>
  <c r="AU49" i="16" s="1"/>
  <c r="AS11" i="16"/>
  <c r="AU11" i="16" s="1"/>
  <c r="AS33" i="16"/>
  <c r="AU33" i="16" s="1"/>
  <c r="AV24" i="16"/>
  <c r="AS32" i="16"/>
  <c r="AU32" i="16" s="1"/>
  <c r="AS25" i="16"/>
  <c r="AU25" i="16" s="1"/>
  <c r="AS30" i="16"/>
  <c r="AU30" i="16" s="1"/>
  <c r="AS14" i="16"/>
  <c r="AU14" i="16" s="1"/>
  <c r="AS36" i="16"/>
  <c r="AU36" i="16" s="1"/>
  <c r="AS27" i="16"/>
  <c r="AU27" i="16" s="1"/>
  <c r="AS50" i="16"/>
  <c r="AU50" i="16" s="1"/>
  <c r="AS38" i="16"/>
  <c r="AU38" i="16" s="1"/>
  <c r="AS46" i="16"/>
  <c r="AU46" i="16" s="1"/>
  <c r="AS43" i="16"/>
  <c r="AU43" i="16" s="1"/>
  <c r="AS26" i="16"/>
  <c r="AU26" i="16" s="1"/>
  <c r="AS40" i="16"/>
  <c r="AU40" i="16" s="1"/>
  <c r="AS47" i="16"/>
  <c r="AU47" i="16" s="1"/>
  <c r="AS31" i="16"/>
  <c r="AU31" i="16" s="1"/>
  <c r="AS37" i="16"/>
  <c r="AU37" i="16" s="1"/>
  <c r="AS20" i="16"/>
  <c r="AU20" i="16" s="1"/>
  <c r="AS21" i="16"/>
  <c r="AU21" i="16" s="1"/>
  <c r="AS42" i="16"/>
  <c r="AU42" i="16" s="1"/>
  <c r="AS48" i="16"/>
  <c r="AU48" i="16" s="1"/>
  <c r="AS15" i="16"/>
  <c r="AU15" i="16" s="1"/>
  <c r="AS12" i="16"/>
  <c r="AU12" i="16" s="1"/>
  <c r="AS19" i="16"/>
  <c r="AU19" i="16" s="1"/>
  <c r="AS29" i="16"/>
  <c r="AU29" i="16" s="1"/>
  <c r="AS23" i="16"/>
  <c r="AU23" i="16" s="1"/>
  <c r="AS41" i="16"/>
  <c r="AU41" i="16" s="1"/>
  <c r="AS39" i="16"/>
  <c r="AU39" i="16" s="1"/>
  <c r="AS51" i="16"/>
  <c r="AU51" i="16" s="1"/>
  <c r="AS18" i="16"/>
  <c r="AU18" i="16" s="1"/>
  <c r="AS17" i="16"/>
  <c r="AU17" i="16" s="1"/>
  <c r="AS28" i="16"/>
  <c r="AU28" i="16" s="1"/>
  <c r="AS35" i="16"/>
  <c r="AU35" i="16" s="1"/>
  <c r="AS22" i="16"/>
  <c r="AU22" i="16" s="1"/>
  <c r="AV11" i="16" l="1"/>
  <c r="AV49" i="16"/>
  <c r="AV45" i="16"/>
  <c r="E36" i="12" s="1"/>
  <c r="M36" i="12" s="1"/>
  <c r="AV44" i="16"/>
  <c r="AV16" i="16"/>
  <c r="AV13" i="16"/>
  <c r="E4" i="12" s="1"/>
  <c r="M4" i="12" s="1"/>
  <c r="AV33" i="16"/>
  <c r="AV22" i="16"/>
  <c r="AV23" i="16"/>
  <c r="AV20" i="16"/>
  <c r="AV38" i="16"/>
  <c r="AV35" i="16"/>
  <c r="AV29" i="16"/>
  <c r="AV37" i="16"/>
  <c r="AV50" i="16"/>
  <c r="AV39" i="16"/>
  <c r="AV19" i="16"/>
  <c r="AV31" i="16"/>
  <c r="AV27" i="16"/>
  <c r="AV28" i="16"/>
  <c r="AV17" i="16"/>
  <c r="AV12" i="16"/>
  <c r="AV47" i="16"/>
  <c r="AV36" i="16"/>
  <c r="AV18" i="16"/>
  <c r="AV15" i="16"/>
  <c r="AV40" i="16"/>
  <c r="AV14" i="16"/>
  <c r="AV51" i="16"/>
  <c r="AV48" i="16"/>
  <c r="AV26" i="16"/>
  <c r="AV30" i="16"/>
  <c r="E15" i="12"/>
  <c r="M15" i="12" s="1"/>
  <c r="AV42" i="16"/>
  <c r="AV43" i="16"/>
  <c r="AV25" i="16"/>
  <c r="AV41" i="16"/>
  <c r="AV21" i="16"/>
  <c r="AV46" i="16"/>
  <c r="AV32" i="16"/>
  <c r="AU53" i="16"/>
  <c r="AS53" i="16"/>
  <c r="E7" i="12" l="1"/>
  <c r="M7" i="12" s="1"/>
  <c r="E40" i="12"/>
  <c r="M40" i="12" s="1"/>
  <c r="E2" i="12"/>
  <c r="M2" i="12" s="1"/>
  <c r="E35" i="12"/>
  <c r="M35" i="12" s="1"/>
  <c r="E24" i="12"/>
  <c r="M24" i="12" s="1"/>
  <c r="E9" i="12"/>
  <c r="M9" i="12" s="1"/>
  <c r="E18" i="12"/>
  <c r="M18" i="12" s="1"/>
  <c r="AV53" i="16"/>
  <c r="E37" i="12"/>
  <c r="M37" i="12" s="1"/>
  <c r="E5" i="12"/>
  <c r="M5" i="12" s="1"/>
  <c r="E3" i="12"/>
  <c r="M3" i="12" s="1"/>
  <c r="E22" i="12"/>
  <c r="M22" i="12" s="1"/>
  <c r="E41" i="12"/>
  <c r="M41" i="12" s="1"/>
  <c r="E29" i="12"/>
  <c r="M29" i="12" s="1"/>
  <c r="E8" i="12"/>
  <c r="M8" i="12" s="1"/>
  <c r="E28" i="12"/>
  <c r="M28" i="12" s="1"/>
  <c r="E11" i="12"/>
  <c r="M11" i="12" s="1"/>
  <c r="E34" i="12"/>
  <c r="M34" i="12" s="1"/>
  <c r="E12" i="12"/>
  <c r="M12" i="12" s="1"/>
  <c r="E33" i="12"/>
  <c r="M33" i="12" s="1"/>
  <c r="E17" i="12"/>
  <c r="M17" i="12" s="1"/>
  <c r="E31" i="12"/>
  <c r="M31" i="12" s="1"/>
  <c r="E10" i="12"/>
  <c r="M10" i="12" s="1"/>
  <c r="E32" i="12"/>
  <c r="M32" i="12" s="1"/>
  <c r="E39" i="12"/>
  <c r="M39" i="12" s="1"/>
  <c r="E6" i="12"/>
  <c r="M6" i="12" s="1"/>
  <c r="E19" i="12"/>
  <c r="M19" i="12" s="1"/>
  <c r="E30" i="12"/>
  <c r="M30" i="12" s="1"/>
  <c r="E20" i="12"/>
  <c r="M20" i="12" s="1"/>
  <c r="E14" i="12"/>
  <c r="M14" i="12" s="1"/>
  <c r="E21" i="12"/>
  <c r="M21" i="12" s="1"/>
  <c r="E27" i="12"/>
  <c r="M27" i="12" s="1"/>
  <c r="E23" i="12"/>
  <c r="M23" i="12" s="1"/>
  <c r="E16" i="12"/>
  <c r="M16" i="12" s="1"/>
  <c r="E42" i="12"/>
  <c r="M42" i="12" s="1"/>
  <c r="E38" i="12"/>
  <c r="M38" i="12" s="1"/>
  <c r="E26" i="12"/>
  <c r="M26" i="12" s="1"/>
  <c r="E13" i="12"/>
  <c r="M13" i="12" s="1"/>
  <c r="E43" i="12" l="1"/>
  <c r="M43" i="12" s="1"/>
</calcChain>
</file>

<file path=xl/sharedStrings.xml><?xml version="1.0" encoding="utf-8"?>
<sst xmlns="http://schemas.openxmlformats.org/spreadsheetml/2006/main" count="11124" uniqueCount="186">
  <si>
    <t>EPS_REG</t>
  </si>
  <si>
    <t>EPS_NOMBRE</t>
  </si>
  <si>
    <t>FONDO COMUN</t>
  </si>
  <si>
    <t>TOTAL DE DISTRIBUCION DE RECURSOS POR LA DISTANCIA PONDERADA POR POBLACION</t>
  </si>
  <si>
    <t>BALANCE NETO FINAL</t>
  </si>
  <si>
    <t>PARTICIPACION DE LA POBLACION GRAL</t>
  </si>
  <si>
    <t>αi</t>
  </si>
  <si>
    <t>Dn,i</t>
  </si>
  <si>
    <t>In,i</t>
  </si>
  <si>
    <t>Kn,i</t>
  </si>
  <si>
    <t>Yi</t>
  </si>
  <si>
    <t>αi/αi,</t>
  </si>
  <si>
    <t>MAi</t>
  </si>
  <si>
    <t xml:space="preserve">DISTANCIA INDICADOR A META PROPUESTA </t>
  </si>
  <si>
    <t xml:space="preserve">DISTANCIA PONDERADA POR LA POBLACION  DEL INDICADOR A LA META </t>
  </si>
  <si>
    <t xml:space="preserve">PORCENTAJE DE CUMPLIMIENTO DE LA DISTANCIA DEL INDICADOR A LA META </t>
  </si>
  <si>
    <t>PROSTATA</t>
  </si>
  <si>
    <t>PULMÓN</t>
  </si>
  <si>
    <t>ESTOMAGO</t>
  </si>
  <si>
    <t>MAMA</t>
  </si>
  <si>
    <t>CERVIX</t>
  </si>
  <si>
    <t>LLA ADULTOS</t>
  </si>
  <si>
    <t>LMA ADULTOS</t>
  </si>
  <si>
    <t>LNH ADULTOS</t>
  </si>
  <si>
    <t>POBLACION BDUA GRAL ENERO 2019</t>
  </si>
  <si>
    <t>Prevalencia</t>
  </si>
  <si>
    <t>Valoración por cuidado paliativo</t>
  </si>
  <si>
    <t>Soporte nutricional post quirúrgico</t>
  </si>
  <si>
    <t>Valoración nutricional post quirúrgica</t>
  </si>
  <si>
    <t>Profilaxis del SNC con terapia intratecal</t>
  </si>
  <si>
    <t>Tratamiento con terapia sistémica</t>
  </si>
  <si>
    <t>Oportunidad de la terapia de adyuvancia</t>
  </si>
  <si>
    <t>Radioterapia adyuvante</t>
  </si>
  <si>
    <t>Tratamiento con radioterapia</t>
  </si>
  <si>
    <t>Continuidad del tratamiento</t>
  </si>
  <si>
    <t>Tasa de remisión completa post inducción</t>
  </si>
  <si>
    <t>Tratamiento curativo</t>
  </si>
  <si>
    <t>Tratamiento conservador</t>
  </si>
  <si>
    <t>Tamización HER-2 pre-tratamiento</t>
  </si>
  <si>
    <t>Oportunidad de inicio del tratamiento</t>
  </si>
  <si>
    <t>Clasificación de riesgo</t>
  </si>
  <si>
    <t>Oportunidad del diagnóstico</t>
  </si>
  <si>
    <t>Mortalidad temprana en adultos</t>
  </si>
  <si>
    <t>Mortalidad en niños</t>
  </si>
  <si>
    <t>Mortalidad por Linfoma NoHodgkin en adultos</t>
  </si>
  <si>
    <t>Resultado final del manejo oncológico en el período</t>
  </si>
  <si>
    <t>Estadificación de la enfermedad</t>
  </si>
  <si>
    <t>Mortalidad temprana por cáncer de próstata</t>
  </si>
  <si>
    <t>Estadificación en Gleason score</t>
  </si>
  <si>
    <t>Estadificación temprana al momento del diagnóstico</t>
  </si>
  <si>
    <t>Mortalidad temprana por cáncer pulmonar</t>
  </si>
  <si>
    <t>Mortalidad temprana por cáncer gástrico</t>
  </si>
  <si>
    <t>Mortalidad temprana por cáncer colorrectal</t>
  </si>
  <si>
    <t>Mortalidad temprana por CCU</t>
  </si>
  <si>
    <t>Tratamiento Curativo</t>
  </si>
  <si>
    <t>Cobertura de tamizaje con citología cérvico uterina a población objetivo</t>
  </si>
  <si>
    <t>Mortalidad temprana por cáncer de mama</t>
  </si>
  <si>
    <t xml:space="preserve">Cobertura del tamizaje con mamografía en población objetivo  </t>
  </si>
  <si>
    <t/>
  </si>
  <si>
    <t>CCF007</t>
  </si>
  <si>
    <t>CCF023</t>
  </si>
  <si>
    <t>CCF024</t>
  </si>
  <si>
    <t>CCF027</t>
  </si>
  <si>
    <t>CCF033</t>
  </si>
  <si>
    <t>CCF050</t>
  </si>
  <si>
    <t>CCF053</t>
  </si>
  <si>
    <t>CCF055</t>
  </si>
  <si>
    <t>CCF102</t>
  </si>
  <si>
    <t>EAS016</t>
  </si>
  <si>
    <t>EAS027</t>
  </si>
  <si>
    <t>EPS001</t>
  </si>
  <si>
    <t>EPS002</t>
  </si>
  <si>
    <t>EPS005</t>
  </si>
  <si>
    <t>EPS008</t>
  </si>
  <si>
    <t>EPS010</t>
  </si>
  <si>
    <t>EPS012</t>
  </si>
  <si>
    <t>EPS016</t>
  </si>
  <si>
    <t>EPS017</t>
  </si>
  <si>
    <t>EPS018</t>
  </si>
  <si>
    <t>EPS022</t>
  </si>
  <si>
    <t>EPS025</t>
  </si>
  <si>
    <t>EPS037</t>
  </si>
  <si>
    <t>EPS042</t>
  </si>
  <si>
    <t>EPS044</t>
  </si>
  <si>
    <t>EPS045</t>
  </si>
  <si>
    <t>EPSI01</t>
  </si>
  <si>
    <t>EPSI03</t>
  </si>
  <si>
    <t>EPSI04</t>
  </si>
  <si>
    <t>EPSI05</t>
  </si>
  <si>
    <t>EPSI06</t>
  </si>
  <si>
    <t>EPSS34</t>
  </si>
  <si>
    <t>EPSS40</t>
  </si>
  <si>
    <t>EPSS41</t>
  </si>
  <si>
    <t>ESS024</t>
  </si>
  <si>
    <t>ESS062</t>
  </si>
  <si>
    <t>ESS076</t>
  </si>
  <si>
    <t>ESS091</t>
  </si>
  <si>
    <t>ESS118</t>
  </si>
  <si>
    <t>ESS133</t>
  </si>
  <si>
    <t>ESS207</t>
  </si>
  <si>
    <t>TOTAL GENERAL</t>
  </si>
  <si>
    <t>Mn</t>
  </si>
  <si>
    <t>FC</t>
  </si>
  <si>
    <t>Pn</t>
  </si>
  <si>
    <t>COMFAMILIAR CARTAGENA EPS- CCF DE CARTAGENA</t>
  </si>
  <si>
    <t>CAJA DE COMPENSACIÓN FAMILIAR DE LA GUAJIRA</t>
  </si>
  <si>
    <t>CAJA DE COMPENSACIÓN FAMILIAR DE HUILA- COMFAMILIAR HUILA</t>
  </si>
  <si>
    <t>COMFAMILIAR NARIÑO EPS - CCF</t>
  </si>
  <si>
    <t>CAJA DE COMPENSACION FAMILIAR DE SUCRE- COMFASUCRE</t>
  </si>
  <si>
    <t>CAJA DE COMPENSACIÓN FAMILIAR DEL ORIENTE COLOMBIANO- COMFAORIENTE</t>
  </si>
  <si>
    <t>COMFACUNDI - CCF DE CUNDINAMARCA</t>
  </si>
  <si>
    <t>CAJA DE COMPENSACIÓN FAMILIAR CAJACOPI ATLANTICO</t>
  </si>
  <si>
    <t>COMFACHOCO - CCF DEL CHOCO</t>
  </si>
  <si>
    <t>EMPRESAS PÚBLICAS DE MEDELLÍN DEPARTAMENTO MÉDICO ANTIOQUIA MEDELLIN</t>
  </si>
  <si>
    <t>FONDO DE PASIVO SOCIAL DE FERROCARRILES NACIONALES DE COLOMBIA.</t>
  </si>
  <si>
    <t>ALIANSALUD</t>
  </si>
  <si>
    <t>SALUD TOTAL S.A. ENTIDAD PROMOTORA DE SALUD</t>
  </si>
  <si>
    <t>ENTIDAD PROMOTORA DE SALUD SANITAS S.A.</t>
  </si>
  <si>
    <t>COMPENSAR E.P.S.</t>
  </si>
  <si>
    <t>EPS SURA</t>
  </si>
  <si>
    <t>COMFENALCO VALLE E.P.S.</t>
  </si>
  <si>
    <t>COOMEVA E.P.S. S.A.</t>
  </si>
  <si>
    <t>E.P.S. FAMISANAR LTDA.</t>
  </si>
  <si>
    <t>ENTIDAD PROMOTORA DE SALUD SERVICIO OCCIDENTAL DE SALUD S.A. -S.O.S.</t>
  </si>
  <si>
    <t>ENTIDAD ADMINISTRADORA DE RÉGIMEN SUBSIDIADO CONVIDA</t>
  </si>
  <si>
    <t>CAJA DE PREVISION SOCIAL Y SEGURIDAD DEL CASANARE - CAPRESOCA - E.P.S.</t>
  </si>
  <si>
    <t>NUEVA EPS S.A.</t>
  </si>
  <si>
    <t>COOSALUD CONTRIBUTIVO</t>
  </si>
  <si>
    <t>MEDIMAS EPS (Contributivo)</t>
  </si>
  <si>
    <t>MEDIMAS EPS (Subsidiado)</t>
  </si>
  <si>
    <t>ASOCIACIÓN DE CABILDOS INDÍGENAS DEL CESAR  -DUSAKAWI</t>
  </si>
  <si>
    <t>ASOCIACIÓN INDÍGENA DEL CAUCA -A.I.C.</t>
  </si>
  <si>
    <t>ANAS WAYUU EPS INDIGENA</t>
  </si>
  <si>
    <t>ENTIDAD PROMOTORA DE SALUD -MALLAMAS EPSI</t>
  </si>
  <si>
    <t>PIJAOS SALUD EPSI</t>
  </si>
  <si>
    <t>CAPITAL SALUD</t>
  </si>
  <si>
    <t>SAVIA SALUD EPS</t>
  </si>
  <si>
    <t>NUEVA EPS SUBSIDIADO (RES 02664)</t>
  </si>
  <si>
    <t>COOPERATIVA DE SALUD Y DESARROLLO INTEGRAL ZONA SUR ORIENTAL DE CARTAGENA LTDA. COOSALUD E.S.S.</t>
  </si>
  <si>
    <t>ASOCIACION MUTUAL LA ESPERANZA ASMET SALUD</t>
  </si>
  <si>
    <t>ASOCIACIÓN MUTUAL BARRIOS UNIDOS DE QUIBDÓ E.S.S. -AMBUQ</t>
  </si>
  <si>
    <t>ENTIDAD COOPERATIVA SOLIDARIA DE SALUD -ECOOPSOS</t>
  </si>
  <si>
    <t>ASOCIACIÓN MUTUAL EMPRESA SOLIDARIA DE SALUD EMSSANAR ESS</t>
  </si>
  <si>
    <t>COOPERATIVA DE SALUD COMUNITARIA -COMPARTA</t>
  </si>
  <si>
    <t>ASOCIACIÓN -MUTUAL SER- EMPRESA SOLIDARIA DE SALUD ESS</t>
  </si>
  <si>
    <t>Metas</t>
  </si>
  <si>
    <t>Valor a distribuir</t>
  </si>
  <si>
    <t>Ponderación por indicador para pago por gestión de riesgo - Cáncer de próstata</t>
  </si>
  <si>
    <t>Ponderación por indicador para pago por gestión de riesgo - Cáncer de Pulmón</t>
  </si>
  <si>
    <t>Ponderación por indicador para pago por gestión de riesgo - Cáncer de Estómago</t>
  </si>
  <si>
    <t>Ponderación por indicador para pago por gestión de riesgo - Cáncer de Mama</t>
  </si>
  <si>
    <t>Ponderación por indicador para pago por gestión de riesgo - Cáncer de Cérvix</t>
  </si>
  <si>
    <t>Ponderación por indicador para pago por gestión de riesgo - Cáncer de Colon y recto</t>
  </si>
  <si>
    <t>Ponderación por indicador para pago por gestión de riesgo - Cáncer de Leucemia linfoide aguda adultos</t>
  </si>
  <si>
    <t>Ponderación por indicador para pago por gestión de riesgo - Cáncer de Leucemia linfoide aguda niños</t>
  </si>
  <si>
    <t>Ponderación por indicador para pago por gestión de riesgo - Cáncer de Leucemia mieloide aguda adultos</t>
  </si>
  <si>
    <t>Ponderación por indicador para pago por gestión de riesgo - Cáncer de Leucemia mieloide aguda niños</t>
  </si>
  <si>
    <t>Ponderación por indicador para pago por gestión de riesgo - Cáncer de LNH adultos</t>
  </si>
  <si>
    <t>COLO-RECTAL</t>
  </si>
  <si>
    <t>LLA NIÑOS</t>
  </si>
  <si>
    <t>LMA NIÑOS</t>
  </si>
  <si>
    <t>Resolución 3339 de 2019 y 1620 de 2020</t>
  </si>
  <si>
    <t>Población BDUA
1 enero 2019
30-70 años</t>
  </si>
  <si>
    <t>MONTO FONDO COMÚN</t>
  </si>
  <si>
    <t>Población BDUA
1 enero 2019
50-69 años</t>
  </si>
  <si>
    <t>Población BDUA
1 enero 2019
10 años o más</t>
  </si>
  <si>
    <t>APORTE FONDO COMUN</t>
  </si>
  <si>
    <t>Población BDUA
1 enero 2019
25-69 años</t>
  </si>
  <si>
    <t>Población BDUA
1 enero 2019
15 años o más</t>
  </si>
  <si>
    <t>Población BDUA
1 enero 2019
sin 5 a 9 años</t>
  </si>
  <si>
    <t>Población BDUA
1 enero 2019
sin 10 a 14 años</t>
  </si>
  <si>
    <t>Población BDUA
1 enero 2019
5 años o más</t>
  </si>
  <si>
    <t>Población BDUA
1 enero 2019
18 años o más</t>
  </si>
  <si>
    <t>Población BDUA
1 enero 2019
menores 18 años</t>
  </si>
  <si>
    <t>Cálculo y Resultado de Distribución de Recursos Cáncer de Próstata 2019</t>
  </si>
  <si>
    <t>Cálculo y Resultado de Distribución de Recursos Cáncer de Pulmón 2019</t>
  </si>
  <si>
    <t>Cálculo y Resultado de Distribución de Recursos Cáncer de Estómago 2019</t>
  </si>
  <si>
    <t>Cálculo y Resultado de Distribución de Recursos Cáncer de Mama 2019</t>
  </si>
  <si>
    <t>Cálculo y Resultado de Distribución de Recursos Cáncer de Cérvix 2019</t>
  </si>
  <si>
    <t>Cálculo y Resultado de Distribución de Recursos Cáncer de Colon y recto 2019</t>
  </si>
  <si>
    <t>Cálculo y Resultado de Distribución de Recursos Cáncer de Leucemia linfoide aguda adultos 2019</t>
  </si>
  <si>
    <t>Cálculo y Resultado de Distribución de Recursos Cáncer de Leucemia linfoide aguda niños 2019</t>
  </si>
  <si>
    <t>Cálculo y Resultado de Distribución de Recursos Cáncer de Leucemia mieloide aguda adultos 2019</t>
  </si>
  <si>
    <t>Cálculo y Resultado de Distribución de Recursos Cáncer de Leucemia mieloide aguda niños 2019</t>
  </si>
  <si>
    <t>Cálculo y Resultado de Distribución de Recursos Cáncer de LNH adultos 2019</t>
  </si>
  <si>
    <t>Resultado País - Indicadores del Paso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</si>
</sst>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$&quot;\ #,##0.00;[Red]\-&quot;$&quot;\ #,##0.00"/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#,##0.00;[Red]\-&quot;$&quot;#,##0.00"/>
    <numFmt numFmtId="167" formatCode="_-&quot;$&quot;* #,##0.00_-;\-&quot;$&quot;* #,##0.00_-;_-&quot;$&quot;* &quot;-&quot;??_-;_-@_-"/>
    <numFmt numFmtId="168" formatCode="0.00000%"/>
    <numFmt numFmtId="169" formatCode="_-* #,##0.00\ _€_-;\-* #,##0.00\ _€_-;_-* &quot;-&quot;??\ _€_-;_-@_-"/>
    <numFmt numFmtId="170" formatCode="_(* #,##0_);_(* \(#,##0\);_(* &quot;-&quot;??_);_(@_)"/>
    <numFmt numFmtId="171" formatCode="0.0%"/>
    <numFmt numFmtId="172" formatCode="0.000%"/>
    <numFmt numFmtId="173" formatCode="_(* #,##0.0000_);_(* \(#,##0.0000\);_(* &quot;-&quot;??_);_(@_)"/>
    <numFmt numFmtId="174" formatCode=";;;"/>
    <numFmt numFmtId="175" formatCode="_(* #,##0.0_);_(* \(#,##0.0\);_(* &quot;-&quot;??_);_(@_)"/>
    <numFmt numFmtId="176" formatCode="_(&quot;$&quot;\ * #,##0_);_(&quot;$&quot;\ * \(#,##0\);_(&quot;$&quot;\ * &quot;-&quot;??_);_(@_)"/>
    <numFmt numFmtId="177" formatCode="&quot;$&quot;#,##0;[Red]\-&quot;$&quot;#,##0"/>
    <numFmt numFmtId="178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6"/>
      <color rgb="FF3379CD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0" fontId="6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66">
    <xf numFmtId="0" fontId="0" fillId="0" borderId="0" xfId="0"/>
    <xf numFmtId="10" fontId="0" fillId="0" borderId="0" xfId="2" applyNumberFormat="1" applyFont="1"/>
    <xf numFmtId="165" fontId="0" fillId="0" borderId="0" xfId="1" applyFont="1"/>
    <xf numFmtId="0" fontId="7" fillId="5" borderId="0" xfId="0" applyFont="1" applyFill="1"/>
    <xf numFmtId="0" fontId="0" fillId="5" borderId="0" xfId="0" applyFill="1"/>
    <xf numFmtId="10" fontId="0" fillId="5" borderId="0" xfId="2" applyNumberFormat="1" applyFont="1" applyFill="1"/>
    <xf numFmtId="165" fontId="0" fillId="5" borderId="0" xfId="1" applyFont="1" applyFill="1"/>
    <xf numFmtId="0" fontId="4" fillId="6" borderId="1" xfId="3" applyFont="1" applyFill="1" applyBorder="1" applyAlignment="1">
      <alignment horizontal="center" vertical="center" wrapText="1"/>
    </xf>
    <xf numFmtId="0" fontId="2" fillId="5" borderId="0" xfId="0" applyFont="1" applyFill="1"/>
    <xf numFmtId="10" fontId="5" fillId="5" borderId="0" xfId="2" applyNumberFormat="1" applyFont="1" applyFill="1" applyBorder="1" applyAlignment="1">
      <alignment wrapText="1"/>
    </xf>
    <xf numFmtId="166" fontId="0" fillId="5" borderId="0" xfId="6" applyNumberFormat="1" applyFont="1" applyFill="1" applyBorder="1"/>
    <xf numFmtId="43" fontId="0" fillId="5" borderId="0" xfId="9" applyNumberFormat="1" applyFont="1" applyFill="1"/>
    <xf numFmtId="0" fontId="4" fillId="2" borderId="3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/>
    </xf>
    <xf numFmtId="0" fontId="4" fillId="6" borderId="2" xfId="3" applyFont="1" applyFill="1" applyBorder="1" applyAlignment="1">
      <alignment horizontal="center" vertical="center" wrapText="1"/>
    </xf>
    <xf numFmtId="0" fontId="5" fillId="5" borderId="0" xfId="0" applyFont="1" applyFill="1"/>
    <xf numFmtId="170" fontId="5" fillId="5" borderId="0" xfId="1" applyNumberFormat="1" applyFont="1" applyFill="1" applyBorder="1" applyAlignment="1">
      <alignment wrapText="1"/>
    </xf>
    <xf numFmtId="10" fontId="4" fillId="6" borderId="2" xfId="2" applyNumberFormat="1" applyFont="1" applyFill="1" applyBorder="1" applyAlignment="1">
      <alignment horizontal="center" vertical="center" wrapText="1"/>
    </xf>
    <xf numFmtId="164" fontId="5" fillId="5" borderId="0" xfId="2" applyNumberFormat="1" applyFont="1" applyFill="1" applyBorder="1" applyAlignment="1">
      <alignment wrapText="1"/>
    </xf>
    <xf numFmtId="172" fontId="0" fillId="5" borderId="0" xfId="2" applyNumberFormat="1" applyFont="1" applyFill="1"/>
    <xf numFmtId="2" fontId="5" fillId="5" borderId="0" xfId="2" applyNumberFormat="1" applyFont="1" applyFill="1" applyBorder="1" applyAlignment="1">
      <alignment wrapText="1"/>
    </xf>
    <xf numFmtId="165" fontId="8" fillId="5" borderId="0" xfId="1" applyFont="1" applyFill="1"/>
    <xf numFmtId="171" fontId="5" fillId="5" borderId="0" xfId="2" applyNumberFormat="1" applyFont="1" applyFill="1" applyBorder="1" applyAlignment="1">
      <alignment wrapText="1"/>
    </xf>
    <xf numFmtId="0" fontId="4" fillId="3" borderId="2" xfId="3" applyFont="1" applyFill="1" applyBorder="1" applyAlignment="1">
      <alignment horizontal="center" vertical="center" wrapText="1"/>
    </xf>
    <xf numFmtId="165" fontId="5" fillId="5" borderId="0" xfId="1" applyFont="1" applyFill="1" applyBorder="1" applyAlignment="1">
      <alignment wrapText="1"/>
    </xf>
    <xf numFmtId="0" fontId="4" fillId="4" borderId="2" xfId="0" applyFont="1" applyFill="1" applyBorder="1" applyAlignment="1">
      <alignment horizontal="center" vertical="center" wrapText="1"/>
    </xf>
    <xf numFmtId="168" fontId="4" fillId="7" borderId="2" xfId="2" applyNumberFormat="1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173" fontId="5" fillId="5" borderId="0" xfId="1" applyNumberFormat="1" applyFont="1" applyFill="1" applyBorder="1" applyAlignment="1">
      <alignment wrapText="1"/>
    </xf>
    <xf numFmtId="0" fontId="5" fillId="0" borderId="0" xfId="0" applyFont="1"/>
    <xf numFmtId="166" fontId="0" fillId="0" borderId="0" xfId="6" applyNumberFormat="1" applyFont="1" applyBorder="1"/>
    <xf numFmtId="174" fontId="0" fillId="5" borderId="0" xfId="6" applyNumberFormat="1" applyFont="1" applyFill="1" applyBorder="1"/>
    <xf numFmtId="175" fontId="5" fillId="5" borderId="0" xfId="1" applyNumberFormat="1" applyFont="1" applyFill="1" applyBorder="1" applyAlignment="1">
      <alignment wrapText="1"/>
    </xf>
    <xf numFmtId="173" fontId="0" fillId="5" borderId="0" xfId="1" applyNumberFormat="1" applyFont="1" applyFill="1"/>
    <xf numFmtId="165" fontId="0" fillId="5" borderId="0" xfId="0" applyNumberFormat="1" applyFill="1"/>
    <xf numFmtId="13" fontId="5" fillId="5" borderId="0" xfId="1" applyNumberFormat="1" applyFont="1" applyFill="1" applyBorder="1" applyAlignment="1">
      <alignment wrapText="1"/>
    </xf>
    <xf numFmtId="2" fontId="0" fillId="5" borderId="0" xfId="0" applyNumberFormat="1" applyFill="1"/>
    <xf numFmtId="8" fontId="0" fillId="0" borderId="0" xfId="0" applyNumberFormat="1"/>
    <xf numFmtId="43" fontId="0" fillId="5" borderId="0" xfId="0" applyNumberFormat="1" applyFill="1"/>
    <xf numFmtId="44" fontId="0" fillId="5" borderId="0" xfId="0" applyNumberFormat="1" applyFill="1"/>
    <xf numFmtId="176" fontId="5" fillId="5" borderId="0" xfId="2" applyNumberFormat="1" applyFont="1" applyFill="1" applyBorder="1" applyAlignment="1">
      <alignment wrapText="1"/>
    </xf>
    <xf numFmtId="42" fontId="5" fillId="5" borderId="0" xfId="10" applyFont="1" applyFill="1" applyBorder="1" applyAlignment="1">
      <alignment wrapText="1"/>
    </xf>
    <xf numFmtId="174" fontId="0" fillId="5" borderId="6" xfId="6" applyNumberFormat="1" applyFont="1" applyFill="1" applyBorder="1"/>
    <xf numFmtId="170" fontId="9" fillId="2" borderId="0" xfId="1" applyNumberFormat="1" applyFont="1" applyFill="1" applyBorder="1" applyAlignment="1">
      <alignment wrapText="1"/>
    </xf>
    <xf numFmtId="0" fontId="5" fillId="5" borderId="6" xfId="0" applyFont="1" applyFill="1" applyBorder="1"/>
    <xf numFmtId="2" fontId="5" fillId="5" borderId="0" xfId="0" applyNumberFormat="1" applyFont="1" applyFill="1"/>
    <xf numFmtId="177" fontId="0" fillId="5" borderId="0" xfId="6" applyNumberFormat="1" applyFont="1" applyFill="1" applyBorder="1"/>
    <xf numFmtId="166" fontId="0" fillId="6" borderId="0" xfId="6" applyNumberFormat="1" applyFont="1" applyFill="1" applyBorder="1"/>
    <xf numFmtId="0" fontId="0" fillId="0" borderId="6" xfId="0" applyBorder="1" applyAlignment="1">
      <alignment horizontal="center" vertical="center"/>
    </xf>
    <xf numFmtId="178" fontId="10" fillId="0" borderId="6" xfId="0" applyNumberFormat="1" applyFont="1" applyBorder="1" applyAlignment="1">
      <alignment horizontal="center" vertical="center"/>
    </xf>
    <xf numFmtId="171" fontId="10" fillId="0" borderId="6" xfId="2" applyNumberFormat="1" applyFont="1" applyBorder="1" applyAlignment="1">
      <alignment horizontal="center" vertical="center"/>
    </xf>
    <xf numFmtId="171" fontId="0" fillId="0" borderId="6" xfId="2" applyNumberFormat="1" applyFont="1" applyBorder="1"/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78" fontId="10" fillId="0" borderId="8" xfId="0" applyNumberFormat="1" applyFont="1" applyBorder="1" applyAlignment="1">
      <alignment horizontal="center" vertical="center"/>
    </xf>
    <xf numFmtId="171" fontId="10" fillId="0" borderId="8" xfId="2" applyNumberFormat="1" applyFont="1" applyBorder="1" applyAlignment="1">
      <alignment horizontal="center" vertical="center"/>
    </xf>
    <xf numFmtId="171" fontId="0" fillId="0" borderId="6" xfId="2" applyNumberFormat="1" applyFon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10" fillId="0" borderId="6" xfId="0" applyNumberFormat="1" applyFont="1" applyBorder="1" applyAlignment="1">
      <alignment horizontal="center" vertical="center"/>
    </xf>
    <xf numFmtId="10" fontId="0" fillId="0" borderId="6" xfId="2" applyNumberFormat="1" applyFont="1" applyBorder="1" applyAlignment="1">
      <alignment horizontal="center" vertical="center"/>
    </xf>
    <xf numFmtId="10" fontId="10" fillId="0" borderId="6" xfId="2" applyNumberFormat="1" applyFont="1" applyBorder="1" applyAlignment="1">
      <alignment horizontal="center" vertical="center"/>
    </xf>
    <xf numFmtId="177" fontId="0" fillId="0" borderId="0" xfId="6" applyNumberFormat="1" applyFont="1" applyBorder="1"/>
    <xf numFmtId="2" fontId="10" fillId="0" borderId="8" xfId="0" applyNumberFormat="1" applyFont="1" applyBorder="1" applyAlignment="1">
      <alignment horizontal="center" vertical="center"/>
    </xf>
    <xf numFmtId="10" fontId="10" fillId="0" borderId="8" xfId="2" applyNumberFormat="1" applyFont="1" applyBorder="1" applyAlignment="1">
      <alignment horizontal="center" vertical="center"/>
    </xf>
    <xf numFmtId="0" fontId="5" fillId="5" borderId="6" xfId="0" applyFont="1" applyFill="1" applyBorder="1" applyAlignment="1">
      <alignment horizontal="center"/>
    </xf>
  </cellXfs>
  <cellStyles count="11">
    <cellStyle name="Millares" xfId="1" builtinId="3"/>
    <cellStyle name="Millares [0]" xfId="9" builtinId="6"/>
    <cellStyle name="Millares 2" xfId="4" xr:uid="{00000000-0005-0000-0000-000002000000}"/>
    <cellStyle name="Millares 3" xfId="7" xr:uid="{00000000-0005-0000-0000-000003000000}"/>
    <cellStyle name="Moneda" xfId="6" builtinId="4"/>
    <cellStyle name="Moneda [0]" xfId="10" builtinId="7"/>
    <cellStyle name="Normal" xfId="0" builtinId="0"/>
    <cellStyle name="Normal 2" xfId="5" xr:uid="{00000000-0005-0000-0000-000007000000}"/>
    <cellStyle name="Normal 3" xfId="8" xr:uid="{00000000-0005-0000-0000-000008000000}"/>
    <cellStyle name="Normal_Hoja1" xfId="3" xr:uid="{00000000-0005-0000-0000-000009000000}"/>
    <cellStyle name="Porcentaje" xfId="2" builtinId="5"/>
  </cellStyles>
  <dxfs count="365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1031534</xdr:colOff>
      <xdr:row>6</xdr:row>
      <xdr:rowOff>179947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4201" cy="13229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1179701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37851" cy="13229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1179701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37851" cy="13229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1179701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37851" cy="13229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1179701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37851" cy="13229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1179701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37851" cy="13229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1179701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37851" cy="132294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1179701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37851" cy="132294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1179701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37851" cy="132294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1179701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37851" cy="132294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1179701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37851" cy="132294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soler/Documents/LSOLER%20CAC/Admon%202019/Mecanismos%202019/Mecanismo%20Cancer2019/Publicacion%20Cancer2019/PublicacionFinalCancer2019/Paso1%20CancerMama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os"/>
      <sheetName val="BDUA"/>
      <sheetName val="CALCULOS"/>
    </sheetNames>
    <sheetDataSet>
      <sheetData sheetId="0"/>
      <sheetData sheetId="1">
        <row r="4">
          <cell r="N4">
            <v>4853</v>
          </cell>
          <cell r="O4">
            <v>4264</v>
          </cell>
          <cell r="P4">
            <v>3333</v>
          </cell>
          <cell r="Q4">
            <v>2552</v>
          </cell>
          <cell r="U4">
            <v>71529</v>
          </cell>
        </row>
        <row r="5">
          <cell r="N5">
            <v>4928</v>
          </cell>
          <cell r="O5">
            <v>4473</v>
          </cell>
          <cell r="P5">
            <v>3547</v>
          </cell>
          <cell r="Q5">
            <v>2578</v>
          </cell>
          <cell r="U5">
            <v>93866</v>
          </cell>
        </row>
        <row r="6">
          <cell r="N6">
            <v>16022</v>
          </cell>
          <cell r="O6">
            <v>14306</v>
          </cell>
          <cell r="P6">
            <v>11227</v>
          </cell>
          <cell r="Q6">
            <v>8811</v>
          </cell>
          <cell r="U6">
            <v>248111</v>
          </cell>
        </row>
        <row r="7">
          <cell r="N7">
            <v>4998</v>
          </cell>
          <cell r="O7">
            <v>4244</v>
          </cell>
          <cell r="P7">
            <v>3239</v>
          </cell>
          <cell r="Q7">
            <v>2536</v>
          </cell>
          <cell r="U7">
            <v>81374</v>
          </cell>
        </row>
        <row r="8">
          <cell r="N8">
            <v>3208</v>
          </cell>
          <cell r="O8">
            <v>2643</v>
          </cell>
          <cell r="P8">
            <v>2161</v>
          </cell>
          <cell r="Q8">
            <v>1880</v>
          </cell>
          <cell r="U8">
            <v>51568</v>
          </cell>
        </row>
        <row r="9">
          <cell r="N9">
            <v>4123</v>
          </cell>
          <cell r="O9">
            <v>3802</v>
          </cell>
          <cell r="P9">
            <v>3238</v>
          </cell>
          <cell r="Q9">
            <v>2495</v>
          </cell>
          <cell r="U9">
            <v>58537</v>
          </cell>
        </row>
        <row r="10">
          <cell r="N10">
            <v>5127</v>
          </cell>
          <cell r="O10">
            <v>3697</v>
          </cell>
          <cell r="P10">
            <v>3183</v>
          </cell>
          <cell r="Q10">
            <v>2213</v>
          </cell>
          <cell r="U10">
            <v>55101</v>
          </cell>
        </row>
        <row r="11">
          <cell r="N11">
            <v>21763</v>
          </cell>
          <cell r="O11">
            <v>17123</v>
          </cell>
          <cell r="P11">
            <v>13072</v>
          </cell>
          <cell r="Q11">
            <v>9488</v>
          </cell>
          <cell r="U11">
            <v>358544</v>
          </cell>
        </row>
        <row r="12">
          <cell r="N12">
            <v>2784</v>
          </cell>
          <cell r="O12">
            <v>2588</v>
          </cell>
          <cell r="P12">
            <v>1891</v>
          </cell>
          <cell r="Q12">
            <v>1430</v>
          </cell>
          <cell r="U12">
            <v>69387</v>
          </cell>
        </row>
        <row r="13">
          <cell r="N13">
            <v>592</v>
          </cell>
          <cell r="O13">
            <v>760</v>
          </cell>
          <cell r="P13">
            <v>654</v>
          </cell>
          <cell r="Q13">
            <v>457</v>
          </cell>
          <cell r="U13">
            <v>4295</v>
          </cell>
        </row>
        <row r="14">
          <cell r="N14">
            <v>912</v>
          </cell>
          <cell r="O14">
            <v>1878</v>
          </cell>
          <cell r="P14">
            <v>3135</v>
          </cell>
          <cell r="Q14">
            <v>3725</v>
          </cell>
          <cell r="U14">
            <v>23157</v>
          </cell>
        </row>
        <row r="15">
          <cell r="N15">
            <v>8855</v>
          </cell>
          <cell r="O15">
            <v>8839</v>
          </cell>
          <cell r="P15">
            <v>7371</v>
          </cell>
          <cell r="Q15">
            <v>5594</v>
          </cell>
          <cell r="U15">
            <v>105672</v>
          </cell>
        </row>
        <row r="16">
          <cell r="N16">
            <v>75161</v>
          </cell>
          <cell r="O16">
            <v>62326</v>
          </cell>
          <cell r="P16">
            <v>45392</v>
          </cell>
          <cell r="Q16">
            <v>30954</v>
          </cell>
          <cell r="U16">
            <v>1165656</v>
          </cell>
        </row>
        <row r="17">
          <cell r="N17">
            <v>80717</v>
          </cell>
          <cell r="O17">
            <v>74421</v>
          </cell>
          <cell r="P17">
            <v>57316</v>
          </cell>
          <cell r="Q17">
            <v>42582</v>
          </cell>
          <cell r="U17">
            <v>1164093</v>
          </cell>
        </row>
        <row r="18">
          <cell r="N18">
            <v>51356</v>
          </cell>
          <cell r="O18">
            <v>48055</v>
          </cell>
          <cell r="P18">
            <v>38516</v>
          </cell>
          <cell r="Q18">
            <v>27048</v>
          </cell>
          <cell r="U18">
            <v>698431</v>
          </cell>
        </row>
        <row r="19">
          <cell r="N19">
            <v>109511</v>
          </cell>
          <cell r="O19">
            <v>96575</v>
          </cell>
          <cell r="P19">
            <v>70509</v>
          </cell>
          <cell r="Q19">
            <v>46709</v>
          </cell>
          <cell r="U19">
            <v>1458806</v>
          </cell>
        </row>
        <row r="20">
          <cell r="N20">
            <v>8588</v>
          </cell>
          <cell r="O20">
            <v>7536</v>
          </cell>
          <cell r="P20">
            <v>6315</v>
          </cell>
          <cell r="Q20">
            <v>4647</v>
          </cell>
          <cell r="U20">
            <v>108024</v>
          </cell>
        </row>
        <row r="21">
          <cell r="N21">
            <v>68693</v>
          </cell>
          <cell r="O21">
            <v>60808</v>
          </cell>
          <cell r="P21">
            <v>49470</v>
          </cell>
          <cell r="Q21">
            <v>37457</v>
          </cell>
          <cell r="U21">
            <v>941916</v>
          </cell>
        </row>
        <row r="22">
          <cell r="N22">
            <v>63397</v>
          </cell>
          <cell r="O22">
            <v>53077</v>
          </cell>
          <cell r="P22">
            <v>37600</v>
          </cell>
          <cell r="Q22">
            <v>25485</v>
          </cell>
          <cell r="U22">
            <v>916424</v>
          </cell>
        </row>
        <row r="23">
          <cell r="N23">
            <v>29852</v>
          </cell>
          <cell r="O23">
            <v>25130</v>
          </cell>
          <cell r="P23">
            <v>18829</v>
          </cell>
          <cell r="Q23">
            <v>12427</v>
          </cell>
          <cell r="U23">
            <v>408903</v>
          </cell>
        </row>
        <row r="24">
          <cell r="N24">
            <v>18071</v>
          </cell>
          <cell r="O24">
            <v>17089</v>
          </cell>
          <cell r="P24">
            <v>14324</v>
          </cell>
          <cell r="Q24">
            <v>11557</v>
          </cell>
          <cell r="U24">
            <v>245633</v>
          </cell>
        </row>
        <row r="25">
          <cell r="N25">
            <v>4707</v>
          </cell>
          <cell r="O25">
            <v>3820</v>
          </cell>
          <cell r="P25">
            <v>3353</v>
          </cell>
          <cell r="Q25">
            <v>2516</v>
          </cell>
          <cell r="U25">
            <v>79752</v>
          </cell>
        </row>
        <row r="26">
          <cell r="N26">
            <v>136981</v>
          </cell>
          <cell r="O26">
            <v>144951</v>
          </cell>
          <cell r="P26">
            <v>140526</v>
          </cell>
          <cell r="Q26">
            <v>124956</v>
          </cell>
          <cell r="U26">
            <v>1738290</v>
          </cell>
        </row>
        <row r="27">
          <cell r="N27">
            <v>23</v>
          </cell>
          <cell r="O27">
            <v>16</v>
          </cell>
          <cell r="P27">
            <v>6</v>
          </cell>
          <cell r="Q27">
            <v>9</v>
          </cell>
          <cell r="U27">
            <v>471</v>
          </cell>
        </row>
        <row r="28">
          <cell r="N28">
            <v>90351</v>
          </cell>
          <cell r="O28">
            <v>76499</v>
          </cell>
          <cell r="P28">
            <v>62230</v>
          </cell>
          <cell r="Q28">
            <v>47457</v>
          </cell>
          <cell r="U28">
            <v>1284803</v>
          </cell>
        </row>
        <row r="29">
          <cell r="N29">
            <v>35491</v>
          </cell>
          <cell r="O29">
            <v>33014</v>
          </cell>
          <cell r="P29">
            <v>27094</v>
          </cell>
          <cell r="Q29">
            <v>21120</v>
          </cell>
          <cell r="U29">
            <v>479761</v>
          </cell>
        </row>
        <row r="30">
          <cell r="N30">
            <v>3194</v>
          </cell>
          <cell r="O30">
            <v>2956</v>
          </cell>
          <cell r="P30">
            <v>1876</v>
          </cell>
          <cell r="Q30">
            <v>1744</v>
          </cell>
          <cell r="U30">
            <v>81256</v>
          </cell>
        </row>
        <row r="31">
          <cell r="N31">
            <v>9728</v>
          </cell>
          <cell r="O31">
            <v>8476</v>
          </cell>
          <cell r="P31">
            <v>6747</v>
          </cell>
          <cell r="Q31">
            <v>5486</v>
          </cell>
          <cell r="U31">
            <v>195523</v>
          </cell>
        </row>
        <row r="32">
          <cell r="N32">
            <v>3974</v>
          </cell>
          <cell r="O32">
            <v>3902</v>
          </cell>
          <cell r="P32">
            <v>2640</v>
          </cell>
          <cell r="Q32">
            <v>2262</v>
          </cell>
          <cell r="U32">
            <v>76472</v>
          </cell>
        </row>
        <row r="33">
          <cell r="N33">
            <v>7501</v>
          </cell>
          <cell r="O33">
            <v>6229</v>
          </cell>
          <cell r="P33">
            <v>4834</v>
          </cell>
          <cell r="Q33">
            <v>4197</v>
          </cell>
          <cell r="U33">
            <v>135606</v>
          </cell>
        </row>
        <row r="34">
          <cell r="N34">
            <v>1941</v>
          </cell>
          <cell r="O34">
            <v>1714</v>
          </cell>
          <cell r="P34">
            <v>1337</v>
          </cell>
          <cell r="Q34">
            <v>1019</v>
          </cell>
          <cell r="U34">
            <v>33970</v>
          </cell>
        </row>
        <row r="35">
          <cell r="N35">
            <v>41099</v>
          </cell>
          <cell r="O35">
            <v>40198</v>
          </cell>
          <cell r="P35">
            <v>32065</v>
          </cell>
          <cell r="Q35">
            <v>24455</v>
          </cell>
          <cell r="U35">
            <v>544421</v>
          </cell>
        </row>
        <row r="36">
          <cell r="N36">
            <v>56055</v>
          </cell>
          <cell r="O36">
            <v>53917</v>
          </cell>
          <cell r="P36">
            <v>43977</v>
          </cell>
          <cell r="Q36">
            <v>33961</v>
          </cell>
          <cell r="U36">
            <v>785265</v>
          </cell>
        </row>
        <row r="37">
          <cell r="N37">
            <v>28143</v>
          </cell>
          <cell r="O37">
            <v>21350</v>
          </cell>
          <cell r="P37">
            <v>20971</v>
          </cell>
          <cell r="Q37">
            <v>19933</v>
          </cell>
          <cell r="U37">
            <v>501573</v>
          </cell>
        </row>
        <row r="38">
          <cell r="N38">
            <v>56914</v>
          </cell>
          <cell r="O38">
            <v>53077</v>
          </cell>
          <cell r="P38">
            <v>42425</v>
          </cell>
          <cell r="Q38">
            <v>30573</v>
          </cell>
          <cell r="U38">
            <v>899663</v>
          </cell>
        </row>
        <row r="39">
          <cell r="N39">
            <v>51948</v>
          </cell>
          <cell r="O39">
            <v>47806</v>
          </cell>
          <cell r="P39">
            <v>38221</v>
          </cell>
          <cell r="Q39">
            <v>29713</v>
          </cell>
          <cell r="U39">
            <v>830969</v>
          </cell>
        </row>
        <row r="40">
          <cell r="N40">
            <v>20951</v>
          </cell>
          <cell r="O40">
            <v>20364</v>
          </cell>
          <cell r="P40">
            <v>14831</v>
          </cell>
          <cell r="Q40">
            <v>11608</v>
          </cell>
          <cell r="U40">
            <v>345984</v>
          </cell>
        </row>
        <row r="41">
          <cell r="N41">
            <v>9630</v>
          </cell>
          <cell r="O41">
            <v>8868</v>
          </cell>
          <cell r="P41">
            <v>7317</v>
          </cell>
          <cell r="Q41">
            <v>5733</v>
          </cell>
          <cell r="U41">
            <v>137487</v>
          </cell>
        </row>
        <row r="42">
          <cell r="N42">
            <v>59876</v>
          </cell>
          <cell r="O42">
            <v>53839</v>
          </cell>
          <cell r="P42">
            <v>41323</v>
          </cell>
          <cell r="Q42">
            <v>31695</v>
          </cell>
          <cell r="U42">
            <v>884561</v>
          </cell>
        </row>
        <row r="43">
          <cell r="N43">
            <v>50214</v>
          </cell>
          <cell r="O43">
            <v>47014</v>
          </cell>
          <cell r="P43">
            <v>35296</v>
          </cell>
          <cell r="Q43">
            <v>27167</v>
          </cell>
          <cell r="U43">
            <v>743522</v>
          </cell>
        </row>
        <row r="44">
          <cell r="N44">
            <v>47170</v>
          </cell>
          <cell r="O44">
            <v>39738</v>
          </cell>
          <cell r="P44">
            <v>29111</v>
          </cell>
          <cell r="Q44">
            <v>21545</v>
          </cell>
          <cell r="U44">
            <v>679824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BD241"/>
  <sheetViews>
    <sheetView tabSelected="1" zoomScale="90" zoomScaleNormal="9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4" bestFit="1" customWidth="1"/>
    <col min="4" max="4" width="18.140625" customWidth="1"/>
    <col min="5" max="5" width="18.140625" style="1" customWidth="1"/>
    <col min="6" max="6" width="19" bestFit="1" customWidth="1"/>
    <col min="7" max="16" width="18.140625" style="2" customWidth="1"/>
    <col min="17" max="46" width="18.140625" customWidth="1"/>
    <col min="47" max="47" width="24" bestFit="1" customWidth="1"/>
    <col min="48" max="48" width="23.5703125" bestFit="1" customWidth="1"/>
    <col min="49" max="52" width="18.140625" style="4"/>
  </cols>
  <sheetData>
    <row r="1" spans="1:56" s="4" customFormat="1" x14ac:dyDescent="0.25">
      <c r="E1" s="5"/>
      <c r="G1" s="21">
        <f ca="1">OFFSET($A$10,MATCH("TOTAL GENERAL",$A$11:$A$100,0),COLUMN(F11))+0.0000001</f>
        <v>30.000000100000001</v>
      </c>
      <c r="H1" s="21">
        <f ca="1">OFFSET($A$10,MATCH("TOTAL GENERAL",$A$11:$A$100,0),COLUMN(G11))</f>
        <v>0.7</v>
      </c>
      <c r="I1" s="21">
        <f ca="1">OFFSET($A$10,MATCH("TOTAL GENERAL",$A$11:$A$100,0),COLUMN(H11))</f>
        <v>0.93</v>
      </c>
      <c r="J1" s="21">
        <f ca="1">OFFSET($A$10,MATCH("TOTAL GENERAL",$A$11:$A$100,0),COLUMN(I11))+0.00001</f>
        <v>60.000010000000003</v>
      </c>
      <c r="K1" s="21">
        <f ca="1">OFFSET($A$10,MATCH("TOTAL GENERAL",$A$11:$A$100,0),COLUMN(J11))</f>
        <v>0.55000000000000004</v>
      </c>
      <c r="L1" s="21">
        <f ca="1">OFFSET($A$10,MATCH("TOTAL GENERAL",$A$11:$A$100,0),COLUMN(K11))</f>
        <v>0.4</v>
      </c>
      <c r="M1" s="21">
        <f ca="1">OFFSET($A$10,MATCH("TOTAL GENERAL",$A$11:$A$100,0),COLUMN(L11))</f>
        <v>0.2</v>
      </c>
      <c r="N1" s="21">
        <f ca="1">OFFSET($A$10,MATCH("TOTAL GENERAL",$A$11:$A$100,0),COLUMN(M11))</f>
        <v>0.2</v>
      </c>
      <c r="O1" s="21">
        <f ca="1">OFFSET($A$10,MATCH("TOTAL GENERAL",$A$11:$A$100,0),COLUMN(N11))+0.000001</f>
        <v>3.380001</v>
      </c>
      <c r="P1" s="21">
        <f ca="1">OFFSET($A$10,MATCH("TOTAL GENERAL",$A$11:$A$100,0),COLUMN(O11))</f>
        <v>143.09</v>
      </c>
    </row>
    <row r="2" spans="1:56" s="4" customFormat="1" x14ac:dyDescent="0.25">
      <c r="E2" s="5"/>
      <c r="G2" s="6"/>
      <c r="H2" s="6"/>
      <c r="I2" s="6"/>
      <c r="J2" s="34"/>
      <c r="K2" s="34"/>
      <c r="L2" s="34"/>
      <c r="M2" s="6"/>
      <c r="N2" s="6"/>
      <c r="O2" s="6"/>
      <c r="P2" s="6"/>
    </row>
    <row r="3" spans="1:56" s="4" customFormat="1" x14ac:dyDescent="0.25">
      <c r="E3" s="5"/>
      <c r="G3" s="6"/>
      <c r="H3" s="6"/>
      <c r="I3" s="6"/>
      <c r="J3" s="6"/>
      <c r="K3" s="6"/>
      <c r="L3" s="6"/>
      <c r="M3" s="6"/>
      <c r="N3" s="6"/>
      <c r="O3" s="6"/>
      <c r="P3" s="6"/>
    </row>
    <row r="4" spans="1:56" s="4" customFormat="1" x14ac:dyDescent="0.25">
      <c r="E4" s="5"/>
      <c r="G4" s="6"/>
      <c r="H4" s="6"/>
      <c r="I4" s="6"/>
      <c r="J4" s="6"/>
      <c r="K4" s="6"/>
      <c r="L4" s="6"/>
      <c r="M4" s="6"/>
      <c r="N4" s="6"/>
      <c r="O4" s="6"/>
      <c r="P4" s="6"/>
    </row>
    <row r="5" spans="1:56" s="4" customFormat="1" x14ac:dyDescent="0.25">
      <c r="E5" s="5"/>
      <c r="G5" s="6"/>
      <c r="H5" s="6"/>
      <c r="I5" s="6"/>
      <c r="J5" s="6"/>
      <c r="K5" s="6"/>
      <c r="L5" s="6"/>
      <c r="M5" s="6"/>
      <c r="N5" s="6"/>
      <c r="O5" s="6"/>
      <c r="P5" s="6"/>
    </row>
    <row r="6" spans="1:56" s="4" customFormat="1" x14ac:dyDescent="0.25">
      <c r="E6" s="5"/>
      <c r="G6" s="6"/>
      <c r="H6" s="6"/>
      <c r="I6" s="6"/>
      <c r="J6" s="6"/>
      <c r="K6" s="6"/>
      <c r="L6" s="6"/>
      <c r="M6" s="6"/>
      <c r="N6" s="6"/>
      <c r="O6" s="6"/>
      <c r="P6" s="6"/>
    </row>
    <row r="7" spans="1:56" s="4" customFormat="1" x14ac:dyDescent="0.25">
      <c r="E7" s="5"/>
      <c r="G7" s="6"/>
      <c r="H7" s="6"/>
      <c r="I7" s="6"/>
      <c r="J7" s="6"/>
      <c r="K7" s="6"/>
      <c r="L7" s="6"/>
      <c r="M7" s="6"/>
      <c r="N7" s="6"/>
      <c r="O7" s="6"/>
      <c r="P7" s="6"/>
    </row>
    <row r="8" spans="1:56" s="4" customFormat="1" ht="21" x14ac:dyDescent="0.35">
      <c r="A8" s="3" t="s">
        <v>174</v>
      </c>
      <c r="E8" s="6"/>
      <c r="G8" s="19"/>
      <c r="H8" s="6"/>
      <c r="I8" s="6"/>
      <c r="J8" s="6"/>
      <c r="K8" s="6"/>
      <c r="L8" s="6"/>
      <c r="M8" s="6"/>
      <c r="N8" s="6"/>
      <c r="O8" s="6"/>
      <c r="P8" s="6"/>
      <c r="AU8" s="11"/>
    </row>
    <row r="9" spans="1:56" s="4" customFormat="1" ht="21.75" thickBot="1" x14ac:dyDescent="0.4">
      <c r="A9" s="3" t="s">
        <v>161</v>
      </c>
      <c r="G9" s="6"/>
      <c r="H9" s="6"/>
      <c r="I9" s="6"/>
      <c r="J9" s="6"/>
      <c r="K9" s="6"/>
      <c r="L9" s="6"/>
      <c r="M9" s="6"/>
      <c r="N9" s="6"/>
      <c r="O9" s="6"/>
      <c r="P9" s="6"/>
      <c r="AA9" s="4" t="s">
        <v>7</v>
      </c>
      <c r="AB9" s="4" t="s">
        <v>7</v>
      </c>
      <c r="AC9" s="4" t="s">
        <v>7</v>
      </c>
      <c r="AD9" s="4" t="s">
        <v>7</v>
      </c>
      <c r="AK9" s="4" t="s">
        <v>9</v>
      </c>
      <c r="AL9" s="4" t="s">
        <v>9</v>
      </c>
      <c r="AM9" s="4" t="s">
        <v>9</v>
      </c>
      <c r="AN9" s="4" t="s">
        <v>9</v>
      </c>
      <c r="AU9" s="4" t="s">
        <v>10</v>
      </c>
    </row>
    <row r="10" spans="1:56" ht="64.5" thickBot="1" x14ac:dyDescent="0.3">
      <c r="A10" s="12" t="s">
        <v>0</v>
      </c>
      <c r="B10" s="13" t="s">
        <v>1</v>
      </c>
      <c r="C10" s="14" t="s">
        <v>163</v>
      </c>
      <c r="D10" s="14" t="s">
        <v>24</v>
      </c>
      <c r="E10" s="17" t="s">
        <v>5</v>
      </c>
      <c r="F10" s="14" t="s">
        <v>2</v>
      </c>
      <c r="G10" s="7" t="s">
        <v>41</v>
      </c>
      <c r="H10" s="7" t="s">
        <v>49</v>
      </c>
      <c r="I10" s="7" t="s">
        <v>48</v>
      </c>
      <c r="J10" s="7" t="s">
        <v>39</v>
      </c>
      <c r="K10" s="7" t="s">
        <v>36</v>
      </c>
      <c r="L10" s="7" t="s">
        <v>30</v>
      </c>
      <c r="M10" s="14" t="s">
        <v>26</v>
      </c>
      <c r="N10" s="14" t="s">
        <v>45</v>
      </c>
      <c r="O10" s="14" t="s">
        <v>47</v>
      </c>
      <c r="P10" s="7" t="s">
        <v>25</v>
      </c>
      <c r="Q10" s="23" t="s">
        <v>13</v>
      </c>
      <c r="R10" s="23" t="s">
        <v>13</v>
      </c>
      <c r="S10" s="23" t="s">
        <v>13</v>
      </c>
      <c r="T10" s="23" t="s">
        <v>13</v>
      </c>
      <c r="U10" s="23" t="s">
        <v>13</v>
      </c>
      <c r="V10" s="23" t="s">
        <v>13</v>
      </c>
      <c r="W10" s="23" t="s">
        <v>13</v>
      </c>
      <c r="X10" s="23" t="s">
        <v>13</v>
      </c>
      <c r="Y10" s="23" t="s">
        <v>13</v>
      </c>
      <c r="Z10" s="23" t="s">
        <v>13</v>
      </c>
      <c r="AA10" s="25" t="s">
        <v>14</v>
      </c>
      <c r="AB10" s="25" t="s">
        <v>14</v>
      </c>
      <c r="AC10" s="25" t="s">
        <v>14</v>
      </c>
      <c r="AD10" s="25" t="s">
        <v>14</v>
      </c>
      <c r="AE10" s="25" t="s">
        <v>14</v>
      </c>
      <c r="AF10" s="25" t="s">
        <v>14</v>
      </c>
      <c r="AG10" s="25" t="s">
        <v>14</v>
      </c>
      <c r="AH10" s="25" t="s">
        <v>14</v>
      </c>
      <c r="AI10" s="25" t="s">
        <v>14</v>
      </c>
      <c r="AJ10" s="25" t="s">
        <v>14</v>
      </c>
      <c r="AK10" s="26" t="s">
        <v>15</v>
      </c>
      <c r="AL10" s="26" t="s">
        <v>15</v>
      </c>
      <c r="AM10" s="26" t="s">
        <v>15</v>
      </c>
      <c r="AN10" s="26" t="s">
        <v>15</v>
      </c>
      <c r="AO10" s="26" t="s">
        <v>15</v>
      </c>
      <c r="AP10" s="26" t="s">
        <v>15</v>
      </c>
      <c r="AQ10" s="26" t="s">
        <v>15</v>
      </c>
      <c r="AR10" s="26" t="s">
        <v>15</v>
      </c>
      <c r="AS10" s="26" t="s">
        <v>15</v>
      </c>
      <c r="AT10" s="26" t="s">
        <v>15</v>
      </c>
      <c r="AU10" s="27" t="s">
        <v>3</v>
      </c>
      <c r="AV10" s="28" t="s">
        <v>4</v>
      </c>
      <c r="BC10" s="14" t="s">
        <v>162</v>
      </c>
      <c r="BD10" s="14" t="s">
        <v>169</v>
      </c>
    </row>
    <row r="11" spans="1:56" s="4" customFormat="1" x14ac:dyDescent="0.25">
      <c r="A11" s="15" t="s">
        <v>59</v>
      </c>
      <c r="B11" s="15" t="s">
        <v>104</v>
      </c>
      <c r="C11" s="43"/>
      <c r="D11" s="16">
        <v>75988</v>
      </c>
      <c r="E11" s="9">
        <f>D11/$D$53</f>
        <v>3.7337755345817447E-3</v>
      </c>
      <c r="F11" s="41">
        <f>E11*$C$54</f>
        <v>60785336.201795198</v>
      </c>
      <c r="G11" s="20" t="s">
        <v>58</v>
      </c>
      <c r="H11" s="22" t="s">
        <v>58</v>
      </c>
      <c r="I11" s="22" t="s">
        <v>58</v>
      </c>
      <c r="J11" s="20" t="s">
        <v>58</v>
      </c>
      <c r="K11" s="22" t="s">
        <v>58</v>
      </c>
      <c r="L11" s="22" t="s">
        <v>58</v>
      </c>
      <c r="M11" s="22" t="s">
        <v>58</v>
      </c>
      <c r="N11" s="22" t="s">
        <v>58</v>
      </c>
      <c r="O11" s="20">
        <v>3.2</v>
      </c>
      <c r="P11" s="20">
        <v>94.87</v>
      </c>
      <c r="Q11" s="24" t="str">
        <f ca="1">IF(OR($A11="Pn",$A12="Pn"),"",IF($A11="TOTAL GENERAL",SUM(Q9:Q$11),IF(AND(G11&lt;&gt;"",$A11&lt;&gt;"Pn"),IF(G11&gt;OFFSET($A$10,MATCH("TOTAL GENERAL",$A$11:$A$100,0),COLUMN(F11)),0,OFFSET($A$10,MATCH("TOTAL GENERAL",$A$11:$A$100,0),COLUMN(F11))-G11),"")))</f>
        <v/>
      </c>
      <c r="R11" s="24" t="str">
        <f ca="1">IF(OR($A11="Pn",$A12="Pn"),"",IF(OR($A11="Pn",$A12="Pn"),"",IF($A11="TOTAL GENERAL",SUM(R9:R$11),IF(AND(H11&lt;&gt;"",$A11&lt;&gt;"Pn"),IF(H11&lt;OFFSET($A$10,MATCH("TOTAL GENERAL",$A$11:$A$100,0),COLUMN(G11)),0,H11-OFFSET($A$10,MATCH("TOTAL GENERAL",$A$11:$A$100,0),COLUMN(G11))),""))))</f>
        <v/>
      </c>
      <c r="S11" s="24" t="str">
        <f ca="1">IF(OR($A11="Pn",$A12="Pn"),"",IF($A11="TOTAL GENERAL",SUM(S9:S$11),IF(AND(I11&lt;&gt;"",$A11&lt;&gt;"Pn"),IF(I11&lt;OFFSET($A$10,MATCH("TOTAL GENERAL",$A$11:$A$100,0),COLUMN(H11)),0,I11-OFFSET($A$10,MATCH("TOTAL GENERAL",$A$11:$A$100,0),COLUMN(H11))),"")))</f>
        <v/>
      </c>
      <c r="T11" s="24" t="str">
        <f ca="1">IF(OR($A11="Pn",$A12="Pn"),"",IF($A11="TOTAL GENERAL",SUM(T9:T$11),IF(AND(J11&lt;&gt;"",$A11&lt;&gt;"Pn"),IF(J11&gt;OFFSET($A$10,MATCH("TOTAL GENERAL",$A$11:$A$100,0),COLUMN(I11)),0,OFFSET($A$10,MATCH("TOTAL GENERAL",$A$11:$A$100,0),COLUMN(I11))-J11),"")))</f>
        <v/>
      </c>
      <c r="U11" s="24" t="str">
        <f ca="1">IF(OR($A11="Pn",$A12="Pn"),"",IF($A11="TOTAL GENERAL",SUM(U9:U$11),IF(AND(K11&lt;&gt;"",$A11&lt;&gt;"Pn"),IF(K11&lt;OFFSET($A$10,MATCH("TOTAL GENERAL",$A$11:$A$100,0),COLUMN(J11)),0,K11-OFFSET($A$10,MATCH("TOTAL GENERAL",$A$11:$A$100,0),COLUMN(J11))),"")))</f>
        <v/>
      </c>
      <c r="V11" s="24" t="str">
        <f ca="1">IF($A11="TOTAL GENERAL",SUM(V9:V$11),IF(AND(L11&lt;&gt;"",$A11&lt;&gt;"Pn"),IF(L11&lt;OFFSET($A$10,MATCH("TOTAL GENERAL",$A$11:$A$100,0),COLUMN(K11)),0,L11-OFFSET($A$10,MATCH("TOTAL GENERAL",$A$11:$A$100,0),COLUMN(K11))),""))</f>
        <v/>
      </c>
      <c r="W11" s="24" t="str">
        <f ca="1">IF($A11="TOTAL GENERAL",SUM(W9:W$11),IF(AND(M11&lt;&gt;"",$A11&lt;&gt;"Pn"),IF(M11&lt;OFFSET($A$10,MATCH("TOTAL GENERAL",$A$11:$A$100,0),COLUMN(L11)),0,M11-OFFSET($A$10,MATCH("TOTAL GENERAL",$A$11:$A$100,0),COLUMN(L11))),""))</f>
        <v/>
      </c>
      <c r="X11" s="24" t="str">
        <f ca="1">IF($A11="TOTAL GENERAL",SUM(X9:X$11),IF(AND(N11&lt;&gt;"",$A11&lt;&gt;"Pn"),IF(N11&lt;OFFSET($A$10,MATCH("TOTAL GENERAL",$A$11:$A$100,0),COLUMN(M11)),0,N11-OFFSET($A$10,MATCH("TOTAL GENERAL",$A$11:$A$100,0),COLUMN(M11))),""))</f>
        <v/>
      </c>
      <c r="Y11" s="24">
        <f ca="1">IF($A11="TOTAL GENERAL",SUM(Y9:Y$11),IF(AND(O11&lt;&gt;"",$A11&lt;&gt;"Pn"),IF(O11&gt;OFFSET($A$10,MATCH("TOTAL GENERAL",$A$11:$A$100,0),COLUMN(N11)),0,OFFSET($A$10,MATCH("TOTAL GENERAL",$A$11:$A$100,0),COLUMN(N11))-O11),""))</f>
        <v>0.17999999999999972</v>
      </c>
      <c r="Z11" s="24">
        <f ca="1">IF($A11="TOTAL GENERAL",SUM(Z9:Z$11),IF(AND(P11&lt;&gt;"",$A11&lt;&gt;"Pn"),IF(P11&lt;OFFSET($A$10,MATCH("TOTAL GENERAL",$A$11:$A$100,0),COLUMN(O11)),0,P11-OFFSET($A$10,MATCH("TOTAL GENERAL",$A$11:$A$100,0),COLUMN(O11))),""))</f>
        <v>0</v>
      </c>
      <c r="AA11" s="24" t="str">
        <f>IF(OR($A11="Pn",$A12="Pn"),"",IF($A11="TOTAL GENERAL",SUM(AA9:AA$11),IF(AND(G11&lt;&gt;"",$A11&lt;&gt;"Pn"),Q11*$D11,"")))</f>
        <v/>
      </c>
      <c r="AB11" s="24" t="str">
        <f>IF(OR($A11="Pn",$A12="Pn"),"",IF($A11="TOTAL GENERAL",SUM(AB9:AB$11),IF(AND(H11&lt;&gt;"",$A11&lt;&gt;"Pn"),R11*$D11,"")))</f>
        <v/>
      </c>
      <c r="AC11" s="24" t="str">
        <f>IF(OR($A11="Pn",$A12="Pn"),"",IF($A11="TOTAL GENERAL",SUM(AC9:AC$11),IF(AND(I11&lt;&gt;"",$A11&lt;&gt;"Pn"),S11*$D11,"")))</f>
        <v/>
      </c>
      <c r="AD11" s="24" t="str">
        <f>IF(OR($A11="Pn",$A12="Pn"),"",IF($A11="TOTAL GENERAL",SUM(AD9:AD$11),IF(AND(J11&lt;&gt;"",$A11&lt;&gt;"Pn"),T11*$D11,"")))</f>
        <v/>
      </c>
      <c r="AE11" s="24" t="str">
        <f>IF(OR($A11="Pn",$A12="Pn"),"",IF($A11="TOTAL GENERAL",SUM(AE9:AE$11),IF(AND(K11&lt;&gt;"",$A11&lt;&gt;"Pn"),U11*$D11,"")))</f>
        <v/>
      </c>
      <c r="AF11" s="24" t="str">
        <f>IF($A11="TOTAL GENERAL",SUM(AF9:AF$11),IF(AND(L11&lt;&gt;"",$A11&lt;&gt;"Pn"),V11*$D11,""))</f>
        <v/>
      </c>
      <c r="AG11" s="24" t="str">
        <f>IF($A11="TOTAL GENERAL",SUM(AG9:AG$11),IF(AND(M11&lt;&gt;"",$A11&lt;&gt;"Pn"),W11*$D11,""))</f>
        <v/>
      </c>
      <c r="AH11" s="24" t="str">
        <f>IF($A11="TOTAL GENERAL",SUM(AH9:AH$11),IF(AND(N11&lt;&gt;"",$A11&lt;&gt;"Pn"),X11*$D11,""))</f>
        <v/>
      </c>
      <c r="AI11" s="24">
        <f ca="1">Y11*BC11</f>
        <v>4870.9799999999923</v>
      </c>
      <c r="AJ11" s="24">
        <f ca="1">Z11*BD11</f>
        <v>0</v>
      </c>
      <c r="AK11" s="24" t="str">
        <f ca="1">IF($A11="TOTAL GENERAL",SUM(AK9:AK$11),IF(AND(Q11&lt;&gt;"",$A11&lt;&gt;"Pn"),IF(OFFSET($A$11,MATCH("TOTAL GENERAL",$A$11:$A$100,0)-1,COLUMN(Z11))=0,0,AA11/OFFSET($A$11,MATCH("TOTAL GENERAL",$A$11:$A$100,0)-1,COLUMN(Z11))),""))</f>
        <v/>
      </c>
      <c r="AL11" s="24" t="str">
        <f ca="1">IF($A11="TOTAL GENERAL",SUM(AL9:AL$11),IF(AND(R11&lt;&gt;"",$A11&lt;&gt;"Pn"),IF(OFFSET($A$11,MATCH("TOTAL GENERAL",$A$11:$A$100,0)-1,COLUMN(AA11))=0,0,AB11/OFFSET($A$11,MATCH("TOTAL GENERAL",$A$11:$A$100,0)-1,COLUMN(AA11))),""))</f>
        <v/>
      </c>
      <c r="AM11" s="24" t="str">
        <f ca="1">IF($A11="TOTAL GENERAL",SUM(AM9:AM$11),IF(AND(S11&lt;&gt;"",$A11&lt;&gt;"Pn"),IF(OFFSET($A$11,MATCH("TOTAL GENERAL",$A$11:$A$100,0)-1,COLUMN(AB11))=0,0,AC11/OFFSET($A$11,MATCH("TOTAL GENERAL",$A$11:$A$100,0)-1,COLUMN(AB11))),""))</f>
        <v/>
      </c>
      <c r="AN11" s="24" t="str">
        <f ca="1">IF($A11="TOTAL GENERAL",SUM(AN9:AN$11),IF(AND(T11&lt;&gt;"",$A11&lt;&gt;"Pn"),IF(OFFSET($A$11,MATCH("TOTAL GENERAL",$A$11:$A$100,0)-1,COLUMN(AC11))=0,0,AD11/OFFSET($A$11,MATCH("TOTAL GENERAL",$A$11:$A$100,0)-1,COLUMN(AC11))),""))</f>
        <v/>
      </c>
      <c r="AO11" s="24" t="str">
        <f ca="1">IF($A11="TOTAL GENERAL",SUM(AO9:AO$11),IF(AND(U11&lt;&gt;"",$A11&lt;&gt;"Pn"),IF(OFFSET($A$11,MATCH("TOTAL GENERAL",$A$11:$A$100,0)-1,COLUMN(AD11))=0,0,AE11/OFFSET($A$11,MATCH("TOTAL GENERAL",$A$11:$A$100,0)-1,COLUMN(AD11))),""))</f>
        <v/>
      </c>
      <c r="AP11" s="24" t="str">
        <f ca="1">IF($A11="TOTAL GENERAL",SUM(AP9:AP$11),IF(AND(V11&lt;&gt;"",$A11&lt;&gt;"Pn"),IF(OFFSET($A$11,MATCH("TOTAL GENERAL",$A$11:$A$100,0)-1,COLUMN(AE11))=0,0,AF11/OFFSET($A$11,MATCH("TOTAL GENERAL",$A$11:$A$100,0)-1,COLUMN(AE11))),""))</f>
        <v/>
      </c>
      <c r="AQ11" s="24" t="str">
        <f ca="1">IF($A11="TOTAL GENERAL",SUM(AQ9:AQ$11),IF(AND(W11&lt;&gt;"",$A11&lt;&gt;"Pn"),IF(OFFSET($A$11,MATCH("TOTAL GENERAL",$A$11:$A$100,0)-1,COLUMN(AF11))=0,0,AG11/OFFSET($A$11,MATCH("TOTAL GENERAL",$A$11:$A$100,0)-1,COLUMN(AF11))),""))</f>
        <v/>
      </c>
      <c r="AR11" s="24" t="str">
        <f ca="1">IF($A11="TOTAL GENERAL",SUM(AR9:AR$11),IF(AND(X11&lt;&gt;"",$A11&lt;&gt;"Pn"),IF(OFFSET($A$11,MATCH("TOTAL GENERAL",$A$11:$A$100,0)-1,COLUMN(AG11))=0,0,AH11/OFFSET($A$11,MATCH("TOTAL GENERAL",$A$11:$A$100,0)-1,COLUMN(AG11))),""))</f>
        <v/>
      </c>
      <c r="AS11" s="24">
        <f ca="1">IF($A11="TOTAL GENERAL",SUM(AS9:AS$11),IF(AND(Y11&lt;&gt;"",$A11&lt;&gt;"Pn"),IF(OFFSET($A$11,MATCH("TOTAL GENERAL",$A$11:$A$100,0)-1,COLUMN(AH11))=0,0,AI11/OFFSET($A$11,MATCH("TOTAL GENERAL",$A$11:$A$100,0)-1,COLUMN(AH11))),""))</f>
        <v>8.9858706390559073E-4</v>
      </c>
      <c r="AT11" s="24">
        <f ca="1">IF($A11="TOTAL GENERAL",SUM(AT9:AT$11),IF(AND(Z11&lt;&gt;"",$A11&lt;&gt;"Pn"),IF(OFFSET($A$11,MATCH("TOTAL GENERAL",$A$11:$A$100,0)-1,COLUMN(AI11))=0,0,AJ11/OFFSET($A$11,MATCH("TOTAL GENERAL",$A$11:$A$100,0)-1,COLUMN(AI11))),""))</f>
        <v>0</v>
      </c>
      <c r="AU11" s="16">
        <f ca="1">IF(A11="TOTAL GENERAL",SUM(AU9:AU$11),IF(COUNTIF(AK11:AT11,"")&lt;COUNTA($AK$10:$AT$10),ROUND((IF(AK11&lt;&gt;"",AK11*OFFSET($A$10,MATCH("Pn",$A$11:$A$100,0),1),0)+IF(AL11&lt;&gt;"",AL11*OFFSET($A$10,MATCH("Pn",$A$11:$A$100,0),2),0)+IF(AM11&lt;&gt;"",AM11*OFFSET($A$10,MATCH("Pn",$A$11:$A$100,0),3),0)+IF(AN11&lt;&gt;"",AN11*OFFSET($A$10,MATCH("Pn",$A$11:$A$100,0),4),0)+IF(AO11&lt;&gt;"",AO11*OFFSET($A$10,MATCH("Pn",$A$11:$A$100,0),5),0)+IF(AP11&lt;&gt;"",AP11*OFFSET($A$10,MATCH("Pn",$A$11:$A$100,0),6),0)+IF(AQ11&lt;&gt;"",AQ11*OFFSET($A$10,MATCH("Pn",$A$11:$A$100,0),7),0)+IF(AR11&lt;&gt;"",AR11*OFFSET($A$10,MATCH("Pn",$A$11:$A$100,0),8),0)+IF(AS11&lt;&gt;"",AS11*OFFSET($A$10,MATCH("Pn",$A$11:$A$100,0),9),0)+IF(AT11&lt;&gt;"",AT11*OFFSET($A$10,MATCH("Pn",$A$11:$A$100,0),10),0))*OFFSET($A$10,MATCH("FC",$A$11:$A$100,0),2),2),""))</f>
        <v>731443.5</v>
      </c>
      <c r="AV11" s="47">
        <f ca="1">IF(OR(A11="Pn",A12="Pn"),"",IF(AND(AU11="",F11&lt;&gt;""),-F11,IF(A11="TOTAL GENERAL",SUM(AV9:AV$11),IF(AU11&lt;&gt;"",AU11-F11,""))))</f>
        <v>-60053892.701795198</v>
      </c>
      <c r="AW11" s="37"/>
      <c r="BC11" s="16">
        <v>27061</v>
      </c>
      <c r="BD11" s="16">
        <v>66408</v>
      </c>
    </row>
    <row r="12" spans="1:56" s="4" customFormat="1" x14ac:dyDescent="0.25">
      <c r="A12" s="15" t="s">
        <v>60</v>
      </c>
      <c r="B12" s="15" t="s">
        <v>105</v>
      </c>
      <c r="C12" s="43"/>
      <c r="D12" s="16">
        <v>110204</v>
      </c>
      <c r="E12" s="9">
        <f t="shared" ref="E12:E51" si="0">D12/$D$53</f>
        <v>5.4150260437575218E-3</v>
      </c>
      <c r="F12" s="41">
        <f t="shared" ref="F12:F51" si="1">E12*$C$54</f>
        <v>88155856.066518888</v>
      </c>
      <c r="G12" s="20">
        <v>28</v>
      </c>
      <c r="H12" s="22">
        <v>0</v>
      </c>
      <c r="I12" s="22">
        <v>1</v>
      </c>
      <c r="J12" s="20">
        <v>53</v>
      </c>
      <c r="K12" s="22" t="s">
        <v>58</v>
      </c>
      <c r="L12" s="22">
        <v>1</v>
      </c>
      <c r="M12" s="22">
        <v>0</v>
      </c>
      <c r="N12" s="22" t="s">
        <v>58</v>
      </c>
      <c r="O12" s="20">
        <v>2.4</v>
      </c>
      <c r="P12" s="20">
        <v>33.96</v>
      </c>
      <c r="Q12" s="24">
        <f ca="1">IF(OR($A12="Pn",$A13="Pn"),"",IF($A12="TOTAL GENERAL",SUM(Q10:Q$11),IF(AND(G12&lt;&gt;"",$A12&lt;&gt;"Pn"),IF(G12&gt;OFFSET($A$10,MATCH("TOTAL GENERAL",$A$11:$A$100,0),COLUMN(F12)),0,OFFSET($A$10,MATCH("TOTAL GENERAL",$A$11:$A$100,0),COLUMN(F12))-G12),"")))</f>
        <v>2</v>
      </c>
      <c r="R12" s="24">
        <f ca="1">IF(OR($A12="Pn",$A13="Pn"),"",IF(OR($A12="Pn",$A13="Pn"),"",IF($A12="TOTAL GENERAL",SUM(R10:R$11),IF(AND(H12&lt;&gt;"",$A12&lt;&gt;"Pn"),IF(H12&lt;OFFSET($A$10,MATCH("TOTAL GENERAL",$A$11:$A$100,0),COLUMN(G12)),0,H12-OFFSET($A$10,MATCH("TOTAL GENERAL",$A$11:$A$100,0),COLUMN(G12))),""))))</f>
        <v>0</v>
      </c>
      <c r="S12" s="24">
        <f ca="1">IF(OR($A12="Pn",$A13="Pn"),"",IF($A12="TOTAL GENERAL",SUM(S10:S$11),IF(AND(I12&lt;&gt;"",$A12&lt;&gt;"Pn"),IF(I12&lt;OFFSET($A$10,MATCH("TOTAL GENERAL",$A$11:$A$100,0),COLUMN(H12)),0,I12-OFFSET($A$10,MATCH("TOTAL GENERAL",$A$11:$A$100,0),COLUMN(H12))),"")))</f>
        <v>6.9999999999999951E-2</v>
      </c>
      <c r="T12" s="24">
        <f ca="1">IF(OR($A12="Pn",$A13="Pn"),"",IF($A12="TOTAL GENERAL",SUM(T10:T$11),IF(AND(J12&lt;&gt;"",$A12&lt;&gt;"Pn"),IF(J12&gt;OFFSET($A$10,MATCH("TOTAL GENERAL",$A$11:$A$100,0),COLUMN(I12)),0,OFFSET($A$10,MATCH("TOTAL GENERAL",$A$11:$A$100,0),COLUMN(I12))-J12),"")))</f>
        <v>7</v>
      </c>
      <c r="U12" s="24" t="str">
        <f ca="1">IF(OR($A12="Pn",$A13="Pn"),"",IF($A12="TOTAL GENERAL",SUM(U10:U$11),IF(AND(K12&lt;&gt;"",$A12&lt;&gt;"Pn"),IF(K12&lt;OFFSET($A$10,MATCH("TOTAL GENERAL",$A$11:$A$100,0),COLUMN(J12)),0,K12-OFFSET($A$10,MATCH("TOTAL GENERAL",$A$11:$A$100,0),COLUMN(J12))),"")))</f>
        <v/>
      </c>
      <c r="V12" s="24">
        <f ca="1">IF($A12="TOTAL GENERAL",SUM(V10:V$11),IF(AND(L12&lt;&gt;"",$A12&lt;&gt;"Pn"),IF(L12&lt;OFFSET($A$10,MATCH("TOTAL GENERAL",$A$11:$A$100,0),COLUMN(K12)),0,L12-OFFSET($A$10,MATCH("TOTAL GENERAL",$A$11:$A$100,0),COLUMN(K12))),""))</f>
        <v>0.6</v>
      </c>
      <c r="W12" s="24">
        <f ca="1">IF($A12="TOTAL GENERAL",SUM(W10:W$11),IF(AND(M12&lt;&gt;"",$A12&lt;&gt;"Pn"),IF(M12&lt;OFFSET($A$10,MATCH("TOTAL GENERAL",$A$11:$A$100,0),COLUMN(L12)),0,M12-OFFSET($A$10,MATCH("TOTAL GENERAL",$A$11:$A$100,0),COLUMN(L12))),""))</f>
        <v>0</v>
      </c>
      <c r="X12" s="24" t="str">
        <f ca="1">IF($A12="TOTAL GENERAL",SUM(X10:X$11),IF(AND(N12&lt;&gt;"",$A12&lt;&gt;"Pn"),IF(N12&lt;OFFSET($A$10,MATCH("TOTAL GENERAL",$A$11:$A$100,0),COLUMN(M12)),0,N12-OFFSET($A$10,MATCH("TOTAL GENERAL",$A$11:$A$100,0),COLUMN(M12))),""))</f>
        <v/>
      </c>
      <c r="Y12" s="24">
        <f ca="1">IF($A12="TOTAL GENERAL",SUM(Y10:Y$11),IF(AND(O12&lt;&gt;"",$A12&lt;&gt;"Pn"),IF(O12&gt;OFFSET($A$10,MATCH("TOTAL GENERAL",$A$11:$A$100,0),COLUMN(N12)),0,OFFSET($A$10,MATCH("TOTAL GENERAL",$A$11:$A$100,0),COLUMN(N12))-O12),""))</f>
        <v>0.98</v>
      </c>
      <c r="Z12" s="24">
        <f ca="1">IF($A12="TOTAL GENERAL",SUM(Z10:Z$11),IF(AND(P12&lt;&gt;"",$A12&lt;&gt;"Pn"),IF(P12&lt;OFFSET($A$10,MATCH("TOTAL GENERAL",$A$11:$A$100,0),COLUMN(O12)),0,P12-OFFSET($A$10,MATCH("TOTAL GENERAL",$A$11:$A$100,0),COLUMN(O12))),""))</f>
        <v>0</v>
      </c>
      <c r="AA12" s="24">
        <f ca="1">IF(OR($A12="Pn",$A13="Pn"),"",IF($A12="TOTAL GENERAL",SUM(AA10:AA$11),IF(AND(G12&lt;&gt;"",$A12&lt;&gt;"Pn"),Q12*$D12,"")))</f>
        <v>220408</v>
      </c>
      <c r="AB12" s="24">
        <f ca="1">IF(OR($A12="Pn",$A13="Pn"),"",IF($A12="TOTAL GENERAL",SUM(AB10:AB$11),IF(AND(H12&lt;&gt;"",$A12&lt;&gt;"Pn"),R12*$D12,"")))</f>
        <v>0</v>
      </c>
      <c r="AC12" s="24">
        <f ca="1">IF(OR($A12="Pn",$A13="Pn"),"",IF($A12="TOTAL GENERAL",SUM(AC10:AC$11),IF(AND(I12&lt;&gt;"",$A12&lt;&gt;"Pn"),S12*$D12,"")))</f>
        <v>7714.2799999999943</v>
      </c>
      <c r="AD12" s="24">
        <f ca="1">IF(OR($A12="Pn",$A13="Pn"),"",IF($A12="TOTAL GENERAL",SUM(AD10:AD$11),IF(AND(J12&lt;&gt;"",$A12&lt;&gt;"Pn"),T12*$D12,"")))</f>
        <v>771428</v>
      </c>
      <c r="AE12" s="24" t="str">
        <f>IF(OR($A12="Pn",$A13="Pn"),"",IF($A12="TOTAL GENERAL",SUM(AE10:AE$11),IF(AND(K12&lt;&gt;"",$A12&lt;&gt;"Pn"),U12*$D12,"")))</f>
        <v/>
      </c>
      <c r="AF12" s="24">
        <f ca="1">IF($A12="TOTAL GENERAL",SUM(AF10:AF$11),IF(AND(L12&lt;&gt;"",$A12&lt;&gt;"Pn"),V12*$D12,""))</f>
        <v>66122.399999999994</v>
      </c>
      <c r="AG12" s="24">
        <f ca="1">IF($A12="TOTAL GENERAL",SUM(AG10:AG$11),IF(AND(M12&lt;&gt;"",$A12&lt;&gt;"Pn"),W12*$D12,""))</f>
        <v>0</v>
      </c>
      <c r="AH12" s="24" t="str">
        <f>IF($A12="TOTAL GENERAL",SUM(AH10:AH$11),IF(AND(N12&lt;&gt;"",$A12&lt;&gt;"Pn"),X12*$D12,""))</f>
        <v/>
      </c>
      <c r="AI12" s="24">
        <f t="shared" ref="AI12:AI51" ca="1" si="2">Y12*BC12</f>
        <v>38768.800000000003</v>
      </c>
      <c r="AJ12" s="24">
        <f t="shared" ref="AJ12:AJ51" ca="1" si="3">Z12*BD12</f>
        <v>0</v>
      </c>
      <c r="AK12" s="24">
        <f ca="1">IF($A12="TOTAL GENERAL",SUM(AK10:AK$11),IF(AND(Q12&lt;&gt;"",$A12&lt;&gt;"Pn"),IF(OFFSET($A$11,MATCH("TOTAL GENERAL",$A$11:$A$100,0)-1,COLUMN(Z12))=0,0,AA12/OFFSET($A$11,MATCH("TOTAL GENERAL",$A$11:$A$100,0)-1,COLUMN(Z12))),""))</f>
        <v>1.4882584334759917E-2</v>
      </c>
      <c r="AL12" s="24">
        <f ca="1">IF($A12="TOTAL GENERAL",SUM(AL10:AL$11),IF(AND(R12&lt;&gt;"",$A12&lt;&gt;"Pn"),IF(OFFSET($A$11,MATCH("TOTAL GENERAL",$A$11:$A$100,0)-1,COLUMN(AA12))=0,0,AB12/OFFSET($A$11,MATCH("TOTAL GENERAL",$A$11:$A$100,0)-1,COLUMN(AA12))),""))</f>
        <v>0</v>
      </c>
      <c r="AM12" s="24">
        <f ca="1">IF($A12="TOTAL GENERAL",SUM(AM10:AM$11),IF(AND(S12&lt;&gt;"",$A12&lt;&gt;"Pn"),IF(OFFSET($A$11,MATCH("TOTAL GENERAL",$A$11:$A$100,0)-1,COLUMN(AB12))=0,0,AC12/OFFSET($A$11,MATCH("TOTAL GENERAL",$A$11:$A$100,0)-1,COLUMN(AB12))),""))</f>
        <v>1.0909541711597357E-2</v>
      </c>
      <c r="AN12" s="24">
        <f ca="1">IF($A12="TOTAL GENERAL",SUM(AN10:AN$11),IF(AND(T12&lt;&gt;"",$A12&lt;&gt;"Pn"),IF(OFFSET($A$11,MATCH("TOTAL GENERAL",$A$11:$A$100,0)-1,COLUMN(AC12))=0,0,AD12/OFFSET($A$11,MATCH("TOTAL GENERAL",$A$11:$A$100,0)-1,COLUMN(AC12))),""))</f>
        <v>2.6066566267196136E-2</v>
      </c>
      <c r="AO12" s="24" t="str">
        <f ca="1">IF($A12="TOTAL GENERAL",SUM(AO10:AO$11),IF(AND(U12&lt;&gt;"",$A12&lt;&gt;"Pn"),IF(OFFSET($A$11,MATCH("TOTAL GENERAL",$A$11:$A$100,0)-1,COLUMN(AD12))=0,0,AE12/OFFSET($A$11,MATCH("TOTAL GENERAL",$A$11:$A$100,0)-1,COLUMN(AD12))),""))</f>
        <v/>
      </c>
      <c r="AP12" s="24">
        <f ca="1">IF($A12="TOTAL GENERAL",SUM(AP10:AP$11),IF(AND(V12&lt;&gt;"",$A12&lt;&gt;"Pn"),IF(OFFSET($A$11,MATCH("TOTAL GENERAL",$A$11:$A$100,0)-1,COLUMN(AE12))=0,0,AF12/OFFSET($A$11,MATCH("TOTAL GENERAL",$A$11:$A$100,0)-1,COLUMN(AE12))),""))</f>
        <v>4.7777150935374997E-2</v>
      </c>
      <c r="AQ12" s="24">
        <f ca="1">IF($A12="TOTAL GENERAL",SUM(AQ10:AQ$11),IF(AND(W12&lt;&gt;"",$A12&lt;&gt;"Pn"),IF(OFFSET($A$11,MATCH("TOTAL GENERAL",$A$11:$A$100,0)-1,COLUMN(AF12))=0,0,AG12/OFFSET($A$11,MATCH("TOTAL GENERAL",$A$11:$A$100,0)-1,COLUMN(AF12))),""))</f>
        <v>0</v>
      </c>
      <c r="AR12" s="24" t="str">
        <f ca="1">IF($A12="TOTAL GENERAL",SUM(AR10:AR$11),IF(AND(X12&lt;&gt;"",$A12&lt;&gt;"Pn"),IF(OFFSET($A$11,MATCH("TOTAL GENERAL",$A$11:$A$100,0)-1,COLUMN(AG12))=0,0,AH12/OFFSET($A$11,MATCH("TOTAL GENERAL",$A$11:$A$100,0)-1,COLUMN(AG12))),""))</f>
        <v/>
      </c>
      <c r="AS12" s="24">
        <f ca="1">IF($A12="TOTAL GENERAL",SUM(AS10:AS$11),IF(AND(Y12&lt;&gt;"",$A12&lt;&gt;"Pn"),IF(OFFSET($A$11,MATCH("TOTAL GENERAL",$A$11:$A$100,0)-1,COLUMN(AH12))=0,0,AI12/OFFSET($A$11,MATCH("TOTAL GENERAL",$A$11:$A$100,0)-1,COLUMN(AH12))),""))</f>
        <v>7.1519780748726383E-3</v>
      </c>
      <c r="AT12" s="24">
        <f ca="1">IF($A12="TOTAL GENERAL",SUM(AT10:AT$11),IF(AND(Z12&lt;&gt;"",$A12&lt;&gt;"Pn"),IF(OFFSET($A$11,MATCH("TOTAL GENERAL",$A$11:$A$100,0)-1,COLUMN(AI12))=0,0,AJ12/OFFSET($A$11,MATCH("TOTAL GENERAL",$A$11:$A$100,0)-1,COLUMN(AI12))),""))</f>
        <v>0</v>
      </c>
      <c r="AU12" s="16">
        <f ca="1">IF(A12="TOTAL GENERAL",SUM(AU10:AU$11),IF(COUNTIF(AK12:AT12,"")&lt;COUNTA($AK$10:$AT$10),ROUND((IF(AK12&lt;&gt;"",AK12*OFFSET($A$10,MATCH("Pn",$A$11:$A$100,0),1),0)+IF(AL12&lt;&gt;"",AL12*OFFSET($A$10,MATCH("Pn",$A$11:$A$100,0),2),0)+IF(AM12&lt;&gt;"",AM12*OFFSET($A$10,MATCH("Pn",$A$11:$A$100,0),3),0)+IF(AN12&lt;&gt;"",AN12*OFFSET($A$10,MATCH("Pn",$A$11:$A$100,0),4),0)+IF(AO12&lt;&gt;"",AO12*OFFSET($A$10,MATCH("Pn",$A$11:$A$100,0),5),0)+IF(AP12&lt;&gt;"",AP12*OFFSET($A$10,MATCH("Pn",$A$11:$A$100,0),6),0)+IF(AQ12&lt;&gt;"",AQ12*OFFSET($A$10,MATCH("Pn",$A$11:$A$100,0),7),0)+IF(AR12&lt;&gt;"",AR12*OFFSET($A$10,MATCH("Pn",$A$11:$A$100,0),8),0)+IF(AS12&lt;&gt;"",AS12*OFFSET($A$10,MATCH("Pn",$A$11:$A$100,0),9),0)+IF(AT12&lt;&gt;"",AT12*OFFSET($A$10,MATCH("Pn",$A$11:$A$100,0),10),0))*OFFSET($A$10,MATCH("FC",$A$11:$A$100,0),2),2),""))</f>
        <v>138581038.27000001</v>
      </c>
      <c r="AV12" s="47">
        <f ca="1">IF(OR(A12="Pn",A13="Pn"),"",IF(AND(AU12="",F12&lt;&gt;""),-F12,IF(A12="TOTAL GENERAL",SUM(AV10:AV$11),IF(AU12&lt;&gt;"",AU12-F12,""))))</f>
        <v>50425182.203481123</v>
      </c>
      <c r="AW12" s="37"/>
      <c r="BC12" s="16">
        <v>39560</v>
      </c>
      <c r="BD12" s="16">
        <v>97166</v>
      </c>
    </row>
    <row r="13" spans="1:56" s="4" customFormat="1" x14ac:dyDescent="0.25">
      <c r="A13" s="15" t="s">
        <v>61</v>
      </c>
      <c r="B13" s="15" t="s">
        <v>106</v>
      </c>
      <c r="C13" s="43"/>
      <c r="D13" s="16">
        <v>277071</v>
      </c>
      <c r="E13" s="9">
        <f t="shared" si="0"/>
        <v>1.3614267004554648E-2</v>
      </c>
      <c r="F13" s="41">
        <f t="shared" si="1"/>
        <v>221638336.14212242</v>
      </c>
      <c r="G13" s="20">
        <v>31.5</v>
      </c>
      <c r="H13" s="22">
        <v>0.375</v>
      </c>
      <c r="I13" s="22">
        <v>0.94120000000000004</v>
      </c>
      <c r="J13" s="20">
        <v>86.67</v>
      </c>
      <c r="K13" s="22">
        <v>0</v>
      </c>
      <c r="L13" s="22">
        <v>0.55559999999999998</v>
      </c>
      <c r="M13" s="22">
        <v>3.6999999999999998E-2</v>
      </c>
      <c r="N13" s="22">
        <v>0</v>
      </c>
      <c r="O13" s="20">
        <v>2.13</v>
      </c>
      <c r="P13" s="20">
        <v>105.38</v>
      </c>
      <c r="Q13" s="24">
        <f ca="1">IF(OR($A13="Pn",$A14="Pn"),"",IF($A13="TOTAL GENERAL",SUM(Q11:Q$11),IF(AND(G13&lt;&gt;"",$A13&lt;&gt;"Pn"),IF(G13&gt;OFFSET($A$10,MATCH("TOTAL GENERAL",$A$11:$A$100,0),COLUMN(F13)),0,OFFSET($A$10,MATCH("TOTAL GENERAL",$A$11:$A$100,0),COLUMN(F13))-G13),"")))</f>
        <v>0</v>
      </c>
      <c r="R13" s="24">
        <f ca="1">IF(OR($A13="Pn",$A14="Pn"),"",IF(OR($A13="Pn",$A14="Pn"),"",IF($A13="TOTAL GENERAL",SUM(R11:R$11),IF(AND(H13&lt;&gt;"",$A13&lt;&gt;"Pn"),IF(H13&lt;OFFSET($A$10,MATCH("TOTAL GENERAL",$A$11:$A$100,0),COLUMN(G13)),0,H13-OFFSET($A$10,MATCH("TOTAL GENERAL",$A$11:$A$100,0),COLUMN(G13))),""))))</f>
        <v>0</v>
      </c>
      <c r="S13" s="24">
        <f ca="1">IF(OR($A13="Pn",$A14="Pn"),"",IF($A13="TOTAL GENERAL",SUM(S11:S$11),IF(AND(I13&lt;&gt;"",$A13&lt;&gt;"Pn"),IF(I13&lt;OFFSET($A$10,MATCH("TOTAL GENERAL",$A$11:$A$100,0),COLUMN(H13)),0,I13-OFFSET($A$10,MATCH("TOTAL GENERAL",$A$11:$A$100,0),COLUMN(H13))),"")))</f>
        <v>1.1199999999999988E-2</v>
      </c>
      <c r="T13" s="24">
        <f ca="1">IF(OR($A13="Pn",$A14="Pn"),"",IF($A13="TOTAL GENERAL",SUM(T11:T$11),IF(AND(J13&lt;&gt;"",$A13&lt;&gt;"Pn"),IF(J13&gt;OFFSET($A$10,MATCH("TOTAL GENERAL",$A$11:$A$100,0),COLUMN(I13)),0,OFFSET($A$10,MATCH("TOTAL GENERAL",$A$11:$A$100,0),COLUMN(I13))-J13),"")))</f>
        <v>0</v>
      </c>
      <c r="U13" s="24">
        <f ca="1">IF(OR($A13="Pn",$A14="Pn"),"",IF($A13="TOTAL GENERAL",SUM(U11:U$11),IF(AND(K13&lt;&gt;"",$A13&lt;&gt;"Pn"),IF(K13&lt;OFFSET($A$10,MATCH("TOTAL GENERAL",$A$11:$A$100,0),COLUMN(J13)),0,K13-OFFSET($A$10,MATCH("TOTAL GENERAL",$A$11:$A$100,0),COLUMN(J13))),"")))</f>
        <v>0</v>
      </c>
      <c r="V13" s="24">
        <f ca="1">IF($A13="TOTAL GENERAL",SUM(V11:V$11),IF(AND(L13&lt;&gt;"",$A13&lt;&gt;"Pn"),IF(L13&lt;OFFSET($A$10,MATCH("TOTAL GENERAL",$A$11:$A$100,0),COLUMN(K13)),0,L13-OFFSET($A$10,MATCH("TOTAL GENERAL",$A$11:$A$100,0),COLUMN(K13))),""))</f>
        <v>0.15559999999999996</v>
      </c>
      <c r="W13" s="24">
        <f ca="1">IF($A13="TOTAL GENERAL",SUM(W11:W$11),IF(AND(M13&lt;&gt;"",$A13&lt;&gt;"Pn"),IF(M13&lt;OFFSET($A$10,MATCH("TOTAL GENERAL",$A$11:$A$100,0),COLUMN(L13)),0,M13-OFFSET($A$10,MATCH("TOTAL GENERAL",$A$11:$A$100,0),COLUMN(L13))),""))</f>
        <v>0</v>
      </c>
      <c r="X13" s="24">
        <f ca="1">IF($A13="TOTAL GENERAL",SUM(X11:X$11),IF(AND(N13&lt;&gt;"",$A13&lt;&gt;"Pn"),IF(N13&lt;OFFSET($A$10,MATCH("TOTAL GENERAL",$A$11:$A$100,0),COLUMN(M13)),0,N13-OFFSET($A$10,MATCH("TOTAL GENERAL",$A$11:$A$100,0),COLUMN(M13))),""))</f>
        <v>0</v>
      </c>
      <c r="Y13" s="24">
        <f ca="1">IF($A13="TOTAL GENERAL",SUM(Y11:Y$11),IF(AND(O13&lt;&gt;"",$A13&lt;&gt;"Pn"),IF(O13&gt;OFFSET($A$10,MATCH("TOTAL GENERAL",$A$11:$A$100,0),COLUMN(N13)),0,OFFSET($A$10,MATCH("TOTAL GENERAL",$A$11:$A$100,0),COLUMN(N13))-O13),""))</f>
        <v>1.25</v>
      </c>
      <c r="Z13" s="24">
        <f ca="1">IF($A13="TOTAL GENERAL",SUM(Z11:Z$11),IF(AND(P13&lt;&gt;"",$A13&lt;&gt;"Pn"),IF(P13&lt;OFFSET($A$10,MATCH("TOTAL GENERAL",$A$11:$A$100,0),COLUMN(O13)),0,P13-OFFSET($A$10,MATCH("TOTAL GENERAL",$A$11:$A$100,0),COLUMN(O13))),""))</f>
        <v>0</v>
      </c>
      <c r="AA13" s="24">
        <f ca="1">IF(OR($A13="Pn",$A14="Pn"),"",IF($A13="TOTAL GENERAL",SUM(AA11:AA$11),IF(AND(G13&lt;&gt;"",$A13&lt;&gt;"Pn"),Q13*$D13,"")))</f>
        <v>0</v>
      </c>
      <c r="AB13" s="24">
        <f ca="1">IF(OR($A13="Pn",$A14="Pn"),"",IF($A13="TOTAL GENERAL",SUM(AB11:AB$11),IF(AND(H13&lt;&gt;"",$A13&lt;&gt;"Pn"),R13*$D13,"")))</f>
        <v>0</v>
      </c>
      <c r="AC13" s="24">
        <f ca="1">IF(OR($A13="Pn",$A14="Pn"),"",IF($A13="TOTAL GENERAL",SUM(AC11:AC$11),IF(AND(I13&lt;&gt;"",$A13&lt;&gt;"Pn"),S13*$D13,"")))</f>
        <v>3103.1951999999965</v>
      </c>
      <c r="AD13" s="24">
        <f ca="1">IF(OR($A13="Pn",$A14="Pn"),"",IF($A13="TOTAL GENERAL",SUM(AD11:AD$11),IF(AND(J13&lt;&gt;"",$A13&lt;&gt;"Pn"),T13*$D13,"")))</f>
        <v>0</v>
      </c>
      <c r="AE13" s="24">
        <f ca="1">IF(OR($A13="Pn",$A14="Pn"),"",IF($A13="TOTAL GENERAL",SUM(AE11:AE$11),IF(AND(K13&lt;&gt;"",$A13&lt;&gt;"Pn"),U13*$D13,"")))</f>
        <v>0</v>
      </c>
      <c r="AF13" s="24">
        <f ca="1">IF($A13="TOTAL GENERAL",SUM(AF11:AF$11),IF(AND(L13&lt;&gt;"",$A13&lt;&gt;"Pn"),V13*$D13,""))</f>
        <v>43112.247599999988</v>
      </c>
      <c r="AG13" s="24">
        <f ca="1">IF($A13="TOTAL GENERAL",SUM(AG11:AG$11),IF(AND(M13&lt;&gt;"",$A13&lt;&gt;"Pn"),W13*$D13,""))</f>
        <v>0</v>
      </c>
      <c r="AH13" s="24">
        <f ca="1">IF($A13="TOTAL GENERAL",SUM(AH11:AH$11),IF(AND(N13&lt;&gt;"",$A13&lt;&gt;"Pn"),X13*$D13,""))</f>
        <v>0</v>
      </c>
      <c r="AI13" s="24">
        <f t="shared" ca="1" si="2"/>
        <v>139253.75</v>
      </c>
      <c r="AJ13" s="24">
        <f t="shared" ca="1" si="3"/>
        <v>0</v>
      </c>
      <c r="AK13" s="24">
        <f ca="1">IF($A13="TOTAL GENERAL",SUM(AK11:AK$11),IF(AND(Q13&lt;&gt;"",$A13&lt;&gt;"Pn"),IF(OFFSET($A$11,MATCH("TOTAL GENERAL",$A$11:$A$100,0)-1,COLUMN(Z13))=0,0,AA13/OFFSET($A$11,MATCH("TOTAL GENERAL",$A$11:$A$100,0)-1,COLUMN(Z13))),""))</f>
        <v>0</v>
      </c>
      <c r="AL13" s="24">
        <f ca="1">IF($A13="TOTAL GENERAL",SUM(AL11:AL$11),IF(AND(R13&lt;&gt;"",$A13&lt;&gt;"Pn"),IF(OFFSET($A$11,MATCH("TOTAL GENERAL",$A$11:$A$100,0)-1,COLUMN(AA13))=0,0,AB13/OFFSET($A$11,MATCH("TOTAL GENERAL",$A$11:$A$100,0)-1,COLUMN(AA13))),""))</f>
        <v>0</v>
      </c>
      <c r="AM13" s="24">
        <f ca="1">IF($A13="TOTAL GENERAL",SUM(AM11:AM$11),IF(AND(S13&lt;&gt;"",$A13&lt;&gt;"Pn"),IF(OFFSET($A$11,MATCH("TOTAL GENERAL",$A$11:$A$100,0)-1,COLUMN(AB13))=0,0,AC13/OFFSET($A$11,MATCH("TOTAL GENERAL",$A$11:$A$100,0)-1,COLUMN(AB13))),""))</f>
        <v>4.3885414417973792E-3</v>
      </c>
      <c r="AN13" s="24">
        <f ca="1">IF($A13="TOTAL GENERAL",SUM(AN11:AN$11),IF(AND(T13&lt;&gt;"",$A13&lt;&gt;"Pn"),IF(OFFSET($A$11,MATCH("TOTAL GENERAL",$A$11:$A$100,0)-1,COLUMN(AC13))=0,0,AD13/OFFSET($A$11,MATCH("TOTAL GENERAL",$A$11:$A$100,0)-1,COLUMN(AC13))),""))</f>
        <v>0</v>
      </c>
      <c r="AO13" s="24">
        <f ca="1">IF($A13="TOTAL GENERAL",SUM(AO11:AO$11),IF(AND(U13&lt;&gt;"",$A13&lt;&gt;"Pn"),IF(OFFSET($A$11,MATCH("TOTAL GENERAL",$A$11:$A$100,0)-1,COLUMN(AD13))=0,0,AE13/OFFSET($A$11,MATCH("TOTAL GENERAL",$A$11:$A$100,0)-1,COLUMN(AD13))),""))</f>
        <v>0</v>
      </c>
      <c r="AP13" s="24">
        <f ca="1">IF($A13="TOTAL GENERAL",SUM(AP11:AP$11),IF(AND(V13&lt;&gt;"",$A13&lt;&gt;"Pn"),IF(OFFSET($A$11,MATCH("TOTAL GENERAL",$A$11:$A$100,0)-1,COLUMN(AE13))=0,0,AF13/OFFSET($A$11,MATCH("TOTAL GENERAL",$A$11:$A$100,0)-1,COLUMN(AE13))),""))</f>
        <v>3.1151022357755586E-2</v>
      </c>
      <c r="AQ13" s="24">
        <f ca="1">IF($A13="TOTAL GENERAL",SUM(AQ11:AQ$11),IF(AND(W13&lt;&gt;"",$A13&lt;&gt;"Pn"),IF(OFFSET($A$11,MATCH("TOTAL GENERAL",$A$11:$A$100,0)-1,COLUMN(AF13))=0,0,AG13/OFFSET($A$11,MATCH("TOTAL GENERAL",$A$11:$A$100,0)-1,COLUMN(AF13))),""))</f>
        <v>0</v>
      </c>
      <c r="AR13" s="24">
        <f ca="1">IF($A13="TOTAL GENERAL",SUM(AR11:AR$11),IF(AND(X13&lt;&gt;"",$A13&lt;&gt;"Pn"),IF(OFFSET($A$11,MATCH("TOTAL GENERAL",$A$11:$A$100,0)-1,COLUMN(AG13))=0,0,AH13/OFFSET($A$11,MATCH("TOTAL GENERAL",$A$11:$A$100,0)-1,COLUMN(AG13))),""))</f>
        <v>0</v>
      </c>
      <c r="AS13" s="24">
        <f ca="1">IF($A13="TOTAL GENERAL",SUM(AS11:AS$11),IF(AND(Y13&lt;&gt;"",$A13&lt;&gt;"Pn"),IF(OFFSET($A$11,MATCH("TOTAL GENERAL",$A$11:$A$100,0)-1,COLUMN(AH13))=0,0,AI13/OFFSET($A$11,MATCH("TOTAL GENERAL",$A$11:$A$100,0)-1,COLUMN(AH13))),""))</f>
        <v>2.5689207993123225E-2</v>
      </c>
      <c r="AT13" s="24">
        <f ca="1">IF($A13="TOTAL GENERAL",SUM(AT11:AT$11),IF(AND(Z13&lt;&gt;"",$A13&lt;&gt;"Pn"),IF(OFFSET($A$11,MATCH("TOTAL GENERAL",$A$11:$A$100,0)-1,COLUMN(AI13))=0,0,AJ13/OFFSET($A$11,MATCH("TOTAL GENERAL",$A$11:$A$100,0)-1,COLUMN(AI13))),""))</f>
        <v>0</v>
      </c>
      <c r="AU13" s="16">
        <f ca="1">IF(A13="TOTAL GENERAL",SUM(AU11:AU$11),IF(COUNTIF(AK13:AT13,"")&lt;COUNTA($AK$10:$AT$10),ROUND((IF(AK13&lt;&gt;"",AK13*OFFSET($A$10,MATCH("Pn",$A$11:$A$100,0),1),0)+IF(AL13&lt;&gt;"",AL13*OFFSET($A$10,MATCH("Pn",$A$11:$A$100,0),2),0)+IF(AM13&lt;&gt;"",AM13*OFFSET($A$10,MATCH("Pn",$A$11:$A$100,0),3),0)+IF(AN13&lt;&gt;"",AN13*OFFSET($A$10,MATCH("Pn",$A$11:$A$100,0),4),0)+IF(AO13&lt;&gt;"",AO13*OFFSET($A$10,MATCH("Pn",$A$11:$A$100,0),5),0)+IF(AP13&lt;&gt;"",AP13*OFFSET($A$10,MATCH("Pn",$A$11:$A$100,0),6),0)+IF(AQ13&lt;&gt;"",AQ13*OFFSET($A$10,MATCH("Pn",$A$11:$A$100,0),7),0)+IF(AR13&lt;&gt;"",AR13*OFFSET($A$10,MATCH("Pn",$A$11:$A$100,0),8),0)+IF(AS13&lt;&gt;"",AS13*OFFSET($A$10,MATCH("Pn",$A$11:$A$100,0),9),0)+IF(AT13&lt;&gt;"",AT13*OFFSET($A$10,MATCH("Pn",$A$11:$A$100,0),10),0))*OFFSET($A$10,MATCH("FC",$A$11:$A$100,0),2),2),""))</f>
        <v>50876356.57</v>
      </c>
      <c r="AV13" s="47">
        <f ca="1">IF(OR(A13="Pn",A14="Pn"),"",IF(AND(AU13="",F13&lt;&gt;""),-F13,IF(A13="TOTAL GENERAL",SUM(AV11:AV$11),IF(AU13&lt;&gt;"",AU13-F13,""))))</f>
        <v>-170761979.57212242</v>
      </c>
      <c r="AW13" s="37"/>
      <c r="BC13" s="16">
        <v>111403</v>
      </c>
      <c r="BD13" s="16">
        <v>251468</v>
      </c>
    </row>
    <row r="14" spans="1:56" s="4" customFormat="1" x14ac:dyDescent="0.25">
      <c r="A14" s="15" t="s">
        <v>62</v>
      </c>
      <c r="B14" s="15" t="s">
        <v>107</v>
      </c>
      <c r="C14" s="43"/>
      <c r="D14" s="16">
        <v>89509</v>
      </c>
      <c r="E14" s="9">
        <f t="shared" si="0"/>
        <v>4.3981485803663393E-3</v>
      </c>
      <c r="F14" s="41">
        <f t="shared" si="1"/>
        <v>71601235.169849008</v>
      </c>
      <c r="G14" s="20">
        <v>81.67</v>
      </c>
      <c r="H14" s="22">
        <v>0.36359999999999998</v>
      </c>
      <c r="I14" s="22">
        <v>1</v>
      </c>
      <c r="J14" s="20">
        <v>94.63</v>
      </c>
      <c r="K14" s="22">
        <v>0.75</v>
      </c>
      <c r="L14" s="22">
        <v>0.45450000000000002</v>
      </c>
      <c r="M14" s="22">
        <v>9.0899999999999995E-2</v>
      </c>
      <c r="N14" s="22">
        <v>0.5</v>
      </c>
      <c r="O14" s="20">
        <v>1.25</v>
      </c>
      <c r="P14" s="20">
        <v>55.56</v>
      </c>
      <c r="Q14" s="24">
        <f ca="1">IF(OR($A14="Pn",$A15="Pn"),"",IF($A14="TOTAL GENERAL",SUM(Q$11:Q12),IF(AND(G14&lt;&gt;"",$A14&lt;&gt;"Pn"),IF(G14&gt;OFFSET($A$10,MATCH("TOTAL GENERAL",$A$11:$A$100,0),COLUMN(F14)),0,OFFSET($A$10,MATCH("TOTAL GENERAL",$A$11:$A$100,0),COLUMN(F14))-G14),"")))</f>
        <v>0</v>
      </c>
      <c r="R14" s="24">
        <f ca="1">IF(OR($A14="Pn",$A15="Pn"),"",IF(OR($A14="Pn",$A15="Pn"),"",IF($A14="TOTAL GENERAL",SUM(R$11:R12),IF(AND(H14&lt;&gt;"",$A14&lt;&gt;"Pn"),IF(H14&lt;OFFSET($A$10,MATCH("TOTAL GENERAL",$A$11:$A$100,0),COLUMN(G14)),0,H14-OFFSET($A$10,MATCH("TOTAL GENERAL",$A$11:$A$100,0),COLUMN(G14))),""))))</f>
        <v>0</v>
      </c>
      <c r="S14" s="24">
        <f ca="1">IF(OR($A14="Pn",$A15="Pn"),"",IF($A14="TOTAL GENERAL",SUM(S$11:S12),IF(AND(I14&lt;&gt;"",$A14&lt;&gt;"Pn"),IF(I14&lt;OFFSET($A$10,MATCH("TOTAL GENERAL",$A$11:$A$100,0),COLUMN(H14)),0,I14-OFFSET($A$10,MATCH("TOTAL GENERAL",$A$11:$A$100,0),COLUMN(H14))),"")))</f>
        <v>6.9999999999999951E-2</v>
      </c>
      <c r="T14" s="24">
        <f ca="1">IF(OR($A14="Pn",$A15="Pn"),"",IF($A14="TOTAL GENERAL",SUM(T$11:T12),IF(AND(J14&lt;&gt;"",$A14&lt;&gt;"Pn"),IF(J14&gt;OFFSET($A$10,MATCH("TOTAL GENERAL",$A$11:$A$100,0),COLUMN(I14)),0,OFFSET($A$10,MATCH("TOTAL GENERAL",$A$11:$A$100,0),COLUMN(I14))-J14),"")))</f>
        <v>0</v>
      </c>
      <c r="U14" s="24">
        <f ca="1">IF(OR($A14="Pn",$A15="Pn"),"",IF($A14="TOTAL GENERAL",SUM(U$11:U12),IF(AND(K14&lt;&gt;"",$A14&lt;&gt;"Pn"),IF(K14&lt;OFFSET($A$10,MATCH("TOTAL GENERAL",$A$11:$A$100,0),COLUMN(J14)),0,K14-OFFSET($A$10,MATCH("TOTAL GENERAL",$A$11:$A$100,0),COLUMN(J14))),"")))</f>
        <v>0.19999999999999996</v>
      </c>
      <c r="V14" s="24">
        <f ca="1">IF($A14="TOTAL GENERAL",SUM(V$11:V12),IF(AND(L14&lt;&gt;"",$A14&lt;&gt;"Pn"),IF(L14&lt;OFFSET($A$10,MATCH("TOTAL GENERAL",$A$11:$A$100,0),COLUMN(K14)),0,L14-OFFSET($A$10,MATCH("TOTAL GENERAL",$A$11:$A$100,0),COLUMN(K14))),""))</f>
        <v>5.4499999999999993E-2</v>
      </c>
      <c r="W14" s="24">
        <f ca="1">IF($A14="TOTAL GENERAL",SUM(W$11:W12),IF(AND(M14&lt;&gt;"",$A14&lt;&gt;"Pn"),IF(M14&lt;OFFSET($A$10,MATCH("TOTAL GENERAL",$A$11:$A$100,0),COLUMN(L14)),0,M14-OFFSET($A$10,MATCH("TOTAL GENERAL",$A$11:$A$100,0),COLUMN(L14))),""))</f>
        <v>0</v>
      </c>
      <c r="X14" s="24">
        <f ca="1">IF($A14="TOTAL GENERAL",SUM(X$11:X12),IF(AND(N14&lt;&gt;"",$A14&lt;&gt;"Pn"),IF(N14&lt;OFFSET($A$10,MATCH("TOTAL GENERAL",$A$11:$A$100,0),COLUMN(M14)),0,N14-OFFSET($A$10,MATCH("TOTAL GENERAL",$A$11:$A$100,0),COLUMN(M14))),""))</f>
        <v>0.3</v>
      </c>
      <c r="Y14" s="24">
        <f ca="1">IF($A14="TOTAL GENERAL",SUM(Y$11:Y12),IF(AND(O14&lt;&gt;"",$A14&lt;&gt;"Pn"),IF(O14&gt;OFFSET($A$10,MATCH("TOTAL GENERAL",$A$11:$A$100,0),COLUMN(N14)),0,OFFSET($A$10,MATCH("TOTAL GENERAL",$A$11:$A$100,0),COLUMN(N14))-O14),""))</f>
        <v>2.13</v>
      </c>
      <c r="Z14" s="24">
        <f ca="1">IF($A14="TOTAL GENERAL",SUM(Z$11:Z12),IF(AND(P14&lt;&gt;"",$A14&lt;&gt;"Pn"),IF(P14&lt;OFFSET($A$10,MATCH("TOTAL GENERAL",$A$11:$A$100,0),COLUMN(O14)),0,P14-OFFSET($A$10,MATCH("TOTAL GENERAL",$A$11:$A$100,0),COLUMN(O14))),""))</f>
        <v>0</v>
      </c>
      <c r="AA14" s="24">
        <f ca="1">IF(OR($A14="Pn",$A15="Pn"),"",IF($A14="TOTAL GENERAL",SUM(AA$11:AA12),IF(AND(G14&lt;&gt;"",$A14&lt;&gt;"Pn"),Q14*$D14,"")))</f>
        <v>0</v>
      </c>
      <c r="AB14" s="24">
        <f ca="1">IF(OR($A14="Pn",$A15="Pn"),"",IF($A14="TOTAL GENERAL",SUM(AB$11:AB12),IF(AND(H14&lt;&gt;"",$A14&lt;&gt;"Pn"),R14*$D14,"")))</f>
        <v>0</v>
      </c>
      <c r="AC14" s="24">
        <f ca="1">IF(OR($A14="Pn",$A15="Pn"),"",IF($A14="TOTAL GENERAL",SUM(AC$11:AC12),IF(AND(I14&lt;&gt;"",$A14&lt;&gt;"Pn"),S14*$D14,"")))</f>
        <v>6265.6299999999956</v>
      </c>
      <c r="AD14" s="24">
        <f ca="1">IF(OR($A14="Pn",$A15="Pn"),"",IF($A14="TOTAL GENERAL",SUM(AD$11:AD12),IF(AND(J14&lt;&gt;"",$A14&lt;&gt;"Pn"),T14*$D14,"")))</f>
        <v>0</v>
      </c>
      <c r="AE14" s="24">
        <f ca="1">IF(OR($A14="Pn",$A15="Pn"),"",IF($A14="TOTAL GENERAL",SUM(AE$11:AE12),IF(AND(K14&lt;&gt;"",$A14&lt;&gt;"Pn"),U14*$D14,"")))</f>
        <v>17901.799999999996</v>
      </c>
      <c r="AF14" s="24">
        <f ca="1">IF($A14="TOTAL GENERAL",SUM(AF$11:AF12),IF(AND(L14&lt;&gt;"",$A14&lt;&gt;"Pn"),V14*$D14,""))</f>
        <v>4878.240499999999</v>
      </c>
      <c r="AG14" s="24">
        <f ca="1">IF($A14="TOTAL GENERAL",SUM(AG$11:AG12),IF(AND(M14&lt;&gt;"",$A14&lt;&gt;"Pn"),W14*$D14,""))</f>
        <v>0</v>
      </c>
      <c r="AH14" s="24">
        <f ca="1">IF($A14="TOTAL GENERAL",SUM(AH$11:AH12),IF(AND(N14&lt;&gt;"",$A14&lt;&gt;"Pn"),X14*$D14,""))</f>
        <v>26852.7</v>
      </c>
      <c r="AI14" s="24">
        <f t="shared" ca="1" si="2"/>
        <v>82871.909999999989</v>
      </c>
      <c r="AJ14" s="24">
        <f t="shared" ca="1" si="3"/>
        <v>0</v>
      </c>
      <c r="AK14" s="24">
        <f ca="1">IF($A14="TOTAL GENERAL",SUM(AK$11:AK12),IF(AND(Q14&lt;&gt;"",$A14&lt;&gt;"Pn"),IF(OFFSET($A$11,MATCH("TOTAL GENERAL",$A$11:$A$100,0)-1,COLUMN(Z14))=0,0,AA14/OFFSET($A$11,MATCH("TOTAL GENERAL",$A$11:$A$100,0)-1,COLUMN(Z14))),""))</f>
        <v>0</v>
      </c>
      <c r="AL14" s="24">
        <f ca="1">IF($A14="TOTAL GENERAL",SUM(AL$11:AL12),IF(AND(R14&lt;&gt;"",$A14&lt;&gt;"Pn"),IF(OFFSET($A$11,MATCH("TOTAL GENERAL",$A$11:$A$100,0)-1,COLUMN(AA14))=0,0,AB14/OFFSET($A$11,MATCH("TOTAL GENERAL",$A$11:$A$100,0)-1,COLUMN(AA14))),""))</f>
        <v>0</v>
      </c>
      <c r="AM14" s="24">
        <f ca="1">IF($A14="TOTAL GENERAL",SUM(AM$11:AM12),IF(AND(S14&lt;&gt;"",$A14&lt;&gt;"Pn"),IF(OFFSET($A$11,MATCH("TOTAL GENERAL",$A$11:$A$100,0)-1,COLUMN(AB14))=0,0,AC14/OFFSET($A$11,MATCH("TOTAL GENERAL",$A$11:$A$100,0)-1,COLUMN(AB14))),""))</f>
        <v>8.860859579174693E-3</v>
      </c>
      <c r="AN14" s="24">
        <f ca="1">IF($A14="TOTAL GENERAL",SUM(AN$11:AN12),IF(AND(T14&lt;&gt;"",$A14&lt;&gt;"Pn"),IF(OFFSET($A$11,MATCH("TOTAL GENERAL",$A$11:$A$100,0)-1,COLUMN(AC14))=0,0,AD14/OFFSET($A$11,MATCH("TOTAL GENERAL",$A$11:$A$100,0)-1,COLUMN(AC14))),""))</f>
        <v>0</v>
      </c>
      <c r="AO14" s="24">
        <f ca="1">IF($A14="TOTAL GENERAL",SUM(AO$11:AO12),IF(AND(U14&lt;&gt;"",$A14&lt;&gt;"Pn"),IF(OFFSET($A$11,MATCH("TOTAL GENERAL",$A$11:$A$100,0)-1,COLUMN(AD14))=0,0,AE14/OFFSET($A$11,MATCH("TOTAL GENERAL",$A$11:$A$100,0)-1,COLUMN(AD14))),""))</f>
        <v>1.176331853090431E-2</v>
      </c>
      <c r="AP14" s="24">
        <f ca="1">IF($A14="TOTAL GENERAL",SUM(AP$11:AP12),IF(AND(V14&lt;&gt;"",$A14&lt;&gt;"Pn"),IF(OFFSET($A$11,MATCH("TOTAL GENERAL",$A$11:$A$100,0)-1,COLUMN(AE14))=0,0,AF14/OFFSET($A$11,MATCH("TOTAL GENERAL",$A$11:$A$100,0)-1,COLUMN(AE14))),""))</f>
        <v>3.5248029815548006E-3</v>
      </c>
      <c r="AQ14" s="24">
        <f ca="1">IF($A14="TOTAL GENERAL",SUM(AQ$11:AQ12),IF(AND(W14&lt;&gt;"",$A14&lt;&gt;"Pn"),IF(OFFSET($A$11,MATCH("TOTAL GENERAL",$A$11:$A$100,0)-1,COLUMN(AF14))=0,0,AG14/OFFSET($A$11,MATCH("TOTAL GENERAL",$A$11:$A$100,0)-1,COLUMN(AF14))),""))</f>
        <v>0</v>
      </c>
      <c r="AR14" s="24">
        <f ca="1">IF($A14="TOTAL GENERAL",SUM(AR$11:AR12),IF(AND(X14&lt;&gt;"",$A14&lt;&gt;"Pn"),IF(OFFSET($A$11,MATCH("TOTAL GENERAL",$A$11:$A$100,0)-1,COLUMN(AG14))=0,0,AH14/OFFSET($A$11,MATCH("TOTAL GENERAL",$A$11:$A$100,0)-1,COLUMN(AG14))),""))</f>
        <v>3.0229149867101002E-2</v>
      </c>
      <c r="AS14" s="24">
        <f ca="1">IF($A14="TOTAL GENERAL",SUM(AS$11:AS12),IF(AND(Y14&lt;&gt;"",$A14&lt;&gt;"Pn"),IF(OFFSET($A$11,MATCH("TOTAL GENERAL",$A$11:$A$100,0)-1,COLUMN(AH14))=0,0,AI14/OFFSET($A$11,MATCH("TOTAL GENERAL",$A$11:$A$100,0)-1,COLUMN(AH14))),""))</f>
        <v>1.5288017254669179E-2</v>
      </c>
      <c r="AT14" s="24">
        <f ca="1">IF($A14="TOTAL GENERAL",SUM(AT$11:AT12),IF(AND(Z14&lt;&gt;"",$A14&lt;&gt;"Pn"),IF(OFFSET($A$11,MATCH("TOTAL GENERAL",$A$11:$A$100,0)-1,COLUMN(AI14))=0,0,AJ14/OFFSET($A$11,MATCH("TOTAL GENERAL",$A$11:$A$100,0)-1,COLUMN(AI14))),""))</f>
        <v>0</v>
      </c>
      <c r="AU14" s="16">
        <f ca="1">IF(A14="TOTAL GENERAL",SUM(AU$11:AU12),IF(COUNTIF(AK14:AT14,"")&lt;COUNTA($AK$10:$AT$10),ROUND((IF(AK14&lt;&gt;"",AK14*OFFSET($A$10,MATCH("Pn",$A$11:$A$100,0),1),0)+IF(AL14&lt;&gt;"",AL14*OFFSET($A$10,MATCH("Pn",$A$11:$A$100,0),2),0)+IF(AM14&lt;&gt;"",AM14*OFFSET($A$10,MATCH("Pn",$A$11:$A$100,0),3),0)+IF(AN14&lt;&gt;"",AN14*OFFSET($A$10,MATCH("Pn",$A$11:$A$100,0),4),0)+IF(AO14&lt;&gt;"",AO14*OFFSET($A$10,MATCH("Pn",$A$11:$A$100,0),5),0)+IF(AP14&lt;&gt;"",AP14*OFFSET($A$10,MATCH("Pn",$A$11:$A$100,0),6),0)+IF(AQ14&lt;&gt;"",AQ14*OFFSET($A$10,MATCH("Pn",$A$11:$A$100,0),7),0)+IF(AR14&lt;&gt;"",AR14*OFFSET($A$10,MATCH("Pn",$A$11:$A$100,0),8),0)+IF(AS14&lt;&gt;"",AS14*OFFSET($A$10,MATCH("Pn",$A$11:$A$100,0),9),0)+IF(AT14&lt;&gt;"",AT14*OFFSET($A$10,MATCH("Pn",$A$11:$A$100,0),10),0))*OFFSET($A$10,MATCH("FC",$A$11:$A$100,0),2),2),""))</f>
        <v>72941501.359999999</v>
      </c>
      <c r="AV14" s="47">
        <f ca="1">IF(OR(A14="Pn",A15="Pn"),"",IF(AND(AU14="",F14&lt;&gt;""),-F14,IF(A14="TOTAL GENERAL",SUM(AV$11:AV12),IF(AU14&lt;&gt;"",AU14-F14,""))))</f>
        <v>1340266.1901509911</v>
      </c>
      <c r="AW14" s="37"/>
      <c r="BC14" s="16">
        <v>38907</v>
      </c>
      <c r="BD14" s="16">
        <v>82786</v>
      </c>
    </row>
    <row r="15" spans="1:56" s="4" customFormat="1" x14ac:dyDescent="0.25">
      <c r="A15" s="15" t="s">
        <v>63</v>
      </c>
      <c r="B15" s="15" t="s">
        <v>108</v>
      </c>
      <c r="C15" s="43"/>
      <c r="D15" s="16">
        <v>58804</v>
      </c>
      <c r="E15" s="9">
        <f t="shared" si="0"/>
        <v>2.8894159148226684E-3</v>
      </c>
      <c r="F15" s="41">
        <f t="shared" si="1"/>
        <v>47039281.334031232</v>
      </c>
      <c r="G15" s="20" t="s">
        <v>58</v>
      </c>
      <c r="H15" s="22" t="s">
        <v>58</v>
      </c>
      <c r="I15" s="22" t="s">
        <v>58</v>
      </c>
      <c r="J15" s="20" t="s">
        <v>58</v>
      </c>
      <c r="K15" s="22" t="s">
        <v>58</v>
      </c>
      <c r="L15" s="22" t="s">
        <v>58</v>
      </c>
      <c r="M15" s="22" t="s">
        <v>58</v>
      </c>
      <c r="N15" s="22" t="s">
        <v>58</v>
      </c>
      <c r="O15" s="20">
        <v>6.22</v>
      </c>
      <c r="P15" s="20">
        <v>7.35</v>
      </c>
      <c r="Q15" s="24" t="str">
        <f ca="1">IF(OR($A15="Pn",$A16="Pn"),"",IF($A15="TOTAL GENERAL",SUM(Q$11:Q13),IF(AND(G15&lt;&gt;"",$A15&lt;&gt;"Pn"),IF(G15&gt;OFFSET($A$10,MATCH("TOTAL GENERAL",$A$11:$A$100,0),COLUMN(F15)),0,OFFSET($A$10,MATCH("TOTAL GENERAL",$A$11:$A$100,0),COLUMN(F15))-G15),"")))</f>
        <v/>
      </c>
      <c r="R15" s="24" t="str">
        <f ca="1">IF(OR($A15="Pn",$A16="Pn"),"",IF(OR($A15="Pn",$A16="Pn"),"",IF($A15="TOTAL GENERAL",SUM(R$11:R13),IF(AND(H15&lt;&gt;"",$A15&lt;&gt;"Pn"),IF(H15&lt;OFFSET($A$10,MATCH("TOTAL GENERAL",$A$11:$A$100,0),COLUMN(G15)),0,H15-OFFSET($A$10,MATCH("TOTAL GENERAL",$A$11:$A$100,0),COLUMN(G15))),""))))</f>
        <v/>
      </c>
      <c r="S15" s="24" t="str">
        <f ca="1">IF(OR($A15="Pn",$A16="Pn"),"",IF($A15="TOTAL GENERAL",SUM(S$11:S13),IF(AND(I15&lt;&gt;"",$A15&lt;&gt;"Pn"),IF(I15&lt;OFFSET($A$10,MATCH("TOTAL GENERAL",$A$11:$A$100,0),COLUMN(H15)),0,I15-OFFSET($A$10,MATCH("TOTAL GENERAL",$A$11:$A$100,0),COLUMN(H15))),"")))</f>
        <v/>
      </c>
      <c r="T15" s="24" t="str">
        <f ca="1">IF(OR($A15="Pn",$A16="Pn"),"",IF($A15="TOTAL GENERAL",SUM(T$11:T13),IF(AND(J15&lt;&gt;"",$A15&lt;&gt;"Pn"),IF(J15&gt;OFFSET($A$10,MATCH("TOTAL GENERAL",$A$11:$A$100,0),COLUMN(I15)),0,OFFSET($A$10,MATCH("TOTAL GENERAL",$A$11:$A$100,0),COLUMN(I15))-J15),"")))</f>
        <v/>
      </c>
      <c r="U15" s="24" t="str">
        <f ca="1">IF(OR($A15="Pn",$A16="Pn"),"",IF($A15="TOTAL GENERAL",SUM(U$11:U13),IF(AND(K15&lt;&gt;"",$A15&lt;&gt;"Pn"),IF(K15&lt;OFFSET($A$10,MATCH("TOTAL GENERAL",$A$11:$A$100,0),COLUMN(J15)),0,K15-OFFSET($A$10,MATCH("TOTAL GENERAL",$A$11:$A$100,0),COLUMN(J15))),"")))</f>
        <v/>
      </c>
      <c r="V15" s="24" t="str">
        <f ca="1">IF($A15="TOTAL GENERAL",SUM(V$11:V13),IF(AND(L15&lt;&gt;"",$A15&lt;&gt;"Pn"),IF(L15&lt;OFFSET($A$10,MATCH("TOTAL GENERAL",$A$11:$A$100,0),COLUMN(K15)),0,L15-OFFSET($A$10,MATCH("TOTAL GENERAL",$A$11:$A$100,0),COLUMN(K15))),""))</f>
        <v/>
      </c>
      <c r="W15" s="24" t="str">
        <f ca="1">IF($A15="TOTAL GENERAL",SUM(W$11:W13),IF(AND(M15&lt;&gt;"",$A15&lt;&gt;"Pn"),IF(M15&lt;OFFSET($A$10,MATCH("TOTAL GENERAL",$A$11:$A$100,0),COLUMN(L15)),0,M15-OFFSET($A$10,MATCH("TOTAL GENERAL",$A$11:$A$100,0),COLUMN(L15))),""))</f>
        <v/>
      </c>
      <c r="X15" s="24" t="str">
        <f ca="1">IF($A15="TOTAL GENERAL",SUM(X$11:X13),IF(AND(N15&lt;&gt;"",$A15&lt;&gt;"Pn"),IF(N15&lt;OFFSET($A$10,MATCH("TOTAL GENERAL",$A$11:$A$100,0),COLUMN(M15)),0,N15-OFFSET($A$10,MATCH("TOTAL GENERAL",$A$11:$A$100,0),COLUMN(M15))),""))</f>
        <v/>
      </c>
      <c r="Y15" s="24">
        <f ca="1">IF($A15="TOTAL GENERAL",SUM(Y$11:Y13),IF(AND(O15&lt;&gt;"",$A15&lt;&gt;"Pn"),IF(O15&gt;OFFSET($A$10,MATCH("TOTAL GENERAL",$A$11:$A$100,0),COLUMN(N15)),0,OFFSET($A$10,MATCH("TOTAL GENERAL",$A$11:$A$100,0),COLUMN(N15))-O15),""))</f>
        <v>0</v>
      </c>
      <c r="Z15" s="24">
        <f ca="1">IF($A15="TOTAL GENERAL",SUM(Z$11:Z13),IF(AND(P15&lt;&gt;"",$A15&lt;&gt;"Pn"),IF(P15&lt;OFFSET($A$10,MATCH("TOTAL GENERAL",$A$11:$A$100,0),COLUMN(O15)),0,P15-OFFSET($A$10,MATCH("TOTAL GENERAL",$A$11:$A$100,0),COLUMN(O15))),""))</f>
        <v>0</v>
      </c>
      <c r="AA15" s="24" t="str">
        <f>IF(OR($A15="Pn",$A16="Pn"),"",IF($A15="TOTAL GENERAL",SUM(AA$11:AA13),IF(AND(G15&lt;&gt;"",$A15&lt;&gt;"Pn"),Q15*$D15,"")))</f>
        <v/>
      </c>
      <c r="AB15" s="24" t="str">
        <f>IF(OR($A15="Pn",$A16="Pn"),"",IF($A15="TOTAL GENERAL",SUM(AB$11:AB13),IF(AND(H15&lt;&gt;"",$A15&lt;&gt;"Pn"),R15*$D15,"")))</f>
        <v/>
      </c>
      <c r="AC15" s="24" t="str">
        <f>IF(OR($A15="Pn",$A16="Pn"),"",IF($A15="TOTAL GENERAL",SUM(AC$11:AC13),IF(AND(I15&lt;&gt;"",$A15&lt;&gt;"Pn"),S15*$D15,"")))</f>
        <v/>
      </c>
      <c r="AD15" s="24" t="str">
        <f>IF(OR($A15="Pn",$A16="Pn"),"",IF($A15="TOTAL GENERAL",SUM(AD$11:AD13),IF(AND(J15&lt;&gt;"",$A15&lt;&gt;"Pn"),T15*$D15,"")))</f>
        <v/>
      </c>
      <c r="AE15" s="24" t="str">
        <f>IF(OR($A15="Pn",$A16="Pn"),"",IF($A15="TOTAL GENERAL",SUM(AE$11:AE13),IF(AND(K15&lt;&gt;"",$A15&lt;&gt;"Pn"),U15*$D15,"")))</f>
        <v/>
      </c>
      <c r="AF15" s="24" t="str">
        <f>IF($A15="TOTAL GENERAL",SUM(AF$11:AF13),IF(AND(L15&lt;&gt;"",$A15&lt;&gt;"Pn"),V15*$D15,""))</f>
        <v/>
      </c>
      <c r="AG15" s="24" t="str">
        <f>IF($A15="TOTAL GENERAL",SUM(AG$11:AG13),IF(AND(M15&lt;&gt;"",$A15&lt;&gt;"Pn"),W15*$D15,""))</f>
        <v/>
      </c>
      <c r="AH15" s="24" t="str">
        <f>IF($A15="TOTAL GENERAL",SUM(AH$11:AH13),IF(AND(N15&lt;&gt;"",$A15&lt;&gt;"Pn"),X15*$D15,""))</f>
        <v/>
      </c>
      <c r="AI15" s="24">
        <f t="shared" ca="1" si="2"/>
        <v>0</v>
      </c>
      <c r="AJ15" s="24">
        <f t="shared" ca="1" si="3"/>
        <v>0</v>
      </c>
      <c r="AK15" s="24" t="str">
        <f ca="1">IF($A15="TOTAL GENERAL",SUM(AK$11:AK13),IF(AND(Q15&lt;&gt;"",$A15&lt;&gt;"Pn"),IF(OFFSET($A$11,MATCH("TOTAL GENERAL",$A$11:$A$100,0)-1,COLUMN(Z15))=0,0,AA15/OFFSET($A$11,MATCH("TOTAL GENERAL",$A$11:$A$100,0)-1,COLUMN(Z15))),""))</f>
        <v/>
      </c>
      <c r="AL15" s="24" t="str">
        <f ca="1">IF($A15="TOTAL GENERAL",SUM(AL$11:AL13),IF(AND(R15&lt;&gt;"",$A15&lt;&gt;"Pn"),IF(OFFSET($A$11,MATCH("TOTAL GENERAL",$A$11:$A$100,0)-1,COLUMN(AA15))=0,0,AB15/OFFSET($A$11,MATCH("TOTAL GENERAL",$A$11:$A$100,0)-1,COLUMN(AA15))),""))</f>
        <v/>
      </c>
      <c r="AM15" s="24" t="str">
        <f ca="1">IF($A15="TOTAL GENERAL",SUM(AM$11:AM13),IF(AND(S15&lt;&gt;"",$A15&lt;&gt;"Pn"),IF(OFFSET($A$11,MATCH("TOTAL GENERAL",$A$11:$A$100,0)-1,COLUMN(AB15))=0,0,AC15/OFFSET($A$11,MATCH("TOTAL GENERAL",$A$11:$A$100,0)-1,COLUMN(AB15))),""))</f>
        <v/>
      </c>
      <c r="AN15" s="24" t="str">
        <f ca="1">IF($A15="TOTAL GENERAL",SUM(AN$11:AN13),IF(AND(T15&lt;&gt;"",$A15&lt;&gt;"Pn"),IF(OFFSET($A$11,MATCH("TOTAL GENERAL",$A$11:$A$100,0)-1,COLUMN(AC15))=0,0,AD15/OFFSET($A$11,MATCH("TOTAL GENERAL",$A$11:$A$100,0)-1,COLUMN(AC15))),""))</f>
        <v/>
      </c>
      <c r="AO15" s="24" t="str">
        <f ca="1">IF($A15="TOTAL GENERAL",SUM(AO$11:AO13),IF(AND(U15&lt;&gt;"",$A15&lt;&gt;"Pn"),IF(OFFSET($A$11,MATCH("TOTAL GENERAL",$A$11:$A$100,0)-1,COLUMN(AD15))=0,0,AE15/OFFSET($A$11,MATCH("TOTAL GENERAL",$A$11:$A$100,0)-1,COLUMN(AD15))),""))</f>
        <v/>
      </c>
      <c r="AP15" s="24" t="str">
        <f ca="1">IF($A15="TOTAL GENERAL",SUM(AP$11:AP13),IF(AND(V15&lt;&gt;"",$A15&lt;&gt;"Pn"),IF(OFFSET($A$11,MATCH("TOTAL GENERAL",$A$11:$A$100,0)-1,COLUMN(AE15))=0,0,AF15/OFFSET($A$11,MATCH("TOTAL GENERAL",$A$11:$A$100,0)-1,COLUMN(AE15))),""))</f>
        <v/>
      </c>
      <c r="AQ15" s="24" t="str">
        <f ca="1">IF($A15="TOTAL GENERAL",SUM(AQ$11:AQ13),IF(AND(W15&lt;&gt;"",$A15&lt;&gt;"Pn"),IF(OFFSET($A$11,MATCH("TOTAL GENERAL",$A$11:$A$100,0)-1,COLUMN(AF15))=0,0,AG15/OFFSET($A$11,MATCH("TOTAL GENERAL",$A$11:$A$100,0)-1,COLUMN(AF15))),""))</f>
        <v/>
      </c>
      <c r="AR15" s="24" t="str">
        <f ca="1">IF($A15="TOTAL GENERAL",SUM(AR$11:AR13),IF(AND(X15&lt;&gt;"",$A15&lt;&gt;"Pn"),IF(OFFSET($A$11,MATCH("TOTAL GENERAL",$A$11:$A$100,0)-1,COLUMN(AG15))=0,0,AH15/OFFSET($A$11,MATCH("TOTAL GENERAL",$A$11:$A$100,0)-1,COLUMN(AG15))),""))</f>
        <v/>
      </c>
      <c r="AS15" s="24">
        <f ca="1">IF($A15="TOTAL GENERAL",SUM(AS$11:AS13),IF(AND(Y15&lt;&gt;"",$A15&lt;&gt;"Pn"),IF(OFFSET($A$11,MATCH("TOTAL GENERAL",$A$11:$A$100,0)-1,COLUMN(AH15))=0,0,AI15/OFFSET($A$11,MATCH("TOTAL GENERAL",$A$11:$A$100,0)-1,COLUMN(AH15))),""))</f>
        <v>0</v>
      </c>
      <c r="AT15" s="24">
        <f ca="1">IF($A15="TOTAL GENERAL",SUM(AT$11:AT13),IF(AND(Z15&lt;&gt;"",$A15&lt;&gt;"Pn"),IF(OFFSET($A$11,MATCH("TOTAL GENERAL",$A$11:$A$100,0)-1,COLUMN(AI15))=0,0,AJ15/OFFSET($A$11,MATCH("TOTAL GENERAL",$A$11:$A$100,0)-1,COLUMN(AI15))),""))</f>
        <v>0</v>
      </c>
      <c r="AU15" s="16">
        <f ca="1">IF(A15="TOTAL GENERAL",SUM(AU$11:AU13),IF(COUNTIF(AK15:AT15,"")&lt;COUNTA($AK$10:$AT$10),ROUND((IF(AK15&lt;&gt;"",AK15*OFFSET($A$10,MATCH("Pn",$A$11:$A$100,0),1),0)+IF(AL15&lt;&gt;"",AL15*OFFSET($A$10,MATCH("Pn",$A$11:$A$100,0),2),0)+IF(AM15&lt;&gt;"",AM15*OFFSET($A$10,MATCH("Pn",$A$11:$A$100,0),3),0)+IF(AN15&lt;&gt;"",AN15*OFFSET($A$10,MATCH("Pn",$A$11:$A$100,0),4),0)+IF(AO15&lt;&gt;"",AO15*OFFSET($A$10,MATCH("Pn",$A$11:$A$100,0),5),0)+IF(AP15&lt;&gt;"",AP15*OFFSET($A$10,MATCH("Pn",$A$11:$A$100,0),6),0)+IF(AQ15&lt;&gt;"",AQ15*OFFSET($A$10,MATCH("Pn",$A$11:$A$100,0),7),0)+IF(AR15&lt;&gt;"",AR15*OFFSET($A$10,MATCH("Pn",$A$11:$A$100,0),8),0)+IF(AS15&lt;&gt;"",AS15*OFFSET($A$10,MATCH("Pn",$A$11:$A$100,0),9),0)+IF(AT15&lt;&gt;"",AT15*OFFSET($A$10,MATCH("Pn",$A$11:$A$100,0),10),0))*OFFSET($A$10,MATCH("FC",$A$11:$A$100,0),2),2),""))</f>
        <v>0</v>
      </c>
      <c r="AV15" s="47">
        <f ca="1">IF(OR(A15="Pn",A16="Pn"),"",IF(AND(AU15="",F15&lt;&gt;""),-F15,IF(A15="TOTAL GENERAL",SUM(AV$11:AV13),IF(AU15&lt;&gt;"",AU15-F15,""))))</f>
        <v>-47039281.334031232</v>
      </c>
      <c r="AW15" s="37"/>
      <c r="BC15" s="16">
        <v>23455</v>
      </c>
      <c r="BD15" s="16">
        <v>54409</v>
      </c>
    </row>
    <row r="16" spans="1:56" s="4" customFormat="1" x14ac:dyDescent="0.25">
      <c r="A16" s="15" t="s">
        <v>64</v>
      </c>
      <c r="B16" s="15" t="s">
        <v>109</v>
      </c>
      <c r="C16" s="43"/>
      <c r="D16" s="16">
        <v>60740</v>
      </c>
      <c r="E16" s="9">
        <f t="shared" si="0"/>
        <v>2.9845439539202922E-3</v>
      </c>
      <c r="F16" s="41">
        <f t="shared" si="1"/>
        <v>48587952.320064224</v>
      </c>
      <c r="G16" s="20">
        <v>194</v>
      </c>
      <c r="H16" s="22">
        <v>0</v>
      </c>
      <c r="I16" s="22">
        <v>1</v>
      </c>
      <c r="J16" s="20">
        <v>119.25</v>
      </c>
      <c r="K16" s="22">
        <v>0</v>
      </c>
      <c r="L16" s="22">
        <v>0.57140000000000002</v>
      </c>
      <c r="M16" s="22">
        <v>0</v>
      </c>
      <c r="N16" s="22">
        <v>0</v>
      </c>
      <c r="O16" s="20">
        <v>0</v>
      </c>
      <c r="P16" s="20">
        <v>65.56</v>
      </c>
      <c r="Q16" s="24">
        <f ca="1">IF(OR($A16="Pn",$A17="Pn"),"",IF($A16="TOTAL GENERAL",SUM(Q$11:Q14),IF(AND(G16&lt;&gt;"",$A16&lt;&gt;"Pn"),IF(G16&gt;OFFSET($A$10,MATCH("TOTAL GENERAL",$A$11:$A$100,0),COLUMN(F16)),0,OFFSET($A$10,MATCH("TOTAL GENERAL",$A$11:$A$100,0),COLUMN(F16))-G16),"")))</f>
        <v>0</v>
      </c>
      <c r="R16" s="24">
        <f ca="1">IF(OR($A16="Pn",$A17="Pn"),"",IF(OR($A16="Pn",$A17="Pn"),"",IF($A16="TOTAL GENERAL",SUM(R$11:R14),IF(AND(H16&lt;&gt;"",$A16&lt;&gt;"Pn"),IF(H16&lt;OFFSET($A$10,MATCH("TOTAL GENERAL",$A$11:$A$100,0),COLUMN(G16)),0,H16-OFFSET($A$10,MATCH("TOTAL GENERAL",$A$11:$A$100,0),COLUMN(G16))),""))))</f>
        <v>0</v>
      </c>
      <c r="S16" s="24">
        <f ca="1">IF(OR($A16="Pn",$A17="Pn"),"",IF($A16="TOTAL GENERAL",SUM(S$11:S14),IF(AND(I16&lt;&gt;"",$A16&lt;&gt;"Pn"),IF(I16&lt;OFFSET($A$10,MATCH("TOTAL GENERAL",$A$11:$A$100,0),COLUMN(H16)),0,I16-OFFSET($A$10,MATCH("TOTAL GENERAL",$A$11:$A$100,0),COLUMN(H16))),"")))</f>
        <v>6.9999999999999951E-2</v>
      </c>
      <c r="T16" s="24">
        <f ca="1">IF(OR($A16="Pn",$A17="Pn"),"",IF($A16="TOTAL GENERAL",SUM(T$11:T14),IF(AND(J16&lt;&gt;"",$A16&lt;&gt;"Pn"),IF(J16&gt;OFFSET($A$10,MATCH("TOTAL GENERAL",$A$11:$A$100,0),COLUMN(I16)),0,OFFSET($A$10,MATCH("TOTAL GENERAL",$A$11:$A$100,0),COLUMN(I16))-J16),"")))</f>
        <v>0</v>
      </c>
      <c r="U16" s="24">
        <f ca="1">IF(OR($A16="Pn",$A17="Pn"),"",IF($A16="TOTAL GENERAL",SUM(U$11:U14),IF(AND(K16&lt;&gt;"",$A16&lt;&gt;"Pn"),IF(K16&lt;OFFSET($A$10,MATCH("TOTAL GENERAL",$A$11:$A$100,0),COLUMN(J16)),0,K16-OFFSET($A$10,MATCH("TOTAL GENERAL",$A$11:$A$100,0),COLUMN(J16))),"")))</f>
        <v>0</v>
      </c>
      <c r="V16" s="24">
        <f ca="1">IF($A16="TOTAL GENERAL",SUM(V$11:V14),IF(AND(L16&lt;&gt;"",$A16&lt;&gt;"Pn"),IF(L16&lt;OFFSET($A$10,MATCH("TOTAL GENERAL",$A$11:$A$100,0),COLUMN(K16)),0,L16-OFFSET($A$10,MATCH("TOTAL GENERAL",$A$11:$A$100,0),COLUMN(K16))),""))</f>
        <v>0.1714</v>
      </c>
      <c r="W16" s="24">
        <f ca="1">IF($A16="TOTAL GENERAL",SUM(W$11:W14),IF(AND(M16&lt;&gt;"",$A16&lt;&gt;"Pn"),IF(M16&lt;OFFSET($A$10,MATCH("TOTAL GENERAL",$A$11:$A$100,0),COLUMN(L16)),0,M16-OFFSET($A$10,MATCH("TOTAL GENERAL",$A$11:$A$100,0),COLUMN(L16))),""))</f>
        <v>0</v>
      </c>
      <c r="X16" s="24">
        <f ca="1">IF($A16="TOTAL GENERAL",SUM(X$11:X14),IF(AND(N16&lt;&gt;"",$A16&lt;&gt;"Pn"),IF(N16&lt;OFFSET($A$10,MATCH("TOTAL GENERAL",$A$11:$A$100,0),COLUMN(M16)),0,N16-OFFSET($A$10,MATCH("TOTAL GENERAL",$A$11:$A$100,0),COLUMN(M16))),""))</f>
        <v>0</v>
      </c>
      <c r="Y16" s="24">
        <f ca="1">IF($A16="TOTAL GENERAL",SUM(Y$11:Y14),IF(AND(O16&lt;&gt;"",$A16&lt;&gt;"Pn"),IF(O16&gt;OFFSET($A$10,MATCH("TOTAL GENERAL",$A$11:$A$100,0),COLUMN(N16)),0,OFFSET($A$10,MATCH("TOTAL GENERAL",$A$11:$A$100,0),COLUMN(N16))-O16),""))</f>
        <v>3.38</v>
      </c>
      <c r="Z16" s="24">
        <f ca="1">IF($A16="TOTAL GENERAL",SUM(Z$11:Z14),IF(AND(P16&lt;&gt;"",$A16&lt;&gt;"Pn"),IF(P16&lt;OFFSET($A$10,MATCH("TOTAL GENERAL",$A$11:$A$100,0),COLUMN(O16)),0,P16-OFFSET($A$10,MATCH("TOTAL GENERAL",$A$11:$A$100,0),COLUMN(O16))),""))</f>
        <v>0</v>
      </c>
      <c r="AA16" s="24">
        <f ca="1">IF(OR($A16="Pn",$A17="Pn"),"",IF($A16="TOTAL GENERAL",SUM(AA$11:AA14),IF(AND(G16&lt;&gt;"",$A16&lt;&gt;"Pn"),Q16*$D16,"")))</f>
        <v>0</v>
      </c>
      <c r="AB16" s="24">
        <f ca="1">IF(OR($A16="Pn",$A17="Pn"),"",IF($A16="TOTAL GENERAL",SUM(AB$11:AB14),IF(AND(H16&lt;&gt;"",$A16&lt;&gt;"Pn"),R16*$D16,"")))</f>
        <v>0</v>
      </c>
      <c r="AC16" s="24">
        <f ca="1">IF(OR($A16="Pn",$A17="Pn"),"",IF($A16="TOTAL GENERAL",SUM(AC$11:AC14),IF(AND(I16&lt;&gt;"",$A16&lt;&gt;"Pn"),S16*$D16,"")))</f>
        <v>4251.7999999999975</v>
      </c>
      <c r="AD16" s="24">
        <f ca="1">IF(OR($A16="Pn",$A17="Pn"),"",IF($A16="TOTAL GENERAL",SUM(AD$11:AD14),IF(AND(J16&lt;&gt;"",$A16&lt;&gt;"Pn"),T16*$D16,"")))</f>
        <v>0</v>
      </c>
      <c r="AE16" s="24">
        <f ca="1">IF(OR($A16="Pn",$A17="Pn"),"",IF($A16="TOTAL GENERAL",SUM(AE$11:AE14),IF(AND(K16&lt;&gt;"",$A16&lt;&gt;"Pn"),U16*$D16,"")))</f>
        <v>0</v>
      </c>
      <c r="AF16" s="24">
        <f ca="1">IF($A16="TOTAL GENERAL",SUM(AF$11:AF14),IF(AND(L16&lt;&gt;"",$A16&lt;&gt;"Pn"),V16*$D16,""))</f>
        <v>10410.835999999999</v>
      </c>
      <c r="AG16" s="24">
        <f ca="1">IF($A16="TOTAL GENERAL",SUM(AG$11:AG14),IF(AND(M16&lt;&gt;"",$A16&lt;&gt;"Pn"),W16*$D16,""))</f>
        <v>0</v>
      </c>
      <c r="AH16" s="24">
        <f ca="1">IF($A16="TOTAL GENERAL",SUM(AH$11:AH14),IF(AND(N16&lt;&gt;"",$A16&lt;&gt;"Pn"),X16*$D16,""))</f>
        <v>0</v>
      </c>
      <c r="AI16" s="24">
        <f t="shared" ca="1" si="2"/>
        <v>92510.599999999991</v>
      </c>
      <c r="AJ16" s="24">
        <f t="shared" ca="1" si="3"/>
        <v>0</v>
      </c>
      <c r="AK16" s="24">
        <f ca="1">IF($A16="TOTAL GENERAL",SUM(AK$11:AK14),IF(AND(Q16&lt;&gt;"",$A16&lt;&gt;"Pn"),IF(OFFSET($A$11,MATCH("TOTAL GENERAL",$A$11:$A$100,0)-1,COLUMN(Z16))=0,0,AA16/OFFSET($A$11,MATCH("TOTAL GENERAL",$A$11:$A$100,0)-1,COLUMN(Z16))),""))</f>
        <v>0</v>
      </c>
      <c r="AL16" s="24">
        <f ca="1">IF($A16="TOTAL GENERAL",SUM(AL$11:AL14),IF(AND(R16&lt;&gt;"",$A16&lt;&gt;"Pn"),IF(OFFSET($A$11,MATCH("TOTAL GENERAL",$A$11:$A$100,0)-1,COLUMN(AA16))=0,0,AB16/OFFSET($A$11,MATCH("TOTAL GENERAL",$A$11:$A$100,0)-1,COLUMN(AA16))),""))</f>
        <v>0</v>
      </c>
      <c r="AM16" s="24">
        <f ca="1">IF($A16="TOTAL GENERAL",SUM(AM$11:AM14),IF(AND(S16&lt;&gt;"",$A16&lt;&gt;"Pn"),IF(OFFSET($A$11,MATCH("TOTAL GENERAL",$A$11:$A$100,0)-1,COLUMN(AB16))=0,0,AC16/OFFSET($A$11,MATCH("TOTAL GENERAL",$A$11:$A$100,0)-1,COLUMN(AB16))),""))</f>
        <v>6.0128993826215347E-3</v>
      </c>
      <c r="AN16" s="24">
        <f ca="1">IF($A16="TOTAL GENERAL",SUM(AN$11:AN14),IF(AND(T16&lt;&gt;"",$A16&lt;&gt;"Pn"),IF(OFFSET($A$11,MATCH("TOTAL GENERAL",$A$11:$A$100,0)-1,COLUMN(AC16))=0,0,AD16/OFFSET($A$11,MATCH("TOTAL GENERAL",$A$11:$A$100,0)-1,COLUMN(AC16))),""))</f>
        <v>0</v>
      </c>
      <c r="AO16" s="24">
        <f ca="1">IF($A16="TOTAL GENERAL",SUM(AO$11:AO14),IF(AND(U16&lt;&gt;"",$A16&lt;&gt;"Pn"),IF(OFFSET($A$11,MATCH("TOTAL GENERAL",$A$11:$A$100,0)-1,COLUMN(AD16))=0,0,AE16/OFFSET($A$11,MATCH("TOTAL GENERAL",$A$11:$A$100,0)-1,COLUMN(AD16))),""))</f>
        <v>0</v>
      </c>
      <c r="AP16" s="24">
        <f ca="1">IF($A16="TOTAL GENERAL",SUM(AP$11:AP14),IF(AND(V16&lt;&gt;"",$A16&lt;&gt;"Pn"),IF(OFFSET($A$11,MATCH("TOTAL GENERAL",$A$11:$A$100,0)-1,COLUMN(AE16))=0,0,AF16/OFFSET($A$11,MATCH("TOTAL GENERAL",$A$11:$A$100,0)-1,COLUMN(AE16))),""))</f>
        <v>7.5224142338365767E-3</v>
      </c>
      <c r="AQ16" s="24">
        <f ca="1">IF($A16="TOTAL GENERAL",SUM(AQ$11:AQ14),IF(AND(W16&lt;&gt;"",$A16&lt;&gt;"Pn"),IF(OFFSET($A$11,MATCH("TOTAL GENERAL",$A$11:$A$100,0)-1,COLUMN(AF16))=0,0,AG16/OFFSET($A$11,MATCH("TOTAL GENERAL",$A$11:$A$100,0)-1,COLUMN(AF16))),""))</f>
        <v>0</v>
      </c>
      <c r="AR16" s="24">
        <f ca="1">IF($A16="TOTAL GENERAL",SUM(AR$11:AR14),IF(AND(X16&lt;&gt;"",$A16&lt;&gt;"Pn"),IF(OFFSET($A$11,MATCH("TOTAL GENERAL",$A$11:$A$100,0)-1,COLUMN(AG16))=0,0,AH16/OFFSET($A$11,MATCH("TOTAL GENERAL",$A$11:$A$100,0)-1,COLUMN(AG16))),""))</f>
        <v>0</v>
      </c>
      <c r="AS16" s="24">
        <f ca="1">IF($A16="TOTAL GENERAL",SUM(AS$11:AS14),IF(AND(Y16&lt;&gt;"",$A16&lt;&gt;"Pn"),IF(OFFSET($A$11,MATCH("TOTAL GENERAL",$A$11:$A$100,0)-1,COLUMN(AH16))=0,0,AI16/OFFSET($A$11,MATCH("TOTAL GENERAL",$A$11:$A$100,0)-1,COLUMN(AH16))),""))</f>
        <v>1.7066140373014193E-2</v>
      </c>
      <c r="AT16" s="24">
        <f ca="1">IF($A16="TOTAL GENERAL",SUM(AT$11:AT14),IF(AND(Z16&lt;&gt;"",$A16&lt;&gt;"Pn"),IF(OFFSET($A$11,MATCH("TOTAL GENERAL",$A$11:$A$100,0)-1,COLUMN(AI16))=0,0,AJ16/OFFSET($A$11,MATCH("TOTAL GENERAL",$A$11:$A$100,0)-1,COLUMN(AI16))),""))</f>
        <v>0</v>
      </c>
      <c r="AU16" s="16">
        <f ca="1">IF(A16="TOTAL GENERAL",SUM(AU$11:AU14),IF(COUNTIF(AK16:AT16,"")&lt;COUNTA($AK$10:$AT$10),ROUND((IF(AK16&lt;&gt;"",AK16*OFFSET($A$10,MATCH("Pn",$A$11:$A$100,0),1),0)+IF(AL16&lt;&gt;"",AL16*OFFSET($A$10,MATCH("Pn",$A$11:$A$100,0),2),0)+IF(AM16&lt;&gt;"",AM16*OFFSET($A$10,MATCH("Pn",$A$11:$A$100,0),3),0)+IF(AN16&lt;&gt;"",AN16*OFFSET($A$10,MATCH("Pn",$A$11:$A$100,0),4),0)+IF(AO16&lt;&gt;"",AO16*OFFSET($A$10,MATCH("Pn",$A$11:$A$100,0),5),0)+IF(AP16&lt;&gt;"",AP16*OFFSET($A$10,MATCH("Pn",$A$11:$A$100,0),6),0)+IF(AQ16&lt;&gt;"",AQ16*OFFSET($A$10,MATCH("Pn",$A$11:$A$100,0),7),0)+IF(AR16&lt;&gt;"",AR16*OFFSET($A$10,MATCH("Pn",$A$11:$A$100,0),8),0)+IF(AS16&lt;&gt;"",AS16*OFFSET($A$10,MATCH("Pn",$A$11:$A$100,0),9),0)+IF(AT16&lt;&gt;"",AT16*OFFSET($A$10,MATCH("Pn",$A$11:$A$100,0),10),0))*OFFSET($A$10,MATCH("FC",$A$11:$A$100,0),2),2),""))</f>
        <v>29191504.84</v>
      </c>
      <c r="AV16" s="47">
        <f ca="1">IF(OR(A16="Pn",A17="Pn"),"",IF(AND(AU16="",F16&lt;&gt;""),-F16,IF(A16="TOTAL GENERAL",SUM(AV$11:AV14),IF(AU16&lt;&gt;"",AU16-F16,""))))</f>
        <v>-19396447.480064224</v>
      </c>
      <c r="AW16" s="37"/>
      <c r="BC16" s="16">
        <v>27370</v>
      </c>
      <c r="BD16" s="16">
        <v>56436</v>
      </c>
    </row>
    <row r="17" spans="1:56" s="4" customFormat="1" x14ac:dyDescent="0.25">
      <c r="A17" s="15" t="s">
        <v>65</v>
      </c>
      <c r="B17" s="15" t="s">
        <v>110</v>
      </c>
      <c r="C17" s="43"/>
      <c r="D17" s="16">
        <v>56218</v>
      </c>
      <c r="E17" s="9">
        <f t="shared" si="0"/>
        <v>2.7623492262346229E-3</v>
      </c>
      <c r="F17" s="41">
        <f t="shared" si="1"/>
        <v>44970653.663637973</v>
      </c>
      <c r="G17" s="20" t="s">
        <v>58</v>
      </c>
      <c r="H17" s="22" t="s">
        <v>58</v>
      </c>
      <c r="I17" s="22" t="s">
        <v>58</v>
      </c>
      <c r="J17" s="20" t="s">
        <v>58</v>
      </c>
      <c r="K17" s="22" t="s">
        <v>58</v>
      </c>
      <c r="L17" s="22" t="s">
        <v>58</v>
      </c>
      <c r="M17" s="22" t="s">
        <v>58</v>
      </c>
      <c r="N17" s="22" t="s">
        <v>58</v>
      </c>
      <c r="O17" s="20">
        <v>5.47</v>
      </c>
      <c r="P17" s="20">
        <v>89.38</v>
      </c>
      <c r="Q17" s="24" t="str">
        <f ca="1">IF(OR($A17="Pn",$A18="Pn"),"",IF($A17="TOTAL GENERAL",SUM(Q$11:Q15),IF(AND(G17&lt;&gt;"",$A17&lt;&gt;"Pn"),IF(G17&gt;OFFSET($A$10,MATCH("TOTAL GENERAL",$A$11:$A$100,0),COLUMN(F17)),0,OFFSET($A$10,MATCH("TOTAL GENERAL",$A$11:$A$100,0),COLUMN(F17))-G17),"")))</f>
        <v/>
      </c>
      <c r="R17" s="24" t="str">
        <f ca="1">IF(OR($A17="Pn",$A18="Pn"),"",IF(OR($A17="Pn",$A18="Pn"),"",IF($A17="TOTAL GENERAL",SUM(R$11:R15),IF(AND(H17&lt;&gt;"",$A17&lt;&gt;"Pn"),IF(H17&lt;OFFSET($A$10,MATCH("TOTAL GENERAL",$A$11:$A$100,0),COLUMN(G17)),0,H17-OFFSET($A$10,MATCH("TOTAL GENERAL",$A$11:$A$100,0),COLUMN(G17))),""))))</f>
        <v/>
      </c>
      <c r="S17" s="24" t="str">
        <f ca="1">IF(OR($A17="Pn",$A18="Pn"),"",IF($A17="TOTAL GENERAL",SUM(S$11:S15),IF(AND(I17&lt;&gt;"",$A17&lt;&gt;"Pn"),IF(I17&lt;OFFSET($A$10,MATCH("TOTAL GENERAL",$A$11:$A$100,0),COLUMN(H17)),0,I17-OFFSET($A$10,MATCH("TOTAL GENERAL",$A$11:$A$100,0),COLUMN(H17))),"")))</f>
        <v/>
      </c>
      <c r="T17" s="24" t="str">
        <f ca="1">IF(OR($A17="Pn",$A18="Pn"),"",IF($A17="TOTAL GENERAL",SUM(T$11:T15),IF(AND(J17&lt;&gt;"",$A17&lt;&gt;"Pn"),IF(J17&gt;OFFSET($A$10,MATCH("TOTAL GENERAL",$A$11:$A$100,0),COLUMN(I17)),0,OFFSET($A$10,MATCH("TOTAL GENERAL",$A$11:$A$100,0),COLUMN(I17))-J17),"")))</f>
        <v/>
      </c>
      <c r="U17" s="24" t="str">
        <f ca="1">IF(OR($A17="Pn",$A18="Pn"),"",IF($A17="TOTAL GENERAL",SUM(U$11:U15),IF(AND(K17&lt;&gt;"",$A17&lt;&gt;"Pn"),IF(K17&lt;OFFSET($A$10,MATCH("TOTAL GENERAL",$A$11:$A$100,0),COLUMN(J17)),0,K17-OFFSET($A$10,MATCH("TOTAL GENERAL",$A$11:$A$100,0),COLUMN(J17))),"")))</f>
        <v/>
      </c>
      <c r="V17" s="24" t="str">
        <f ca="1">IF($A17="TOTAL GENERAL",SUM(V$11:V15),IF(AND(L17&lt;&gt;"",$A17&lt;&gt;"Pn"),IF(L17&lt;OFFSET($A$10,MATCH("TOTAL GENERAL",$A$11:$A$100,0),COLUMN(K17)),0,L17-OFFSET($A$10,MATCH("TOTAL GENERAL",$A$11:$A$100,0),COLUMN(K17))),""))</f>
        <v/>
      </c>
      <c r="W17" s="24" t="str">
        <f ca="1">IF($A17="TOTAL GENERAL",SUM(W$11:W15),IF(AND(M17&lt;&gt;"",$A17&lt;&gt;"Pn"),IF(M17&lt;OFFSET($A$10,MATCH("TOTAL GENERAL",$A$11:$A$100,0),COLUMN(L17)),0,M17-OFFSET($A$10,MATCH("TOTAL GENERAL",$A$11:$A$100,0),COLUMN(L17))),""))</f>
        <v/>
      </c>
      <c r="X17" s="24" t="str">
        <f ca="1">IF($A17="TOTAL GENERAL",SUM(X$11:X15),IF(AND(N17&lt;&gt;"",$A17&lt;&gt;"Pn"),IF(N17&lt;OFFSET($A$10,MATCH("TOTAL GENERAL",$A$11:$A$100,0),COLUMN(M17)),0,N17-OFFSET($A$10,MATCH("TOTAL GENERAL",$A$11:$A$100,0),COLUMN(M17))),""))</f>
        <v/>
      </c>
      <c r="Y17" s="24">
        <f ca="1">IF($A17="TOTAL GENERAL",SUM(Y$11:Y15),IF(AND(O17&lt;&gt;"",$A17&lt;&gt;"Pn"),IF(O17&gt;OFFSET($A$10,MATCH("TOTAL GENERAL",$A$11:$A$100,0),COLUMN(N17)),0,OFFSET($A$10,MATCH("TOTAL GENERAL",$A$11:$A$100,0),COLUMN(N17))-O17),""))</f>
        <v>0</v>
      </c>
      <c r="Z17" s="24">
        <f ca="1">IF($A17="TOTAL GENERAL",SUM(Z$11:Z15),IF(AND(P17&lt;&gt;"",$A17&lt;&gt;"Pn"),IF(P17&lt;OFFSET($A$10,MATCH("TOTAL GENERAL",$A$11:$A$100,0),COLUMN(O17)),0,P17-OFFSET($A$10,MATCH("TOTAL GENERAL",$A$11:$A$100,0),COLUMN(O17))),""))</f>
        <v>0</v>
      </c>
      <c r="AA17" s="24" t="str">
        <f>IF(OR($A17="Pn",$A18="Pn"),"",IF($A17="TOTAL GENERAL",SUM(AA$11:AA15),IF(AND(G17&lt;&gt;"",$A17&lt;&gt;"Pn"),Q17*$D17,"")))</f>
        <v/>
      </c>
      <c r="AB17" s="24" t="str">
        <f>IF(OR($A17="Pn",$A18="Pn"),"",IF($A17="TOTAL GENERAL",SUM(AB$11:AB15),IF(AND(H17&lt;&gt;"",$A17&lt;&gt;"Pn"),R17*$D17,"")))</f>
        <v/>
      </c>
      <c r="AC17" s="24" t="str">
        <f>IF(OR($A17="Pn",$A18="Pn"),"",IF($A17="TOTAL GENERAL",SUM(AC$11:AC15),IF(AND(I17&lt;&gt;"",$A17&lt;&gt;"Pn"),S17*$D17,"")))</f>
        <v/>
      </c>
      <c r="AD17" s="24" t="str">
        <f>IF(OR($A17="Pn",$A18="Pn"),"",IF($A17="TOTAL GENERAL",SUM(AD$11:AD15),IF(AND(J17&lt;&gt;"",$A17&lt;&gt;"Pn"),T17*$D17,"")))</f>
        <v/>
      </c>
      <c r="AE17" s="24" t="str">
        <f>IF(OR($A17="Pn",$A18="Pn"),"",IF($A17="TOTAL GENERAL",SUM(AE$11:AE15),IF(AND(K17&lt;&gt;"",$A17&lt;&gt;"Pn"),U17*$D17,"")))</f>
        <v/>
      </c>
      <c r="AF17" s="24" t="str">
        <f>IF($A17="TOTAL GENERAL",SUM(AF$11:AF15),IF(AND(L17&lt;&gt;"",$A17&lt;&gt;"Pn"),V17*$D17,""))</f>
        <v/>
      </c>
      <c r="AG17" s="24" t="str">
        <f>IF($A17="TOTAL GENERAL",SUM(AG$11:AG15),IF(AND(M17&lt;&gt;"",$A17&lt;&gt;"Pn"),W17*$D17,""))</f>
        <v/>
      </c>
      <c r="AH17" s="24" t="str">
        <f>IF($A17="TOTAL GENERAL",SUM(AH$11:AH15),IF(AND(N17&lt;&gt;"",$A17&lt;&gt;"Pn"),X17*$D17,""))</f>
        <v/>
      </c>
      <c r="AI17" s="24">
        <f t="shared" ca="1" si="2"/>
        <v>0</v>
      </c>
      <c r="AJ17" s="24">
        <f t="shared" ca="1" si="3"/>
        <v>0</v>
      </c>
      <c r="AK17" s="24" t="str">
        <f ca="1">IF($A17="TOTAL GENERAL",SUM(AK$11:AK15),IF(AND(Q17&lt;&gt;"",$A17&lt;&gt;"Pn"),IF(OFFSET($A$11,MATCH("TOTAL GENERAL",$A$11:$A$100,0)-1,COLUMN(Z17))=0,0,AA17/OFFSET($A$11,MATCH("TOTAL GENERAL",$A$11:$A$100,0)-1,COLUMN(Z17))),""))</f>
        <v/>
      </c>
      <c r="AL17" s="24" t="str">
        <f ca="1">IF($A17="TOTAL GENERAL",SUM(AL$11:AL15),IF(AND(R17&lt;&gt;"",$A17&lt;&gt;"Pn"),IF(OFFSET($A$11,MATCH("TOTAL GENERAL",$A$11:$A$100,0)-1,COLUMN(AA17))=0,0,AB17/OFFSET($A$11,MATCH("TOTAL GENERAL",$A$11:$A$100,0)-1,COLUMN(AA17))),""))</f>
        <v/>
      </c>
      <c r="AM17" s="24" t="str">
        <f ca="1">IF($A17="TOTAL GENERAL",SUM(AM$11:AM15),IF(AND(S17&lt;&gt;"",$A17&lt;&gt;"Pn"),IF(OFFSET($A$11,MATCH("TOTAL GENERAL",$A$11:$A$100,0)-1,COLUMN(AB17))=0,0,AC17/OFFSET($A$11,MATCH("TOTAL GENERAL",$A$11:$A$100,0)-1,COLUMN(AB17))),""))</f>
        <v/>
      </c>
      <c r="AN17" s="24" t="str">
        <f ca="1">IF($A17="TOTAL GENERAL",SUM(AN$11:AN15),IF(AND(T17&lt;&gt;"",$A17&lt;&gt;"Pn"),IF(OFFSET($A$11,MATCH("TOTAL GENERAL",$A$11:$A$100,0)-1,COLUMN(AC17))=0,0,AD17/OFFSET($A$11,MATCH("TOTAL GENERAL",$A$11:$A$100,0)-1,COLUMN(AC17))),""))</f>
        <v/>
      </c>
      <c r="AO17" s="24" t="str">
        <f ca="1">IF($A17="TOTAL GENERAL",SUM(AO$11:AO15),IF(AND(U17&lt;&gt;"",$A17&lt;&gt;"Pn"),IF(OFFSET($A$11,MATCH("TOTAL GENERAL",$A$11:$A$100,0)-1,COLUMN(AD17))=0,0,AE17/OFFSET($A$11,MATCH("TOTAL GENERAL",$A$11:$A$100,0)-1,COLUMN(AD17))),""))</f>
        <v/>
      </c>
      <c r="AP17" s="24" t="str">
        <f ca="1">IF($A17="TOTAL GENERAL",SUM(AP$11:AP15),IF(AND(V17&lt;&gt;"",$A17&lt;&gt;"Pn"),IF(OFFSET($A$11,MATCH("TOTAL GENERAL",$A$11:$A$100,0)-1,COLUMN(AE17))=0,0,AF17/OFFSET($A$11,MATCH("TOTAL GENERAL",$A$11:$A$100,0)-1,COLUMN(AE17))),""))</f>
        <v/>
      </c>
      <c r="AQ17" s="24" t="str">
        <f ca="1">IF($A17="TOTAL GENERAL",SUM(AQ$11:AQ15),IF(AND(W17&lt;&gt;"",$A17&lt;&gt;"Pn"),IF(OFFSET($A$11,MATCH("TOTAL GENERAL",$A$11:$A$100,0)-1,COLUMN(AF17))=0,0,AG17/OFFSET($A$11,MATCH("TOTAL GENERAL",$A$11:$A$100,0)-1,COLUMN(AF17))),""))</f>
        <v/>
      </c>
      <c r="AR17" s="24" t="str">
        <f ca="1">IF($A17="TOTAL GENERAL",SUM(AR$11:AR15),IF(AND(X17&lt;&gt;"",$A17&lt;&gt;"Pn"),IF(OFFSET($A$11,MATCH("TOTAL GENERAL",$A$11:$A$100,0)-1,COLUMN(AG17))=0,0,AH17/OFFSET($A$11,MATCH("TOTAL GENERAL",$A$11:$A$100,0)-1,COLUMN(AG17))),""))</f>
        <v/>
      </c>
      <c r="AS17" s="24">
        <f ca="1">IF($A17="TOTAL GENERAL",SUM(AS$11:AS15),IF(AND(Y17&lt;&gt;"",$A17&lt;&gt;"Pn"),IF(OFFSET($A$11,MATCH("TOTAL GENERAL",$A$11:$A$100,0)-1,COLUMN(AH17))=0,0,AI17/OFFSET($A$11,MATCH("TOTAL GENERAL",$A$11:$A$100,0)-1,COLUMN(AH17))),""))</f>
        <v>0</v>
      </c>
      <c r="AT17" s="24">
        <f ca="1">IF($A17="TOTAL GENERAL",SUM(AT$11:AT15),IF(AND(Z17&lt;&gt;"",$A17&lt;&gt;"Pn"),IF(OFFSET($A$11,MATCH("TOTAL GENERAL",$A$11:$A$100,0)-1,COLUMN(AI17))=0,0,AJ17/OFFSET($A$11,MATCH("TOTAL GENERAL",$A$11:$A$100,0)-1,COLUMN(AI17))),""))</f>
        <v>0</v>
      </c>
      <c r="AU17" s="16">
        <f ca="1">IF(A17="TOTAL GENERAL",SUM(AU$11:AU15),IF(COUNTIF(AK17:AT17,"")&lt;COUNTA($AK$10:$AT$10),ROUND((IF(AK17&lt;&gt;"",AK17*OFFSET($A$10,MATCH("Pn",$A$11:$A$100,0),1),0)+IF(AL17&lt;&gt;"",AL17*OFFSET($A$10,MATCH("Pn",$A$11:$A$100,0),2),0)+IF(AM17&lt;&gt;"",AM17*OFFSET($A$10,MATCH("Pn",$A$11:$A$100,0),3),0)+IF(AN17&lt;&gt;"",AN17*OFFSET($A$10,MATCH("Pn",$A$11:$A$100,0),4),0)+IF(AO17&lt;&gt;"",AO17*OFFSET($A$10,MATCH("Pn",$A$11:$A$100,0),5),0)+IF(AP17&lt;&gt;"",AP17*OFFSET($A$10,MATCH("Pn",$A$11:$A$100,0),6),0)+IF(AQ17&lt;&gt;"",AQ17*OFFSET($A$10,MATCH("Pn",$A$11:$A$100,0),7),0)+IF(AR17&lt;&gt;"",AR17*OFFSET($A$10,MATCH("Pn",$A$11:$A$100,0),8),0)+IF(AS17&lt;&gt;"",AS17*OFFSET($A$10,MATCH("Pn",$A$11:$A$100,0),9),0)+IF(AT17&lt;&gt;"",AT17*OFFSET($A$10,MATCH("Pn",$A$11:$A$100,0),10),0))*OFFSET($A$10,MATCH("FC",$A$11:$A$100,0),2),2),""))</f>
        <v>0</v>
      </c>
      <c r="AV17" s="47">
        <f ca="1">IF(OR(A17="Pn",A18="Pn"),"",IF(AND(AU17="",F17&lt;&gt;""),-F17,IF(A17="TOTAL GENERAL",SUM(AV$11:AV15),IF(AU17&lt;&gt;"",AU17-F17,""))))</f>
        <v>-44970653.663637973</v>
      </c>
      <c r="AW17" s="37"/>
      <c r="BC17" s="16">
        <v>24882</v>
      </c>
      <c r="BD17" s="16">
        <v>52582</v>
      </c>
    </row>
    <row r="18" spans="1:56" s="4" customFormat="1" x14ac:dyDescent="0.25">
      <c r="A18" s="15" t="s">
        <v>66</v>
      </c>
      <c r="B18" s="15" t="s">
        <v>111</v>
      </c>
      <c r="C18" s="43"/>
      <c r="D18" s="16">
        <v>459980</v>
      </c>
      <c r="E18" s="9">
        <f t="shared" si="0"/>
        <v>2.2601753834775373E-2</v>
      </c>
      <c r="F18" s="41">
        <f t="shared" si="1"/>
        <v>367953347.18773699</v>
      </c>
      <c r="G18" s="20">
        <v>113</v>
      </c>
      <c r="H18" s="22">
        <v>0.5</v>
      </c>
      <c r="I18" s="22">
        <v>1</v>
      </c>
      <c r="J18" s="20">
        <v>10</v>
      </c>
      <c r="K18" s="22">
        <v>1</v>
      </c>
      <c r="L18" s="22">
        <v>1</v>
      </c>
      <c r="M18" s="22">
        <v>0</v>
      </c>
      <c r="N18" s="22">
        <v>0</v>
      </c>
      <c r="O18" s="20">
        <v>3.88</v>
      </c>
      <c r="P18" s="20">
        <v>15.36</v>
      </c>
      <c r="Q18" s="24">
        <f ca="1">IF(OR($A18="Pn",$A19="Pn"),"",IF($A18="TOTAL GENERAL",SUM(Q$11:Q16),IF(AND(G18&lt;&gt;"",$A18&lt;&gt;"Pn"),IF(G18&gt;OFFSET($A$10,MATCH("TOTAL GENERAL",$A$11:$A$100,0),COLUMN(F18)),0,OFFSET($A$10,MATCH("TOTAL GENERAL",$A$11:$A$100,0),COLUMN(F18))-G18),"")))</f>
        <v>0</v>
      </c>
      <c r="R18" s="24">
        <f ca="1">IF(OR($A18="Pn",$A19="Pn"),"",IF(OR($A18="Pn",$A19="Pn"),"",IF($A18="TOTAL GENERAL",SUM(R$11:R16),IF(AND(H18&lt;&gt;"",$A18&lt;&gt;"Pn"),IF(H18&lt;OFFSET($A$10,MATCH("TOTAL GENERAL",$A$11:$A$100,0),COLUMN(G18)),0,H18-OFFSET($A$10,MATCH("TOTAL GENERAL",$A$11:$A$100,0),COLUMN(G18))),""))))</f>
        <v>0</v>
      </c>
      <c r="S18" s="24">
        <f ca="1">IF(OR($A18="Pn",$A19="Pn"),"",IF($A18="TOTAL GENERAL",SUM(S$11:S16),IF(AND(I18&lt;&gt;"",$A18&lt;&gt;"Pn"),IF(I18&lt;OFFSET($A$10,MATCH("TOTAL GENERAL",$A$11:$A$100,0),COLUMN(H18)),0,I18-OFFSET($A$10,MATCH("TOTAL GENERAL",$A$11:$A$100,0),COLUMN(H18))),"")))</f>
        <v>6.9999999999999951E-2</v>
      </c>
      <c r="T18" s="24">
        <f ca="1">IF(OR($A18="Pn",$A19="Pn"),"",IF($A18="TOTAL GENERAL",SUM(T$11:T16),IF(AND(J18&lt;&gt;"",$A18&lt;&gt;"Pn"),IF(J18&gt;OFFSET($A$10,MATCH("TOTAL GENERAL",$A$11:$A$100,0),COLUMN(I18)),0,OFFSET($A$10,MATCH("TOTAL GENERAL",$A$11:$A$100,0),COLUMN(I18))-J18),"")))</f>
        <v>50</v>
      </c>
      <c r="U18" s="24">
        <f ca="1">IF(OR($A18="Pn",$A19="Pn"),"",IF($A18="TOTAL GENERAL",SUM(U$11:U16),IF(AND(K18&lt;&gt;"",$A18&lt;&gt;"Pn"),IF(K18&lt;OFFSET($A$10,MATCH("TOTAL GENERAL",$A$11:$A$100,0),COLUMN(J18)),0,K18-OFFSET($A$10,MATCH("TOTAL GENERAL",$A$11:$A$100,0),COLUMN(J18))),"")))</f>
        <v>0.44999999999999996</v>
      </c>
      <c r="V18" s="24">
        <f ca="1">IF($A18="TOTAL GENERAL",SUM(V$11:V16),IF(AND(L18&lt;&gt;"",$A18&lt;&gt;"Pn"),IF(L18&lt;OFFSET($A$10,MATCH("TOTAL GENERAL",$A$11:$A$100,0),COLUMN(K18)),0,L18-OFFSET($A$10,MATCH("TOTAL GENERAL",$A$11:$A$100,0),COLUMN(K18))),""))</f>
        <v>0.6</v>
      </c>
      <c r="W18" s="24">
        <f ca="1">IF($A18="TOTAL GENERAL",SUM(W$11:W16),IF(AND(M18&lt;&gt;"",$A18&lt;&gt;"Pn"),IF(M18&lt;OFFSET($A$10,MATCH("TOTAL GENERAL",$A$11:$A$100,0),COLUMN(L18)),0,M18-OFFSET($A$10,MATCH("TOTAL GENERAL",$A$11:$A$100,0),COLUMN(L18))),""))</f>
        <v>0</v>
      </c>
      <c r="X18" s="24">
        <f ca="1">IF($A18="TOTAL GENERAL",SUM(X$11:X16),IF(AND(N18&lt;&gt;"",$A18&lt;&gt;"Pn"),IF(N18&lt;OFFSET($A$10,MATCH("TOTAL GENERAL",$A$11:$A$100,0),COLUMN(M18)),0,N18-OFFSET($A$10,MATCH("TOTAL GENERAL",$A$11:$A$100,0),COLUMN(M18))),""))</f>
        <v>0</v>
      </c>
      <c r="Y18" s="24">
        <f ca="1">IF($A18="TOTAL GENERAL",SUM(Y$11:Y16),IF(AND(O18&lt;&gt;"",$A18&lt;&gt;"Pn"),IF(O18&gt;OFFSET($A$10,MATCH("TOTAL GENERAL",$A$11:$A$100,0),COLUMN(N18)),0,OFFSET($A$10,MATCH("TOTAL GENERAL",$A$11:$A$100,0),COLUMN(N18))-O18),""))</f>
        <v>0</v>
      </c>
      <c r="Z18" s="24">
        <f ca="1">IF($A18="TOTAL GENERAL",SUM(Z$11:Z16),IF(AND(P18&lt;&gt;"",$A18&lt;&gt;"Pn"),IF(P18&lt;OFFSET($A$10,MATCH("TOTAL GENERAL",$A$11:$A$100,0),COLUMN(O18)),0,P18-OFFSET($A$10,MATCH("TOTAL GENERAL",$A$11:$A$100,0),COLUMN(O18))),""))</f>
        <v>0</v>
      </c>
      <c r="AA18" s="24">
        <f ca="1">IF(OR($A18="Pn",$A19="Pn"),"",IF($A18="TOTAL GENERAL",SUM(AA$11:AA16),IF(AND(G18&lt;&gt;"",$A18&lt;&gt;"Pn"),Q18*$D18,"")))</f>
        <v>0</v>
      </c>
      <c r="AB18" s="24">
        <f ca="1">IF(OR($A18="Pn",$A19="Pn"),"",IF($A18="TOTAL GENERAL",SUM(AB$11:AB16),IF(AND(H18&lt;&gt;"",$A18&lt;&gt;"Pn"),R18*$D18,"")))</f>
        <v>0</v>
      </c>
      <c r="AC18" s="24">
        <f ca="1">IF(OR($A18="Pn",$A19="Pn"),"",IF($A18="TOTAL GENERAL",SUM(AC$11:AC16),IF(AND(I18&lt;&gt;"",$A18&lt;&gt;"Pn"),S18*$D18,"")))</f>
        <v>32198.599999999977</v>
      </c>
      <c r="AD18" s="24">
        <f ca="1">IF(OR($A18="Pn",$A19="Pn"),"",IF($A18="TOTAL GENERAL",SUM(AD$11:AD16),IF(AND(J18&lt;&gt;"",$A18&lt;&gt;"Pn"),T18*$D18,"")))</f>
        <v>22999000</v>
      </c>
      <c r="AE18" s="24">
        <f ca="1">IF(OR($A18="Pn",$A19="Pn"),"",IF($A18="TOTAL GENERAL",SUM(AE$11:AE16),IF(AND(K18&lt;&gt;"",$A18&lt;&gt;"Pn"),U18*$D18,"")))</f>
        <v>206990.99999999997</v>
      </c>
      <c r="AF18" s="24">
        <f ca="1">IF($A18="TOTAL GENERAL",SUM(AF$11:AF16),IF(AND(L18&lt;&gt;"",$A18&lt;&gt;"Pn"),V18*$D18,""))</f>
        <v>275988</v>
      </c>
      <c r="AG18" s="24">
        <f ca="1">IF($A18="TOTAL GENERAL",SUM(AG$11:AG16),IF(AND(M18&lt;&gt;"",$A18&lt;&gt;"Pn"),W18*$D18,""))</f>
        <v>0</v>
      </c>
      <c r="AH18" s="24">
        <f ca="1">IF($A18="TOTAL GENERAL",SUM(AH$11:AH16),IF(AND(N18&lt;&gt;"",$A18&lt;&gt;"Pn"),X18*$D18,""))</f>
        <v>0</v>
      </c>
      <c r="AI18" s="24">
        <f t="shared" ca="1" si="2"/>
        <v>0</v>
      </c>
      <c r="AJ18" s="24">
        <f t="shared" ca="1" si="3"/>
        <v>0</v>
      </c>
      <c r="AK18" s="24">
        <f ca="1">IF($A18="TOTAL GENERAL",SUM(AK$11:AK16),IF(AND(Q18&lt;&gt;"",$A18&lt;&gt;"Pn"),IF(OFFSET($A$11,MATCH("TOTAL GENERAL",$A$11:$A$100,0)-1,COLUMN(Z18))=0,0,AA18/OFFSET($A$11,MATCH("TOTAL GENERAL",$A$11:$A$100,0)-1,COLUMN(Z18))),""))</f>
        <v>0</v>
      </c>
      <c r="AL18" s="24">
        <f ca="1">IF($A18="TOTAL GENERAL",SUM(AL$11:AL16),IF(AND(R18&lt;&gt;"",$A18&lt;&gt;"Pn"),IF(OFFSET($A$11,MATCH("TOTAL GENERAL",$A$11:$A$100,0)-1,COLUMN(AA18))=0,0,AB18/OFFSET($A$11,MATCH("TOTAL GENERAL",$A$11:$A$100,0)-1,COLUMN(AA18))),""))</f>
        <v>0</v>
      </c>
      <c r="AM18" s="24">
        <f ca="1">IF($A18="TOTAL GENERAL",SUM(AM$11:AM16),IF(AND(S18&lt;&gt;"",$A18&lt;&gt;"Pn"),IF(OFFSET($A$11,MATCH("TOTAL GENERAL",$A$11:$A$100,0)-1,COLUMN(AB18))=0,0,AC18/OFFSET($A$11,MATCH("TOTAL GENERAL",$A$11:$A$100,0)-1,COLUMN(AB18))),""))</f>
        <v>4.5535289068459876E-2</v>
      </c>
      <c r="AN18" s="24">
        <f ca="1">IF($A18="TOTAL GENERAL",SUM(AN$11:AN16),IF(AND(T18&lt;&gt;"",$A18&lt;&gt;"Pn"),IF(OFFSET($A$11,MATCH("TOTAL GENERAL",$A$11:$A$100,0)-1,COLUMN(AC18))=0,0,AD18/OFFSET($A$11,MATCH("TOTAL GENERAL",$A$11:$A$100,0)-1,COLUMN(AC18))),""))</f>
        <v>0.7771366317780064</v>
      </c>
      <c r="AO18" s="24">
        <f ca="1">IF($A18="TOTAL GENERAL",SUM(AO$11:AO16),IF(AND(U18&lt;&gt;"",$A18&lt;&gt;"Pn"),IF(OFFSET($A$11,MATCH("TOTAL GENERAL",$A$11:$A$100,0)-1,COLUMN(AD18))=0,0,AE18/OFFSET($A$11,MATCH("TOTAL GENERAL",$A$11:$A$100,0)-1,COLUMN(AD18))),""))</f>
        <v>0.13601431509850487</v>
      </c>
      <c r="AP18" s="24">
        <f ca="1">IF($A18="TOTAL GENERAL",SUM(AP$11:AP16),IF(AND(V18&lt;&gt;"",$A18&lt;&gt;"Pn"),IF(OFFSET($A$11,MATCH("TOTAL GENERAL",$A$11:$A$100,0)-1,COLUMN(AE18))=0,0,AF18/OFFSET($A$11,MATCH("TOTAL GENERAL",$A$11:$A$100,0)-1,COLUMN(AE18))),""))</f>
        <v>0.19941684410052077</v>
      </c>
      <c r="AQ18" s="24">
        <f ca="1">IF($A18="TOTAL GENERAL",SUM(AQ$11:AQ16),IF(AND(W18&lt;&gt;"",$A18&lt;&gt;"Pn"),IF(OFFSET($A$11,MATCH("TOTAL GENERAL",$A$11:$A$100,0)-1,COLUMN(AF18))=0,0,AG18/OFFSET($A$11,MATCH("TOTAL GENERAL",$A$11:$A$100,0)-1,COLUMN(AF18))),""))</f>
        <v>0</v>
      </c>
      <c r="AR18" s="24">
        <f ca="1">IF($A18="TOTAL GENERAL",SUM(AR$11:AR16),IF(AND(X18&lt;&gt;"",$A18&lt;&gt;"Pn"),IF(OFFSET($A$11,MATCH("TOTAL GENERAL",$A$11:$A$100,0)-1,COLUMN(AG18))=0,0,AH18/OFFSET($A$11,MATCH("TOTAL GENERAL",$A$11:$A$100,0)-1,COLUMN(AG18))),""))</f>
        <v>0</v>
      </c>
      <c r="AS18" s="24">
        <f ca="1">IF($A18="TOTAL GENERAL",SUM(AS$11:AS16),IF(AND(Y18&lt;&gt;"",$A18&lt;&gt;"Pn"),IF(OFFSET($A$11,MATCH("TOTAL GENERAL",$A$11:$A$100,0)-1,COLUMN(AH18))=0,0,AI18/OFFSET($A$11,MATCH("TOTAL GENERAL",$A$11:$A$100,0)-1,COLUMN(AH18))),""))</f>
        <v>0</v>
      </c>
      <c r="AT18" s="24">
        <f ca="1">IF($A18="TOTAL GENERAL",SUM(AT$11:AT16),IF(AND(Z18&lt;&gt;"",$A18&lt;&gt;"Pn"),IF(OFFSET($A$11,MATCH("TOTAL GENERAL",$A$11:$A$100,0)-1,COLUMN(AI18))=0,0,AJ18/OFFSET($A$11,MATCH("TOTAL GENERAL",$A$11:$A$100,0)-1,COLUMN(AI18))),""))</f>
        <v>0</v>
      </c>
      <c r="AU18" s="16">
        <f ca="1">IF(A18="TOTAL GENERAL",SUM(AU$11:AU16),IF(COUNTIF(AK18:AT18,"")&lt;COUNTA($AK$10:$AT$10),ROUND((IF(AK18&lt;&gt;"",AK18*OFFSET($A$10,MATCH("Pn",$A$11:$A$100,0),1),0)+IF(AL18&lt;&gt;"",AL18*OFFSET($A$10,MATCH("Pn",$A$11:$A$100,0),2),0)+IF(AM18&lt;&gt;"",AM18*OFFSET($A$10,MATCH("Pn",$A$11:$A$100,0),3),0)+IF(AN18&lt;&gt;"",AN18*OFFSET($A$10,MATCH("Pn",$A$11:$A$100,0),4),0)+IF(AO18&lt;&gt;"",AO18*OFFSET($A$10,MATCH("Pn",$A$11:$A$100,0),5),0)+IF(AP18&lt;&gt;"",AP18*OFFSET($A$10,MATCH("Pn",$A$11:$A$100,0),6),0)+IF(AQ18&lt;&gt;"",AQ18*OFFSET($A$10,MATCH("Pn",$A$11:$A$100,0),7),0)+IF(AR18&lt;&gt;"",AR18*OFFSET($A$10,MATCH("Pn",$A$11:$A$100,0),8),0)+IF(AS18&lt;&gt;"",AS18*OFFSET($A$10,MATCH("Pn",$A$11:$A$100,0),9),0)+IF(AT18&lt;&gt;"",AT18*OFFSET($A$10,MATCH("Pn",$A$11:$A$100,0),10),0))*OFFSET($A$10,MATCH("FC",$A$11:$A$100,0),2),2),""))</f>
        <v>2070567275.1900001</v>
      </c>
      <c r="AV18" s="47">
        <f ca="1">IF(OR(A18="Pn",A19="Pn"),"",IF(AND(AU18="",F18&lt;&gt;""),-F18,IF(A18="TOTAL GENERAL",SUM(AV$11:AV16),IF(AU18&lt;&gt;"",AU18-F18,""))))</f>
        <v>1702613928.0022631</v>
      </c>
      <c r="AW18" s="37"/>
      <c r="BC18" s="16">
        <v>188304</v>
      </c>
      <c r="BD18" s="16">
        <v>423137</v>
      </c>
    </row>
    <row r="19" spans="1:56" s="4" customFormat="1" x14ac:dyDescent="0.25">
      <c r="A19" s="15" t="s">
        <v>67</v>
      </c>
      <c r="B19" s="15" t="s">
        <v>112</v>
      </c>
      <c r="C19" s="43"/>
      <c r="D19" s="16">
        <v>85607</v>
      </c>
      <c r="E19" s="9">
        <f t="shared" si="0"/>
        <v>4.2064184106561488E-3</v>
      </c>
      <c r="F19" s="41">
        <f t="shared" si="1"/>
        <v>68479895.196966395</v>
      </c>
      <c r="G19" s="20" t="s">
        <v>58</v>
      </c>
      <c r="H19" s="22">
        <v>0.33329999999999999</v>
      </c>
      <c r="I19" s="22">
        <v>1</v>
      </c>
      <c r="J19" s="20">
        <v>10</v>
      </c>
      <c r="K19" s="22">
        <v>1</v>
      </c>
      <c r="L19" s="22">
        <v>0</v>
      </c>
      <c r="M19" s="22">
        <v>0.66669999999999996</v>
      </c>
      <c r="N19" s="22">
        <v>0</v>
      </c>
      <c r="O19" s="20">
        <v>3.74</v>
      </c>
      <c r="P19" s="20">
        <v>20.059999999999999</v>
      </c>
      <c r="Q19" s="24" t="str">
        <f ca="1">IF(OR($A19="Pn",$A20="Pn"),"",IF($A19="TOTAL GENERAL",SUM(Q$11:Q17),IF(AND(G19&lt;&gt;"",$A19&lt;&gt;"Pn"),IF(G19&gt;OFFSET($A$10,MATCH("TOTAL GENERAL",$A$11:$A$100,0),COLUMN(F19)),0,OFFSET($A$10,MATCH("TOTAL GENERAL",$A$11:$A$100,0),COLUMN(F19))-G19),"")))</f>
        <v/>
      </c>
      <c r="R19" s="24">
        <f ca="1">IF(OR($A19="Pn",$A20="Pn"),"",IF(OR($A19="Pn",$A20="Pn"),"",IF($A19="TOTAL GENERAL",SUM(R$11:R17),IF(AND(H19&lt;&gt;"",$A19&lt;&gt;"Pn"),IF(H19&lt;OFFSET($A$10,MATCH("TOTAL GENERAL",$A$11:$A$100,0),COLUMN(G19)),0,H19-OFFSET($A$10,MATCH("TOTAL GENERAL",$A$11:$A$100,0),COLUMN(G19))),""))))</f>
        <v>0</v>
      </c>
      <c r="S19" s="24">
        <f ca="1">IF(OR($A19="Pn",$A20="Pn"),"",IF($A19="TOTAL GENERAL",SUM(S$11:S17),IF(AND(I19&lt;&gt;"",$A19&lt;&gt;"Pn"),IF(I19&lt;OFFSET($A$10,MATCH("TOTAL GENERAL",$A$11:$A$100,0),COLUMN(H19)),0,I19-OFFSET($A$10,MATCH("TOTAL GENERAL",$A$11:$A$100,0),COLUMN(H19))),"")))</f>
        <v>6.9999999999999951E-2</v>
      </c>
      <c r="T19" s="24">
        <f ca="1">IF(OR($A19="Pn",$A20="Pn"),"",IF($A19="TOTAL GENERAL",SUM(T$11:T17),IF(AND(J19&lt;&gt;"",$A19&lt;&gt;"Pn"),IF(J19&gt;OFFSET($A$10,MATCH("TOTAL GENERAL",$A$11:$A$100,0),COLUMN(I19)),0,OFFSET($A$10,MATCH("TOTAL GENERAL",$A$11:$A$100,0),COLUMN(I19))-J19),"")))</f>
        <v>50</v>
      </c>
      <c r="U19" s="24">
        <f ca="1">IF(OR($A19="Pn",$A20="Pn"),"",IF($A19="TOTAL GENERAL",SUM(U$11:U17),IF(AND(K19&lt;&gt;"",$A19&lt;&gt;"Pn"),IF(K19&lt;OFFSET($A$10,MATCH("TOTAL GENERAL",$A$11:$A$100,0),COLUMN(J19)),0,K19-OFFSET($A$10,MATCH("TOTAL GENERAL",$A$11:$A$100,0),COLUMN(J19))),"")))</f>
        <v>0.44999999999999996</v>
      </c>
      <c r="V19" s="24">
        <f ca="1">IF($A19="TOTAL GENERAL",SUM(V$11:V17),IF(AND(L19&lt;&gt;"",$A19&lt;&gt;"Pn"),IF(L19&lt;OFFSET($A$10,MATCH("TOTAL GENERAL",$A$11:$A$100,0),COLUMN(K19)),0,L19-OFFSET($A$10,MATCH("TOTAL GENERAL",$A$11:$A$100,0),COLUMN(K19))),""))</f>
        <v>0</v>
      </c>
      <c r="W19" s="24">
        <f ca="1">IF($A19="TOTAL GENERAL",SUM(W$11:W17),IF(AND(M19&lt;&gt;"",$A19&lt;&gt;"Pn"),IF(M19&lt;OFFSET($A$10,MATCH("TOTAL GENERAL",$A$11:$A$100,0),COLUMN(L19)),0,M19-OFFSET($A$10,MATCH("TOTAL GENERAL",$A$11:$A$100,0),COLUMN(L19))),""))</f>
        <v>0.46669999999999995</v>
      </c>
      <c r="X19" s="24">
        <f ca="1">IF($A19="TOTAL GENERAL",SUM(X$11:X17),IF(AND(N19&lt;&gt;"",$A19&lt;&gt;"Pn"),IF(N19&lt;OFFSET($A$10,MATCH("TOTAL GENERAL",$A$11:$A$100,0),COLUMN(M19)),0,N19-OFFSET($A$10,MATCH("TOTAL GENERAL",$A$11:$A$100,0),COLUMN(M19))),""))</f>
        <v>0</v>
      </c>
      <c r="Y19" s="24">
        <f ca="1">IF($A19="TOTAL GENERAL",SUM(Y$11:Y17),IF(AND(O19&lt;&gt;"",$A19&lt;&gt;"Pn"),IF(O19&gt;OFFSET($A$10,MATCH("TOTAL GENERAL",$A$11:$A$100,0),COLUMN(N19)),0,OFFSET($A$10,MATCH("TOTAL GENERAL",$A$11:$A$100,0),COLUMN(N19))-O19),""))</f>
        <v>0</v>
      </c>
      <c r="Z19" s="24">
        <f ca="1">IF($A19="TOTAL GENERAL",SUM(Z$11:Z17),IF(AND(P19&lt;&gt;"",$A19&lt;&gt;"Pn"),IF(P19&lt;OFFSET($A$10,MATCH("TOTAL GENERAL",$A$11:$A$100,0),COLUMN(O19)),0,P19-OFFSET($A$10,MATCH("TOTAL GENERAL",$A$11:$A$100,0),COLUMN(O19))),""))</f>
        <v>0</v>
      </c>
      <c r="AA19" s="24" t="str">
        <f>IF(OR($A19="Pn",$A20="Pn"),"",IF($A19="TOTAL GENERAL",SUM(AA$11:AA17),IF(AND(G19&lt;&gt;"",$A19&lt;&gt;"Pn"),Q19*$D19,"")))</f>
        <v/>
      </c>
      <c r="AB19" s="24">
        <f ca="1">IF(OR($A19="Pn",$A20="Pn"),"",IF($A19="TOTAL GENERAL",SUM(AB$11:AB17),IF(AND(H19&lt;&gt;"",$A19&lt;&gt;"Pn"),R19*$D19,"")))</f>
        <v>0</v>
      </c>
      <c r="AC19" s="24">
        <f ca="1">IF(OR($A19="Pn",$A20="Pn"),"",IF($A19="TOTAL GENERAL",SUM(AC$11:AC17),IF(AND(I19&lt;&gt;"",$A19&lt;&gt;"Pn"),S19*$D19,"")))</f>
        <v>5992.4899999999961</v>
      </c>
      <c r="AD19" s="24">
        <f ca="1">IF(OR($A19="Pn",$A20="Pn"),"",IF($A19="TOTAL GENERAL",SUM(AD$11:AD17),IF(AND(J19&lt;&gt;"",$A19&lt;&gt;"Pn"),T19*$D19,"")))</f>
        <v>4280350</v>
      </c>
      <c r="AE19" s="24">
        <f ca="1">IF(OR($A19="Pn",$A20="Pn"),"",IF($A19="TOTAL GENERAL",SUM(AE$11:AE17),IF(AND(K19&lt;&gt;"",$A19&lt;&gt;"Pn"),U19*$D19,"")))</f>
        <v>38523.149999999994</v>
      </c>
      <c r="AF19" s="24">
        <f ca="1">IF($A19="TOTAL GENERAL",SUM(AF$11:AF17),IF(AND(L19&lt;&gt;"",$A19&lt;&gt;"Pn"),V19*$D19,""))</f>
        <v>0</v>
      </c>
      <c r="AG19" s="24">
        <f ca="1">IF($A19="TOTAL GENERAL",SUM(AG$11:AG17),IF(AND(M19&lt;&gt;"",$A19&lt;&gt;"Pn"),W19*$D19,""))</f>
        <v>39952.786899999999</v>
      </c>
      <c r="AH19" s="24">
        <f ca="1">IF($A19="TOTAL GENERAL",SUM(AH$11:AH17),IF(AND(N19&lt;&gt;"",$A19&lt;&gt;"Pn"),X19*$D19,""))</f>
        <v>0</v>
      </c>
      <c r="AI19" s="24">
        <f t="shared" ca="1" si="2"/>
        <v>0</v>
      </c>
      <c r="AJ19" s="24">
        <f t="shared" ca="1" si="3"/>
        <v>0</v>
      </c>
      <c r="AK19" s="24" t="str">
        <f ca="1">IF($A19="TOTAL GENERAL",SUM(AK$11:AK17),IF(AND(Q19&lt;&gt;"",$A19&lt;&gt;"Pn"),IF(OFFSET($A$11,MATCH("TOTAL GENERAL",$A$11:$A$100,0)-1,COLUMN(Z19))=0,0,AA19/OFFSET($A$11,MATCH("TOTAL GENERAL",$A$11:$A$100,0)-1,COLUMN(Z19))),""))</f>
        <v/>
      </c>
      <c r="AL19" s="24">
        <f ca="1">IF($A19="TOTAL GENERAL",SUM(AL$11:AL17),IF(AND(R19&lt;&gt;"",$A19&lt;&gt;"Pn"),IF(OFFSET($A$11,MATCH("TOTAL GENERAL",$A$11:$A$100,0)-1,COLUMN(AA19))=0,0,AB19/OFFSET($A$11,MATCH("TOTAL GENERAL",$A$11:$A$100,0)-1,COLUMN(AA19))),""))</f>
        <v>0</v>
      </c>
      <c r="AM19" s="24">
        <f ca="1">IF($A19="TOTAL GENERAL",SUM(AM$11:AM17),IF(AND(S19&lt;&gt;"",$A19&lt;&gt;"Pn"),IF(OFFSET($A$11,MATCH("TOTAL GENERAL",$A$11:$A$100,0)-1,COLUMN(AB19))=0,0,AC19/OFFSET($A$11,MATCH("TOTAL GENERAL",$A$11:$A$100,0)-1,COLUMN(AB19))),""))</f>
        <v>8.4745847456055585E-3</v>
      </c>
      <c r="AN19" s="24">
        <f ca="1">IF($A19="TOTAL GENERAL",SUM(AN$11:AN17),IF(AND(T19&lt;&gt;"",$A19&lt;&gt;"Pn"),IF(OFFSET($A$11,MATCH("TOTAL GENERAL",$A$11:$A$100,0)-1,COLUMN(AC19))=0,0,AD19/OFFSET($A$11,MATCH("TOTAL GENERAL",$A$11:$A$100,0)-1,COLUMN(AC19))),""))</f>
        <v>0.14463310499721682</v>
      </c>
      <c r="AO19" s="24">
        <f ca="1">IF($A19="TOTAL GENERAL",SUM(AO$11:AO17),IF(AND(U19&lt;&gt;"",$A19&lt;&gt;"Pn"),IF(OFFSET($A$11,MATCH("TOTAL GENERAL",$A$11:$A$100,0)-1,COLUMN(AD19))=0,0,AE19/OFFSET($A$11,MATCH("TOTAL GENERAL",$A$11:$A$100,0)-1,COLUMN(AD19))),""))</f>
        <v>2.5313660317052275E-2</v>
      </c>
      <c r="AP19" s="24">
        <f ca="1">IF($A19="TOTAL GENERAL",SUM(AP$11:AP17),IF(AND(V19&lt;&gt;"",$A19&lt;&gt;"Pn"),IF(OFFSET($A$11,MATCH("TOTAL GENERAL",$A$11:$A$100,0)-1,COLUMN(AE19))=0,0,AF19/OFFSET($A$11,MATCH("TOTAL GENERAL",$A$11:$A$100,0)-1,COLUMN(AE19))),""))</f>
        <v>0</v>
      </c>
      <c r="AQ19" s="24">
        <f ca="1">IF($A19="TOTAL GENERAL",SUM(AQ$11:AQ17),IF(AND(W19&lt;&gt;"",$A19&lt;&gt;"Pn"),IF(OFFSET($A$11,MATCH("TOTAL GENERAL",$A$11:$A$100,0)-1,COLUMN(AF19))=0,0,AG19/OFFSET($A$11,MATCH("TOTAL GENERAL",$A$11:$A$100,0)-1,COLUMN(AF19))),""))</f>
        <v>1</v>
      </c>
      <c r="AR19" s="24">
        <f ca="1">IF($A19="TOTAL GENERAL",SUM(AR$11:AR17),IF(AND(X19&lt;&gt;"",$A19&lt;&gt;"Pn"),IF(OFFSET($A$11,MATCH("TOTAL GENERAL",$A$11:$A$100,0)-1,COLUMN(AG19))=0,0,AH19/OFFSET($A$11,MATCH("TOTAL GENERAL",$A$11:$A$100,0)-1,COLUMN(AG19))),""))</f>
        <v>0</v>
      </c>
      <c r="AS19" s="24">
        <f ca="1">IF($A19="TOTAL GENERAL",SUM(AS$11:AS17),IF(AND(Y19&lt;&gt;"",$A19&lt;&gt;"Pn"),IF(OFFSET($A$11,MATCH("TOTAL GENERAL",$A$11:$A$100,0)-1,COLUMN(AH19))=0,0,AI19/OFFSET($A$11,MATCH("TOTAL GENERAL",$A$11:$A$100,0)-1,COLUMN(AH19))),""))</f>
        <v>0</v>
      </c>
      <c r="AT19" s="24">
        <f ca="1">IF($A19="TOTAL GENERAL",SUM(AT$11:AT17),IF(AND(Z19&lt;&gt;"",$A19&lt;&gt;"Pn"),IF(OFFSET($A$11,MATCH("TOTAL GENERAL",$A$11:$A$100,0)-1,COLUMN(AI19))=0,0,AJ19/OFFSET($A$11,MATCH("TOTAL GENERAL",$A$11:$A$100,0)-1,COLUMN(AI19))),""))</f>
        <v>0</v>
      </c>
      <c r="AU19" s="16">
        <f ca="1">IF(A19="TOTAL GENERAL",SUM(AU$11:AU17),IF(COUNTIF(AK19:AT19,"")&lt;COUNTA($AK$10:$AT$10),ROUND((IF(AK19&lt;&gt;"",AK19*OFFSET($A$10,MATCH("Pn",$A$11:$A$100,0),1),0)+IF(AL19&lt;&gt;"",AL19*OFFSET($A$10,MATCH("Pn",$A$11:$A$100,0),2),0)+IF(AM19&lt;&gt;"",AM19*OFFSET($A$10,MATCH("Pn",$A$11:$A$100,0),3),0)+IF(AN19&lt;&gt;"",AN19*OFFSET($A$10,MATCH("Pn",$A$11:$A$100,0),4),0)+IF(AO19&lt;&gt;"",AO19*OFFSET($A$10,MATCH("Pn",$A$11:$A$100,0),5),0)+IF(AP19&lt;&gt;"",AP19*OFFSET($A$10,MATCH("Pn",$A$11:$A$100,0),6),0)+IF(AQ19&lt;&gt;"",AQ19*OFFSET($A$10,MATCH("Pn",$A$11:$A$100,0),7),0)+IF(AR19&lt;&gt;"",AR19*OFFSET($A$10,MATCH("Pn",$A$11:$A$100,0),8),0)+IF(AS19&lt;&gt;"",AS19*OFFSET($A$10,MATCH("Pn",$A$11:$A$100,0),9),0)+IF(AT19&lt;&gt;"",AT19*OFFSET($A$10,MATCH("Pn",$A$11:$A$100,0),10),0))*OFFSET($A$10,MATCH("FC",$A$11:$A$100,0),2),2),""))</f>
        <v>927959732.91999996</v>
      </c>
      <c r="AV19" s="47">
        <f ca="1">IF(OR(A19="Pn",A20="Pn"),"",IF(AND(AU19="",F19&lt;&gt;""),-F19,IF(A19="TOTAL GENERAL",SUM(AV$11:AV17),IF(AU19&lt;&gt;"",AU19-F19,""))))</f>
        <v>859479837.72303355</v>
      </c>
      <c r="AW19" s="37"/>
      <c r="BC19" s="16">
        <v>25784</v>
      </c>
      <c r="BD19" s="16">
        <v>74774</v>
      </c>
    </row>
    <row r="20" spans="1:56" s="4" customFormat="1" x14ac:dyDescent="0.25">
      <c r="A20" s="15" t="s">
        <v>68</v>
      </c>
      <c r="B20" s="15" t="s">
        <v>113</v>
      </c>
      <c r="C20" s="43"/>
      <c r="D20" s="16">
        <v>4993</v>
      </c>
      <c r="E20" s="9">
        <f t="shared" si="0"/>
        <v>2.4533796447026704E-4</v>
      </c>
      <c r="F20" s="41">
        <f t="shared" si="1"/>
        <v>3994067.2692472949</v>
      </c>
      <c r="G20" s="20">
        <v>39.25</v>
      </c>
      <c r="H20" s="22">
        <v>0.3846</v>
      </c>
      <c r="I20" s="22">
        <v>1</v>
      </c>
      <c r="J20" s="20">
        <v>88.4</v>
      </c>
      <c r="K20" s="22">
        <v>0.8</v>
      </c>
      <c r="L20" s="22">
        <v>0.23080000000000001</v>
      </c>
      <c r="M20" s="22">
        <v>0</v>
      </c>
      <c r="N20" s="22">
        <v>0.4</v>
      </c>
      <c r="O20" s="20">
        <v>0</v>
      </c>
      <c r="P20" s="20">
        <v>1482.53</v>
      </c>
      <c r="Q20" s="24">
        <f ca="1">IF(OR($A20="Pn",$A21="Pn"),"",IF($A20="TOTAL GENERAL",SUM(Q$11:Q18),IF(AND(G20&lt;&gt;"",$A20&lt;&gt;"Pn"),IF(G20&gt;OFFSET($A$10,MATCH("TOTAL GENERAL",$A$11:$A$100,0),COLUMN(F20)),0,OFFSET($A$10,MATCH("TOTAL GENERAL",$A$11:$A$100,0),COLUMN(F20))-G20),"")))</f>
        <v>0</v>
      </c>
      <c r="R20" s="24">
        <f ca="1">IF(OR($A20="Pn",$A21="Pn"),"",IF(OR($A20="Pn",$A21="Pn"),"",IF($A20="TOTAL GENERAL",SUM(R$11:R18),IF(AND(H20&lt;&gt;"",$A20&lt;&gt;"Pn"),IF(H20&lt;OFFSET($A$10,MATCH("TOTAL GENERAL",$A$11:$A$100,0),COLUMN(G20)),0,H20-OFFSET($A$10,MATCH("TOTAL GENERAL",$A$11:$A$100,0),COLUMN(G20))),""))))</f>
        <v>0</v>
      </c>
      <c r="S20" s="24">
        <f ca="1">IF(OR($A20="Pn",$A21="Pn"),"",IF($A20="TOTAL GENERAL",SUM(S$11:S18),IF(AND(I20&lt;&gt;"",$A20&lt;&gt;"Pn"),IF(I20&lt;OFFSET($A$10,MATCH("TOTAL GENERAL",$A$11:$A$100,0),COLUMN(H20)),0,I20-OFFSET($A$10,MATCH("TOTAL GENERAL",$A$11:$A$100,0),COLUMN(H20))),"")))</f>
        <v>6.9999999999999951E-2</v>
      </c>
      <c r="T20" s="24">
        <f ca="1">IF(OR($A20="Pn",$A21="Pn"),"",IF($A20="TOTAL GENERAL",SUM(T$11:T18),IF(AND(J20&lt;&gt;"",$A20&lt;&gt;"Pn"),IF(J20&gt;OFFSET($A$10,MATCH("TOTAL GENERAL",$A$11:$A$100,0),COLUMN(I20)),0,OFFSET($A$10,MATCH("TOTAL GENERAL",$A$11:$A$100,0),COLUMN(I20))-J20),"")))</f>
        <v>0</v>
      </c>
      <c r="U20" s="24">
        <f ca="1">IF(OR($A20="Pn",$A21="Pn"),"",IF($A20="TOTAL GENERAL",SUM(U$11:U18),IF(AND(K20&lt;&gt;"",$A20&lt;&gt;"Pn"),IF(K20&lt;OFFSET($A$10,MATCH("TOTAL GENERAL",$A$11:$A$100,0),COLUMN(J20)),0,K20-OFFSET($A$10,MATCH("TOTAL GENERAL",$A$11:$A$100,0),COLUMN(J20))),"")))</f>
        <v>0.25</v>
      </c>
      <c r="V20" s="24">
        <f ca="1">IF($A20="TOTAL GENERAL",SUM(V$11:V18),IF(AND(L20&lt;&gt;"",$A20&lt;&gt;"Pn"),IF(L20&lt;OFFSET($A$10,MATCH("TOTAL GENERAL",$A$11:$A$100,0),COLUMN(K20)),0,L20-OFFSET($A$10,MATCH("TOTAL GENERAL",$A$11:$A$100,0),COLUMN(K20))),""))</f>
        <v>0</v>
      </c>
      <c r="W20" s="24">
        <f ca="1">IF($A20="TOTAL GENERAL",SUM(W$11:W18),IF(AND(M20&lt;&gt;"",$A20&lt;&gt;"Pn"),IF(M20&lt;OFFSET($A$10,MATCH("TOTAL GENERAL",$A$11:$A$100,0),COLUMN(L20)),0,M20-OFFSET($A$10,MATCH("TOTAL GENERAL",$A$11:$A$100,0),COLUMN(L20))),""))</f>
        <v>0</v>
      </c>
      <c r="X20" s="24">
        <f ca="1">IF($A20="TOTAL GENERAL",SUM(X$11:X18),IF(AND(N20&lt;&gt;"",$A20&lt;&gt;"Pn"),IF(N20&lt;OFFSET($A$10,MATCH("TOTAL GENERAL",$A$11:$A$100,0),COLUMN(M20)),0,N20-OFFSET($A$10,MATCH("TOTAL GENERAL",$A$11:$A$100,0),COLUMN(M20))),""))</f>
        <v>0.2</v>
      </c>
      <c r="Y20" s="24">
        <f ca="1">IF($A20="TOTAL GENERAL",SUM(Y$11:Y18),IF(AND(O20&lt;&gt;"",$A20&lt;&gt;"Pn"),IF(O20&gt;OFFSET($A$10,MATCH("TOTAL GENERAL",$A$11:$A$100,0),COLUMN(N20)),0,OFFSET($A$10,MATCH("TOTAL GENERAL",$A$11:$A$100,0),COLUMN(N20))-O20),""))</f>
        <v>3.38</v>
      </c>
      <c r="Z20" s="24">
        <f ca="1">IF($A20="TOTAL GENERAL",SUM(Z$11:Z18),IF(AND(P20&lt;&gt;"",$A20&lt;&gt;"Pn"),IF(P20&lt;OFFSET($A$10,MATCH("TOTAL GENERAL",$A$11:$A$100,0),COLUMN(O20)),0,P20-OFFSET($A$10,MATCH("TOTAL GENERAL",$A$11:$A$100,0),COLUMN(O20))),""))</f>
        <v>1339.44</v>
      </c>
      <c r="AA20" s="24">
        <f ca="1">IF(OR($A20="Pn",$A21="Pn"),"",IF($A20="TOTAL GENERAL",SUM(AA$11:AA18),IF(AND(G20&lt;&gt;"",$A20&lt;&gt;"Pn"),Q20*$D20,"")))</f>
        <v>0</v>
      </c>
      <c r="AB20" s="24">
        <f ca="1">IF(OR($A20="Pn",$A21="Pn"),"",IF($A20="TOTAL GENERAL",SUM(AB$11:AB18),IF(AND(H20&lt;&gt;"",$A20&lt;&gt;"Pn"),R20*$D20,"")))</f>
        <v>0</v>
      </c>
      <c r="AC20" s="24">
        <f ca="1">IF(OR($A20="Pn",$A21="Pn"),"",IF($A20="TOTAL GENERAL",SUM(AC$11:AC18),IF(AND(I20&lt;&gt;"",$A20&lt;&gt;"Pn"),S20*$D20,"")))</f>
        <v>349.50999999999976</v>
      </c>
      <c r="AD20" s="24">
        <f ca="1">IF(OR($A20="Pn",$A21="Pn"),"",IF($A20="TOTAL GENERAL",SUM(AD$11:AD18),IF(AND(J20&lt;&gt;"",$A20&lt;&gt;"Pn"),T20*$D20,"")))</f>
        <v>0</v>
      </c>
      <c r="AE20" s="24">
        <f ca="1">IF(OR($A20="Pn",$A21="Pn"),"",IF($A20="TOTAL GENERAL",SUM(AE$11:AE18),IF(AND(K20&lt;&gt;"",$A20&lt;&gt;"Pn"),U20*$D20,"")))</f>
        <v>1248.25</v>
      </c>
      <c r="AF20" s="24">
        <f ca="1">IF($A20="TOTAL GENERAL",SUM(AF$11:AF18),IF(AND(L20&lt;&gt;"",$A20&lt;&gt;"Pn"),V20*$D20,""))</f>
        <v>0</v>
      </c>
      <c r="AG20" s="24">
        <f ca="1">IF($A20="TOTAL GENERAL",SUM(AG$11:AG18),IF(AND(M20&lt;&gt;"",$A20&lt;&gt;"Pn"),W20*$D20,""))</f>
        <v>0</v>
      </c>
      <c r="AH20" s="24">
        <f ca="1">IF($A20="TOTAL GENERAL",SUM(AH$11:AH18),IF(AND(N20&lt;&gt;"",$A20&lt;&gt;"Pn"),X20*$D20,""))</f>
        <v>998.6</v>
      </c>
      <c r="AI20" s="24">
        <f t="shared" ca="1" si="2"/>
        <v>11157.38</v>
      </c>
      <c r="AJ20" s="24">
        <f t="shared" ca="1" si="3"/>
        <v>6595402.5600000005</v>
      </c>
      <c r="AK20" s="24">
        <f ca="1">IF($A20="TOTAL GENERAL",SUM(AK$11:AK18),IF(AND(Q20&lt;&gt;"",$A20&lt;&gt;"Pn"),IF(OFFSET($A$11,MATCH("TOTAL GENERAL",$A$11:$A$100,0)-1,COLUMN(Z20))=0,0,AA20/OFFSET($A$11,MATCH("TOTAL GENERAL",$A$11:$A$100,0)-1,COLUMN(Z20))),""))</f>
        <v>0</v>
      </c>
      <c r="AL20" s="24">
        <f ca="1">IF($A20="TOTAL GENERAL",SUM(AL$11:AL18),IF(AND(R20&lt;&gt;"",$A20&lt;&gt;"Pn"),IF(OFFSET($A$11,MATCH("TOTAL GENERAL",$A$11:$A$100,0)-1,COLUMN(AA20))=0,0,AB20/OFFSET($A$11,MATCH("TOTAL GENERAL",$A$11:$A$100,0)-1,COLUMN(AA20))),""))</f>
        <v>0</v>
      </c>
      <c r="AM20" s="24">
        <f ca="1">IF($A20="TOTAL GENERAL",SUM(AM$11:AM18),IF(AND(S20&lt;&gt;"",$A20&lt;&gt;"Pn"),IF(OFFSET($A$11,MATCH("TOTAL GENERAL",$A$11:$A$100,0)-1,COLUMN(AB20))=0,0,AC20/OFFSET($A$11,MATCH("TOTAL GENERAL",$A$11:$A$100,0)-1,COLUMN(AB20))),""))</f>
        <v>4.9427735623031478E-4</v>
      </c>
      <c r="AN20" s="24">
        <f ca="1">IF($A20="TOTAL GENERAL",SUM(AN$11:AN18),IF(AND(T20&lt;&gt;"",$A20&lt;&gt;"Pn"),IF(OFFSET($A$11,MATCH("TOTAL GENERAL",$A$11:$A$100,0)-1,COLUMN(AC20))=0,0,AD20/OFFSET($A$11,MATCH("TOTAL GENERAL",$A$11:$A$100,0)-1,COLUMN(AC20))),""))</f>
        <v>0</v>
      </c>
      <c r="AO20" s="24">
        <f ca="1">IF($A20="TOTAL GENERAL",SUM(AO$11:AO18),IF(AND(U20&lt;&gt;"",$A20&lt;&gt;"Pn"),IF(OFFSET($A$11,MATCH("TOTAL GENERAL",$A$11:$A$100,0)-1,COLUMN(AD20))=0,0,AE20/OFFSET($A$11,MATCH("TOTAL GENERAL",$A$11:$A$100,0)-1,COLUMN(AD20))),""))</f>
        <v>8.2022826510190646E-4</v>
      </c>
      <c r="AP20" s="24">
        <f ca="1">IF($A20="TOTAL GENERAL",SUM(AP$11:AP18),IF(AND(V20&lt;&gt;"",$A20&lt;&gt;"Pn"),IF(OFFSET($A$11,MATCH("TOTAL GENERAL",$A$11:$A$100,0)-1,COLUMN(AE20))=0,0,AF20/OFFSET($A$11,MATCH("TOTAL GENERAL",$A$11:$A$100,0)-1,COLUMN(AE20))),""))</f>
        <v>0</v>
      </c>
      <c r="AQ20" s="24">
        <f ca="1">IF($A20="TOTAL GENERAL",SUM(AQ$11:AQ18),IF(AND(W20&lt;&gt;"",$A20&lt;&gt;"Pn"),IF(OFFSET($A$11,MATCH("TOTAL GENERAL",$A$11:$A$100,0)-1,COLUMN(AF20))=0,0,AG20/OFFSET($A$11,MATCH("TOTAL GENERAL",$A$11:$A$100,0)-1,COLUMN(AF20))),""))</f>
        <v>0</v>
      </c>
      <c r="AR20" s="24">
        <f ca="1">IF($A20="TOTAL GENERAL",SUM(AR$11:AR18),IF(AND(X20&lt;&gt;"",$A20&lt;&gt;"Pn"),IF(OFFSET($A$11,MATCH("TOTAL GENERAL",$A$11:$A$100,0)-1,COLUMN(AG20))=0,0,AH20/OFFSET($A$11,MATCH("TOTAL GENERAL",$A$11:$A$100,0)-1,COLUMN(AG20))),""))</f>
        <v>1.124163643033552E-3</v>
      </c>
      <c r="AS20" s="24">
        <f ca="1">IF($A20="TOTAL GENERAL",SUM(AS$11:AS18),IF(AND(Y20&lt;&gt;"",$A20&lt;&gt;"Pn"),IF(OFFSET($A$11,MATCH("TOTAL GENERAL",$A$11:$A$100,0)-1,COLUMN(AH20))=0,0,AI20/OFFSET($A$11,MATCH("TOTAL GENERAL",$A$11:$A$100,0)-1,COLUMN(AH20))),""))</f>
        <v>2.0582875181337176E-3</v>
      </c>
      <c r="AT20" s="24">
        <f ca="1">IF($A20="TOTAL GENERAL",SUM(AT$11:AT18),IF(AND(Z20&lt;&gt;"",$A20&lt;&gt;"Pn"),IF(OFFSET($A$11,MATCH("TOTAL GENERAL",$A$11:$A$100,0)-1,COLUMN(AI20))=0,0,AJ20/OFFSET($A$11,MATCH("TOTAL GENERAL",$A$11:$A$100,0)-1,COLUMN(AI20))),""))</f>
        <v>8.057563866696104E-3</v>
      </c>
      <c r="AU20" s="16">
        <f ca="1">IF(A20="TOTAL GENERAL",SUM(AU$11:AU18),IF(COUNTIF(AK20:AT20,"")&lt;COUNTA($AK$10:$AT$10),ROUND((IF(AK20&lt;&gt;"",AK20*OFFSET($A$10,MATCH("Pn",$A$11:$A$100,0),1),0)+IF(AL20&lt;&gt;"",AL20*OFFSET($A$10,MATCH("Pn",$A$11:$A$100,0),2),0)+IF(AM20&lt;&gt;"",AM20*OFFSET($A$10,MATCH("Pn",$A$11:$A$100,0),3),0)+IF(AN20&lt;&gt;"",AN20*OFFSET($A$10,MATCH("Pn",$A$11:$A$100,0),4),0)+IF(AO20&lt;&gt;"",AO20*OFFSET($A$10,MATCH("Pn",$A$11:$A$100,0),5),0)+IF(AP20&lt;&gt;"",AP20*OFFSET($A$10,MATCH("Pn",$A$11:$A$100,0),6),0)+IF(AQ20&lt;&gt;"",AQ20*OFFSET($A$10,MATCH("Pn",$A$11:$A$100,0),7),0)+IF(AR20&lt;&gt;"",AR20*OFFSET($A$10,MATCH("Pn",$A$11:$A$100,0),8),0)+IF(AS20&lt;&gt;"",AS20*OFFSET($A$10,MATCH("Pn",$A$11:$A$100,0),9),0)+IF(AT20&lt;&gt;"",AT20*OFFSET($A$10,MATCH("Pn",$A$11:$A$100,0),10),0))*OFFSET($A$10,MATCH("FC",$A$11:$A$100,0),2),2),""))</f>
        <v>37826123.960000001</v>
      </c>
      <c r="AV20" s="47">
        <f ca="1">IF(OR(A20="Pn",A21="Pn"),"",IF(AND(AU20="",F20&lt;&gt;""),-F20,IF(A20="TOTAL GENERAL",SUM(AV$11:AV18),IF(AU20&lt;&gt;"",AU20-F20,""))))</f>
        <v>33832056.690752707</v>
      </c>
      <c r="AW20" s="37"/>
      <c r="BC20" s="16">
        <v>3301</v>
      </c>
      <c r="BD20" s="16">
        <v>4924</v>
      </c>
    </row>
    <row r="21" spans="1:56" s="4" customFormat="1" x14ac:dyDescent="0.25">
      <c r="A21" s="15" t="s">
        <v>69</v>
      </c>
      <c r="B21" s="15" t="s">
        <v>114</v>
      </c>
      <c r="C21" s="43"/>
      <c r="D21" s="16">
        <v>15778</v>
      </c>
      <c r="E21" s="9">
        <f t="shared" si="0"/>
        <v>7.7527386409210358E-4</v>
      </c>
      <c r="F21" s="41">
        <f t="shared" si="1"/>
        <v>12621348.562824717</v>
      </c>
      <c r="G21" s="20">
        <v>69.709999999999994</v>
      </c>
      <c r="H21" s="22">
        <v>0.55559999999999998</v>
      </c>
      <c r="I21" s="22">
        <v>1</v>
      </c>
      <c r="J21" s="20">
        <v>36.57</v>
      </c>
      <c r="K21" s="22">
        <v>0.4</v>
      </c>
      <c r="L21" s="22">
        <v>0.88890000000000002</v>
      </c>
      <c r="M21" s="22">
        <v>0.1111</v>
      </c>
      <c r="N21" s="22">
        <v>0</v>
      </c>
      <c r="O21" s="20">
        <v>0</v>
      </c>
      <c r="P21" s="20">
        <v>2385.37</v>
      </c>
      <c r="Q21" s="24">
        <f ca="1">IF(OR($A21="Pn",$A22="Pn"),"",IF($A21="TOTAL GENERAL",SUM(Q$11:Q19),IF(AND(G21&lt;&gt;"",$A21&lt;&gt;"Pn"),IF(G21&gt;OFFSET($A$10,MATCH("TOTAL GENERAL",$A$11:$A$100,0),COLUMN(F21)),0,OFFSET($A$10,MATCH("TOTAL GENERAL",$A$11:$A$100,0),COLUMN(F21))-G21),"")))</f>
        <v>0</v>
      </c>
      <c r="R21" s="24">
        <f ca="1">IF(OR($A21="Pn",$A22="Pn"),"",IF(OR($A21="Pn",$A22="Pn"),"",IF($A21="TOTAL GENERAL",SUM(R$11:R19),IF(AND(H21&lt;&gt;"",$A21&lt;&gt;"Pn"),IF(H21&lt;OFFSET($A$10,MATCH("TOTAL GENERAL",$A$11:$A$100,0),COLUMN(G21)),0,H21-OFFSET($A$10,MATCH("TOTAL GENERAL",$A$11:$A$100,0),COLUMN(G21))),""))))</f>
        <v>0</v>
      </c>
      <c r="S21" s="24">
        <f ca="1">IF(OR($A21="Pn",$A22="Pn"),"",IF($A21="TOTAL GENERAL",SUM(S$11:S19),IF(AND(I21&lt;&gt;"",$A21&lt;&gt;"Pn"),IF(I21&lt;OFFSET($A$10,MATCH("TOTAL GENERAL",$A$11:$A$100,0),COLUMN(H21)),0,I21-OFFSET($A$10,MATCH("TOTAL GENERAL",$A$11:$A$100,0),COLUMN(H21))),"")))</f>
        <v>6.9999999999999951E-2</v>
      </c>
      <c r="T21" s="24">
        <f ca="1">IF(OR($A21="Pn",$A22="Pn"),"",IF($A21="TOTAL GENERAL",SUM(T$11:T19),IF(AND(J21&lt;&gt;"",$A21&lt;&gt;"Pn"),IF(J21&gt;OFFSET($A$10,MATCH("TOTAL GENERAL",$A$11:$A$100,0),COLUMN(I21)),0,OFFSET($A$10,MATCH("TOTAL GENERAL",$A$11:$A$100,0),COLUMN(I21))-J21),"")))</f>
        <v>23.43</v>
      </c>
      <c r="U21" s="24">
        <f ca="1">IF(OR($A21="Pn",$A22="Pn"),"",IF($A21="TOTAL GENERAL",SUM(U$11:U19),IF(AND(K21&lt;&gt;"",$A21&lt;&gt;"Pn"),IF(K21&lt;OFFSET($A$10,MATCH("TOTAL GENERAL",$A$11:$A$100,0),COLUMN(J21)),0,K21-OFFSET($A$10,MATCH("TOTAL GENERAL",$A$11:$A$100,0),COLUMN(J21))),"")))</f>
        <v>0</v>
      </c>
      <c r="V21" s="24">
        <f ca="1">IF($A21="TOTAL GENERAL",SUM(V$11:V19),IF(AND(L21&lt;&gt;"",$A21&lt;&gt;"Pn"),IF(L21&lt;OFFSET($A$10,MATCH("TOTAL GENERAL",$A$11:$A$100,0),COLUMN(K21)),0,L21-OFFSET($A$10,MATCH("TOTAL GENERAL",$A$11:$A$100,0),COLUMN(K21))),""))</f>
        <v>0.4889</v>
      </c>
      <c r="W21" s="24">
        <f ca="1">IF($A21="TOTAL GENERAL",SUM(W$11:W19),IF(AND(M21&lt;&gt;"",$A21&lt;&gt;"Pn"),IF(M21&lt;OFFSET($A$10,MATCH("TOTAL GENERAL",$A$11:$A$100,0),COLUMN(L21)),0,M21-OFFSET($A$10,MATCH("TOTAL GENERAL",$A$11:$A$100,0),COLUMN(L21))),""))</f>
        <v>0</v>
      </c>
      <c r="X21" s="24">
        <f ca="1">IF($A21="TOTAL GENERAL",SUM(X$11:X19),IF(AND(N21&lt;&gt;"",$A21&lt;&gt;"Pn"),IF(N21&lt;OFFSET($A$10,MATCH("TOTAL GENERAL",$A$11:$A$100,0),COLUMN(M21)),0,N21-OFFSET($A$10,MATCH("TOTAL GENERAL",$A$11:$A$100,0),COLUMN(M21))),""))</f>
        <v>0</v>
      </c>
      <c r="Y21" s="24">
        <f ca="1">IF($A21="TOTAL GENERAL",SUM(Y$11:Y19),IF(AND(O21&lt;&gt;"",$A21&lt;&gt;"Pn"),IF(O21&gt;OFFSET($A$10,MATCH("TOTAL GENERAL",$A$11:$A$100,0),COLUMN(N21)),0,OFFSET($A$10,MATCH("TOTAL GENERAL",$A$11:$A$100,0),COLUMN(N21))-O21),""))</f>
        <v>3.38</v>
      </c>
      <c r="Z21" s="24">
        <f ca="1">IF($A21="TOTAL GENERAL",SUM(Z$11:Z19),IF(AND(P21&lt;&gt;"",$A21&lt;&gt;"Pn"),IF(P21&lt;OFFSET($A$10,MATCH("TOTAL GENERAL",$A$11:$A$100,0),COLUMN(O21)),0,P21-OFFSET($A$10,MATCH("TOTAL GENERAL",$A$11:$A$100,0),COLUMN(O21))),""))</f>
        <v>2242.2799999999997</v>
      </c>
      <c r="AA21" s="24">
        <f ca="1">IF(OR($A21="Pn",$A22="Pn"),"",IF($A21="TOTAL GENERAL",SUM(AA$11:AA19),IF(AND(G21&lt;&gt;"",$A21&lt;&gt;"Pn"),Q21*$D21,"")))</f>
        <v>0</v>
      </c>
      <c r="AB21" s="24">
        <f ca="1">IF(OR($A21="Pn",$A22="Pn"),"",IF($A21="TOTAL GENERAL",SUM(AB$11:AB19),IF(AND(H21&lt;&gt;"",$A21&lt;&gt;"Pn"),R21*$D21,"")))</f>
        <v>0</v>
      </c>
      <c r="AC21" s="24">
        <f ca="1">IF(OR($A21="Pn",$A22="Pn"),"",IF($A21="TOTAL GENERAL",SUM(AC$11:AC19),IF(AND(I21&lt;&gt;"",$A21&lt;&gt;"Pn"),S21*$D21,"")))</f>
        <v>1104.4599999999991</v>
      </c>
      <c r="AD21" s="24">
        <f ca="1">IF(OR($A21="Pn",$A22="Pn"),"",IF($A21="TOTAL GENERAL",SUM(AD$11:AD19),IF(AND(J21&lt;&gt;"",$A21&lt;&gt;"Pn"),T21*$D21,"")))</f>
        <v>369678.54</v>
      </c>
      <c r="AE21" s="24">
        <f ca="1">IF(OR($A21="Pn",$A22="Pn"),"",IF($A21="TOTAL GENERAL",SUM(AE$11:AE19),IF(AND(K21&lt;&gt;"",$A21&lt;&gt;"Pn"),U21*$D21,"")))</f>
        <v>0</v>
      </c>
      <c r="AF21" s="24">
        <f ca="1">IF($A21="TOTAL GENERAL",SUM(AF$11:AF19),IF(AND(L21&lt;&gt;"",$A21&lt;&gt;"Pn"),V21*$D21,""))</f>
        <v>7713.8642</v>
      </c>
      <c r="AG21" s="24">
        <f ca="1">IF($A21="TOTAL GENERAL",SUM(AG$11:AG19),IF(AND(M21&lt;&gt;"",$A21&lt;&gt;"Pn"),W21*$D21,""))</f>
        <v>0</v>
      </c>
      <c r="AH21" s="24">
        <f ca="1">IF($A21="TOTAL GENERAL",SUM(AH$11:AH19),IF(AND(N21&lt;&gt;"",$A21&lt;&gt;"Pn"),X21*$D21,""))</f>
        <v>0</v>
      </c>
      <c r="AI21" s="24">
        <f t="shared" ca="1" si="2"/>
        <v>20736.3</v>
      </c>
      <c r="AJ21" s="24">
        <f t="shared" ca="1" si="3"/>
        <v>35062532.359999999</v>
      </c>
      <c r="AK21" s="24">
        <f ca="1">IF($A21="TOTAL GENERAL",SUM(AK$11:AK19),IF(AND(Q21&lt;&gt;"",$A21&lt;&gt;"Pn"),IF(OFFSET($A$11,MATCH("TOTAL GENERAL",$A$11:$A$100,0)-1,COLUMN(Z21))=0,0,AA21/OFFSET($A$11,MATCH("TOTAL GENERAL",$A$11:$A$100,0)-1,COLUMN(Z21))),""))</f>
        <v>0</v>
      </c>
      <c r="AL21" s="24">
        <f ca="1">IF($A21="TOTAL GENERAL",SUM(AL$11:AL19),IF(AND(R21&lt;&gt;"",$A21&lt;&gt;"Pn"),IF(OFFSET($A$11,MATCH("TOTAL GENERAL",$A$11:$A$100,0)-1,COLUMN(AA21))=0,0,AB21/OFFSET($A$11,MATCH("TOTAL GENERAL",$A$11:$A$100,0)-1,COLUMN(AA21))),""))</f>
        <v>0</v>
      </c>
      <c r="AM21" s="24">
        <f ca="1">IF($A21="TOTAL GENERAL",SUM(AM$11:AM19),IF(AND(S21&lt;&gt;"",$A21&lt;&gt;"Pn"),IF(OFFSET($A$11,MATCH("TOTAL GENERAL",$A$11:$A$100,0)-1,COLUMN(AB21))=0,0,AC21/OFFSET($A$11,MATCH("TOTAL GENERAL",$A$11:$A$100,0)-1,COLUMN(AB21))),""))</f>
        <v>1.5619283249753465E-3</v>
      </c>
      <c r="AN21" s="24">
        <f ca="1">IF($A21="TOTAL GENERAL",SUM(AN$11:AN19),IF(AND(T21&lt;&gt;"",$A21&lt;&gt;"Pn"),IF(OFFSET($A$11,MATCH("TOTAL GENERAL",$A$11:$A$100,0)-1,COLUMN(AC21))=0,0,AD21/OFFSET($A$11,MATCH("TOTAL GENERAL",$A$11:$A$100,0)-1,COLUMN(AC21))),""))</f>
        <v>1.2491444646124223E-2</v>
      </c>
      <c r="AO21" s="24">
        <f ca="1">IF($A21="TOTAL GENERAL",SUM(AO$11:AO19),IF(AND(U21&lt;&gt;"",$A21&lt;&gt;"Pn"),IF(OFFSET($A$11,MATCH("TOTAL GENERAL",$A$11:$A$100,0)-1,COLUMN(AD21))=0,0,AE21/OFFSET($A$11,MATCH("TOTAL GENERAL",$A$11:$A$100,0)-1,COLUMN(AD21))),""))</f>
        <v>0</v>
      </c>
      <c r="AP21" s="24">
        <f ca="1">IF($A21="TOTAL GENERAL",SUM(AP$11:AP19),IF(AND(V21&lt;&gt;"",$A21&lt;&gt;"Pn"),IF(OFFSET($A$11,MATCH("TOTAL GENERAL",$A$11:$A$100,0)-1,COLUMN(AE21))=0,0,AF21/OFFSET($A$11,MATCH("TOTAL GENERAL",$A$11:$A$100,0)-1,COLUMN(AE21))),""))</f>
        <v>5.5737005035870705E-3</v>
      </c>
      <c r="AQ21" s="24">
        <f ca="1">IF($A21="TOTAL GENERAL",SUM(AQ$11:AQ19),IF(AND(W21&lt;&gt;"",$A21&lt;&gt;"Pn"),IF(OFFSET($A$11,MATCH("TOTAL GENERAL",$A$11:$A$100,0)-1,COLUMN(AF21))=0,0,AG21/OFFSET($A$11,MATCH("TOTAL GENERAL",$A$11:$A$100,0)-1,COLUMN(AF21))),""))</f>
        <v>0</v>
      </c>
      <c r="AR21" s="24">
        <f ca="1">IF($A21="TOTAL GENERAL",SUM(AR$11:AR19),IF(AND(X21&lt;&gt;"",$A21&lt;&gt;"Pn"),IF(OFFSET($A$11,MATCH("TOTAL GENERAL",$A$11:$A$100,0)-1,COLUMN(AG21))=0,0,AH21/OFFSET($A$11,MATCH("TOTAL GENERAL",$A$11:$A$100,0)-1,COLUMN(AG21))),""))</f>
        <v>0</v>
      </c>
      <c r="AS21" s="24">
        <f ca="1">IF($A21="TOTAL GENERAL",SUM(AS$11:AS19),IF(AND(Y21&lt;&gt;"",$A21&lt;&gt;"Pn"),IF(OFFSET($A$11,MATCH("TOTAL GENERAL",$A$11:$A$100,0)-1,COLUMN(AH21))=0,0,AI21/OFFSET($A$11,MATCH("TOTAL GENERAL",$A$11:$A$100,0)-1,COLUMN(AH21))),""))</f>
        <v>3.8253844058619684E-3</v>
      </c>
      <c r="AT21" s="24">
        <f ca="1">IF($A21="TOTAL GENERAL",SUM(AT$11:AT19),IF(AND(Z21&lt;&gt;"",$A21&lt;&gt;"Pn"),IF(OFFSET($A$11,MATCH("TOTAL GENERAL",$A$11:$A$100,0)-1,COLUMN(AI21))=0,0,AJ21/OFFSET($A$11,MATCH("TOTAL GENERAL",$A$11:$A$100,0)-1,COLUMN(AI21))),""))</f>
        <v>4.2835686108415323E-2</v>
      </c>
      <c r="AU21" s="16">
        <f ca="1">IF(A21="TOTAL GENERAL",SUM(AU$11:AU19),IF(COUNTIF(AK21:AT21,"")&lt;COUNTA($AK$10:$AT$10),ROUND((IF(AK21&lt;&gt;"",AK21*OFFSET($A$10,MATCH("Pn",$A$11:$A$100,0),1),0)+IF(AL21&lt;&gt;"",AL21*OFFSET($A$10,MATCH("Pn",$A$11:$A$100,0),2),0)+IF(AM21&lt;&gt;"",AM21*OFFSET($A$10,MATCH("Pn",$A$11:$A$100,0),3),0)+IF(AN21&lt;&gt;"",AN21*OFFSET($A$10,MATCH("Pn",$A$11:$A$100,0),4),0)+IF(AO21&lt;&gt;"",AO21*OFFSET($A$10,MATCH("Pn",$A$11:$A$100,0),5),0)+IF(AP21&lt;&gt;"",AP21*OFFSET($A$10,MATCH("Pn",$A$11:$A$100,0),6),0)+IF(AQ21&lt;&gt;"",AQ21*OFFSET($A$10,MATCH("Pn",$A$11:$A$100,0),7),0)+IF(AR21&lt;&gt;"",AR21*OFFSET($A$10,MATCH("Pn",$A$11:$A$100,0),8),0)+IF(AS21&lt;&gt;"",AS21*OFFSET($A$10,MATCH("Pn",$A$11:$A$100,0),9),0)+IF(AT21&lt;&gt;"",AT21*OFFSET($A$10,MATCH("Pn",$A$11:$A$100,0),10),0))*OFFSET($A$10,MATCH("FC",$A$11:$A$100,0),2),2),""))</f>
        <v>208482687.84</v>
      </c>
      <c r="AV21" s="47">
        <f ca="1">IF(OR(A21="Pn",A22="Pn"),"",IF(AND(AU21="",F21&lt;&gt;""),-F21,IF(A21="TOTAL GENERAL",SUM(AV$11:AV19),IF(AU21&lt;&gt;"",AU21-F21,""))))</f>
        <v>195861339.27717528</v>
      </c>
      <c r="AW21" s="37"/>
      <c r="BC21" s="16">
        <v>6135</v>
      </c>
      <c r="BD21" s="16">
        <v>15637</v>
      </c>
    </row>
    <row r="22" spans="1:56" s="4" customFormat="1" x14ac:dyDescent="0.25">
      <c r="A22" s="15" t="s">
        <v>70</v>
      </c>
      <c r="B22" s="15" t="s">
        <v>115</v>
      </c>
      <c r="C22" s="43"/>
      <c r="D22" s="16">
        <v>100408</v>
      </c>
      <c r="E22" s="9">
        <f t="shared" si="0"/>
        <v>4.933686027744957E-3</v>
      </c>
      <c r="F22" s="41">
        <f t="shared" si="1"/>
        <v>80319708.866529614</v>
      </c>
      <c r="G22" s="20">
        <v>57.5</v>
      </c>
      <c r="H22" s="22">
        <v>0.625</v>
      </c>
      <c r="I22" s="22">
        <v>1</v>
      </c>
      <c r="J22" s="20">
        <v>68.81</v>
      </c>
      <c r="K22" s="22">
        <v>0.9</v>
      </c>
      <c r="L22" s="22">
        <v>0.34039999999999998</v>
      </c>
      <c r="M22" s="22">
        <v>0</v>
      </c>
      <c r="N22" s="22">
        <v>3.3300000000000003E-2</v>
      </c>
      <c r="O22" s="20">
        <v>1.54</v>
      </c>
      <c r="P22" s="20">
        <v>328.72</v>
      </c>
      <c r="Q22" s="24">
        <f ca="1">IF(OR($A22="Pn",$A23="Pn"),"",IF($A22="TOTAL GENERAL",SUM(Q$11:Q20),IF(AND(G22&lt;&gt;"",$A22&lt;&gt;"Pn"),IF(G22&gt;OFFSET($A$10,MATCH("TOTAL GENERAL",$A$11:$A$100,0),COLUMN(F22)),0,OFFSET($A$10,MATCH("TOTAL GENERAL",$A$11:$A$100,0),COLUMN(F22))-G22),"")))</f>
        <v>0</v>
      </c>
      <c r="R22" s="24">
        <f ca="1">IF(OR($A22="Pn",$A23="Pn"),"",IF(OR($A22="Pn",$A23="Pn"),"",IF($A22="TOTAL GENERAL",SUM(R$11:R20),IF(AND(H22&lt;&gt;"",$A22&lt;&gt;"Pn"),IF(H22&lt;OFFSET($A$10,MATCH("TOTAL GENERAL",$A$11:$A$100,0),COLUMN(G22)),0,H22-OFFSET($A$10,MATCH("TOTAL GENERAL",$A$11:$A$100,0),COLUMN(G22))),""))))</f>
        <v>0</v>
      </c>
      <c r="S22" s="24">
        <f ca="1">IF(OR($A22="Pn",$A23="Pn"),"",IF($A22="TOTAL GENERAL",SUM(S$11:S20),IF(AND(I22&lt;&gt;"",$A22&lt;&gt;"Pn"),IF(I22&lt;OFFSET($A$10,MATCH("TOTAL GENERAL",$A$11:$A$100,0),COLUMN(H22)),0,I22-OFFSET($A$10,MATCH("TOTAL GENERAL",$A$11:$A$100,0),COLUMN(H22))),"")))</f>
        <v>6.9999999999999951E-2</v>
      </c>
      <c r="T22" s="24">
        <f ca="1">IF(OR($A22="Pn",$A23="Pn"),"",IF($A22="TOTAL GENERAL",SUM(T$11:T20),IF(AND(J22&lt;&gt;"",$A22&lt;&gt;"Pn"),IF(J22&gt;OFFSET($A$10,MATCH("TOTAL GENERAL",$A$11:$A$100,0),COLUMN(I22)),0,OFFSET($A$10,MATCH("TOTAL GENERAL",$A$11:$A$100,0),COLUMN(I22))-J22),"")))</f>
        <v>0</v>
      </c>
      <c r="U22" s="24">
        <f ca="1">IF(OR($A22="Pn",$A23="Pn"),"",IF($A22="TOTAL GENERAL",SUM(U$11:U20),IF(AND(K22&lt;&gt;"",$A22&lt;&gt;"Pn"),IF(K22&lt;OFFSET($A$10,MATCH("TOTAL GENERAL",$A$11:$A$100,0),COLUMN(J22)),0,K22-OFFSET($A$10,MATCH("TOTAL GENERAL",$A$11:$A$100,0),COLUMN(J22))),"")))</f>
        <v>0.35</v>
      </c>
      <c r="V22" s="24">
        <f ca="1">IF($A22="TOTAL GENERAL",SUM(V$11:V20),IF(AND(L22&lt;&gt;"",$A22&lt;&gt;"Pn"),IF(L22&lt;OFFSET($A$10,MATCH("TOTAL GENERAL",$A$11:$A$100,0),COLUMN(K22)),0,L22-OFFSET($A$10,MATCH("TOTAL GENERAL",$A$11:$A$100,0),COLUMN(K22))),""))</f>
        <v>0</v>
      </c>
      <c r="W22" s="24">
        <f ca="1">IF($A22="TOTAL GENERAL",SUM(W$11:W20),IF(AND(M22&lt;&gt;"",$A22&lt;&gt;"Pn"),IF(M22&lt;OFFSET($A$10,MATCH("TOTAL GENERAL",$A$11:$A$100,0),COLUMN(L22)),0,M22-OFFSET($A$10,MATCH("TOTAL GENERAL",$A$11:$A$100,0),COLUMN(L22))),""))</f>
        <v>0</v>
      </c>
      <c r="X22" s="24">
        <f ca="1">IF($A22="TOTAL GENERAL",SUM(X$11:X20),IF(AND(N22&lt;&gt;"",$A22&lt;&gt;"Pn"),IF(N22&lt;OFFSET($A$10,MATCH("TOTAL GENERAL",$A$11:$A$100,0),COLUMN(M22)),0,N22-OFFSET($A$10,MATCH("TOTAL GENERAL",$A$11:$A$100,0),COLUMN(M22))),""))</f>
        <v>0</v>
      </c>
      <c r="Y22" s="24">
        <f ca="1">IF($A22="TOTAL GENERAL",SUM(Y$11:Y20),IF(AND(O22&lt;&gt;"",$A22&lt;&gt;"Pn"),IF(O22&gt;OFFSET($A$10,MATCH("TOTAL GENERAL",$A$11:$A$100,0),COLUMN(N22)),0,OFFSET($A$10,MATCH("TOTAL GENERAL",$A$11:$A$100,0),COLUMN(N22))-O22),""))</f>
        <v>1.8399999999999999</v>
      </c>
      <c r="Z22" s="24">
        <f ca="1">IF($A22="TOTAL GENERAL",SUM(Z$11:Z20),IF(AND(P22&lt;&gt;"",$A22&lt;&gt;"Pn"),IF(P22&lt;OFFSET($A$10,MATCH("TOTAL GENERAL",$A$11:$A$100,0),COLUMN(O22)),0,P22-OFFSET($A$10,MATCH("TOTAL GENERAL",$A$11:$A$100,0),COLUMN(O22))),""))</f>
        <v>185.63000000000002</v>
      </c>
      <c r="AA22" s="24">
        <f ca="1">IF(OR($A22="Pn",$A23="Pn"),"",IF($A22="TOTAL GENERAL",SUM(AA$11:AA20),IF(AND(G22&lt;&gt;"",$A22&lt;&gt;"Pn"),Q22*$D22,"")))</f>
        <v>0</v>
      </c>
      <c r="AB22" s="24">
        <f ca="1">IF(OR($A22="Pn",$A23="Pn"),"",IF($A22="TOTAL GENERAL",SUM(AB$11:AB20),IF(AND(H22&lt;&gt;"",$A22&lt;&gt;"Pn"),R22*$D22,"")))</f>
        <v>0</v>
      </c>
      <c r="AC22" s="24">
        <f ca="1">IF(OR($A22="Pn",$A23="Pn"),"",IF($A22="TOTAL GENERAL",SUM(AC$11:AC20),IF(AND(I22&lt;&gt;"",$A22&lt;&gt;"Pn"),S22*$D22,"")))</f>
        <v>7028.5599999999949</v>
      </c>
      <c r="AD22" s="24">
        <f ca="1">IF(OR($A22="Pn",$A23="Pn"),"",IF($A22="TOTAL GENERAL",SUM(AD$11:AD20),IF(AND(J22&lt;&gt;"",$A22&lt;&gt;"Pn"),T22*$D22,"")))</f>
        <v>0</v>
      </c>
      <c r="AE22" s="24">
        <f ca="1">IF(OR($A22="Pn",$A23="Pn"),"",IF($A22="TOTAL GENERAL",SUM(AE$11:AE20),IF(AND(K22&lt;&gt;"",$A22&lt;&gt;"Pn"),U22*$D22,"")))</f>
        <v>35142.799999999996</v>
      </c>
      <c r="AF22" s="24">
        <f ca="1">IF($A22="TOTAL GENERAL",SUM(AF$11:AF20),IF(AND(L22&lt;&gt;"",$A22&lt;&gt;"Pn"),V22*$D22,""))</f>
        <v>0</v>
      </c>
      <c r="AG22" s="24">
        <f ca="1">IF($A22="TOTAL GENERAL",SUM(AG$11:AG20),IF(AND(M22&lt;&gt;"",$A22&lt;&gt;"Pn"),W22*$D22,""))</f>
        <v>0</v>
      </c>
      <c r="AH22" s="24">
        <f ca="1">IF($A22="TOTAL GENERAL",SUM(AH$11:AH20),IF(AND(N22&lt;&gt;"",$A22&lt;&gt;"Pn"),X22*$D22,""))</f>
        <v>0</v>
      </c>
      <c r="AI22" s="24">
        <f t="shared" ca="1" si="2"/>
        <v>105967.43999999999</v>
      </c>
      <c r="AJ22" s="24">
        <f t="shared" ca="1" si="3"/>
        <v>17505837.150000002</v>
      </c>
      <c r="AK22" s="24">
        <f ca="1">IF($A22="TOTAL GENERAL",SUM(AK$11:AK20),IF(AND(Q22&lt;&gt;"",$A22&lt;&gt;"Pn"),IF(OFFSET($A$11,MATCH("TOTAL GENERAL",$A$11:$A$100,0)-1,COLUMN(Z22))=0,0,AA22/OFFSET($A$11,MATCH("TOTAL GENERAL",$A$11:$A$100,0)-1,COLUMN(Z22))),""))</f>
        <v>0</v>
      </c>
      <c r="AL22" s="24">
        <f ca="1">IF($A22="TOTAL GENERAL",SUM(AL$11:AL20),IF(AND(R22&lt;&gt;"",$A22&lt;&gt;"Pn"),IF(OFFSET($A$11,MATCH("TOTAL GENERAL",$A$11:$A$100,0)-1,COLUMN(AA22))=0,0,AB22/OFFSET($A$11,MATCH("TOTAL GENERAL",$A$11:$A$100,0)-1,COLUMN(AA22))),""))</f>
        <v>0</v>
      </c>
      <c r="AM22" s="24">
        <f ca="1">IF($A22="TOTAL GENERAL",SUM(AM$11:AM20),IF(AND(S22&lt;&gt;"",$A22&lt;&gt;"Pn"),IF(OFFSET($A$11,MATCH("TOTAL GENERAL",$A$11:$A$100,0)-1,COLUMN(AB22))=0,0,AC22/OFFSET($A$11,MATCH("TOTAL GENERAL",$A$11:$A$100,0)-1,COLUMN(AB22))),""))</f>
        <v>9.9397958710942206E-3</v>
      </c>
      <c r="AN22" s="24">
        <f ca="1">IF($A22="TOTAL GENERAL",SUM(AN$11:AN20),IF(AND(T22&lt;&gt;"",$A22&lt;&gt;"Pn"),IF(OFFSET($A$11,MATCH("TOTAL GENERAL",$A$11:$A$100,0)-1,COLUMN(AC22))=0,0,AD22/OFFSET($A$11,MATCH("TOTAL GENERAL",$A$11:$A$100,0)-1,COLUMN(AC22))),""))</f>
        <v>0</v>
      </c>
      <c r="AO22" s="24">
        <f ca="1">IF($A22="TOTAL GENERAL",SUM(AO$11:AO20),IF(AND(U22&lt;&gt;"",$A22&lt;&gt;"Pn"),IF(OFFSET($A$11,MATCH("TOTAL GENERAL",$A$11:$A$100,0)-1,COLUMN(AD22))=0,0,AE22/OFFSET($A$11,MATCH("TOTAL GENERAL",$A$11:$A$100,0)-1,COLUMN(AD22))),""))</f>
        <v>2.3092423693028861E-2</v>
      </c>
      <c r="AP22" s="24">
        <f ca="1">IF($A22="TOTAL GENERAL",SUM(AP$11:AP20),IF(AND(V22&lt;&gt;"",$A22&lt;&gt;"Pn"),IF(OFFSET($A$11,MATCH("TOTAL GENERAL",$A$11:$A$100,0)-1,COLUMN(AE22))=0,0,AF22/OFFSET($A$11,MATCH("TOTAL GENERAL",$A$11:$A$100,0)-1,COLUMN(AE22))),""))</f>
        <v>0</v>
      </c>
      <c r="AQ22" s="24">
        <f ca="1">IF($A22="TOTAL GENERAL",SUM(AQ$11:AQ20),IF(AND(W22&lt;&gt;"",$A22&lt;&gt;"Pn"),IF(OFFSET($A$11,MATCH("TOTAL GENERAL",$A$11:$A$100,0)-1,COLUMN(AF22))=0,0,AG22/OFFSET($A$11,MATCH("TOTAL GENERAL",$A$11:$A$100,0)-1,COLUMN(AF22))),""))</f>
        <v>0</v>
      </c>
      <c r="AR22" s="24">
        <f ca="1">IF($A22="TOTAL GENERAL",SUM(AR$11:AR20),IF(AND(X22&lt;&gt;"",$A22&lt;&gt;"Pn"),IF(OFFSET($A$11,MATCH("TOTAL GENERAL",$A$11:$A$100,0)-1,COLUMN(AG22))=0,0,AH22/OFFSET($A$11,MATCH("TOTAL GENERAL",$A$11:$A$100,0)-1,COLUMN(AG22))),""))</f>
        <v>0</v>
      </c>
      <c r="AS22" s="24">
        <f ca="1">IF($A22="TOTAL GENERAL",SUM(AS$11:AS20),IF(AND(Y22&lt;&gt;"",$A22&lt;&gt;"Pn"),IF(OFFSET($A$11,MATCH("TOTAL GENERAL",$A$11:$A$100,0)-1,COLUMN(AH22))=0,0,AI22/OFFSET($A$11,MATCH("TOTAL GENERAL",$A$11:$A$100,0)-1,COLUMN(AH22))),""))</f>
        <v>1.9548626925011393E-2</v>
      </c>
      <c r="AT22" s="24">
        <f ca="1">IF($A22="TOTAL GENERAL",SUM(AT$11:AT20),IF(AND(Z22&lt;&gt;"",$A22&lt;&gt;"Pn"),IF(OFFSET($A$11,MATCH("TOTAL GENERAL",$A$11:$A$100,0)-1,COLUMN(AI22))=0,0,AJ22/OFFSET($A$11,MATCH("TOTAL GENERAL",$A$11:$A$100,0)-1,COLUMN(AI22))),""))</f>
        <v>2.1386776560323607E-2</v>
      </c>
      <c r="AU22" s="16">
        <f ca="1">IF(A22="TOTAL GENERAL",SUM(AU$11:AU20),IF(COUNTIF(AK22:AT22,"")&lt;COUNTA($AK$10:$AT$10),ROUND((IF(AK22&lt;&gt;"",AK22*OFFSET($A$10,MATCH("Pn",$A$11:$A$100,0),1),0)+IF(AL22&lt;&gt;"",AL22*OFFSET($A$10,MATCH("Pn",$A$11:$A$100,0),2),0)+IF(AM22&lt;&gt;"",AM22*OFFSET($A$10,MATCH("Pn",$A$11:$A$100,0),3),0)+IF(AN22&lt;&gt;"",AN22*OFFSET($A$10,MATCH("Pn",$A$11:$A$100,0),4),0)+IF(AO22&lt;&gt;"",AO22*OFFSET($A$10,MATCH("Pn",$A$11:$A$100,0),5),0)+IF(AP22&lt;&gt;"",AP22*OFFSET($A$10,MATCH("Pn",$A$11:$A$100,0),6),0)+IF(AQ22&lt;&gt;"",AQ22*OFFSET($A$10,MATCH("Pn",$A$11:$A$100,0),7),0)+IF(AR22&lt;&gt;"",AR22*OFFSET($A$10,MATCH("Pn",$A$11:$A$100,0),8),0)+IF(AS22&lt;&gt;"",AS22*OFFSET($A$10,MATCH("Pn",$A$11:$A$100,0),9),0)+IF(AT22&lt;&gt;"",AT22*OFFSET($A$10,MATCH("Pn",$A$11:$A$100,0),10),0))*OFFSET($A$10,MATCH("FC",$A$11:$A$100,0),2),2),""))</f>
        <v>175528920.22</v>
      </c>
      <c r="AV22" s="47">
        <f ca="1">IF(OR(A22="Pn",A23="Pn"),"",IF(AND(AU22="",F22&lt;&gt;""),-F22,IF(A22="TOTAL GENERAL",SUM(AV$11:AV20),IF(AU22&lt;&gt;"",AU22-F22,""))))</f>
        <v>95209211.353470385</v>
      </c>
      <c r="AW22" s="37"/>
      <c r="BC22" s="16">
        <v>57591</v>
      </c>
      <c r="BD22" s="16">
        <v>94305</v>
      </c>
    </row>
    <row r="23" spans="1:56" s="4" customFormat="1" x14ac:dyDescent="0.25">
      <c r="A23" s="15" t="s">
        <v>71</v>
      </c>
      <c r="B23" s="15" t="s">
        <v>116</v>
      </c>
      <c r="C23" s="43"/>
      <c r="D23" s="16">
        <v>1386931</v>
      </c>
      <c r="E23" s="9">
        <f t="shared" si="0"/>
        <v>6.8148773963691553E-2</v>
      </c>
      <c r="F23" s="41">
        <f t="shared" si="1"/>
        <v>1109452375.6868455</v>
      </c>
      <c r="G23" s="20">
        <v>87.37</v>
      </c>
      <c r="H23" s="22">
        <v>0.67500000000000004</v>
      </c>
      <c r="I23" s="22">
        <v>0.99419999999999997</v>
      </c>
      <c r="J23" s="20">
        <v>102.72</v>
      </c>
      <c r="K23" s="22">
        <v>0.61980000000000002</v>
      </c>
      <c r="L23" s="22">
        <v>0.31640000000000001</v>
      </c>
      <c r="M23" s="22">
        <v>5.0799999999999998E-2</v>
      </c>
      <c r="N23" s="22">
        <v>3.3099999999999997E-2</v>
      </c>
      <c r="O23" s="20">
        <v>1.8</v>
      </c>
      <c r="P23" s="20">
        <v>93.75</v>
      </c>
      <c r="Q23" s="24">
        <f ca="1">IF(OR($A23="Pn",$A24="Pn"),"",IF($A23="TOTAL GENERAL",SUM(Q$11:Q21),IF(AND(G23&lt;&gt;"",$A23&lt;&gt;"Pn"),IF(G23&gt;OFFSET($A$10,MATCH("TOTAL GENERAL",$A$11:$A$100,0),COLUMN(F23)),0,OFFSET($A$10,MATCH("TOTAL GENERAL",$A$11:$A$100,0),COLUMN(F23))-G23),"")))</f>
        <v>0</v>
      </c>
      <c r="R23" s="24">
        <f ca="1">IF(OR($A23="Pn",$A24="Pn"),"",IF(OR($A23="Pn",$A24="Pn"),"",IF($A23="TOTAL GENERAL",SUM(R$11:R21),IF(AND(H23&lt;&gt;"",$A23&lt;&gt;"Pn"),IF(H23&lt;OFFSET($A$10,MATCH("TOTAL GENERAL",$A$11:$A$100,0),COLUMN(G23)),0,H23-OFFSET($A$10,MATCH("TOTAL GENERAL",$A$11:$A$100,0),COLUMN(G23))),""))))</f>
        <v>0</v>
      </c>
      <c r="S23" s="24">
        <f ca="1">IF(OR($A23="Pn",$A24="Pn"),"",IF($A23="TOTAL GENERAL",SUM(S$11:S21),IF(AND(I23&lt;&gt;"",$A23&lt;&gt;"Pn"),IF(I23&lt;OFFSET($A$10,MATCH("TOTAL GENERAL",$A$11:$A$100,0),COLUMN(H23)),0,I23-OFFSET($A$10,MATCH("TOTAL GENERAL",$A$11:$A$100,0),COLUMN(H23))),"")))</f>
        <v>6.4199999999999924E-2</v>
      </c>
      <c r="T23" s="24">
        <f ca="1">IF(OR($A23="Pn",$A24="Pn"),"",IF($A23="TOTAL GENERAL",SUM(T$11:T21),IF(AND(J23&lt;&gt;"",$A23&lt;&gt;"Pn"),IF(J23&gt;OFFSET($A$10,MATCH("TOTAL GENERAL",$A$11:$A$100,0),COLUMN(I23)),0,OFFSET($A$10,MATCH("TOTAL GENERAL",$A$11:$A$100,0),COLUMN(I23))-J23),"")))</f>
        <v>0</v>
      </c>
      <c r="U23" s="24">
        <f ca="1">IF(OR($A23="Pn",$A24="Pn"),"",IF($A23="TOTAL GENERAL",SUM(U$11:U21),IF(AND(K23&lt;&gt;"",$A23&lt;&gt;"Pn"),IF(K23&lt;OFFSET($A$10,MATCH("TOTAL GENERAL",$A$11:$A$100,0),COLUMN(J23)),0,K23-OFFSET($A$10,MATCH("TOTAL GENERAL",$A$11:$A$100,0),COLUMN(J23))),"")))</f>
        <v>6.9799999999999973E-2</v>
      </c>
      <c r="V23" s="24">
        <f ca="1">IF($A23="TOTAL GENERAL",SUM(V$11:V21),IF(AND(L23&lt;&gt;"",$A23&lt;&gt;"Pn"),IF(L23&lt;OFFSET($A$10,MATCH("TOTAL GENERAL",$A$11:$A$100,0),COLUMN(K23)),0,L23-OFFSET($A$10,MATCH("TOTAL GENERAL",$A$11:$A$100,0),COLUMN(K23))),""))</f>
        <v>0</v>
      </c>
      <c r="W23" s="24">
        <f ca="1">IF($A23="TOTAL GENERAL",SUM(W$11:W21),IF(AND(M23&lt;&gt;"",$A23&lt;&gt;"Pn"),IF(M23&lt;OFFSET($A$10,MATCH("TOTAL GENERAL",$A$11:$A$100,0),COLUMN(L23)),0,M23-OFFSET($A$10,MATCH("TOTAL GENERAL",$A$11:$A$100,0),COLUMN(L23))),""))</f>
        <v>0</v>
      </c>
      <c r="X23" s="24">
        <f ca="1">IF($A23="TOTAL GENERAL",SUM(X$11:X21),IF(AND(N23&lt;&gt;"",$A23&lt;&gt;"Pn"),IF(N23&lt;OFFSET($A$10,MATCH("TOTAL GENERAL",$A$11:$A$100,0),COLUMN(M23)),0,N23-OFFSET($A$10,MATCH("TOTAL GENERAL",$A$11:$A$100,0),COLUMN(M23))),""))</f>
        <v>0</v>
      </c>
      <c r="Y23" s="24">
        <f ca="1">IF($A23="TOTAL GENERAL",SUM(Y$11:Y21),IF(AND(O23&lt;&gt;"",$A23&lt;&gt;"Pn"),IF(O23&gt;OFFSET($A$10,MATCH("TOTAL GENERAL",$A$11:$A$100,0),COLUMN(N23)),0,OFFSET($A$10,MATCH("TOTAL GENERAL",$A$11:$A$100,0),COLUMN(N23))-O23),""))</f>
        <v>1.5799999999999998</v>
      </c>
      <c r="Z23" s="24">
        <f ca="1">IF($A23="TOTAL GENERAL",SUM(Z$11:Z21),IF(AND(P23&lt;&gt;"",$A23&lt;&gt;"Pn"),IF(P23&lt;OFFSET($A$10,MATCH("TOTAL GENERAL",$A$11:$A$100,0),COLUMN(O23)),0,P23-OFFSET($A$10,MATCH("TOTAL GENERAL",$A$11:$A$100,0),COLUMN(O23))),""))</f>
        <v>0</v>
      </c>
      <c r="AA23" s="24">
        <f ca="1">IF(OR($A23="Pn",$A24="Pn"),"",IF($A23="TOTAL GENERAL",SUM(AA$11:AA21),IF(AND(G23&lt;&gt;"",$A23&lt;&gt;"Pn"),Q23*$D23,"")))</f>
        <v>0</v>
      </c>
      <c r="AB23" s="24">
        <f ca="1">IF(OR($A23="Pn",$A24="Pn"),"",IF($A23="TOTAL GENERAL",SUM(AB$11:AB21),IF(AND(H23&lt;&gt;"",$A23&lt;&gt;"Pn"),R23*$D23,"")))</f>
        <v>0</v>
      </c>
      <c r="AC23" s="24">
        <f ca="1">IF(OR($A23="Pn",$A24="Pn"),"",IF($A23="TOTAL GENERAL",SUM(AC$11:AC21),IF(AND(I23&lt;&gt;"",$A23&lt;&gt;"Pn"),S23*$D23,"")))</f>
        <v>89040.970199999894</v>
      </c>
      <c r="AD23" s="24">
        <f ca="1">IF(OR($A23="Pn",$A24="Pn"),"",IF($A23="TOTAL GENERAL",SUM(AD$11:AD21),IF(AND(J23&lt;&gt;"",$A23&lt;&gt;"Pn"),T23*$D23,"")))</f>
        <v>0</v>
      </c>
      <c r="AE23" s="24">
        <f ca="1">IF(OR($A23="Pn",$A24="Pn"),"",IF($A23="TOTAL GENERAL",SUM(AE$11:AE21),IF(AND(K23&lt;&gt;"",$A23&lt;&gt;"Pn"),U23*$D23,"")))</f>
        <v>96807.783799999961</v>
      </c>
      <c r="AF23" s="24">
        <f ca="1">IF($A23="TOTAL GENERAL",SUM(AF$11:AF21),IF(AND(L23&lt;&gt;"",$A23&lt;&gt;"Pn"),V23*$D23,""))</f>
        <v>0</v>
      </c>
      <c r="AG23" s="24">
        <f ca="1">IF($A23="TOTAL GENERAL",SUM(AG$11:AG21),IF(AND(M23&lt;&gt;"",$A23&lt;&gt;"Pn"),W23*$D23,""))</f>
        <v>0</v>
      </c>
      <c r="AH23" s="24">
        <f ca="1">IF($A23="TOTAL GENERAL",SUM(AH$11:AH21),IF(AND(N23&lt;&gt;"",$A23&lt;&gt;"Pn"),X23*$D23,""))</f>
        <v>0</v>
      </c>
      <c r="AI23" s="24">
        <f t="shared" ca="1" si="2"/>
        <v>1028142.3399999999</v>
      </c>
      <c r="AJ23" s="24">
        <f t="shared" ca="1" si="3"/>
        <v>0</v>
      </c>
      <c r="AK23" s="24">
        <f ca="1">IF($A23="TOTAL GENERAL",SUM(AK$11:AK21),IF(AND(Q23&lt;&gt;"",$A23&lt;&gt;"Pn"),IF(OFFSET($A$11,MATCH("TOTAL GENERAL",$A$11:$A$100,0)-1,COLUMN(Z23))=0,0,AA23/OFFSET($A$11,MATCH("TOTAL GENERAL",$A$11:$A$100,0)-1,COLUMN(Z23))),""))</f>
        <v>0</v>
      </c>
      <c r="AL23" s="24">
        <f ca="1">IF($A23="TOTAL GENERAL",SUM(AL$11:AL21),IF(AND(R23&lt;&gt;"",$A23&lt;&gt;"Pn"),IF(OFFSET($A$11,MATCH("TOTAL GENERAL",$A$11:$A$100,0)-1,COLUMN(AA23))=0,0,AB23/OFFSET($A$11,MATCH("TOTAL GENERAL",$A$11:$A$100,0)-1,COLUMN(AA23))),""))</f>
        <v>0</v>
      </c>
      <c r="AM23" s="24">
        <f ca="1">IF($A23="TOTAL GENERAL",SUM(AM$11:AM21),IF(AND(S23&lt;&gt;"",$A23&lt;&gt;"Pn"),IF(OFFSET($A$11,MATCH("TOTAL GENERAL",$A$11:$A$100,0)-1,COLUMN(AB23))=0,0,AC23/OFFSET($A$11,MATCH("TOTAL GENERAL",$A$11:$A$100,0)-1,COLUMN(AB23))),""))</f>
        <v>0.12592182010997746</v>
      </c>
      <c r="AN23" s="24">
        <f ca="1">IF($A23="TOTAL GENERAL",SUM(AN$11:AN21),IF(AND(T23&lt;&gt;"",$A23&lt;&gt;"Pn"),IF(OFFSET($A$11,MATCH("TOTAL GENERAL",$A$11:$A$100,0)-1,COLUMN(AC23))=0,0,AD23/OFFSET($A$11,MATCH("TOTAL GENERAL",$A$11:$A$100,0)-1,COLUMN(AC23))),""))</f>
        <v>0</v>
      </c>
      <c r="AO23" s="24">
        <f ca="1">IF($A23="TOTAL GENERAL",SUM(AO$11:AO21),IF(AND(U23&lt;&gt;"",$A23&lt;&gt;"Pn"),IF(OFFSET($A$11,MATCH("TOTAL GENERAL",$A$11:$A$100,0)-1,COLUMN(AD23))=0,0,AE23/OFFSET($A$11,MATCH("TOTAL GENERAL",$A$11:$A$100,0)-1,COLUMN(AD23))),""))</f>
        <v>6.3612642142707329E-2</v>
      </c>
      <c r="AP23" s="24">
        <f ca="1">IF($A23="TOTAL GENERAL",SUM(AP$11:AP21),IF(AND(V23&lt;&gt;"",$A23&lt;&gt;"Pn"),IF(OFFSET($A$11,MATCH("TOTAL GENERAL",$A$11:$A$100,0)-1,COLUMN(AE23))=0,0,AF23/OFFSET($A$11,MATCH("TOTAL GENERAL",$A$11:$A$100,0)-1,COLUMN(AE23))),""))</f>
        <v>0</v>
      </c>
      <c r="AQ23" s="24">
        <f ca="1">IF($A23="TOTAL GENERAL",SUM(AQ$11:AQ21),IF(AND(W23&lt;&gt;"",$A23&lt;&gt;"Pn"),IF(OFFSET($A$11,MATCH("TOTAL GENERAL",$A$11:$A$100,0)-1,COLUMN(AF23))=0,0,AG23/OFFSET($A$11,MATCH("TOTAL GENERAL",$A$11:$A$100,0)-1,COLUMN(AF23))),""))</f>
        <v>0</v>
      </c>
      <c r="AR23" s="24">
        <f ca="1">IF($A23="TOTAL GENERAL",SUM(AR$11:AR21),IF(AND(X23&lt;&gt;"",$A23&lt;&gt;"Pn"),IF(OFFSET($A$11,MATCH("TOTAL GENERAL",$A$11:$A$100,0)-1,COLUMN(AG23))=0,0,AH23/OFFSET($A$11,MATCH("TOTAL GENERAL",$A$11:$A$100,0)-1,COLUMN(AG23))),""))</f>
        <v>0</v>
      </c>
      <c r="AS23" s="24">
        <f ca="1">IF($A23="TOTAL GENERAL",SUM(AS$11:AS21),IF(AND(Y23&lt;&gt;"",$A23&lt;&gt;"Pn"),IF(OFFSET($A$11,MATCH("TOTAL GENERAL",$A$11:$A$100,0)-1,COLUMN(AH23))=0,0,AI23/OFFSET($A$11,MATCH("TOTAL GENERAL",$A$11:$A$100,0)-1,COLUMN(AH23))),""))</f>
        <v>0.18966930814284291</v>
      </c>
      <c r="AT23" s="24">
        <f ca="1">IF($A23="TOTAL GENERAL",SUM(AT$11:AT21),IF(AND(Z23&lt;&gt;"",$A23&lt;&gt;"Pn"),IF(OFFSET($A$11,MATCH("TOTAL GENERAL",$A$11:$A$100,0)-1,COLUMN(AI23))=0,0,AJ23/OFFSET($A$11,MATCH("TOTAL GENERAL",$A$11:$A$100,0)-1,COLUMN(AI23))),""))</f>
        <v>0</v>
      </c>
      <c r="AU23" s="16">
        <f ca="1">IF(A23="TOTAL GENERAL",SUM(AU$11:AU21),IF(COUNTIF(AK23:AT23,"")&lt;COUNTA($AK$10:$AT$10),ROUND((IF(AK23&lt;&gt;"",AK23*OFFSET($A$10,MATCH("Pn",$A$11:$A$100,0),1),0)+IF(AL23&lt;&gt;"",AL23*OFFSET($A$10,MATCH("Pn",$A$11:$A$100,0),2),0)+IF(AM23&lt;&gt;"",AM23*OFFSET($A$10,MATCH("Pn",$A$11:$A$100,0),3),0)+IF(AN23&lt;&gt;"",AN23*OFFSET($A$10,MATCH("Pn",$A$11:$A$100,0),4),0)+IF(AO23&lt;&gt;"",AO23*OFFSET($A$10,MATCH("Pn",$A$11:$A$100,0),5),0)+IF(AP23&lt;&gt;"",AP23*OFFSET($A$10,MATCH("Pn",$A$11:$A$100,0),6),0)+IF(AQ23&lt;&gt;"",AQ23*OFFSET($A$10,MATCH("Pn",$A$11:$A$100,0),7),0)+IF(AR23&lt;&gt;"",AR23*OFFSET($A$10,MATCH("Pn",$A$11:$A$100,0),8),0)+IF(AS23&lt;&gt;"",AS23*OFFSET($A$10,MATCH("Pn",$A$11:$A$100,0),9),0)+IF(AT23&lt;&gt;"",AT23*OFFSET($A$10,MATCH("Pn",$A$11:$A$100,0),10),0))*OFFSET($A$10,MATCH("FC",$A$11:$A$100,0),2),2),""))</f>
        <v>514729128.26999998</v>
      </c>
      <c r="AV23" s="47">
        <f ca="1">IF(OR(A23="Pn",A24="Pn"),"",IF(AND(AU23="",F23&lt;&gt;""),-F23,IF(A23="TOTAL GENERAL",SUM(AV$11:AV21),IF(AU23&lt;&gt;"",AU23-F23,""))))</f>
        <v>-594723247.41684556</v>
      </c>
      <c r="AW23" s="37"/>
      <c r="BC23" s="16">
        <v>650723</v>
      </c>
      <c r="BD23" s="16">
        <v>1276757</v>
      </c>
    </row>
    <row r="24" spans="1:56" s="4" customFormat="1" x14ac:dyDescent="0.25">
      <c r="A24" s="15" t="s">
        <v>72</v>
      </c>
      <c r="B24" s="15" t="s">
        <v>117</v>
      </c>
      <c r="C24" s="43"/>
      <c r="D24" s="16">
        <v>1134502</v>
      </c>
      <c r="E24" s="9">
        <f t="shared" si="0"/>
        <v>5.5745325729510693E-2</v>
      </c>
      <c r="F24" s="41">
        <f t="shared" si="1"/>
        <v>907525997.41550052</v>
      </c>
      <c r="G24" s="20">
        <v>26.59</v>
      </c>
      <c r="H24" s="22">
        <v>0.48330000000000001</v>
      </c>
      <c r="I24" s="22">
        <v>0.97509999999999997</v>
      </c>
      <c r="J24" s="20">
        <v>77.22</v>
      </c>
      <c r="K24" s="22">
        <v>0.4224</v>
      </c>
      <c r="L24" s="22">
        <v>0.26529999999999998</v>
      </c>
      <c r="M24" s="22">
        <v>8.2000000000000007E-3</v>
      </c>
      <c r="N24" s="22">
        <v>0.29310000000000003</v>
      </c>
      <c r="O24" s="20">
        <v>2.2999999999999998</v>
      </c>
      <c r="P24" s="20">
        <v>275.92</v>
      </c>
      <c r="Q24" s="24">
        <f ca="1">IF(OR($A24="Pn",$A25="Pn"),"",IF($A24="TOTAL GENERAL",SUM(Q$11:Q22),IF(AND(G24&lt;&gt;"",$A24&lt;&gt;"Pn"),IF(G24&gt;OFFSET($A$10,MATCH("TOTAL GENERAL",$A$11:$A$100,0),COLUMN(F24)),0,OFFSET($A$10,MATCH("TOTAL GENERAL",$A$11:$A$100,0),COLUMN(F24))-G24),"")))</f>
        <v>3.41</v>
      </c>
      <c r="R24" s="24">
        <f ca="1">IF(OR($A24="Pn",$A25="Pn"),"",IF(OR($A24="Pn",$A25="Pn"),"",IF($A24="TOTAL GENERAL",SUM(R$11:R22),IF(AND(H24&lt;&gt;"",$A24&lt;&gt;"Pn"),IF(H24&lt;OFFSET($A$10,MATCH("TOTAL GENERAL",$A$11:$A$100,0),COLUMN(G24)),0,H24-OFFSET($A$10,MATCH("TOTAL GENERAL",$A$11:$A$100,0),COLUMN(G24))),""))))</f>
        <v>0</v>
      </c>
      <c r="S24" s="24">
        <f ca="1">IF(OR($A24="Pn",$A25="Pn"),"",IF($A24="TOTAL GENERAL",SUM(S$11:S22),IF(AND(I24&lt;&gt;"",$A24&lt;&gt;"Pn"),IF(I24&lt;OFFSET($A$10,MATCH("TOTAL GENERAL",$A$11:$A$100,0),COLUMN(H24)),0,I24-OFFSET($A$10,MATCH("TOTAL GENERAL",$A$11:$A$100,0),COLUMN(H24))),"")))</f>
        <v>4.5099999999999918E-2</v>
      </c>
      <c r="T24" s="24">
        <f ca="1">IF(OR($A24="Pn",$A25="Pn"),"",IF($A24="TOTAL GENERAL",SUM(T$11:T22),IF(AND(J24&lt;&gt;"",$A24&lt;&gt;"Pn"),IF(J24&gt;OFFSET($A$10,MATCH("TOTAL GENERAL",$A$11:$A$100,0),COLUMN(I24)),0,OFFSET($A$10,MATCH("TOTAL GENERAL",$A$11:$A$100,0),COLUMN(I24))-J24),"")))</f>
        <v>0</v>
      </c>
      <c r="U24" s="24">
        <f ca="1">IF(OR($A24="Pn",$A25="Pn"),"",IF($A24="TOTAL GENERAL",SUM(U$11:U22),IF(AND(K24&lt;&gt;"",$A24&lt;&gt;"Pn"),IF(K24&lt;OFFSET($A$10,MATCH("TOTAL GENERAL",$A$11:$A$100,0),COLUMN(J24)),0,K24-OFFSET($A$10,MATCH("TOTAL GENERAL",$A$11:$A$100,0),COLUMN(J24))),"")))</f>
        <v>0</v>
      </c>
      <c r="V24" s="24">
        <f ca="1">IF($A24="TOTAL GENERAL",SUM(V$11:V22),IF(AND(L24&lt;&gt;"",$A24&lt;&gt;"Pn"),IF(L24&lt;OFFSET($A$10,MATCH("TOTAL GENERAL",$A$11:$A$100,0),COLUMN(K24)),0,L24-OFFSET($A$10,MATCH("TOTAL GENERAL",$A$11:$A$100,0),COLUMN(K24))),""))</f>
        <v>0</v>
      </c>
      <c r="W24" s="24">
        <f ca="1">IF($A24="TOTAL GENERAL",SUM(W$11:W22),IF(AND(M24&lt;&gt;"",$A24&lt;&gt;"Pn"),IF(M24&lt;OFFSET($A$10,MATCH("TOTAL GENERAL",$A$11:$A$100,0),COLUMN(L24)),0,M24-OFFSET($A$10,MATCH("TOTAL GENERAL",$A$11:$A$100,0),COLUMN(L24))),""))</f>
        <v>0</v>
      </c>
      <c r="X24" s="24">
        <f ca="1">IF($A24="TOTAL GENERAL",SUM(X$11:X22),IF(AND(N24&lt;&gt;"",$A24&lt;&gt;"Pn"),IF(N24&lt;OFFSET($A$10,MATCH("TOTAL GENERAL",$A$11:$A$100,0),COLUMN(M24)),0,N24-OFFSET($A$10,MATCH("TOTAL GENERAL",$A$11:$A$100,0),COLUMN(M24))),""))</f>
        <v>9.3100000000000016E-2</v>
      </c>
      <c r="Y24" s="24">
        <f ca="1">IF($A24="TOTAL GENERAL",SUM(Y$11:Y22),IF(AND(O24&lt;&gt;"",$A24&lt;&gt;"Pn"),IF(O24&gt;OFFSET($A$10,MATCH("TOTAL GENERAL",$A$11:$A$100,0),COLUMN(N24)),0,OFFSET($A$10,MATCH("TOTAL GENERAL",$A$11:$A$100,0),COLUMN(N24))-O24),""))</f>
        <v>1.08</v>
      </c>
      <c r="Z24" s="24">
        <f ca="1">IF($A24="TOTAL GENERAL",SUM(Z$11:Z22),IF(AND(P24&lt;&gt;"",$A24&lt;&gt;"Pn"),IF(P24&lt;OFFSET($A$10,MATCH("TOTAL GENERAL",$A$11:$A$100,0),COLUMN(O24)),0,P24-OFFSET($A$10,MATCH("TOTAL GENERAL",$A$11:$A$100,0),COLUMN(O24))),""))</f>
        <v>132.83000000000001</v>
      </c>
      <c r="AA24" s="24">
        <f ca="1">IF(OR($A24="Pn",$A25="Pn"),"",IF($A24="TOTAL GENERAL",SUM(AA$11:AA22),IF(AND(G24&lt;&gt;"",$A24&lt;&gt;"Pn"),Q24*$D24,"")))</f>
        <v>3868651.8200000003</v>
      </c>
      <c r="AB24" s="24">
        <f ca="1">IF(OR($A24="Pn",$A25="Pn"),"",IF($A24="TOTAL GENERAL",SUM(AB$11:AB22),IF(AND(H24&lt;&gt;"",$A24&lt;&gt;"Pn"),R24*$D24,"")))</f>
        <v>0</v>
      </c>
      <c r="AC24" s="24">
        <f ca="1">IF(OR($A24="Pn",$A25="Pn"),"",IF($A24="TOTAL GENERAL",SUM(AC$11:AC22),IF(AND(I24&lt;&gt;"",$A24&lt;&gt;"Pn"),S24*$D24,"")))</f>
        <v>51166.040199999909</v>
      </c>
      <c r="AD24" s="24">
        <f ca="1">IF(OR($A24="Pn",$A25="Pn"),"",IF($A24="TOTAL GENERAL",SUM(AD$11:AD22),IF(AND(J24&lt;&gt;"",$A24&lt;&gt;"Pn"),T24*$D24,"")))</f>
        <v>0</v>
      </c>
      <c r="AE24" s="24">
        <f ca="1">IF(OR($A24="Pn",$A25="Pn"),"",IF($A24="TOTAL GENERAL",SUM(AE$11:AE22),IF(AND(K24&lt;&gt;"",$A24&lt;&gt;"Pn"),U24*$D24,"")))</f>
        <v>0</v>
      </c>
      <c r="AF24" s="24">
        <f ca="1">IF($A24="TOTAL GENERAL",SUM(AF$11:AF22),IF(AND(L24&lt;&gt;"",$A24&lt;&gt;"Pn"),V24*$D24,""))</f>
        <v>0</v>
      </c>
      <c r="AG24" s="24">
        <f ca="1">IF($A24="TOTAL GENERAL",SUM(AG$11:AG22),IF(AND(M24&lt;&gt;"",$A24&lt;&gt;"Pn"),W24*$D24,""))</f>
        <v>0</v>
      </c>
      <c r="AH24" s="24">
        <f ca="1">IF($A24="TOTAL GENERAL",SUM(AH$11:AH22),IF(AND(N24&lt;&gt;"",$A24&lt;&gt;"Pn"),X24*$D24,""))</f>
        <v>105622.13620000002</v>
      </c>
      <c r="AI24" s="24">
        <f t="shared" ca="1" si="2"/>
        <v>620091.72000000009</v>
      </c>
      <c r="AJ24" s="24">
        <f t="shared" ca="1" si="3"/>
        <v>139943444.99000001</v>
      </c>
      <c r="AK24" s="24">
        <f ca="1">IF($A24="TOTAL GENERAL",SUM(AK$11:AK22),IF(AND(Q24&lt;&gt;"",$A24&lt;&gt;"Pn"),IF(OFFSET($A$11,MATCH("TOTAL GENERAL",$A$11:$A$100,0)-1,COLUMN(Z24))=0,0,AA24/OFFSET($A$11,MATCH("TOTAL GENERAL",$A$11:$A$100,0)-1,COLUMN(Z24))),""))</f>
        <v>0.26122253717184696</v>
      </c>
      <c r="AL24" s="24">
        <f ca="1">IF($A24="TOTAL GENERAL",SUM(AL$11:AL22),IF(AND(R24&lt;&gt;"",$A24&lt;&gt;"Pn"),IF(OFFSET($A$11,MATCH("TOTAL GENERAL",$A$11:$A$100,0)-1,COLUMN(AA24))=0,0,AB24/OFFSET($A$11,MATCH("TOTAL GENERAL",$A$11:$A$100,0)-1,COLUMN(AA24))),""))</f>
        <v>0</v>
      </c>
      <c r="AM24" s="24">
        <f ca="1">IF($A24="TOTAL GENERAL",SUM(AM$11:AM22),IF(AND(S24&lt;&gt;"",$A24&lt;&gt;"Pn"),IF(OFFSET($A$11,MATCH("TOTAL GENERAL",$A$11:$A$100,0)-1,COLUMN(AB24))=0,0,AC24/OFFSET($A$11,MATCH("TOTAL GENERAL",$A$11:$A$100,0)-1,COLUMN(AB24))),""))</f>
        <v>7.2359060052158669E-2</v>
      </c>
      <c r="AN24" s="24">
        <f ca="1">IF($A24="TOTAL GENERAL",SUM(AN$11:AN22),IF(AND(T24&lt;&gt;"",$A24&lt;&gt;"Pn"),IF(OFFSET($A$11,MATCH("TOTAL GENERAL",$A$11:$A$100,0)-1,COLUMN(AC24))=0,0,AD24/OFFSET($A$11,MATCH("TOTAL GENERAL",$A$11:$A$100,0)-1,COLUMN(AC24))),""))</f>
        <v>0</v>
      </c>
      <c r="AO24" s="24">
        <f ca="1">IF($A24="TOTAL GENERAL",SUM(AO$11:AO22),IF(AND(U24&lt;&gt;"",$A24&lt;&gt;"Pn"),IF(OFFSET($A$11,MATCH("TOTAL GENERAL",$A$11:$A$100,0)-1,COLUMN(AD24))=0,0,AE24/OFFSET($A$11,MATCH("TOTAL GENERAL",$A$11:$A$100,0)-1,COLUMN(AD24))),""))</f>
        <v>0</v>
      </c>
      <c r="AP24" s="24">
        <f ca="1">IF($A24="TOTAL GENERAL",SUM(AP$11:AP22),IF(AND(V24&lt;&gt;"",$A24&lt;&gt;"Pn"),IF(OFFSET($A$11,MATCH("TOTAL GENERAL",$A$11:$A$100,0)-1,COLUMN(AE24))=0,0,AF24/OFFSET($A$11,MATCH("TOTAL GENERAL",$A$11:$A$100,0)-1,COLUMN(AE24))),""))</f>
        <v>0</v>
      </c>
      <c r="AQ24" s="24">
        <f ca="1">IF($A24="TOTAL GENERAL",SUM(AQ$11:AQ22),IF(AND(W24&lt;&gt;"",$A24&lt;&gt;"Pn"),IF(OFFSET($A$11,MATCH("TOTAL GENERAL",$A$11:$A$100,0)-1,COLUMN(AF24))=0,0,AG24/OFFSET($A$11,MATCH("TOTAL GENERAL",$A$11:$A$100,0)-1,COLUMN(AF24))),""))</f>
        <v>0</v>
      </c>
      <c r="AR24" s="24">
        <f ca="1">IF($A24="TOTAL GENERAL",SUM(AR$11:AR22),IF(AND(X24&lt;&gt;"",$A24&lt;&gt;"Pn"),IF(OFFSET($A$11,MATCH("TOTAL GENERAL",$A$11:$A$100,0)-1,COLUMN(AG24))=0,0,AH24/OFFSET($A$11,MATCH("TOTAL GENERAL",$A$11:$A$100,0)-1,COLUMN(AG24))),""))</f>
        <v>0.11890302965709797</v>
      </c>
      <c r="AS24" s="24">
        <f ca="1">IF($A24="TOTAL GENERAL",SUM(AS$11:AS22),IF(AND(Y24&lt;&gt;"",$A24&lt;&gt;"Pn"),IF(OFFSET($A$11,MATCH("TOTAL GENERAL",$A$11:$A$100,0)-1,COLUMN(AH24))=0,0,AI24/OFFSET($A$11,MATCH("TOTAL GENERAL",$A$11:$A$100,0)-1,COLUMN(AH24))),""))</f>
        <v>0.11439307860573615</v>
      </c>
      <c r="AT24" s="24">
        <f ca="1">IF($A24="TOTAL GENERAL",SUM(AT$11:AT22),IF(AND(Z24&lt;&gt;"",$A24&lt;&gt;"Pn"),IF(OFFSET($A$11,MATCH("TOTAL GENERAL",$A$11:$A$100,0)-1,COLUMN(AI24))=0,0,AJ24/OFFSET($A$11,MATCH("TOTAL GENERAL",$A$11:$A$100,0)-1,COLUMN(AI24))),""))</f>
        <v>0.17096806987508553</v>
      </c>
      <c r="AU24" s="16">
        <f ca="1">IF(A24="TOTAL GENERAL",SUM(AU$11:AU22),IF(COUNTIF(AK24:AT24,"")&lt;COUNTA($AK$10:$AT$10),ROUND((IF(AK24&lt;&gt;"",AK24*OFFSET($A$10,MATCH("Pn",$A$11:$A$100,0),1),0)+IF(AL24&lt;&gt;"",AL24*OFFSET($A$10,MATCH("Pn",$A$11:$A$100,0),2),0)+IF(AM24&lt;&gt;"",AM24*OFFSET($A$10,MATCH("Pn",$A$11:$A$100,0),3),0)+IF(AN24&lt;&gt;"",AN24*OFFSET($A$10,MATCH("Pn",$A$11:$A$100,0),4),0)+IF(AO24&lt;&gt;"",AO24*OFFSET($A$10,MATCH("Pn",$A$11:$A$100,0),5),0)+IF(AP24&lt;&gt;"",AP24*OFFSET($A$10,MATCH("Pn",$A$11:$A$100,0),6),0)+IF(AQ24&lt;&gt;"",AQ24*OFFSET($A$10,MATCH("Pn",$A$11:$A$100,0),7),0)+IF(AR24&lt;&gt;"",AR24*OFFSET($A$10,MATCH("Pn",$A$11:$A$100,0),8),0)+IF(AS24&lt;&gt;"",AS24*OFFSET($A$10,MATCH("Pn",$A$11:$A$100,0),9),0)+IF(AT24&lt;&gt;"",AT24*OFFSET($A$10,MATCH("Pn",$A$11:$A$100,0),10),0))*OFFSET($A$10,MATCH("FC",$A$11:$A$100,0),2),2),""))</f>
        <v>1475140298.49</v>
      </c>
      <c r="AV24" s="47">
        <f ca="1">IF(OR(A24="Pn",A25="Pn"),"",IF(AND(AU24="",F24&lt;&gt;""),-F24,IF(A24="TOTAL GENERAL",SUM(AV$11:AV22),IF(AU24&lt;&gt;"",AU24-F24,""))))</f>
        <v>567614301.07449949</v>
      </c>
      <c r="AW24" s="37"/>
      <c r="BC24" s="16">
        <v>574159</v>
      </c>
      <c r="BD24" s="16">
        <v>1053553</v>
      </c>
    </row>
    <row r="25" spans="1:56" s="4" customFormat="1" x14ac:dyDescent="0.25">
      <c r="A25" s="15" t="s">
        <v>73</v>
      </c>
      <c r="B25" s="15" t="s">
        <v>118</v>
      </c>
      <c r="C25" s="43"/>
      <c r="D25" s="16">
        <v>682819</v>
      </c>
      <c r="E25" s="9">
        <f t="shared" si="0"/>
        <v>3.3551256471384593E-2</v>
      </c>
      <c r="F25" s="41">
        <f t="shared" si="1"/>
        <v>546209697.3202821</v>
      </c>
      <c r="G25" s="20">
        <v>62.59</v>
      </c>
      <c r="H25" s="22">
        <v>0.61199999999999999</v>
      </c>
      <c r="I25" s="22">
        <v>0.99</v>
      </c>
      <c r="J25" s="20">
        <v>88.43</v>
      </c>
      <c r="K25" s="22">
        <v>0.61240000000000006</v>
      </c>
      <c r="L25" s="22">
        <v>9.9500000000000005E-2</v>
      </c>
      <c r="M25" s="22">
        <v>1.9E-2</v>
      </c>
      <c r="N25" s="22">
        <v>0.50390000000000001</v>
      </c>
      <c r="O25" s="20">
        <v>2.4300000000000002</v>
      </c>
      <c r="P25" s="20">
        <v>192.39</v>
      </c>
      <c r="Q25" s="24">
        <f ca="1">IF(OR($A25="Pn",$A26="Pn"),"",IF($A25="TOTAL GENERAL",SUM(Q$11:Q23),IF(AND(G25&lt;&gt;"",$A25&lt;&gt;"Pn"),IF(G25&gt;OFFSET($A$10,MATCH("TOTAL GENERAL",$A$11:$A$100,0),COLUMN(F25)),0,OFFSET($A$10,MATCH("TOTAL GENERAL",$A$11:$A$100,0),COLUMN(F25))-G25),"")))</f>
        <v>0</v>
      </c>
      <c r="R25" s="24">
        <f ca="1">IF(OR($A25="Pn",$A26="Pn"),"",IF(OR($A25="Pn",$A26="Pn"),"",IF($A25="TOTAL GENERAL",SUM(R$11:R23),IF(AND(H25&lt;&gt;"",$A25&lt;&gt;"Pn"),IF(H25&lt;OFFSET($A$10,MATCH("TOTAL GENERAL",$A$11:$A$100,0),COLUMN(G25)),0,H25-OFFSET($A$10,MATCH("TOTAL GENERAL",$A$11:$A$100,0),COLUMN(G25))),""))))</f>
        <v>0</v>
      </c>
      <c r="S25" s="24">
        <f ca="1">IF(OR($A25="Pn",$A26="Pn"),"",IF($A25="TOTAL GENERAL",SUM(S$11:S23),IF(AND(I25&lt;&gt;"",$A25&lt;&gt;"Pn"),IF(I25&lt;OFFSET($A$10,MATCH("TOTAL GENERAL",$A$11:$A$100,0),COLUMN(H25)),0,I25-OFFSET($A$10,MATCH("TOTAL GENERAL",$A$11:$A$100,0),COLUMN(H25))),"")))</f>
        <v>5.9999999999999942E-2</v>
      </c>
      <c r="T25" s="24">
        <f ca="1">IF(OR($A25="Pn",$A26="Pn"),"",IF($A25="TOTAL GENERAL",SUM(T$11:T23),IF(AND(J25&lt;&gt;"",$A25&lt;&gt;"Pn"),IF(J25&gt;OFFSET($A$10,MATCH("TOTAL GENERAL",$A$11:$A$100,0),COLUMN(I25)),0,OFFSET($A$10,MATCH("TOTAL GENERAL",$A$11:$A$100,0),COLUMN(I25))-J25),"")))</f>
        <v>0</v>
      </c>
      <c r="U25" s="24">
        <f ca="1">IF(OR($A25="Pn",$A26="Pn"),"",IF($A25="TOTAL GENERAL",SUM(U$11:U23),IF(AND(K25&lt;&gt;"",$A25&lt;&gt;"Pn"),IF(K25&lt;OFFSET($A$10,MATCH("TOTAL GENERAL",$A$11:$A$100,0),COLUMN(J25)),0,K25-OFFSET($A$10,MATCH("TOTAL GENERAL",$A$11:$A$100,0),COLUMN(J25))),"")))</f>
        <v>6.2400000000000011E-2</v>
      </c>
      <c r="V25" s="24">
        <f ca="1">IF($A25="TOTAL GENERAL",SUM(V$11:V23),IF(AND(L25&lt;&gt;"",$A25&lt;&gt;"Pn"),IF(L25&lt;OFFSET($A$10,MATCH("TOTAL GENERAL",$A$11:$A$100,0),COLUMN(K25)),0,L25-OFFSET($A$10,MATCH("TOTAL GENERAL",$A$11:$A$100,0),COLUMN(K25))),""))</f>
        <v>0</v>
      </c>
      <c r="W25" s="24">
        <f ca="1">IF($A25="TOTAL GENERAL",SUM(W$11:W23),IF(AND(M25&lt;&gt;"",$A25&lt;&gt;"Pn"),IF(M25&lt;OFFSET($A$10,MATCH("TOTAL GENERAL",$A$11:$A$100,0),COLUMN(L25)),0,M25-OFFSET($A$10,MATCH("TOTAL GENERAL",$A$11:$A$100,0),COLUMN(L25))),""))</f>
        <v>0</v>
      </c>
      <c r="X25" s="24">
        <f ca="1">IF($A25="TOTAL GENERAL",SUM(X$11:X23),IF(AND(N25&lt;&gt;"",$A25&lt;&gt;"Pn"),IF(N25&lt;OFFSET($A$10,MATCH("TOTAL GENERAL",$A$11:$A$100,0),COLUMN(M25)),0,N25-OFFSET($A$10,MATCH("TOTAL GENERAL",$A$11:$A$100,0),COLUMN(M25))),""))</f>
        <v>0.3039</v>
      </c>
      <c r="Y25" s="24">
        <f ca="1">IF($A25="TOTAL GENERAL",SUM(Y$11:Y23),IF(AND(O25&lt;&gt;"",$A25&lt;&gt;"Pn"),IF(O25&gt;OFFSET($A$10,MATCH("TOTAL GENERAL",$A$11:$A$100,0),COLUMN(N25)),0,OFFSET($A$10,MATCH("TOTAL GENERAL",$A$11:$A$100,0),COLUMN(N25))-O25),""))</f>
        <v>0.94999999999999973</v>
      </c>
      <c r="Z25" s="24">
        <f ca="1">IF($A25="TOTAL GENERAL",SUM(Z$11:Z23),IF(AND(P25&lt;&gt;"",$A25&lt;&gt;"Pn"),IF(P25&lt;OFFSET($A$10,MATCH("TOTAL GENERAL",$A$11:$A$100,0),COLUMN(O25)),0,P25-OFFSET($A$10,MATCH("TOTAL GENERAL",$A$11:$A$100,0),COLUMN(O25))),""))</f>
        <v>49.299999999999983</v>
      </c>
      <c r="AA25" s="24">
        <f ca="1">IF(OR($A25="Pn",$A26="Pn"),"",IF($A25="TOTAL GENERAL",SUM(AA$11:AA23),IF(AND(G25&lt;&gt;"",$A25&lt;&gt;"Pn"),Q25*$D25,"")))</f>
        <v>0</v>
      </c>
      <c r="AB25" s="24">
        <f ca="1">IF(OR($A25="Pn",$A26="Pn"),"",IF($A25="TOTAL GENERAL",SUM(AB$11:AB23),IF(AND(H25&lt;&gt;"",$A25&lt;&gt;"Pn"),R25*$D25,"")))</f>
        <v>0</v>
      </c>
      <c r="AC25" s="24">
        <f ca="1">IF(OR($A25="Pn",$A26="Pn"),"",IF($A25="TOTAL GENERAL",SUM(AC$11:AC23),IF(AND(I25&lt;&gt;"",$A25&lt;&gt;"Pn"),S25*$D25,"")))</f>
        <v>40969.139999999963</v>
      </c>
      <c r="AD25" s="24">
        <f ca="1">IF(OR($A25="Pn",$A26="Pn"),"",IF($A25="TOTAL GENERAL",SUM(AD$11:AD23),IF(AND(J25&lt;&gt;"",$A25&lt;&gt;"Pn"),T25*$D25,"")))</f>
        <v>0</v>
      </c>
      <c r="AE25" s="24">
        <f ca="1">IF(OR($A25="Pn",$A26="Pn"),"",IF($A25="TOTAL GENERAL",SUM(AE$11:AE23),IF(AND(K25&lt;&gt;"",$A25&lt;&gt;"Pn"),U25*$D25,"")))</f>
        <v>42607.905600000006</v>
      </c>
      <c r="AF25" s="24">
        <f ca="1">IF($A25="TOTAL GENERAL",SUM(AF$11:AF23),IF(AND(L25&lt;&gt;"",$A25&lt;&gt;"Pn"),V25*$D25,""))</f>
        <v>0</v>
      </c>
      <c r="AG25" s="24">
        <f ca="1">IF($A25="TOTAL GENERAL",SUM(AG$11:AG23),IF(AND(M25&lt;&gt;"",$A25&lt;&gt;"Pn"),W25*$D25,""))</f>
        <v>0</v>
      </c>
      <c r="AH25" s="24">
        <f ca="1">IF($A25="TOTAL GENERAL",SUM(AH$11:AH23),IF(AND(N25&lt;&gt;"",$A25&lt;&gt;"Pn"),X25*$D25,""))</f>
        <v>207508.69409999999</v>
      </c>
      <c r="AI25" s="24">
        <f t="shared" ca="1" si="2"/>
        <v>322932.54999999993</v>
      </c>
      <c r="AJ25" s="24">
        <f t="shared" ca="1" si="3"/>
        <v>31314324.699999988</v>
      </c>
      <c r="AK25" s="24">
        <f ca="1">IF($A25="TOTAL GENERAL",SUM(AK$11:AK23),IF(AND(Q25&lt;&gt;"",$A25&lt;&gt;"Pn"),IF(OFFSET($A$11,MATCH("TOTAL GENERAL",$A$11:$A$100,0)-1,COLUMN(Z25))=0,0,AA25/OFFSET($A$11,MATCH("TOTAL GENERAL",$A$11:$A$100,0)-1,COLUMN(Z25))),""))</f>
        <v>0</v>
      </c>
      <c r="AL25" s="24">
        <f ca="1">IF($A25="TOTAL GENERAL",SUM(AL$11:AL23),IF(AND(R25&lt;&gt;"",$A25&lt;&gt;"Pn"),IF(OFFSET($A$11,MATCH("TOTAL GENERAL",$A$11:$A$100,0)-1,COLUMN(AA25))=0,0,AB25/OFFSET($A$11,MATCH("TOTAL GENERAL",$A$11:$A$100,0)-1,COLUMN(AA25))),""))</f>
        <v>0</v>
      </c>
      <c r="AM25" s="24">
        <f ca="1">IF($A25="TOTAL GENERAL",SUM(AM$11:AM23),IF(AND(S25&lt;&gt;"",$A25&lt;&gt;"Pn"),IF(OFFSET($A$11,MATCH("TOTAL GENERAL",$A$11:$A$100,0)-1,COLUMN(AB25))=0,0,AC25/OFFSET($A$11,MATCH("TOTAL GENERAL",$A$11:$A$100,0)-1,COLUMN(AB25))),""))</f>
        <v>5.7938594621697898E-2</v>
      </c>
      <c r="AN25" s="24">
        <f ca="1">IF($A25="TOTAL GENERAL",SUM(AN$11:AN23),IF(AND(T25&lt;&gt;"",$A25&lt;&gt;"Pn"),IF(OFFSET($A$11,MATCH("TOTAL GENERAL",$A$11:$A$100,0)-1,COLUMN(AC25))=0,0,AD25/OFFSET($A$11,MATCH("TOTAL GENERAL",$A$11:$A$100,0)-1,COLUMN(AC25))),""))</f>
        <v>0</v>
      </c>
      <c r="AO25" s="24">
        <f ca="1">IF($A25="TOTAL GENERAL",SUM(AO$11:AO23),IF(AND(U25&lt;&gt;"",$A25&lt;&gt;"Pn"),IF(OFFSET($A$11,MATCH("TOTAL GENERAL",$A$11:$A$100,0)-1,COLUMN(AD25))=0,0,AE25/OFFSET($A$11,MATCH("TOTAL GENERAL",$A$11:$A$100,0)-1,COLUMN(AD25))),""))</f>
        <v>2.7997763661056527E-2</v>
      </c>
      <c r="AP25" s="24">
        <f ca="1">IF($A25="TOTAL GENERAL",SUM(AP$11:AP23),IF(AND(V25&lt;&gt;"",$A25&lt;&gt;"Pn"),IF(OFFSET($A$11,MATCH("TOTAL GENERAL",$A$11:$A$100,0)-1,COLUMN(AE25))=0,0,AF25/OFFSET($A$11,MATCH("TOTAL GENERAL",$A$11:$A$100,0)-1,COLUMN(AE25))),""))</f>
        <v>0</v>
      </c>
      <c r="AQ25" s="24">
        <f ca="1">IF($A25="TOTAL GENERAL",SUM(AQ$11:AQ23),IF(AND(W25&lt;&gt;"",$A25&lt;&gt;"Pn"),IF(OFFSET($A$11,MATCH("TOTAL GENERAL",$A$11:$A$100,0)-1,COLUMN(AF25))=0,0,AG25/OFFSET($A$11,MATCH("TOTAL GENERAL",$A$11:$A$100,0)-1,COLUMN(AF25))),""))</f>
        <v>0</v>
      </c>
      <c r="AR25" s="24">
        <f ca="1">IF($A25="TOTAL GENERAL",SUM(AR$11:AR23),IF(AND(X25&lt;&gt;"",$A25&lt;&gt;"Pn"),IF(OFFSET($A$11,MATCH("TOTAL GENERAL",$A$11:$A$100,0)-1,COLUMN(AG25))=0,0,AH25/OFFSET($A$11,MATCH("TOTAL GENERAL",$A$11:$A$100,0)-1,COLUMN(AG25))),""))</f>
        <v>0.23360077059943013</v>
      </c>
      <c r="AS25" s="24">
        <f ca="1">IF($A25="TOTAL GENERAL",SUM(AS$11:AS23),IF(AND(Y25&lt;&gt;"",$A25&lt;&gt;"Pn"),IF(OFFSET($A$11,MATCH("TOTAL GENERAL",$A$11:$A$100,0)-1,COLUMN(AH25))=0,0,AI25/OFFSET($A$11,MATCH("TOTAL GENERAL",$A$11:$A$100,0)-1,COLUMN(AH25))),""))</f>
        <v>5.9573845908635591E-2</v>
      </c>
      <c r="AT25" s="24">
        <f ca="1">IF($A25="TOTAL GENERAL",SUM(AT$11:AT23),IF(AND(Z25&lt;&gt;"",$A25&lt;&gt;"Pn"),IF(OFFSET($A$11,MATCH("TOTAL GENERAL",$A$11:$A$100,0)-1,COLUMN(AI25))=0,0,AJ25/OFFSET($A$11,MATCH("TOTAL GENERAL",$A$11:$A$100,0)-1,COLUMN(AI25))),""))</f>
        <v>3.8256523224673218E-2</v>
      </c>
      <c r="AU25" s="16">
        <f ca="1">IF(A25="TOTAL GENERAL",SUM(AU$11:AU23),IF(COUNTIF(AK25:AT25,"")&lt;COUNTA($AK$10:$AT$10),ROUND((IF(AK25&lt;&gt;"",AK25*OFFSET($A$10,MATCH("Pn",$A$11:$A$100,0),1),0)+IF(AL25&lt;&gt;"",AL25*OFFSET($A$10,MATCH("Pn",$A$11:$A$100,0),2),0)+IF(AM25&lt;&gt;"",AM25*OFFSET($A$10,MATCH("Pn",$A$11:$A$100,0),3),0)+IF(AN25&lt;&gt;"",AN25*OFFSET($A$10,MATCH("Pn",$A$11:$A$100,0),4),0)+IF(AO25&lt;&gt;"",AO25*OFFSET($A$10,MATCH("Pn",$A$11:$A$100,0),5),0)+IF(AP25&lt;&gt;"",AP25*OFFSET($A$10,MATCH("Pn",$A$11:$A$100,0),6),0)+IF(AQ25&lt;&gt;"",AQ25*OFFSET($A$10,MATCH("Pn",$A$11:$A$100,0),7),0)+IF(AR25&lt;&gt;"",AR25*OFFSET($A$10,MATCH("Pn",$A$11:$A$100,0),8),0)+IF(AS25&lt;&gt;"",AS25*OFFSET($A$10,MATCH("Pn",$A$11:$A$100,0),9),0)+IF(AT25&lt;&gt;"",AT25*OFFSET($A$10,MATCH("Pn",$A$11:$A$100,0),10),0))*OFFSET($A$10,MATCH("FC",$A$11:$A$100,0),2),2),""))</f>
        <v>480978157.56</v>
      </c>
      <c r="AV25" s="47">
        <f ca="1">IF(OR(A25="Pn",A26="Pn"),"",IF(AND(AU25="",F25&lt;&gt;""),-F25,IF(A25="TOTAL GENERAL",SUM(AV$11:AV23),IF(AU25&lt;&gt;"",AU25-F25,""))))</f>
        <v>-65231539.760282099</v>
      </c>
      <c r="AW25" s="37"/>
      <c r="BC25" s="16">
        <v>339929</v>
      </c>
      <c r="BD25" s="16">
        <v>635179</v>
      </c>
    </row>
    <row r="26" spans="1:56" s="4" customFormat="1" x14ac:dyDescent="0.25">
      <c r="A26" s="15" t="s">
        <v>74</v>
      </c>
      <c r="B26" s="15" t="s">
        <v>119</v>
      </c>
      <c r="C26" s="43"/>
      <c r="D26" s="16">
        <v>1466084</v>
      </c>
      <c r="E26" s="9">
        <f t="shared" si="0"/>
        <v>7.2038066153099739E-2</v>
      </c>
      <c r="F26" s="41">
        <f t="shared" si="1"/>
        <v>1172769500.9747949</v>
      </c>
      <c r="G26" s="20">
        <v>36.79</v>
      </c>
      <c r="H26" s="22">
        <v>0.7016</v>
      </c>
      <c r="I26" s="22">
        <v>0.99360000000000004</v>
      </c>
      <c r="J26" s="20">
        <v>85.28</v>
      </c>
      <c r="K26" s="22">
        <v>0.74070000000000003</v>
      </c>
      <c r="L26" s="22">
        <v>0.29299999999999998</v>
      </c>
      <c r="M26" s="22">
        <v>3.1E-2</v>
      </c>
      <c r="N26" s="22">
        <v>0.48559999999999998</v>
      </c>
      <c r="O26" s="20">
        <v>1.59</v>
      </c>
      <c r="P26" s="20">
        <v>224.21</v>
      </c>
      <c r="Q26" s="24">
        <f ca="1">IF(OR($A26="Pn",$A27="Pn"),"",IF($A26="TOTAL GENERAL",SUM(Q$11:Q24),IF(AND(G26&lt;&gt;"",$A26&lt;&gt;"Pn"),IF(G26&gt;OFFSET($A$10,MATCH("TOTAL GENERAL",$A$11:$A$100,0),COLUMN(F26)),0,OFFSET($A$10,MATCH("TOTAL GENERAL",$A$11:$A$100,0),COLUMN(F26))-G26),"")))</f>
        <v>0</v>
      </c>
      <c r="R26" s="24">
        <f ca="1">IF(OR($A26="Pn",$A27="Pn"),"",IF(OR($A26="Pn",$A27="Pn"),"",IF($A26="TOTAL GENERAL",SUM(R$11:R24),IF(AND(H26&lt;&gt;"",$A26&lt;&gt;"Pn"),IF(H26&lt;OFFSET($A$10,MATCH("TOTAL GENERAL",$A$11:$A$100,0),COLUMN(G26)),0,H26-OFFSET($A$10,MATCH("TOTAL GENERAL",$A$11:$A$100,0),COLUMN(G26))),""))))</f>
        <v>1.6000000000000458E-3</v>
      </c>
      <c r="S26" s="24">
        <f ca="1">IF(OR($A26="Pn",$A27="Pn"),"",IF($A26="TOTAL GENERAL",SUM(S$11:S24),IF(AND(I26&lt;&gt;"",$A26&lt;&gt;"Pn"),IF(I26&lt;OFFSET($A$10,MATCH("TOTAL GENERAL",$A$11:$A$100,0),COLUMN(H26)),0,I26-OFFSET($A$10,MATCH("TOTAL GENERAL",$A$11:$A$100,0),COLUMN(H26))),"")))</f>
        <v>6.359999999999999E-2</v>
      </c>
      <c r="T26" s="24">
        <f ca="1">IF(OR($A26="Pn",$A27="Pn"),"",IF($A26="TOTAL GENERAL",SUM(T$11:T24),IF(AND(J26&lt;&gt;"",$A26&lt;&gt;"Pn"),IF(J26&gt;OFFSET($A$10,MATCH("TOTAL GENERAL",$A$11:$A$100,0),COLUMN(I26)),0,OFFSET($A$10,MATCH("TOTAL GENERAL",$A$11:$A$100,0),COLUMN(I26))-J26),"")))</f>
        <v>0</v>
      </c>
      <c r="U26" s="24">
        <f ca="1">IF(OR($A26="Pn",$A27="Pn"),"",IF($A26="TOTAL GENERAL",SUM(U$11:U24),IF(AND(K26&lt;&gt;"",$A26&lt;&gt;"Pn"),IF(K26&lt;OFFSET($A$10,MATCH("TOTAL GENERAL",$A$11:$A$100,0),COLUMN(J26)),0,K26-OFFSET($A$10,MATCH("TOTAL GENERAL",$A$11:$A$100,0),COLUMN(J26))),"")))</f>
        <v>0.19069999999999998</v>
      </c>
      <c r="V26" s="24">
        <f ca="1">IF($A26="TOTAL GENERAL",SUM(V$11:V24),IF(AND(L26&lt;&gt;"",$A26&lt;&gt;"Pn"),IF(L26&lt;OFFSET($A$10,MATCH("TOTAL GENERAL",$A$11:$A$100,0),COLUMN(K26)),0,L26-OFFSET($A$10,MATCH("TOTAL GENERAL",$A$11:$A$100,0),COLUMN(K26))),""))</f>
        <v>0</v>
      </c>
      <c r="W26" s="24">
        <f ca="1">IF($A26="TOTAL GENERAL",SUM(W$11:W24),IF(AND(M26&lt;&gt;"",$A26&lt;&gt;"Pn"),IF(M26&lt;OFFSET($A$10,MATCH("TOTAL GENERAL",$A$11:$A$100,0),COLUMN(L26)),0,M26-OFFSET($A$10,MATCH("TOTAL GENERAL",$A$11:$A$100,0),COLUMN(L26))),""))</f>
        <v>0</v>
      </c>
      <c r="X26" s="24">
        <f ca="1">IF($A26="TOTAL GENERAL",SUM(X$11:X24),IF(AND(N26&lt;&gt;"",$A26&lt;&gt;"Pn"),IF(N26&lt;OFFSET($A$10,MATCH("TOTAL GENERAL",$A$11:$A$100,0),COLUMN(M26)),0,N26-OFFSET($A$10,MATCH("TOTAL GENERAL",$A$11:$A$100,0),COLUMN(M26))),""))</f>
        <v>0.28559999999999997</v>
      </c>
      <c r="Y26" s="24">
        <f ca="1">IF($A26="TOTAL GENERAL",SUM(Y$11:Y24),IF(AND(O26&lt;&gt;"",$A26&lt;&gt;"Pn"),IF(O26&gt;OFFSET($A$10,MATCH("TOTAL GENERAL",$A$11:$A$100,0),COLUMN(N26)),0,OFFSET($A$10,MATCH("TOTAL GENERAL",$A$11:$A$100,0),COLUMN(N26))-O26),""))</f>
        <v>1.7899999999999998</v>
      </c>
      <c r="Z26" s="24">
        <f ca="1">IF($A26="TOTAL GENERAL",SUM(Z$11:Z24),IF(AND(P26&lt;&gt;"",$A26&lt;&gt;"Pn"),IF(P26&lt;OFFSET($A$10,MATCH("TOTAL GENERAL",$A$11:$A$100,0),COLUMN(O26)),0,P26-OFFSET($A$10,MATCH("TOTAL GENERAL",$A$11:$A$100,0),COLUMN(O26))),""))</f>
        <v>81.12</v>
      </c>
      <c r="AA26" s="24">
        <f ca="1">IF(OR($A26="Pn",$A27="Pn"),"",IF($A26="TOTAL GENERAL",SUM(AA$11:AA24),IF(AND(G26&lt;&gt;"",$A26&lt;&gt;"Pn"),Q26*$D26,"")))</f>
        <v>0</v>
      </c>
      <c r="AB26" s="24">
        <f ca="1">IF(OR($A26="Pn",$A27="Pn"),"",IF($A26="TOTAL GENERAL",SUM(AB$11:AB24),IF(AND(H26&lt;&gt;"",$A26&lt;&gt;"Pn"),R26*$D26,"")))</f>
        <v>2345.7344000000671</v>
      </c>
      <c r="AC26" s="24">
        <f ca="1">IF(OR($A26="Pn",$A27="Pn"),"",IF($A26="TOTAL GENERAL",SUM(AC$11:AC24),IF(AND(I26&lt;&gt;"",$A26&lt;&gt;"Pn"),S26*$D26,"")))</f>
        <v>93242.942399999985</v>
      </c>
      <c r="AD26" s="24">
        <f ca="1">IF(OR($A26="Pn",$A27="Pn"),"",IF($A26="TOTAL GENERAL",SUM(AD$11:AD24),IF(AND(J26&lt;&gt;"",$A26&lt;&gt;"Pn"),T26*$D26,"")))</f>
        <v>0</v>
      </c>
      <c r="AE26" s="24">
        <f ca="1">IF(OR($A26="Pn",$A27="Pn"),"",IF($A26="TOTAL GENERAL",SUM(AE$11:AE24),IF(AND(K26&lt;&gt;"",$A26&lt;&gt;"Pn"),U26*$D26,"")))</f>
        <v>279582.21879999997</v>
      </c>
      <c r="AF26" s="24">
        <f ca="1">IF($A26="TOTAL GENERAL",SUM(AF$11:AF24),IF(AND(L26&lt;&gt;"",$A26&lt;&gt;"Pn"),V26*$D26,""))</f>
        <v>0</v>
      </c>
      <c r="AG26" s="24">
        <f ca="1">IF($A26="TOTAL GENERAL",SUM(AG$11:AG24),IF(AND(M26&lt;&gt;"",$A26&lt;&gt;"Pn"),W26*$D26,""))</f>
        <v>0</v>
      </c>
      <c r="AH26" s="24">
        <f ca="1">IF($A26="TOTAL GENERAL",SUM(AH$11:AH24),IF(AND(N26&lt;&gt;"",$A26&lt;&gt;"Pn"),X26*$D26,""))</f>
        <v>418713.59039999993</v>
      </c>
      <c r="AI26" s="24">
        <f t="shared" ca="1" si="2"/>
        <v>1336908.0399999998</v>
      </c>
      <c r="AJ26" s="24">
        <f t="shared" ca="1" si="3"/>
        <v>111035190.24000001</v>
      </c>
      <c r="AK26" s="24">
        <f ca="1">IF($A26="TOTAL GENERAL",SUM(AK$11:AK24),IF(AND(Q26&lt;&gt;"",$A26&lt;&gt;"Pn"),IF(OFFSET($A$11,MATCH("TOTAL GENERAL",$A$11:$A$100,0)-1,COLUMN(Z26))=0,0,AA26/OFFSET($A$11,MATCH("TOTAL GENERAL",$A$11:$A$100,0)-1,COLUMN(Z26))),""))</f>
        <v>0</v>
      </c>
      <c r="AL26" s="24">
        <f ca="1">IF($A26="TOTAL GENERAL",SUM(AL$11:AL24),IF(AND(R26&lt;&gt;"",$A26&lt;&gt;"Pn"),IF(OFFSET($A$11,MATCH("TOTAL GENERAL",$A$11:$A$100,0)-1,COLUMN(AA26))=0,0,AB26/OFFSET($A$11,MATCH("TOTAL GENERAL",$A$11:$A$100,0)-1,COLUMN(AA26))),""))</f>
        <v>1</v>
      </c>
      <c r="AM26" s="24">
        <f ca="1">IF($A26="TOTAL GENERAL",SUM(AM$11:AM24),IF(AND(S26&lt;&gt;"",$A26&lt;&gt;"Pn"),IF(OFFSET($A$11,MATCH("TOTAL GENERAL",$A$11:$A$100,0)-1,COLUMN(AB26))=0,0,AC26/OFFSET($A$11,MATCH("TOTAL GENERAL",$A$11:$A$100,0)-1,COLUMN(AB26))),""))</f>
        <v>0.13186425297304094</v>
      </c>
      <c r="AN26" s="24">
        <f ca="1">IF($A26="TOTAL GENERAL",SUM(AN$11:AN24),IF(AND(T26&lt;&gt;"",$A26&lt;&gt;"Pn"),IF(OFFSET($A$11,MATCH("TOTAL GENERAL",$A$11:$A$100,0)-1,COLUMN(AC26))=0,0,AD26/OFFSET($A$11,MATCH("TOTAL GENERAL",$A$11:$A$100,0)-1,COLUMN(AC26))),""))</f>
        <v>0</v>
      </c>
      <c r="AO26" s="24">
        <f ca="1">IF($A26="TOTAL GENERAL",SUM(AO$11:AO24),IF(AND(U26&lt;&gt;"",$A26&lt;&gt;"Pn"),IF(OFFSET($A$11,MATCH("TOTAL GENERAL",$A$11:$A$100,0)-1,COLUMN(AD26))=0,0,AE26/OFFSET($A$11,MATCH("TOTAL GENERAL",$A$11:$A$100,0)-1,COLUMN(AD26))),""))</f>
        <v>0.18371419049041907</v>
      </c>
      <c r="AP26" s="24">
        <f ca="1">IF($A26="TOTAL GENERAL",SUM(AP$11:AP24),IF(AND(V26&lt;&gt;"",$A26&lt;&gt;"Pn"),IF(OFFSET($A$11,MATCH("TOTAL GENERAL",$A$11:$A$100,0)-1,COLUMN(AE26))=0,0,AF26/OFFSET($A$11,MATCH("TOTAL GENERAL",$A$11:$A$100,0)-1,COLUMN(AE26))),""))</f>
        <v>0</v>
      </c>
      <c r="AQ26" s="24">
        <f ca="1">IF($A26="TOTAL GENERAL",SUM(AQ$11:AQ24),IF(AND(W26&lt;&gt;"",$A26&lt;&gt;"Pn"),IF(OFFSET($A$11,MATCH("TOTAL GENERAL",$A$11:$A$100,0)-1,COLUMN(AF26))=0,0,AG26/OFFSET($A$11,MATCH("TOTAL GENERAL",$A$11:$A$100,0)-1,COLUMN(AF26))),""))</f>
        <v>0</v>
      </c>
      <c r="AR26" s="24">
        <f ca="1">IF($A26="TOTAL GENERAL",SUM(AR$11:AR24),IF(AND(X26&lt;&gt;"",$A26&lt;&gt;"Pn"),IF(OFFSET($A$11,MATCH("TOTAL GENERAL",$A$11:$A$100,0)-1,COLUMN(AG26))=0,0,AH26/OFFSET($A$11,MATCH("TOTAL GENERAL",$A$11:$A$100,0)-1,COLUMN(AG26))),""))</f>
        <v>0.47136250267546803</v>
      </c>
      <c r="AS26" s="24">
        <f ca="1">IF($A26="TOTAL GENERAL",SUM(AS$11:AS24),IF(AND(Y26&lt;&gt;"",$A26&lt;&gt;"Pn"),IF(OFFSET($A$11,MATCH("TOTAL GENERAL",$A$11:$A$100,0)-1,COLUMN(AH26))=0,0,AI26/OFFSET($A$11,MATCH("TOTAL GENERAL",$A$11:$A$100,0)-1,COLUMN(AH26))),""))</f>
        <v>0.24662968650566822</v>
      </c>
      <c r="AT26" s="24">
        <f ca="1">IF($A26="TOTAL GENERAL",SUM(AT$11:AT24),IF(AND(Z26&lt;&gt;"",$A26&lt;&gt;"Pn"),IF(OFFSET($A$11,MATCH("TOTAL GENERAL",$A$11:$A$100,0)-1,COLUMN(AI26))=0,0,AJ26/OFFSET($A$11,MATCH("TOTAL GENERAL",$A$11:$A$100,0)-1,COLUMN(AI26))),""))</f>
        <v>0.13565102791990183</v>
      </c>
      <c r="AU26" s="16">
        <f ca="1">IF(A26="TOTAL GENERAL",SUM(AU$11:AU24),IF(COUNTIF(AK26:AT26,"")&lt;COUNTA($AK$10:$AT$10),ROUND((IF(AK26&lt;&gt;"",AK26*OFFSET($A$10,MATCH("Pn",$A$11:$A$100,0),1),0)+IF(AL26&lt;&gt;"",AL26*OFFSET($A$10,MATCH("Pn",$A$11:$A$100,0),2),0)+IF(AM26&lt;&gt;"",AM26*OFFSET($A$10,MATCH("Pn",$A$11:$A$100,0),3),0)+IF(AN26&lt;&gt;"",AN26*OFFSET($A$10,MATCH("Pn",$A$11:$A$100,0),4),0)+IF(AO26&lt;&gt;"",AO26*OFFSET($A$10,MATCH("Pn",$A$11:$A$100,0),5),0)+IF(AP26&lt;&gt;"",AP26*OFFSET($A$10,MATCH("Pn",$A$11:$A$100,0),6),0)+IF(AQ26&lt;&gt;"",AQ26*OFFSET($A$10,MATCH("Pn",$A$11:$A$100,0),7),0)+IF(AR26&lt;&gt;"",AR26*OFFSET($A$10,MATCH("Pn",$A$11:$A$100,0),8),0)+IF(AS26&lt;&gt;"",AS26*OFFSET($A$10,MATCH("Pn",$A$11:$A$100,0),9),0)+IF(AT26&lt;&gt;"",AT26*OFFSET($A$10,MATCH("Pn",$A$11:$A$100,0),10),0))*OFFSET($A$10,MATCH("FC",$A$11:$A$100,0),2),2),""))</f>
        <v>3274346228.9400001</v>
      </c>
      <c r="AV26" s="47">
        <f ca="1">IF(OR(A26="Pn",A27="Pn"),"",IF(AND(AU26="",F26&lt;&gt;""),-F26,IF(A26="TOTAL GENERAL",SUM(AV$11:AV24),IF(AU26&lt;&gt;"",AU26-F26,""))))</f>
        <v>2101576727.9652052</v>
      </c>
      <c r="AW26" s="37"/>
      <c r="BC26" s="16">
        <v>746876</v>
      </c>
      <c r="BD26" s="16">
        <v>1368777</v>
      </c>
    </row>
    <row r="27" spans="1:56" s="4" customFormat="1" x14ac:dyDescent="0.25">
      <c r="A27" s="15" t="s">
        <v>75</v>
      </c>
      <c r="B27" s="15" t="s">
        <v>120</v>
      </c>
      <c r="C27" s="43"/>
      <c r="D27" s="16">
        <v>111403</v>
      </c>
      <c r="E27" s="9">
        <f t="shared" si="0"/>
        <v>5.4739405679713913E-3</v>
      </c>
      <c r="F27" s="41">
        <f t="shared" si="1"/>
        <v>89114976.165823415</v>
      </c>
      <c r="G27" s="20">
        <v>60.24</v>
      </c>
      <c r="H27" s="22">
        <v>0.6</v>
      </c>
      <c r="I27" s="22">
        <v>1</v>
      </c>
      <c r="J27" s="20">
        <v>115.12</v>
      </c>
      <c r="K27" s="22">
        <v>0.58620000000000005</v>
      </c>
      <c r="L27" s="22">
        <v>0.40429999999999999</v>
      </c>
      <c r="M27" s="22">
        <v>0</v>
      </c>
      <c r="N27" s="22">
        <v>0.3448</v>
      </c>
      <c r="O27" s="20">
        <v>4.6500000000000004</v>
      </c>
      <c r="P27" s="20">
        <v>247.67</v>
      </c>
      <c r="Q27" s="24">
        <f ca="1">IF(OR($A27="Pn",$A28="Pn"),"",IF($A27="TOTAL GENERAL",SUM(Q$11:Q25),IF(AND(G27&lt;&gt;"",$A27&lt;&gt;"Pn"),IF(G27&gt;OFFSET($A$10,MATCH("TOTAL GENERAL",$A$11:$A$100,0),COLUMN(F27)),0,OFFSET($A$10,MATCH("TOTAL GENERAL",$A$11:$A$100,0),COLUMN(F27))-G27),"")))</f>
        <v>0</v>
      </c>
      <c r="R27" s="24">
        <f ca="1">IF(OR($A27="Pn",$A28="Pn"),"",IF(OR($A27="Pn",$A28="Pn"),"",IF($A27="TOTAL GENERAL",SUM(R$11:R25),IF(AND(H27&lt;&gt;"",$A27&lt;&gt;"Pn"),IF(H27&lt;OFFSET($A$10,MATCH("TOTAL GENERAL",$A$11:$A$100,0),COLUMN(G27)),0,H27-OFFSET($A$10,MATCH("TOTAL GENERAL",$A$11:$A$100,0),COLUMN(G27))),""))))</f>
        <v>0</v>
      </c>
      <c r="S27" s="24">
        <f ca="1">IF(OR($A27="Pn",$A28="Pn"),"",IF($A27="TOTAL GENERAL",SUM(S$11:S25),IF(AND(I27&lt;&gt;"",$A27&lt;&gt;"Pn"),IF(I27&lt;OFFSET($A$10,MATCH("TOTAL GENERAL",$A$11:$A$100,0),COLUMN(H27)),0,I27-OFFSET($A$10,MATCH("TOTAL GENERAL",$A$11:$A$100,0),COLUMN(H27))),"")))</f>
        <v>6.9999999999999951E-2</v>
      </c>
      <c r="T27" s="24">
        <f ca="1">IF(OR($A27="Pn",$A28="Pn"),"",IF($A27="TOTAL GENERAL",SUM(T$11:T25),IF(AND(J27&lt;&gt;"",$A27&lt;&gt;"Pn"),IF(J27&gt;OFFSET($A$10,MATCH("TOTAL GENERAL",$A$11:$A$100,0),COLUMN(I27)),0,OFFSET($A$10,MATCH("TOTAL GENERAL",$A$11:$A$100,0),COLUMN(I27))-J27),"")))</f>
        <v>0</v>
      </c>
      <c r="U27" s="24">
        <f ca="1">IF(OR($A27="Pn",$A28="Pn"),"",IF($A27="TOTAL GENERAL",SUM(U$11:U25),IF(AND(K27&lt;&gt;"",$A27&lt;&gt;"Pn"),IF(K27&lt;OFFSET($A$10,MATCH("TOTAL GENERAL",$A$11:$A$100,0),COLUMN(J27)),0,K27-OFFSET($A$10,MATCH("TOTAL GENERAL",$A$11:$A$100,0),COLUMN(J27))),"")))</f>
        <v>3.620000000000001E-2</v>
      </c>
      <c r="V27" s="24">
        <f ca="1">IF($A27="TOTAL GENERAL",SUM(V$11:V25),IF(AND(L27&lt;&gt;"",$A27&lt;&gt;"Pn"),IF(L27&lt;OFFSET($A$10,MATCH("TOTAL GENERAL",$A$11:$A$100,0),COLUMN(K27)),0,L27-OFFSET($A$10,MATCH("TOTAL GENERAL",$A$11:$A$100,0),COLUMN(K27))),""))</f>
        <v>4.2999999999999705E-3</v>
      </c>
      <c r="W27" s="24">
        <f ca="1">IF($A27="TOTAL GENERAL",SUM(W$11:W25),IF(AND(M27&lt;&gt;"",$A27&lt;&gt;"Pn"),IF(M27&lt;OFFSET($A$10,MATCH("TOTAL GENERAL",$A$11:$A$100,0),COLUMN(L27)),0,M27-OFFSET($A$10,MATCH("TOTAL GENERAL",$A$11:$A$100,0),COLUMN(L27))),""))</f>
        <v>0</v>
      </c>
      <c r="X27" s="24">
        <f ca="1">IF($A27="TOTAL GENERAL",SUM(X$11:X25),IF(AND(N27&lt;&gt;"",$A27&lt;&gt;"Pn"),IF(N27&lt;OFFSET($A$10,MATCH("TOTAL GENERAL",$A$11:$A$100,0),COLUMN(M27)),0,N27-OFFSET($A$10,MATCH("TOTAL GENERAL",$A$11:$A$100,0),COLUMN(M27))),""))</f>
        <v>0.14479999999999998</v>
      </c>
      <c r="Y27" s="24">
        <f ca="1">IF($A27="TOTAL GENERAL",SUM(Y$11:Y25),IF(AND(O27&lt;&gt;"",$A27&lt;&gt;"Pn"),IF(O27&gt;OFFSET($A$10,MATCH("TOTAL GENERAL",$A$11:$A$100,0),COLUMN(N27)),0,OFFSET($A$10,MATCH("TOTAL GENERAL",$A$11:$A$100,0),COLUMN(N27))-O27),""))</f>
        <v>0</v>
      </c>
      <c r="Z27" s="24">
        <f ca="1">IF($A27="TOTAL GENERAL",SUM(Z$11:Z25),IF(AND(P27&lt;&gt;"",$A27&lt;&gt;"Pn"),IF(P27&lt;OFFSET($A$10,MATCH("TOTAL GENERAL",$A$11:$A$100,0),COLUMN(O27)),0,P27-OFFSET($A$10,MATCH("TOTAL GENERAL",$A$11:$A$100,0),COLUMN(O27))),""))</f>
        <v>104.57999999999998</v>
      </c>
      <c r="AA27" s="24">
        <f ca="1">IF(OR($A27="Pn",$A28="Pn"),"",IF($A27="TOTAL GENERAL",SUM(AA$11:AA25),IF(AND(G27&lt;&gt;"",$A27&lt;&gt;"Pn"),Q27*$D27,"")))</f>
        <v>0</v>
      </c>
      <c r="AB27" s="24">
        <f ca="1">IF(OR($A27="Pn",$A28="Pn"),"",IF($A27="TOTAL GENERAL",SUM(AB$11:AB25),IF(AND(H27&lt;&gt;"",$A27&lt;&gt;"Pn"),R27*$D27,"")))</f>
        <v>0</v>
      </c>
      <c r="AC27" s="24">
        <f ca="1">IF(OR($A27="Pn",$A28="Pn"),"",IF($A27="TOTAL GENERAL",SUM(AC$11:AC25),IF(AND(I27&lt;&gt;"",$A27&lt;&gt;"Pn"),S27*$D27,"")))</f>
        <v>7798.2099999999946</v>
      </c>
      <c r="AD27" s="24">
        <f ca="1">IF(OR($A27="Pn",$A28="Pn"),"",IF($A27="TOTAL GENERAL",SUM(AD$11:AD25),IF(AND(J27&lt;&gt;"",$A27&lt;&gt;"Pn"),T27*$D27,"")))</f>
        <v>0</v>
      </c>
      <c r="AE27" s="24">
        <f ca="1">IF(OR($A27="Pn",$A28="Pn"),"",IF($A27="TOTAL GENERAL",SUM(AE$11:AE25),IF(AND(K27&lt;&gt;"",$A27&lt;&gt;"Pn"),U27*$D27,"")))</f>
        <v>4032.7886000000012</v>
      </c>
      <c r="AF27" s="24">
        <f ca="1">IF($A27="TOTAL GENERAL",SUM(AF$11:AF25),IF(AND(L27&lt;&gt;"",$A27&lt;&gt;"Pn"),V27*$D27,""))</f>
        <v>479.03289999999669</v>
      </c>
      <c r="AG27" s="24">
        <f ca="1">IF($A27="TOTAL GENERAL",SUM(AG$11:AG25),IF(AND(M27&lt;&gt;"",$A27&lt;&gt;"Pn"),W27*$D27,""))</f>
        <v>0</v>
      </c>
      <c r="AH27" s="24">
        <f ca="1">IF($A27="TOTAL GENERAL",SUM(AH$11:AH25),IF(AND(N27&lt;&gt;"",$A27&lt;&gt;"Pn"),X27*$D27,""))</f>
        <v>16131.154399999998</v>
      </c>
      <c r="AI27" s="24">
        <f t="shared" ca="1" si="2"/>
        <v>0</v>
      </c>
      <c r="AJ27" s="24">
        <f t="shared" ca="1" si="3"/>
        <v>10894307.759999998</v>
      </c>
      <c r="AK27" s="24">
        <f ca="1">IF($A27="TOTAL GENERAL",SUM(AK$11:AK25),IF(AND(Q27&lt;&gt;"",$A27&lt;&gt;"Pn"),IF(OFFSET($A$11,MATCH("TOTAL GENERAL",$A$11:$A$100,0)-1,COLUMN(Z27))=0,0,AA27/OFFSET($A$11,MATCH("TOTAL GENERAL",$A$11:$A$100,0)-1,COLUMN(Z27))),""))</f>
        <v>0</v>
      </c>
      <c r="AL27" s="24">
        <f ca="1">IF($A27="TOTAL GENERAL",SUM(AL$11:AL25),IF(AND(R27&lt;&gt;"",$A27&lt;&gt;"Pn"),IF(OFFSET($A$11,MATCH("TOTAL GENERAL",$A$11:$A$100,0)-1,COLUMN(AA27))=0,0,AB27/OFFSET($A$11,MATCH("TOTAL GENERAL",$A$11:$A$100,0)-1,COLUMN(AA27))),""))</f>
        <v>0</v>
      </c>
      <c r="AM27" s="24">
        <f ca="1">IF($A27="TOTAL GENERAL",SUM(AM$11:AM25),IF(AND(S27&lt;&gt;"",$A27&lt;&gt;"Pn"),IF(OFFSET($A$11,MATCH("TOTAL GENERAL",$A$11:$A$100,0)-1,COLUMN(AB27))=0,0,AC27/OFFSET($A$11,MATCH("TOTAL GENERAL",$A$11:$A$100,0)-1,COLUMN(AB27))),""))</f>
        <v>1.1028235593055428E-2</v>
      </c>
      <c r="AN27" s="24">
        <f ca="1">IF($A27="TOTAL GENERAL",SUM(AN$11:AN25),IF(AND(T27&lt;&gt;"",$A27&lt;&gt;"Pn"),IF(OFFSET($A$11,MATCH("TOTAL GENERAL",$A$11:$A$100,0)-1,COLUMN(AC27))=0,0,AD27/OFFSET($A$11,MATCH("TOTAL GENERAL",$A$11:$A$100,0)-1,COLUMN(AC27))),""))</f>
        <v>0</v>
      </c>
      <c r="AO27" s="24">
        <f ca="1">IF($A27="TOTAL GENERAL",SUM(AO$11:AO25),IF(AND(U27&lt;&gt;"",$A27&lt;&gt;"Pn"),IF(OFFSET($A$11,MATCH("TOTAL GENERAL",$A$11:$A$100,0)-1,COLUMN(AD27))=0,0,AE27/OFFSET($A$11,MATCH("TOTAL GENERAL",$A$11:$A$100,0)-1,COLUMN(AD27))),""))</f>
        <v>2.64995569549429E-3</v>
      </c>
      <c r="AP27" s="24">
        <f ca="1">IF($A27="TOTAL GENERAL",SUM(AP$11:AP25),IF(AND(V27&lt;&gt;"",$A27&lt;&gt;"Pn"),IF(OFFSET($A$11,MATCH("TOTAL GENERAL",$A$11:$A$100,0)-1,COLUMN(AE27))=0,0,AF27/OFFSET($A$11,MATCH("TOTAL GENERAL",$A$11:$A$100,0)-1,COLUMN(AE27))),""))</f>
        <v>3.4612819810397443E-4</v>
      </c>
      <c r="AQ27" s="24">
        <f ca="1">IF($A27="TOTAL GENERAL",SUM(AQ$11:AQ25),IF(AND(W27&lt;&gt;"",$A27&lt;&gt;"Pn"),IF(OFFSET($A$11,MATCH("TOTAL GENERAL",$A$11:$A$100,0)-1,COLUMN(AF27))=0,0,AG27/OFFSET($A$11,MATCH("TOTAL GENERAL",$A$11:$A$100,0)-1,COLUMN(AF27))),""))</f>
        <v>0</v>
      </c>
      <c r="AR27" s="24">
        <f ca="1">IF($A27="TOTAL GENERAL",SUM(AR$11:AR25),IF(AND(X27&lt;&gt;"",$A27&lt;&gt;"Pn"),IF(OFFSET($A$11,MATCH("TOTAL GENERAL",$A$11:$A$100,0)-1,COLUMN(AG27))=0,0,AH27/OFFSET($A$11,MATCH("TOTAL GENERAL",$A$11:$A$100,0)-1,COLUMN(AG27))),""))</f>
        <v>1.8159480569437923E-2</v>
      </c>
      <c r="AS27" s="24">
        <f ca="1">IF($A27="TOTAL GENERAL",SUM(AS$11:AS25),IF(AND(Y27&lt;&gt;"",$A27&lt;&gt;"Pn"),IF(OFFSET($A$11,MATCH("TOTAL GENERAL",$A$11:$A$100,0)-1,COLUMN(AH27))=0,0,AI27/OFFSET($A$11,MATCH("TOTAL GENERAL",$A$11:$A$100,0)-1,COLUMN(AH27))),""))</f>
        <v>0</v>
      </c>
      <c r="AT27" s="24">
        <f ca="1">IF($A27="TOTAL GENERAL",SUM(AT$11:AT25),IF(AND(Z27&lt;&gt;"",$A27&lt;&gt;"Pn"),IF(OFFSET($A$11,MATCH("TOTAL GENERAL",$A$11:$A$100,0)-1,COLUMN(AI27))=0,0,AJ27/OFFSET($A$11,MATCH("TOTAL GENERAL",$A$11:$A$100,0)-1,COLUMN(AI27))),""))</f>
        <v>1.3309510641855794E-2</v>
      </c>
      <c r="AU27" s="16">
        <f ca="1">IF(A27="TOTAL GENERAL",SUM(AU$11:AU25),IF(COUNTIF(AK27:AT27,"")&lt;COUNTA($AK$10:$AT$10),ROUND((IF(AK27&lt;&gt;"",AK27*OFFSET($A$10,MATCH("Pn",$A$11:$A$100,0),1),0)+IF(AL27&lt;&gt;"",AL27*OFFSET($A$10,MATCH("Pn",$A$11:$A$100,0),2),0)+IF(AM27&lt;&gt;"",AM27*OFFSET($A$10,MATCH("Pn",$A$11:$A$100,0),3),0)+IF(AN27&lt;&gt;"",AN27*OFFSET($A$10,MATCH("Pn",$A$11:$A$100,0),4),0)+IF(AO27&lt;&gt;"",AO27*OFFSET($A$10,MATCH("Pn",$A$11:$A$100,0),5),0)+IF(AP27&lt;&gt;"",AP27*OFFSET($A$10,MATCH("Pn",$A$11:$A$100,0),6),0)+IF(AQ27&lt;&gt;"",AQ27*OFFSET($A$10,MATCH("Pn",$A$11:$A$100,0),7),0)+IF(AR27&lt;&gt;"",AR27*OFFSET($A$10,MATCH("Pn",$A$11:$A$100,0),8),0)+IF(AS27&lt;&gt;"",AS27*OFFSET($A$10,MATCH("Pn",$A$11:$A$100,0),9),0)+IF(AT27&lt;&gt;"",AT27*OFFSET($A$10,MATCH("Pn",$A$11:$A$100,0),10),0))*OFFSET($A$10,MATCH("FC",$A$11:$A$100,0),2),2),""))</f>
        <v>87716767.390000001</v>
      </c>
      <c r="AV27" s="47">
        <f ca="1">IF(OR(A27="Pn",A28="Pn"),"",IF(AND(AU27="",F27&lt;&gt;""),-F27,IF(A27="TOTAL GENERAL",SUM(AV$11:AV25),IF(AU27&lt;&gt;"",AU27-F27,""))))</f>
        <v>-1398208.7758234143</v>
      </c>
      <c r="AW27" s="37"/>
      <c r="BC27" s="16">
        <v>59530</v>
      </c>
      <c r="BD27" s="16">
        <v>104172</v>
      </c>
    </row>
    <row r="28" spans="1:56" s="4" customFormat="1" x14ac:dyDescent="0.25">
      <c r="A28" s="15" t="s">
        <v>76</v>
      </c>
      <c r="B28" s="15" t="s">
        <v>121</v>
      </c>
      <c r="C28" s="43"/>
      <c r="D28" s="16">
        <v>1038576</v>
      </c>
      <c r="E28" s="9">
        <f t="shared" si="0"/>
        <v>5.103186897409815E-2</v>
      </c>
      <c r="F28" s="41">
        <f t="shared" si="1"/>
        <v>830791589.87097502</v>
      </c>
      <c r="G28" s="20">
        <v>40.130000000000003</v>
      </c>
      <c r="H28" s="22">
        <v>0.35289999999999999</v>
      </c>
      <c r="I28" s="22">
        <v>0.9274</v>
      </c>
      <c r="J28" s="20">
        <v>85.79</v>
      </c>
      <c r="K28" s="22">
        <v>0.24</v>
      </c>
      <c r="L28" s="22">
        <v>0.44290000000000002</v>
      </c>
      <c r="M28" s="22">
        <v>1.43E-2</v>
      </c>
      <c r="N28" s="22">
        <v>0.02</v>
      </c>
      <c r="O28" s="20">
        <v>4.54</v>
      </c>
      <c r="P28" s="20">
        <v>202.73</v>
      </c>
      <c r="Q28" s="24">
        <f ca="1">IF(OR($A28="Pn",$A29="Pn"),"",IF($A28="TOTAL GENERAL",SUM(Q$11:Q26),IF(AND(G28&lt;&gt;"",$A28&lt;&gt;"Pn"),IF(G28&gt;OFFSET($A$10,MATCH("TOTAL GENERAL",$A$11:$A$100,0),COLUMN(F28)),0,OFFSET($A$10,MATCH("TOTAL GENERAL",$A$11:$A$100,0),COLUMN(F28))-G28),"")))</f>
        <v>0</v>
      </c>
      <c r="R28" s="24">
        <f ca="1">IF(OR($A28="Pn",$A29="Pn"),"",IF(OR($A28="Pn",$A29="Pn"),"",IF($A28="TOTAL GENERAL",SUM(R$11:R26),IF(AND(H28&lt;&gt;"",$A28&lt;&gt;"Pn"),IF(H28&lt;OFFSET($A$10,MATCH("TOTAL GENERAL",$A$11:$A$100,0),COLUMN(G28)),0,H28-OFFSET($A$10,MATCH("TOTAL GENERAL",$A$11:$A$100,0),COLUMN(G28))),""))))</f>
        <v>0</v>
      </c>
      <c r="S28" s="24">
        <f ca="1">IF(OR($A28="Pn",$A29="Pn"),"",IF($A28="TOTAL GENERAL",SUM(S$11:S26),IF(AND(I28&lt;&gt;"",$A28&lt;&gt;"Pn"),IF(I28&lt;OFFSET($A$10,MATCH("TOTAL GENERAL",$A$11:$A$100,0),COLUMN(H28)),0,I28-OFFSET($A$10,MATCH("TOTAL GENERAL",$A$11:$A$100,0),COLUMN(H28))),"")))</f>
        <v>0</v>
      </c>
      <c r="T28" s="24">
        <f ca="1">IF(OR($A28="Pn",$A29="Pn"),"",IF($A28="TOTAL GENERAL",SUM(T$11:T26),IF(AND(J28&lt;&gt;"",$A28&lt;&gt;"Pn"),IF(J28&gt;OFFSET($A$10,MATCH("TOTAL GENERAL",$A$11:$A$100,0),COLUMN(I28)),0,OFFSET($A$10,MATCH("TOTAL GENERAL",$A$11:$A$100,0),COLUMN(I28))-J28),"")))</f>
        <v>0</v>
      </c>
      <c r="U28" s="24">
        <f ca="1">IF(OR($A28="Pn",$A29="Pn"),"",IF($A28="TOTAL GENERAL",SUM(U$11:U26),IF(AND(K28&lt;&gt;"",$A28&lt;&gt;"Pn"),IF(K28&lt;OFFSET($A$10,MATCH("TOTAL GENERAL",$A$11:$A$100,0),COLUMN(J28)),0,K28-OFFSET($A$10,MATCH("TOTAL GENERAL",$A$11:$A$100,0),COLUMN(J28))),"")))</f>
        <v>0</v>
      </c>
      <c r="V28" s="24">
        <f ca="1">IF($A28="TOTAL GENERAL",SUM(V$11:V26),IF(AND(L28&lt;&gt;"",$A28&lt;&gt;"Pn"),IF(L28&lt;OFFSET($A$10,MATCH("TOTAL GENERAL",$A$11:$A$100,0),COLUMN(K28)),0,L28-OFFSET($A$10,MATCH("TOTAL GENERAL",$A$11:$A$100,0),COLUMN(K28))),""))</f>
        <v>4.2899999999999994E-2</v>
      </c>
      <c r="W28" s="24">
        <f ca="1">IF($A28="TOTAL GENERAL",SUM(W$11:W26),IF(AND(M28&lt;&gt;"",$A28&lt;&gt;"Pn"),IF(M28&lt;OFFSET($A$10,MATCH("TOTAL GENERAL",$A$11:$A$100,0),COLUMN(L28)),0,M28-OFFSET($A$10,MATCH("TOTAL GENERAL",$A$11:$A$100,0),COLUMN(L28))),""))</f>
        <v>0</v>
      </c>
      <c r="X28" s="24">
        <f ca="1">IF($A28="TOTAL GENERAL",SUM(X$11:X26),IF(AND(N28&lt;&gt;"",$A28&lt;&gt;"Pn"),IF(N28&lt;OFFSET($A$10,MATCH("TOTAL GENERAL",$A$11:$A$100,0),COLUMN(M28)),0,N28-OFFSET($A$10,MATCH("TOTAL GENERAL",$A$11:$A$100,0),COLUMN(M28))),""))</f>
        <v>0</v>
      </c>
      <c r="Y28" s="24">
        <f ca="1">IF($A28="TOTAL GENERAL",SUM(Y$11:Y26),IF(AND(O28&lt;&gt;"",$A28&lt;&gt;"Pn"),IF(O28&gt;OFFSET($A$10,MATCH("TOTAL GENERAL",$A$11:$A$100,0),COLUMN(N28)),0,OFFSET($A$10,MATCH("TOTAL GENERAL",$A$11:$A$100,0),COLUMN(N28))-O28),""))</f>
        <v>0</v>
      </c>
      <c r="Z28" s="24">
        <f ca="1">IF($A28="TOTAL GENERAL",SUM(Z$11:Z26),IF(AND(P28&lt;&gt;"",$A28&lt;&gt;"Pn"),IF(P28&lt;OFFSET($A$10,MATCH("TOTAL GENERAL",$A$11:$A$100,0),COLUMN(O28)),0,P28-OFFSET($A$10,MATCH("TOTAL GENERAL",$A$11:$A$100,0),COLUMN(O28))),""))</f>
        <v>59.639999999999986</v>
      </c>
      <c r="AA28" s="24">
        <f ca="1">IF(OR($A28="Pn",$A29="Pn"),"",IF($A28="TOTAL GENERAL",SUM(AA$11:AA26),IF(AND(G28&lt;&gt;"",$A28&lt;&gt;"Pn"),Q28*$D28,"")))</f>
        <v>0</v>
      </c>
      <c r="AB28" s="24">
        <f ca="1">IF(OR($A28="Pn",$A29="Pn"),"",IF($A28="TOTAL GENERAL",SUM(AB$11:AB26),IF(AND(H28&lt;&gt;"",$A28&lt;&gt;"Pn"),R28*$D28,"")))</f>
        <v>0</v>
      </c>
      <c r="AC28" s="24">
        <f ca="1">IF(OR($A28="Pn",$A29="Pn"),"",IF($A28="TOTAL GENERAL",SUM(AC$11:AC26),IF(AND(I28&lt;&gt;"",$A28&lt;&gt;"Pn"),S28*$D28,"")))</f>
        <v>0</v>
      </c>
      <c r="AD28" s="24">
        <f ca="1">IF(OR($A28="Pn",$A29="Pn"),"",IF($A28="TOTAL GENERAL",SUM(AD$11:AD26),IF(AND(J28&lt;&gt;"",$A28&lt;&gt;"Pn"),T28*$D28,"")))</f>
        <v>0</v>
      </c>
      <c r="AE28" s="24">
        <f ca="1">IF(OR($A28="Pn",$A29="Pn"),"",IF($A28="TOTAL GENERAL",SUM(AE$11:AE26),IF(AND(K28&lt;&gt;"",$A28&lt;&gt;"Pn"),U28*$D28,"")))</f>
        <v>0</v>
      </c>
      <c r="AF28" s="24">
        <f ca="1">IF($A28="TOTAL GENERAL",SUM(AF$11:AF26),IF(AND(L28&lt;&gt;"",$A28&lt;&gt;"Pn"),V28*$D28,""))</f>
        <v>44554.910399999993</v>
      </c>
      <c r="AG28" s="24">
        <f ca="1">IF($A28="TOTAL GENERAL",SUM(AG$11:AG26),IF(AND(M28&lt;&gt;"",$A28&lt;&gt;"Pn"),W28*$D28,""))</f>
        <v>0</v>
      </c>
      <c r="AH28" s="24">
        <f ca="1">IF($A28="TOTAL GENERAL",SUM(AH$11:AH26),IF(AND(N28&lt;&gt;"",$A28&lt;&gt;"Pn"),X28*$D28,""))</f>
        <v>0</v>
      </c>
      <c r="AI28" s="24">
        <f t="shared" ca="1" si="2"/>
        <v>0</v>
      </c>
      <c r="AJ28" s="24">
        <f t="shared" ca="1" si="3"/>
        <v>57718041.359999985</v>
      </c>
      <c r="AK28" s="24">
        <f ca="1">IF($A28="TOTAL GENERAL",SUM(AK$11:AK26),IF(AND(Q28&lt;&gt;"",$A28&lt;&gt;"Pn"),IF(OFFSET($A$11,MATCH("TOTAL GENERAL",$A$11:$A$100,0)-1,COLUMN(Z28))=0,0,AA28/OFFSET($A$11,MATCH("TOTAL GENERAL",$A$11:$A$100,0)-1,COLUMN(Z28))),""))</f>
        <v>0</v>
      </c>
      <c r="AL28" s="24">
        <f ca="1">IF($A28="TOTAL GENERAL",SUM(AL$11:AL26),IF(AND(R28&lt;&gt;"",$A28&lt;&gt;"Pn"),IF(OFFSET($A$11,MATCH("TOTAL GENERAL",$A$11:$A$100,0)-1,COLUMN(AA28))=0,0,AB28/OFFSET($A$11,MATCH("TOTAL GENERAL",$A$11:$A$100,0)-1,COLUMN(AA28))),""))</f>
        <v>0</v>
      </c>
      <c r="AM28" s="24">
        <f ca="1">IF($A28="TOTAL GENERAL",SUM(AM$11:AM26),IF(AND(S28&lt;&gt;"",$A28&lt;&gt;"Pn"),IF(OFFSET($A$11,MATCH("TOTAL GENERAL",$A$11:$A$100,0)-1,COLUMN(AB28))=0,0,AC28/OFFSET($A$11,MATCH("TOTAL GENERAL",$A$11:$A$100,0)-1,COLUMN(AB28))),""))</f>
        <v>0</v>
      </c>
      <c r="AN28" s="24">
        <f ca="1">IF($A28="TOTAL GENERAL",SUM(AN$11:AN26),IF(AND(T28&lt;&gt;"",$A28&lt;&gt;"Pn"),IF(OFFSET($A$11,MATCH("TOTAL GENERAL",$A$11:$A$100,0)-1,COLUMN(AC28))=0,0,AD28/OFFSET($A$11,MATCH("TOTAL GENERAL",$A$11:$A$100,0)-1,COLUMN(AC28))),""))</f>
        <v>0</v>
      </c>
      <c r="AO28" s="24">
        <f ca="1">IF($A28="TOTAL GENERAL",SUM(AO$11:AO26),IF(AND(U28&lt;&gt;"",$A28&lt;&gt;"Pn"),IF(OFFSET($A$11,MATCH("TOTAL GENERAL",$A$11:$A$100,0)-1,COLUMN(AD28))=0,0,AE28/OFFSET($A$11,MATCH("TOTAL GENERAL",$A$11:$A$100,0)-1,COLUMN(AD28))),""))</f>
        <v>0</v>
      </c>
      <c r="AP28" s="24">
        <f ca="1">IF($A28="TOTAL GENERAL",SUM(AP$11:AP26),IF(AND(V28&lt;&gt;"",$A28&lt;&gt;"Pn"),IF(OFFSET($A$11,MATCH("TOTAL GENERAL",$A$11:$A$100,0)-1,COLUMN(AE28))=0,0,AF28/OFFSET($A$11,MATCH("TOTAL GENERAL",$A$11:$A$100,0)-1,COLUMN(AE28))),""))</f>
        <v>3.219342732709201E-2</v>
      </c>
      <c r="AQ28" s="24">
        <f ca="1">IF($A28="TOTAL GENERAL",SUM(AQ$11:AQ26),IF(AND(W28&lt;&gt;"",$A28&lt;&gt;"Pn"),IF(OFFSET($A$11,MATCH("TOTAL GENERAL",$A$11:$A$100,0)-1,COLUMN(AF28))=0,0,AG28/OFFSET($A$11,MATCH("TOTAL GENERAL",$A$11:$A$100,0)-1,COLUMN(AF28))),""))</f>
        <v>0</v>
      </c>
      <c r="AR28" s="24">
        <f ca="1">IF($A28="TOTAL GENERAL",SUM(AR$11:AR26),IF(AND(X28&lt;&gt;"",$A28&lt;&gt;"Pn"),IF(OFFSET($A$11,MATCH("TOTAL GENERAL",$A$11:$A$100,0)-1,COLUMN(AG28))=0,0,AH28/OFFSET($A$11,MATCH("TOTAL GENERAL",$A$11:$A$100,0)-1,COLUMN(AG28))),""))</f>
        <v>0</v>
      </c>
      <c r="AS28" s="24">
        <f ca="1">IF($A28="TOTAL GENERAL",SUM(AS$11:AS26),IF(AND(Y28&lt;&gt;"",$A28&lt;&gt;"Pn"),IF(OFFSET($A$11,MATCH("TOTAL GENERAL",$A$11:$A$100,0)-1,COLUMN(AH28))=0,0,AI28/OFFSET($A$11,MATCH("TOTAL GENERAL",$A$11:$A$100,0)-1,COLUMN(AH28))),""))</f>
        <v>0</v>
      </c>
      <c r="AT28" s="24">
        <f ca="1">IF($A28="TOTAL GENERAL",SUM(AT$11:AT26),IF(AND(Z28&lt;&gt;"",$A28&lt;&gt;"Pn"),IF(OFFSET($A$11,MATCH("TOTAL GENERAL",$A$11:$A$100,0)-1,COLUMN(AI28))=0,0,AJ28/OFFSET($A$11,MATCH("TOTAL GENERAL",$A$11:$A$100,0)-1,COLUMN(AI28))),""))</f>
        <v>7.0513785972574072E-2</v>
      </c>
      <c r="AU28" s="16">
        <f ca="1">IF(A28="TOTAL GENERAL",SUM(AU$11:AU26),IF(COUNTIF(AK28:AT28,"")&lt;COUNTA($AK$10:$AT$10),ROUND((IF(AK28&lt;&gt;"",AK28*OFFSET($A$10,MATCH("Pn",$A$11:$A$100,0),1),0)+IF(AL28&lt;&gt;"",AL28*OFFSET($A$10,MATCH("Pn",$A$11:$A$100,0),2),0)+IF(AM28&lt;&gt;"",AM28*OFFSET($A$10,MATCH("Pn",$A$11:$A$100,0),3),0)+IF(AN28&lt;&gt;"",AN28*OFFSET($A$10,MATCH("Pn",$A$11:$A$100,0),4),0)+IF(AO28&lt;&gt;"",AO28*OFFSET($A$10,MATCH("Pn",$A$11:$A$100,0),5),0)+IF(AP28&lt;&gt;"",AP28*OFFSET($A$10,MATCH("Pn",$A$11:$A$100,0),6),0)+IF(AQ28&lt;&gt;"",AQ28*OFFSET($A$10,MATCH("Pn",$A$11:$A$100,0),7),0)+IF(AR28&lt;&gt;"",AR28*OFFSET($A$10,MATCH("Pn",$A$11:$A$100,0),8),0)+IF(AS28&lt;&gt;"",AS28*OFFSET($A$10,MATCH("Pn",$A$11:$A$100,0),9),0)+IF(AT28&lt;&gt;"",AT28*OFFSET($A$10,MATCH("Pn",$A$11:$A$100,0),10),0))*OFFSET($A$10,MATCH("FC",$A$11:$A$100,0),2),2),""))</f>
        <v>310573308.36000001</v>
      </c>
      <c r="AV28" s="47">
        <f ca="1">IF(OR(A28="Pn",A29="Pn"),"",IF(AND(AU28="",F28&lt;&gt;""),-F28,IF(A28="TOTAL GENERAL",SUM(AV$11:AV26),IF(AU28&lt;&gt;"",AU28-F28,""))))</f>
        <v>-520218281.510975</v>
      </c>
      <c r="AW28" s="37"/>
      <c r="BC28" s="16">
        <v>536768</v>
      </c>
      <c r="BD28" s="16">
        <v>967774</v>
      </c>
    </row>
    <row r="29" spans="1:56" s="4" customFormat="1" x14ac:dyDescent="0.25">
      <c r="A29" s="15" t="s">
        <v>77</v>
      </c>
      <c r="B29" s="15" t="s">
        <v>122</v>
      </c>
      <c r="C29" s="43"/>
      <c r="D29" s="16">
        <v>1036933</v>
      </c>
      <c r="E29" s="9">
        <f t="shared" si="0"/>
        <v>5.0951137895463128E-2</v>
      </c>
      <c r="F29" s="41">
        <f t="shared" si="1"/>
        <v>829477299.35958445</v>
      </c>
      <c r="G29" s="20">
        <v>33.31</v>
      </c>
      <c r="H29" s="22">
        <v>0.56859999999999999</v>
      </c>
      <c r="I29" s="22">
        <v>0.93459999999999999</v>
      </c>
      <c r="J29" s="20">
        <v>111.96</v>
      </c>
      <c r="K29" s="22">
        <v>0.3125</v>
      </c>
      <c r="L29" s="22">
        <v>0.30630000000000002</v>
      </c>
      <c r="M29" s="22">
        <v>3.5999999999999997E-2</v>
      </c>
      <c r="N29" s="22">
        <v>0</v>
      </c>
      <c r="O29" s="20">
        <v>1.97</v>
      </c>
      <c r="P29" s="20">
        <v>183.85</v>
      </c>
      <c r="Q29" s="24">
        <f ca="1">IF(OR($A29="Pn",$A30="Pn"),"",IF($A29="TOTAL GENERAL",SUM(Q$11:Q27),IF(AND(G29&lt;&gt;"",$A29&lt;&gt;"Pn"),IF(G29&gt;OFFSET($A$10,MATCH("TOTAL GENERAL",$A$11:$A$100,0),COLUMN(F29)),0,OFFSET($A$10,MATCH("TOTAL GENERAL",$A$11:$A$100,0),COLUMN(F29))-G29),"")))</f>
        <v>0</v>
      </c>
      <c r="R29" s="24">
        <f ca="1">IF(OR($A29="Pn",$A30="Pn"),"",IF(OR($A29="Pn",$A30="Pn"),"",IF($A29="TOTAL GENERAL",SUM(R$11:R27),IF(AND(H29&lt;&gt;"",$A29&lt;&gt;"Pn"),IF(H29&lt;OFFSET($A$10,MATCH("TOTAL GENERAL",$A$11:$A$100,0),COLUMN(G29)),0,H29-OFFSET($A$10,MATCH("TOTAL GENERAL",$A$11:$A$100,0),COLUMN(G29))),""))))</f>
        <v>0</v>
      </c>
      <c r="S29" s="24">
        <f ca="1">IF(OR($A29="Pn",$A30="Pn"),"",IF($A29="TOTAL GENERAL",SUM(S$11:S27),IF(AND(I29&lt;&gt;"",$A29&lt;&gt;"Pn"),IF(I29&lt;OFFSET($A$10,MATCH("TOTAL GENERAL",$A$11:$A$100,0),COLUMN(H29)),0,I29-OFFSET($A$10,MATCH("TOTAL GENERAL",$A$11:$A$100,0),COLUMN(H29))),"")))</f>
        <v>4.5999999999999375E-3</v>
      </c>
      <c r="T29" s="24">
        <f ca="1">IF(OR($A29="Pn",$A30="Pn"),"",IF($A29="TOTAL GENERAL",SUM(T$11:T27),IF(AND(J29&lt;&gt;"",$A29&lt;&gt;"Pn"),IF(J29&gt;OFFSET($A$10,MATCH("TOTAL GENERAL",$A$11:$A$100,0),COLUMN(I29)),0,OFFSET($A$10,MATCH("TOTAL GENERAL",$A$11:$A$100,0),COLUMN(I29))-J29),"")))</f>
        <v>0</v>
      </c>
      <c r="U29" s="24">
        <f ca="1">IF(OR($A29="Pn",$A30="Pn"),"",IF($A29="TOTAL GENERAL",SUM(U$11:U27),IF(AND(K29&lt;&gt;"",$A29&lt;&gt;"Pn"),IF(K29&lt;OFFSET($A$10,MATCH("TOTAL GENERAL",$A$11:$A$100,0),COLUMN(J29)),0,K29-OFFSET($A$10,MATCH("TOTAL GENERAL",$A$11:$A$100,0),COLUMN(J29))),"")))</f>
        <v>0</v>
      </c>
      <c r="V29" s="24">
        <f ca="1">IF($A29="TOTAL GENERAL",SUM(V$11:V27),IF(AND(L29&lt;&gt;"",$A29&lt;&gt;"Pn"),IF(L29&lt;OFFSET($A$10,MATCH("TOTAL GENERAL",$A$11:$A$100,0),COLUMN(K29)),0,L29-OFFSET($A$10,MATCH("TOTAL GENERAL",$A$11:$A$100,0),COLUMN(K29))),""))</f>
        <v>0</v>
      </c>
      <c r="W29" s="24">
        <f ca="1">IF($A29="TOTAL GENERAL",SUM(W$11:W27),IF(AND(M29&lt;&gt;"",$A29&lt;&gt;"Pn"),IF(M29&lt;OFFSET($A$10,MATCH("TOTAL GENERAL",$A$11:$A$100,0),COLUMN(L29)),0,M29-OFFSET($A$10,MATCH("TOTAL GENERAL",$A$11:$A$100,0),COLUMN(L29))),""))</f>
        <v>0</v>
      </c>
      <c r="X29" s="24">
        <f ca="1">IF($A29="TOTAL GENERAL",SUM(X$11:X27),IF(AND(N29&lt;&gt;"",$A29&lt;&gt;"Pn"),IF(N29&lt;OFFSET($A$10,MATCH("TOTAL GENERAL",$A$11:$A$100,0),COLUMN(M29)),0,N29-OFFSET($A$10,MATCH("TOTAL GENERAL",$A$11:$A$100,0),COLUMN(M29))),""))</f>
        <v>0</v>
      </c>
      <c r="Y29" s="24">
        <f ca="1">IF($A29="TOTAL GENERAL",SUM(Y$11:Y27),IF(AND(O29&lt;&gt;"",$A29&lt;&gt;"Pn"),IF(O29&gt;OFFSET($A$10,MATCH("TOTAL GENERAL",$A$11:$A$100,0),COLUMN(N29)),0,OFFSET($A$10,MATCH("TOTAL GENERAL",$A$11:$A$100,0),COLUMN(N29))-O29),""))</f>
        <v>1.41</v>
      </c>
      <c r="Z29" s="24">
        <f ca="1">IF($A29="TOTAL GENERAL",SUM(Z$11:Z27),IF(AND(P29&lt;&gt;"",$A29&lt;&gt;"Pn"),IF(P29&lt;OFFSET($A$10,MATCH("TOTAL GENERAL",$A$11:$A$100,0),COLUMN(O29)),0,P29-OFFSET($A$10,MATCH("TOTAL GENERAL",$A$11:$A$100,0),COLUMN(O29))),""))</f>
        <v>40.759999999999991</v>
      </c>
      <c r="AA29" s="24">
        <f ca="1">IF(OR($A29="Pn",$A30="Pn"),"",IF($A29="TOTAL GENERAL",SUM(AA$11:AA27),IF(AND(G29&lt;&gt;"",$A29&lt;&gt;"Pn"),Q29*$D29,"")))</f>
        <v>0</v>
      </c>
      <c r="AB29" s="24">
        <f ca="1">IF(OR($A29="Pn",$A30="Pn"),"",IF($A29="TOTAL GENERAL",SUM(AB$11:AB27),IF(AND(H29&lt;&gt;"",$A29&lt;&gt;"Pn"),R29*$D29,"")))</f>
        <v>0</v>
      </c>
      <c r="AC29" s="24">
        <f ca="1">IF(OR($A29="Pn",$A30="Pn"),"",IF($A29="TOTAL GENERAL",SUM(AC$11:AC27),IF(AND(I29&lt;&gt;"",$A29&lt;&gt;"Pn"),S29*$D29,"")))</f>
        <v>4769.8917999999348</v>
      </c>
      <c r="AD29" s="24">
        <f ca="1">IF(OR($A29="Pn",$A30="Pn"),"",IF($A29="TOTAL GENERAL",SUM(AD$11:AD27),IF(AND(J29&lt;&gt;"",$A29&lt;&gt;"Pn"),T29*$D29,"")))</f>
        <v>0</v>
      </c>
      <c r="AE29" s="24">
        <f ca="1">IF(OR($A29="Pn",$A30="Pn"),"",IF($A29="TOTAL GENERAL",SUM(AE$11:AE27),IF(AND(K29&lt;&gt;"",$A29&lt;&gt;"Pn"),U29*$D29,"")))</f>
        <v>0</v>
      </c>
      <c r="AF29" s="24">
        <f ca="1">IF($A29="TOTAL GENERAL",SUM(AF$11:AF27),IF(AND(L29&lt;&gt;"",$A29&lt;&gt;"Pn"),V29*$D29,""))</f>
        <v>0</v>
      </c>
      <c r="AG29" s="24">
        <f ca="1">IF($A29="TOTAL GENERAL",SUM(AG$11:AG27),IF(AND(M29&lt;&gt;"",$A29&lt;&gt;"Pn"),W29*$D29,""))</f>
        <v>0</v>
      </c>
      <c r="AH29" s="24">
        <f ca="1">IF($A29="TOTAL GENERAL",SUM(AH$11:AH27),IF(AND(N29&lt;&gt;"",$A29&lt;&gt;"Pn"),X29*$D29,""))</f>
        <v>0</v>
      </c>
      <c r="AI29" s="24">
        <f t="shared" ca="1" si="2"/>
        <v>675845.42999999993</v>
      </c>
      <c r="AJ29" s="24">
        <f t="shared" ca="1" si="3"/>
        <v>38953068.43999999</v>
      </c>
      <c r="AK29" s="24">
        <f ca="1">IF($A29="TOTAL GENERAL",SUM(AK$11:AK27),IF(AND(Q29&lt;&gt;"",$A29&lt;&gt;"Pn"),IF(OFFSET($A$11,MATCH("TOTAL GENERAL",$A$11:$A$100,0)-1,COLUMN(Z29))=0,0,AA29/OFFSET($A$11,MATCH("TOTAL GENERAL",$A$11:$A$100,0)-1,COLUMN(Z29))),""))</f>
        <v>0</v>
      </c>
      <c r="AL29" s="24">
        <f ca="1">IF($A29="TOTAL GENERAL",SUM(AL$11:AL27),IF(AND(R29&lt;&gt;"",$A29&lt;&gt;"Pn"),IF(OFFSET($A$11,MATCH("TOTAL GENERAL",$A$11:$A$100,0)-1,COLUMN(AA29))=0,0,AB29/OFFSET($A$11,MATCH("TOTAL GENERAL",$A$11:$A$100,0)-1,COLUMN(AA29))),""))</f>
        <v>0</v>
      </c>
      <c r="AM29" s="24">
        <f ca="1">IF($A29="TOTAL GENERAL",SUM(AM$11:AM27),IF(AND(S29&lt;&gt;"",$A29&lt;&gt;"Pn"),IF(OFFSET($A$11,MATCH("TOTAL GENERAL",$A$11:$A$100,0)-1,COLUMN(AB29))=0,0,AC29/OFFSET($A$11,MATCH("TOTAL GENERAL",$A$11:$A$100,0)-1,COLUMN(AB29))),""))</f>
        <v>6.7455852719768439E-3</v>
      </c>
      <c r="AN29" s="24">
        <f ca="1">IF($A29="TOTAL GENERAL",SUM(AN$11:AN27),IF(AND(T29&lt;&gt;"",$A29&lt;&gt;"Pn"),IF(OFFSET($A$11,MATCH("TOTAL GENERAL",$A$11:$A$100,0)-1,COLUMN(AC29))=0,0,AD29/OFFSET($A$11,MATCH("TOTAL GENERAL",$A$11:$A$100,0)-1,COLUMN(AC29))),""))</f>
        <v>0</v>
      </c>
      <c r="AO29" s="24">
        <f ca="1">IF($A29="TOTAL GENERAL",SUM(AO$11:AO27),IF(AND(U29&lt;&gt;"",$A29&lt;&gt;"Pn"),IF(OFFSET($A$11,MATCH("TOTAL GENERAL",$A$11:$A$100,0)-1,COLUMN(AD29))=0,0,AE29/OFFSET($A$11,MATCH("TOTAL GENERAL",$A$11:$A$100,0)-1,COLUMN(AD29))),""))</f>
        <v>0</v>
      </c>
      <c r="AP29" s="24">
        <f ca="1">IF($A29="TOTAL GENERAL",SUM(AP$11:AP27),IF(AND(V29&lt;&gt;"",$A29&lt;&gt;"Pn"),IF(OFFSET($A$11,MATCH("TOTAL GENERAL",$A$11:$A$100,0)-1,COLUMN(AE29))=0,0,AF29/OFFSET($A$11,MATCH("TOTAL GENERAL",$A$11:$A$100,0)-1,COLUMN(AE29))),""))</f>
        <v>0</v>
      </c>
      <c r="AQ29" s="24">
        <f ca="1">IF($A29="TOTAL GENERAL",SUM(AQ$11:AQ27),IF(AND(W29&lt;&gt;"",$A29&lt;&gt;"Pn"),IF(OFFSET($A$11,MATCH("TOTAL GENERAL",$A$11:$A$100,0)-1,COLUMN(AF29))=0,0,AG29/OFFSET($A$11,MATCH("TOTAL GENERAL",$A$11:$A$100,0)-1,COLUMN(AF29))),""))</f>
        <v>0</v>
      </c>
      <c r="AR29" s="24">
        <f ca="1">IF($A29="TOTAL GENERAL",SUM(AR$11:AR27),IF(AND(X29&lt;&gt;"",$A29&lt;&gt;"Pn"),IF(OFFSET($A$11,MATCH("TOTAL GENERAL",$A$11:$A$100,0)-1,COLUMN(AG29))=0,0,AH29/OFFSET($A$11,MATCH("TOTAL GENERAL",$A$11:$A$100,0)-1,COLUMN(AG29))),""))</f>
        <v>0</v>
      </c>
      <c r="AS29" s="24">
        <f ca="1">IF($A29="TOTAL GENERAL",SUM(AS$11:AS27),IF(AND(Y29&lt;&gt;"",$A29&lt;&gt;"Pn"),IF(OFFSET($A$11,MATCH("TOTAL GENERAL",$A$11:$A$100,0)-1,COLUMN(AH29))=0,0,AI29/OFFSET($A$11,MATCH("TOTAL GENERAL",$A$11:$A$100,0)-1,COLUMN(AH29))),""))</f>
        <v>0.12467839338238144</v>
      </c>
      <c r="AT29" s="24">
        <f ca="1">IF($A29="TOTAL GENERAL",SUM(AT$11:AT27),IF(AND(Z29&lt;&gt;"",$A29&lt;&gt;"Pn"),IF(OFFSET($A$11,MATCH("TOTAL GENERAL",$A$11:$A$100,0)-1,COLUMN(AI29))=0,0,AJ29/OFFSET($A$11,MATCH("TOTAL GENERAL",$A$11:$A$100,0)-1,COLUMN(AI29))),""))</f>
        <v>4.7588730771739925E-2</v>
      </c>
      <c r="AU29" s="16">
        <f ca="1">IF(A29="TOTAL GENERAL",SUM(AU$11:AU27),IF(COUNTIF(AK29:AT29,"")&lt;COUNTA($AK$10:$AT$10),ROUND((IF(AK29&lt;&gt;"",AK29*OFFSET($A$10,MATCH("Pn",$A$11:$A$100,0),1),0)+IF(AL29&lt;&gt;"",AL29*OFFSET($A$10,MATCH("Pn",$A$11:$A$100,0),2),0)+IF(AM29&lt;&gt;"",AM29*OFFSET($A$10,MATCH("Pn",$A$11:$A$100,0),3),0)+IF(AN29&lt;&gt;"",AN29*OFFSET($A$10,MATCH("Pn",$A$11:$A$100,0),4),0)+IF(AO29&lt;&gt;"",AO29*OFFSET($A$10,MATCH("Pn",$A$11:$A$100,0),5),0)+IF(AP29&lt;&gt;"",AP29*OFFSET($A$10,MATCH("Pn",$A$11:$A$100,0),6),0)+IF(AQ29&lt;&gt;"",AQ29*OFFSET($A$10,MATCH("Pn",$A$11:$A$100,0),7),0)+IF(AR29&lt;&gt;"",AR29*OFFSET($A$10,MATCH("Pn",$A$11:$A$100,0),8),0)+IF(AS29&lt;&gt;"",AS29*OFFSET($A$10,MATCH("Pn",$A$11:$A$100,0),9),0)+IF(AT29&lt;&gt;"",AT29*OFFSET($A$10,MATCH("Pn",$A$11:$A$100,0),10),0))*OFFSET($A$10,MATCH("FC",$A$11:$A$100,0),2),2),""))</f>
        <v>306153492.37</v>
      </c>
      <c r="AV29" s="47">
        <f ca="1">IF(OR(A29="Pn",A30="Pn"),"",IF(AND(AU29="",F29&lt;&gt;""),-F29,IF(A29="TOTAL GENERAL",SUM(AV$11:AV27),IF(AU29&lt;&gt;"",AU29-F29,""))))</f>
        <v>-523323806.98958445</v>
      </c>
      <c r="AW29" s="37"/>
      <c r="BC29" s="16">
        <v>479323</v>
      </c>
      <c r="BD29" s="16">
        <v>955669</v>
      </c>
    </row>
    <row r="30" spans="1:56" s="4" customFormat="1" x14ac:dyDescent="0.25">
      <c r="A30" s="15" t="s">
        <v>78</v>
      </c>
      <c r="B30" s="15" t="s">
        <v>123</v>
      </c>
      <c r="C30" s="43"/>
      <c r="D30" s="16">
        <v>454056</v>
      </c>
      <c r="E30" s="9">
        <f t="shared" si="0"/>
        <v>2.2310669896958055E-2</v>
      </c>
      <c r="F30" s="41">
        <f t="shared" si="1"/>
        <v>363214541.95981365</v>
      </c>
      <c r="G30" s="20">
        <v>106</v>
      </c>
      <c r="H30" s="22">
        <v>0.34329999999999999</v>
      </c>
      <c r="I30" s="22">
        <v>1</v>
      </c>
      <c r="J30" s="20">
        <v>82</v>
      </c>
      <c r="K30" s="22">
        <v>0.52</v>
      </c>
      <c r="L30" s="22">
        <v>0.15709999999999999</v>
      </c>
      <c r="M30" s="22">
        <v>0</v>
      </c>
      <c r="N30" s="22">
        <v>0.2</v>
      </c>
      <c r="O30" s="20">
        <v>3.57</v>
      </c>
      <c r="P30" s="20">
        <v>272.49</v>
      </c>
      <c r="Q30" s="24">
        <f ca="1">IF(OR($A30="Pn",$A31="Pn"),"",IF($A30="TOTAL GENERAL",SUM(Q$11:Q28),IF(AND(G30&lt;&gt;"",$A30&lt;&gt;"Pn"),IF(G30&gt;OFFSET($A$10,MATCH("TOTAL GENERAL",$A$11:$A$100,0),COLUMN(F30)),0,OFFSET($A$10,MATCH("TOTAL GENERAL",$A$11:$A$100,0),COLUMN(F30))-G30),"")))</f>
        <v>0</v>
      </c>
      <c r="R30" s="24">
        <f ca="1">IF(OR($A30="Pn",$A31="Pn"),"",IF(OR($A30="Pn",$A31="Pn"),"",IF($A30="TOTAL GENERAL",SUM(R$11:R28),IF(AND(H30&lt;&gt;"",$A30&lt;&gt;"Pn"),IF(H30&lt;OFFSET($A$10,MATCH("TOTAL GENERAL",$A$11:$A$100,0),COLUMN(G30)),0,H30-OFFSET($A$10,MATCH("TOTAL GENERAL",$A$11:$A$100,0),COLUMN(G30))),""))))</f>
        <v>0</v>
      </c>
      <c r="S30" s="24">
        <f ca="1">IF(OR($A30="Pn",$A31="Pn"),"",IF($A30="TOTAL GENERAL",SUM(S$11:S28),IF(AND(I30&lt;&gt;"",$A30&lt;&gt;"Pn"),IF(I30&lt;OFFSET($A$10,MATCH("TOTAL GENERAL",$A$11:$A$100,0),COLUMN(H30)),0,I30-OFFSET($A$10,MATCH("TOTAL GENERAL",$A$11:$A$100,0),COLUMN(H30))),"")))</f>
        <v>6.9999999999999951E-2</v>
      </c>
      <c r="T30" s="24">
        <f ca="1">IF(OR($A30="Pn",$A31="Pn"),"",IF($A30="TOTAL GENERAL",SUM(T$11:T28),IF(AND(J30&lt;&gt;"",$A30&lt;&gt;"Pn"),IF(J30&gt;OFFSET($A$10,MATCH("TOTAL GENERAL",$A$11:$A$100,0),COLUMN(I30)),0,OFFSET($A$10,MATCH("TOTAL GENERAL",$A$11:$A$100,0),COLUMN(I30))-J30),"")))</f>
        <v>0</v>
      </c>
      <c r="U30" s="24">
        <f ca="1">IF(OR($A30="Pn",$A31="Pn"),"",IF($A30="TOTAL GENERAL",SUM(U$11:U28),IF(AND(K30&lt;&gt;"",$A30&lt;&gt;"Pn"),IF(K30&lt;OFFSET($A$10,MATCH("TOTAL GENERAL",$A$11:$A$100,0),COLUMN(J30)),0,K30-OFFSET($A$10,MATCH("TOTAL GENERAL",$A$11:$A$100,0),COLUMN(J30))),"")))</f>
        <v>0</v>
      </c>
      <c r="V30" s="24">
        <f ca="1">IF($A30="TOTAL GENERAL",SUM(V$11:V28),IF(AND(L30&lt;&gt;"",$A30&lt;&gt;"Pn"),IF(L30&lt;OFFSET($A$10,MATCH("TOTAL GENERAL",$A$11:$A$100,0),COLUMN(K30)),0,L30-OFFSET($A$10,MATCH("TOTAL GENERAL",$A$11:$A$100,0),COLUMN(K30))),""))</f>
        <v>0</v>
      </c>
      <c r="W30" s="24">
        <f ca="1">IF($A30="TOTAL GENERAL",SUM(W$11:W28),IF(AND(M30&lt;&gt;"",$A30&lt;&gt;"Pn"),IF(M30&lt;OFFSET($A$10,MATCH("TOTAL GENERAL",$A$11:$A$100,0),COLUMN(L30)),0,M30-OFFSET($A$10,MATCH("TOTAL GENERAL",$A$11:$A$100,0),COLUMN(L30))),""))</f>
        <v>0</v>
      </c>
      <c r="X30" s="24">
        <f ca="1">IF($A30="TOTAL GENERAL",SUM(X$11:X28),IF(AND(N30&lt;&gt;"",$A30&lt;&gt;"Pn"),IF(N30&lt;OFFSET($A$10,MATCH("TOTAL GENERAL",$A$11:$A$100,0),COLUMN(M30)),0,N30-OFFSET($A$10,MATCH("TOTAL GENERAL",$A$11:$A$100,0),COLUMN(M30))),""))</f>
        <v>0</v>
      </c>
      <c r="Y30" s="24">
        <f ca="1">IF($A30="TOTAL GENERAL",SUM(Y$11:Y28),IF(AND(O30&lt;&gt;"",$A30&lt;&gt;"Pn"),IF(O30&gt;OFFSET($A$10,MATCH("TOTAL GENERAL",$A$11:$A$100,0),COLUMN(N30)),0,OFFSET($A$10,MATCH("TOTAL GENERAL",$A$11:$A$100,0),COLUMN(N30))-O30),""))</f>
        <v>0</v>
      </c>
      <c r="Z30" s="24">
        <f ca="1">IF($A30="TOTAL GENERAL",SUM(Z$11:Z28),IF(AND(P30&lt;&gt;"",$A30&lt;&gt;"Pn"),IF(P30&lt;OFFSET($A$10,MATCH("TOTAL GENERAL",$A$11:$A$100,0),COLUMN(O30)),0,P30-OFFSET($A$10,MATCH("TOTAL GENERAL",$A$11:$A$100,0),COLUMN(O30))),""))</f>
        <v>129.4</v>
      </c>
      <c r="AA30" s="24">
        <f ca="1">IF(OR($A30="Pn",$A31="Pn"),"",IF($A30="TOTAL GENERAL",SUM(AA$11:AA28),IF(AND(G30&lt;&gt;"",$A30&lt;&gt;"Pn"),Q30*$D30,"")))</f>
        <v>0</v>
      </c>
      <c r="AB30" s="24">
        <f ca="1">IF(OR($A30="Pn",$A31="Pn"),"",IF($A30="TOTAL GENERAL",SUM(AB$11:AB28),IF(AND(H30&lt;&gt;"",$A30&lt;&gt;"Pn"),R30*$D30,"")))</f>
        <v>0</v>
      </c>
      <c r="AC30" s="24">
        <f ca="1">IF(OR($A30="Pn",$A31="Pn"),"",IF($A30="TOTAL GENERAL",SUM(AC$11:AC28),IF(AND(I30&lt;&gt;"",$A30&lt;&gt;"Pn"),S30*$D30,"")))</f>
        <v>31783.919999999976</v>
      </c>
      <c r="AD30" s="24">
        <f ca="1">IF(OR($A30="Pn",$A31="Pn"),"",IF($A30="TOTAL GENERAL",SUM(AD$11:AD28),IF(AND(J30&lt;&gt;"",$A30&lt;&gt;"Pn"),T30*$D30,"")))</f>
        <v>0</v>
      </c>
      <c r="AE30" s="24">
        <f ca="1">IF(OR($A30="Pn",$A31="Pn"),"",IF($A30="TOTAL GENERAL",SUM(AE$11:AE28),IF(AND(K30&lt;&gt;"",$A30&lt;&gt;"Pn"),U30*$D30,"")))</f>
        <v>0</v>
      </c>
      <c r="AF30" s="24">
        <f ca="1">IF($A30="TOTAL GENERAL",SUM(AF$11:AF28),IF(AND(L30&lt;&gt;"",$A30&lt;&gt;"Pn"),V30*$D30,""))</f>
        <v>0</v>
      </c>
      <c r="AG30" s="24">
        <f ca="1">IF($A30="TOTAL GENERAL",SUM(AG$11:AG28),IF(AND(M30&lt;&gt;"",$A30&lt;&gt;"Pn"),W30*$D30,""))</f>
        <v>0</v>
      </c>
      <c r="AH30" s="24">
        <f ca="1">IF($A30="TOTAL GENERAL",SUM(AH$11:AH28),IF(AND(N30&lt;&gt;"",$A30&lt;&gt;"Pn"),X30*$D30,""))</f>
        <v>0</v>
      </c>
      <c r="AI30" s="24">
        <f t="shared" ca="1" si="2"/>
        <v>0</v>
      </c>
      <c r="AJ30" s="24">
        <f t="shared" ca="1" si="3"/>
        <v>54705273.400000006</v>
      </c>
      <c r="AK30" s="24">
        <f ca="1">IF($A30="TOTAL GENERAL",SUM(AK$11:AK28),IF(AND(Q30&lt;&gt;"",$A30&lt;&gt;"Pn"),IF(OFFSET($A$11,MATCH("TOTAL GENERAL",$A$11:$A$100,0)-1,COLUMN(Z30))=0,0,AA30/OFFSET($A$11,MATCH("TOTAL GENERAL",$A$11:$A$100,0)-1,COLUMN(Z30))),""))</f>
        <v>0</v>
      </c>
      <c r="AL30" s="24">
        <f ca="1">IF($A30="TOTAL GENERAL",SUM(AL$11:AL28),IF(AND(R30&lt;&gt;"",$A30&lt;&gt;"Pn"),IF(OFFSET($A$11,MATCH("TOTAL GENERAL",$A$11:$A$100,0)-1,COLUMN(AA30))=0,0,AB30/OFFSET($A$11,MATCH("TOTAL GENERAL",$A$11:$A$100,0)-1,COLUMN(AA30))),""))</f>
        <v>0</v>
      </c>
      <c r="AM30" s="24">
        <f ca="1">IF($A30="TOTAL GENERAL",SUM(AM$11:AM28),IF(AND(S30&lt;&gt;"",$A30&lt;&gt;"Pn"),IF(OFFSET($A$11,MATCH("TOTAL GENERAL",$A$11:$A$100,0)-1,COLUMN(AB30))=0,0,AC30/OFFSET($A$11,MATCH("TOTAL GENERAL",$A$11:$A$100,0)-1,COLUMN(AB30))),""))</f>
        <v>4.4948848239637851E-2</v>
      </c>
      <c r="AN30" s="24">
        <f ca="1">IF($A30="TOTAL GENERAL",SUM(AN$11:AN28),IF(AND(T30&lt;&gt;"",$A30&lt;&gt;"Pn"),IF(OFFSET($A$11,MATCH("TOTAL GENERAL",$A$11:$A$100,0)-1,COLUMN(AC30))=0,0,AD30/OFFSET($A$11,MATCH("TOTAL GENERAL",$A$11:$A$100,0)-1,COLUMN(AC30))),""))</f>
        <v>0</v>
      </c>
      <c r="AO30" s="24">
        <f ca="1">IF($A30="TOTAL GENERAL",SUM(AO$11:AO28),IF(AND(U30&lt;&gt;"",$A30&lt;&gt;"Pn"),IF(OFFSET($A$11,MATCH("TOTAL GENERAL",$A$11:$A$100,0)-1,COLUMN(AD30))=0,0,AE30/OFFSET($A$11,MATCH("TOTAL GENERAL",$A$11:$A$100,0)-1,COLUMN(AD30))),""))</f>
        <v>0</v>
      </c>
      <c r="AP30" s="24">
        <f ca="1">IF($A30="TOTAL GENERAL",SUM(AP$11:AP28),IF(AND(V30&lt;&gt;"",$A30&lt;&gt;"Pn"),IF(OFFSET($A$11,MATCH("TOTAL GENERAL",$A$11:$A$100,0)-1,COLUMN(AE30))=0,0,AF30/OFFSET($A$11,MATCH("TOTAL GENERAL",$A$11:$A$100,0)-1,COLUMN(AE30))),""))</f>
        <v>0</v>
      </c>
      <c r="AQ30" s="24">
        <f ca="1">IF($A30="TOTAL GENERAL",SUM(AQ$11:AQ28),IF(AND(W30&lt;&gt;"",$A30&lt;&gt;"Pn"),IF(OFFSET($A$11,MATCH("TOTAL GENERAL",$A$11:$A$100,0)-1,COLUMN(AF30))=0,0,AG30/OFFSET($A$11,MATCH("TOTAL GENERAL",$A$11:$A$100,0)-1,COLUMN(AF30))),""))</f>
        <v>0</v>
      </c>
      <c r="AR30" s="24">
        <f ca="1">IF($A30="TOTAL GENERAL",SUM(AR$11:AR28),IF(AND(X30&lt;&gt;"",$A30&lt;&gt;"Pn"),IF(OFFSET($A$11,MATCH("TOTAL GENERAL",$A$11:$A$100,0)-1,COLUMN(AG30))=0,0,AH30/OFFSET($A$11,MATCH("TOTAL GENERAL",$A$11:$A$100,0)-1,COLUMN(AG30))),""))</f>
        <v>0</v>
      </c>
      <c r="AS30" s="24">
        <f ca="1">IF($A30="TOTAL GENERAL",SUM(AS$11:AS28),IF(AND(Y30&lt;&gt;"",$A30&lt;&gt;"Pn"),IF(OFFSET($A$11,MATCH("TOTAL GENERAL",$A$11:$A$100,0)-1,COLUMN(AH30))=0,0,AI30/OFFSET($A$11,MATCH("TOTAL GENERAL",$A$11:$A$100,0)-1,COLUMN(AH30))),""))</f>
        <v>0</v>
      </c>
      <c r="AT30" s="24">
        <f ca="1">IF($A30="TOTAL GENERAL",SUM(AT$11:AT28),IF(AND(Z30&lt;&gt;"",$A30&lt;&gt;"Pn"),IF(OFFSET($A$11,MATCH("TOTAL GENERAL",$A$11:$A$100,0)-1,COLUMN(AI30))=0,0,AJ30/OFFSET($A$11,MATCH("TOTAL GENERAL",$A$11:$A$100,0)-1,COLUMN(AI30))),""))</f>
        <v>6.6833105372353735E-2</v>
      </c>
      <c r="AU30" s="16">
        <f ca="1">IF(A30="TOTAL GENERAL",SUM(AU$11:AU28),IF(COUNTIF(AK30:AT30,"")&lt;COUNTA($AK$10:$AT$10),ROUND((IF(AK30&lt;&gt;"",AK30*OFFSET($A$10,MATCH("Pn",$A$11:$A$100,0),1),0)+IF(AL30&lt;&gt;"",AL30*OFFSET($A$10,MATCH("Pn",$A$11:$A$100,0),2),0)+IF(AM30&lt;&gt;"",AM30*OFFSET($A$10,MATCH("Pn",$A$11:$A$100,0),3),0)+IF(AN30&lt;&gt;"",AN30*OFFSET($A$10,MATCH("Pn",$A$11:$A$100,0),4),0)+IF(AO30&lt;&gt;"",AO30*OFFSET($A$10,MATCH("Pn",$A$11:$A$100,0),5),0)+IF(AP30&lt;&gt;"",AP30*OFFSET($A$10,MATCH("Pn",$A$11:$A$100,0),6),0)+IF(AQ30&lt;&gt;"",AQ30*OFFSET($A$10,MATCH("Pn",$A$11:$A$100,0),7),0)+IF(AR30&lt;&gt;"",AR30*OFFSET($A$10,MATCH("Pn",$A$11:$A$100,0),8),0)+IF(AS30&lt;&gt;"",AS30*OFFSET($A$10,MATCH("Pn",$A$11:$A$100,0),9),0)+IF(AT30&lt;&gt;"",AT30*OFFSET($A$10,MATCH("Pn",$A$11:$A$100,0),10),0))*OFFSET($A$10,MATCH("FC",$A$11:$A$100,0),2),2),""))</f>
        <v>345184456.89999998</v>
      </c>
      <c r="AV30" s="47">
        <f ca="1">IF(OR(A30="Pn",A31="Pn"),"",IF(AND(AU30="",F30&lt;&gt;""),-F30,IF(A30="TOTAL GENERAL",SUM(AV$11:AV28),IF(AU30&lt;&gt;"",AU30-F30,""))))</f>
        <v>-18030085.059813678</v>
      </c>
      <c r="AW30" s="37"/>
      <c r="BC30" s="16">
        <v>233548</v>
      </c>
      <c r="BD30" s="16">
        <v>422761</v>
      </c>
    </row>
    <row r="31" spans="1:56" s="4" customFormat="1" x14ac:dyDescent="0.25">
      <c r="A31" s="15" t="s">
        <v>79</v>
      </c>
      <c r="B31" s="15" t="s">
        <v>124</v>
      </c>
      <c r="C31" s="43"/>
      <c r="D31" s="16">
        <v>267766</v>
      </c>
      <c r="E31" s="9">
        <f t="shared" si="0"/>
        <v>1.3157052953003309E-2</v>
      </c>
      <c r="F31" s="41">
        <f t="shared" si="1"/>
        <v>214194956.22216526</v>
      </c>
      <c r="G31" s="20">
        <v>45</v>
      </c>
      <c r="H31" s="22">
        <v>0.1429</v>
      </c>
      <c r="I31" s="22">
        <v>0.88890000000000002</v>
      </c>
      <c r="J31" s="20">
        <v>64.25</v>
      </c>
      <c r="K31" s="22">
        <v>0</v>
      </c>
      <c r="L31" s="22">
        <v>0.44440000000000002</v>
      </c>
      <c r="M31" s="22">
        <v>0.1111</v>
      </c>
      <c r="N31" s="22">
        <v>0</v>
      </c>
      <c r="O31" s="20">
        <v>4.78</v>
      </c>
      <c r="P31" s="20">
        <v>109</v>
      </c>
      <c r="Q31" s="24">
        <f ca="1">IF(OR($A31="Pn",$A32="Pn"),"",IF($A31="TOTAL GENERAL",SUM(Q$11:Q29),IF(AND(G31&lt;&gt;"",$A31&lt;&gt;"Pn"),IF(G31&gt;OFFSET($A$10,MATCH("TOTAL GENERAL",$A$11:$A$100,0),COLUMN(F31)),0,OFFSET($A$10,MATCH("TOTAL GENERAL",$A$11:$A$100,0),COLUMN(F31))-G31),"")))</f>
        <v>0</v>
      </c>
      <c r="R31" s="24">
        <f ca="1">IF(OR($A31="Pn",$A32="Pn"),"",IF(OR($A31="Pn",$A32="Pn"),"",IF($A31="TOTAL GENERAL",SUM(R$11:R29),IF(AND(H31&lt;&gt;"",$A31&lt;&gt;"Pn"),IF(H31&lt;OFFSET($A$10,MATCH("TOTAL GENERAL",$A$11:$A$100,0),COLUMN(G31)),0,H31-OFFSET($A$10,MATCH("TOTAL GENERAL",$A$11:$A$100,0),COLUMN(G31))),""))))</f>
        <v>0</v>
      </c>
      <c r="S31" s="24">
        <f ca="1">IF(OR($A31="Pn",$A32="Pn"),"",IF($A31="TOTAL GENERAL",SUM(S$11:S29),IF(AND(I31&lt;&gt;"",$A31&lt;&gt;"Pn"),IF(I31&lt;OFFSET($A$10,MATCH("TOTAL GENERAL",$A$11:$A$100,0),COLUMN(H31)),0,I31-OFFSET($A$10,MATCH("TOTAL GENERAL",$A$11:$A$100,0),COLUMN(H31))),"")))</f>
        <v>0</v>
      </c>
      <c r="T31" s="24">
        <f ca="1">IF(OR($A31="Pn",$A32="Pn"),"",IF($A31="TOTAL GENERAL",SUM(T$11:T29),IF(AND(J31&lt;&gt;"",$A31&lt;&gt;"Pn"),IF(J31&gt;OFFSET($A$10,MATCH("TOTAL GENERAL",$A$11:$A$100,0),COLUMN(I31)),0,OFFSET($A$10,MATCH("TOTAL GENERAL",$A$11:$A$100,0),COLUMN(I31))-J31),"")))</f>
        <v>0</v>
      </c>
      <c r="U31" s="24">
        <f ca="1">IF(OR($A31="Pn",$A32="Pn"),"",IF($A31="TOTAL GENERAL",SUM(U$11:U29),IF(AND(K31&lt;&gt;"",$A31&lt;&gt;"Pn"),IF(K31&lt;OFFSET($A$10,MATCH("TOTAL GENERAL",$A$11:$A$100,0),COLUMN(J31)),0,K31-OFFSET($A$10,MATCH("TOTAL GENERAL",$A$11:$A$100,0),COLUMN(J31))),"")))</f>
        <v>0</v>
      </c>
      <c r="V31" s="24">
        <f ca="1">IF($A31="TOTAL GENERAL",SUM(V$11:V29),IF(AND(L31&lt;&gt;"",$A31&lt;&gt;"Pn"),IF(L31&lt;OFFSET($A$10,MATCH("TOTAL GENERAL",$A$11:$A$100,0),COLUMN(K31)),0,L31-OFFSET($A$10,MATCH("TOTAL GENERAL",$A$11:$A$100,0),COLUMN(K31))),""))</f>
        <v>4.4399999999999995E-2</v>
      </c>
      <c r="W31" s="24">
        <f ca="1">IF($A31="TOTAL GENERAL",SUM(W$11:W29),IF(AND(M31&lt;&gt;"",$A31&lt;&gt;"Pn"),IF(M31&lt;OFFSET($A$10,MATCH("TOTAL GENERAL",$A$11:$A$100,0),COLUMN(L31)),0,M31-OFFSET($A$10,MATCH("TOTAL GENERAL",$A$11:$A$100,0),COLUMN(L31))),""))</f>
        <v>0</v>
      </c>
      <c r="X31" s="24">
        <f ca="1">IF($A31="TOTAL GENERAL",SUM(X$11:X29),IF(AND(N31&lt;&gt;"",$A31&lt;&gt;"Pn"),IF(N31&lt;OFFSET($A$10,MATCH("TOTAL GENERAL",$A$11:$A$100,0),COLUMN(M31)),0,N31-OFFSET($A$10,MATCH("TOTAL GENERAL",$A$11:$A$100,0),COLUMN(M31))),""))</f>
        <v>0</v>
      </c>
      <c r="Y31" s="24">
        <f ca="1">IF($A31="TOTAL GENERAL",SUM(Y$11:Y29),IF(AND(O31&lt;&gt;"",$A31&lt;&gt;"Pn"),IF(O31&gt;OFFSET($A$10,MATCH("TOTAL GENERAL",$A$11:$A$100,0),COLUMN(N31)),0,OFFSET($A$10,MATCH("TOTAL GENERAL",$A$11:$A$100,0),COLUMN(N31))-O31),""))</f>
        <v>0</v>
      </c>
      <c r="Z31" s="24">
        <f ca="1">IF($A31="TOTAL GENERAL",SUM(Z$11:Z29),IF(AND(P31&lt;&gt;"",$A31&lt;&gt;"Pn"),IF(P31&lt;OFFSET($A$10,MATCH("TOTAL GENERAL",$A$11:$A$100,0),COLUMN(O31)),0,P31-OFFSET($A$10,MATCH("TOTAL GENERAL",$A$11:$A$100,0),COLUMN(O31))),""))</f>
        <v>0</v>
      </c>
      <c r="AA31" s="24">
        <f ca="1">IF(OR($A31="Pn",$A32="Pn"),"",IF($A31="TOTAL GENERAL",SUM(AA$11:AA29),IF(AND(G31&lt;&gt;"",$A31&lt;&gt;"Pn"),Q31*$D31,"")))</f>
        <v>0</v>
      </c>
      <c r="AB31" s="24">
        <f ca="1">IF(OR($A31="Pn",$A32="Pn"),"",IF($A31="TOTAL GENERAL",SUM(AB$11:AB29),IF(AND(H31&lt;&gt;"",$A31&lt;&gt;"Pn"),R31*$D31,"")))</f>
        <v>0</v>
      </c>
      <c r="AC31" s="24">
        <f ca="1">IF(OR($A31="Pn",$A32="Pn"),"",IF($A31="TOTAL GENERAL",SUM(AC$11:AC29),IF(AND(I31&lt;&gt;"",$A31&lt;&gt;"Pn"),S31*$D31,"")))</f>
        <v>0</v>
      </c>
      <c r="AD31" s="24">
        <f ca="1">IF(OR($A31="Pn",$A32="Pn"),"",IF($A31="TOTAL GENERAL",SUM(AD$11:AD29),IF(AND(J31&lt;&gt;"",$A31&lt;&gt;"Pn"),T31*$D31,"")))</f>
        <v>0</v>
      </c>
      <c r="AE31" s="24">
        <f ca="1">IF(OR($A31="Pn",$A32="Pn"),"",IF($A31="TOTAL GENERAL",SUM(AE$11:AE29),IF(AND(K31&lt;&gt;"",$A31&lt;&gt;"Pn"),U31*$D31,"")))</f>
        <v>0</v>
      </c>
      <c r="AF31" s="24">
        <f ca="1">IF($A31="TOTAL GENERAL",SUM(AF$11:AF29),IF(AND(L31&lt;&gt;"",$A31&lt;&gt;"Pn"),V31*$D31,""))</f>
        <v>11888.810399999998</v>
      </c>
      <c r="AG31" s="24">
        <f ca="1">IF($A31="TOTAL GENERAL",SUM(AG$11:AG29),IF(AND(M31&lt;&gt;"",$A31&lt;&gt;"Pn"),W31*$D31,""))</f>
        <v>0</v>
      </c>
      <c r="AH31" s="24">
        <f ca="1">IF($A31="TOTAL GENERAL",SUM(AH$11:AH29),IF(AND(N31&lt;&gt;"",$A31&lt;&gt;"Pn"),X31*$D31,""))</f>
        <v>0</v>
      </c>
      <c r="AI31" s="24">
        <f t="shared" ca="1" si="2"/>
        <v>0</v>
      </c>
      <c r="AJ31" s="24">
        <f t="shared" ca="1" si="3"/>
        <v>0</v>
      </c>
      <c r="AK31" s="24">
        <f ca="1">IF($A31="TOTAL GENERAL",SUM(AK$11:AK29),IF(AND(Q31&lt;&gt;"",$A31&lt;&gt;"Pn"),IF(OFFSET($A$11,MATCH("TOTAL GENERAL",$A$11:$A$100,0)-1,COLUMN(Z31))=0,0,AA31/OFFSET($A$11,MATCH("TOTAL GENERAL",$A$11:$A$100,0)-1,COLUMN(Z31))),""))</f>
        <v>0</v>
      </c>
      <c r="AL31" s="24">
        <f ca="1">IF($A31="TOTAL GENERAL",SUM(AL$11:AL29),IF(AND(R31&lt;&gt;"",$A31&lt;&gt;"Pn"),IF(OFFSET($A$11,MATCH("TOTAL GENERAL",$A$11:$A$100,0)-1,COLUMN(AA31))=0,0,AB31/OFFSET($A$11,MATCH("TOTAL GENERAL",$A$11:$A$100,0)-1,COLUMN(AA31))),""))</f>
        <v>0</v>
      </c>
      <c r="AM31" s="24">
        <f ca="1">IF($A31="TOTAL GENERAL",SUM(AM$11:AM29),IF(AND(S31&lt;&gt;"",$A31&lt;&gt;"Pn"),IF(OFFSET($A$11,MATCH("TOTAL GENERAL",$A$11:$A$100,0)-1,COLUMN(AB31))=0,0,AC31/OFFSET($A$11,MATCH("TOTAL GENERAL",$A$11:$A$100,0)-1,COLUMN(AB31))),""))</f>
        <v>0</v>
      </c>
      <c r="AN31" s="24">
        <f ca="1">IF($A31="TOTAL GENERAL",SUM(AN$11:AN29),IF(AND(T31&lt;&gt;"",$A31&lt;&gt;"Pn"),IF(OFFSET($A$11,MATCH("TOTAL GENERAL",$A$11:$A$100,0)-1,COLUMN(AC31))=0,0,AD31/OFFSET($A$11,MATCH("TOTAL GENERAL",$A$11:$A$100,0)-1,COLUMN(AC31))),""))</f>
        <v>0</v>
      </c>
      <c r="AO31" s="24">
        <f ca="1">IF($A31="TOTAL GENERAL",SUM(AO$11:AO29),IF(AND(U31&lt;&gt;"",$A31&lt;&gt;"Pn"),IF(OFFSET($A$11,MATCH("TOTAL GENERAL",$A$11:$A$100,0)-1,COLUMN(AD31))=0,0,AE31/OFFSET($A$11,MATCH("TOTAL GENERAL",$A$11:$A$100,0)-1,COLUMN(AD31))),""))</f>
        <v>0</v>
      </c>
      <c r="AP31" s="24">
        <f ca="1">IF($A31="TOTAL GENERAL",SUM(AP$11:AP29),IF(AND(V31&lt;&gt;"",$A31&lt;&gt;"Pn"),IF(OFFSET($A$11,MATCH("TOTAL GENERAL",$A$11:$A$100,0)-1,COLUMN(AE31))=0,0,AF31/OFFSET($A$11,MATCH("TOTAL GENERAL",$A$11:$A$100,0)-1,COLUMN(AE31))),""))</f>
        <v>8.5903338191423168E-3</v>
      </c>
      <c r="AQ31" s="24">
        <f ca="1">IF($A31="TOTAL GENERAL",SUM(AQ$11:AQ29),IF(AND(W31&lt;&gt;"",$A31&lt;&gt;"Pn"),IF(OFFSET($A$11,MATCH("TOTAL GENERAL",$A$11:$A$100,0)-1,COLUMN(AF31))=0,0,AG31/OFFSET($A$11,MATCH("TOTAL GENERAL",$A$11:$A$100,0)-1,COLUMN(AF31))),""))</f>
        <v>0</v>
      </c>
      <c r="AR31" s="24">
        <f ca="1">IF($A31="TOTAL GENERAL",SUM(AR$11:AR29),IF(AND(X31&lt;&gt;"",$A31&lt;&gt;"Pn"),IF(OFFSET($A$11,MATCH("TOTAL GENERAL",$A$11:$A$100,0)-1,COLUMN(AG31))=0,0,AH31/OFFSET($A$11,MATCH("TOTAL GENERAL",$A$11:$A$100,0)-1,COLUMN(AG31))),""))</f>
        <v>0</v>
      </c>
      <c r="AS31" s="24">
        <f ca="1">IF($A31="TOTAL GENERAL",SUM(AS$11:AS29),IF(AND(Y31&lt;&gt;"",$A31&lt;&gt;"Pn"),IF(OFFSET($A$11,MATCH("TOTAL GENERAL",$A$11:$A$100,0)-1,COLUMN(AH31))=0,0,AI31/OFFSET($A$11,MATCH("TOTAL GENERAL",$A$11:$A$100,0)-1,COLUMN(AH31))),""))</f>
        <v>0</v>
      </c>
      <c r="AT31" s="24">
        <f ca="1">IF($A31="TOTAL GENERAL",SUM(AT$11:AT29),IF(AND(Z31&lt;&gt;"",$A31&lt;&gt;"Pn"),IF(OFFSET($A$11,MATCH("TOTAL GENERAL",$A$11:$A$100,0)-1,COLUMN(AI31))=0,0,AJ31/OFFSET($A$11,MATCH("TOTAL GENERAL",$A$11:$A$100,0)-1,COLUMN(AI31))),""))</f>
        <v>0</v>
      </c>
      <c r="AU31" s="16">
        <f ca="1">IF(A31="TOTAL GENERAL",SUM(AU$11:AU29),IF(COUNTIF(AK31:AT31,"")&lt;COUNTA($AK$10:$AT$10),ROUND((IF(AK31&lt;&gt;"",AK31*OFFSET($A$10,MATCH("Pn",$A$11:$A$100,0),1),0)+IF(AL31&lt;&gt;"",AL31*OFFSET($A$10,MATCH("Pn",$A$11:$A$100,0),2),0)+IF(AM31&lt;&gt;"",AM31*OFFSET($A$10,MATCH("Pn",$A$11:$A$100,0),3),0)+IF(AN31&lt;&gt;"",AN31*OFFSET($A$10,MATCH("Pn",$A$11:$A$100,0),4),0)+IF(AO31&lt;&gt;"",AO31*OFFSET($A$10,MATCH("Pn",$A$11:$A$100,0),5),0)+IF(AP31&lt;&gt;"",AP31*OFFSET($A$10,MATCH("Pn",$A$11:$A$100,0),6),0)+IF(AQ31&lt;&gt;"",AQ31*OFFSET($A$10,MATCH("Pn",$A$11:$A$100,0),7),0)+IF(AR31&lt;&gt;"",AR31*OFFSET($A$10,MATCH("Pn",$A$11:$A$100,0),8),0)+IF(AS31&lt;&gt;"",AS31*OFFSET($A$10,MATCH("Pn",$A$11:$A$100,0),9),0)+IF(AT31&lt;&gt;"",AT31*OFFSET($A$10,MATCH("Pn",$A$11:$A$100,0),10),0))*OFFSET($A$10,MATCH("FC",$A$11:$A$100,0),2),2),""))</f>
        <v>6293223.7400000002</v>
      </c>
      <c r="AV31" s="47">
        <f ca="1">IF(OR(A31="Pn",A32="Pn"),"",IF(AND(AU31="",F31&lt;&gt;""),-F31,IF(A31="TOTAL GENERAL",SUM(AV$11:AV29),IF(AU31&lt;&gt;"",AU31-F31,""))))</f>
        <v>-207901732.48216525</v>
      </c>
      <c r="AW31" s="37"/>
      <c r="BC31" s="16">
        <v>121785</v>
      </c>
      <c r="BD31" s="16">
        <v>247717</v>
      </c>
    </row>
    <row r="32" spans="1:56" s="4" customFormat="1" x14ac:dyDescent="0.25">
      <c r="A32" s="15" t="s">
        <v>80</v>
      </c>
      <c r="B32" s="15" t="s">
        <v>125</v>
      </c>
      <c r="C32" s="43"/>
      <c r="D32" s="16">
        <v>83863</v>
      </c>
      <c r="E32" s="9">
        <f t="shared" si="0"/>
        <v>4.120724557254157E-3</v>
      </c>
      <c r="F32" s="41">
        <f t="shared" si="1"/>
        <v>67084811.416159801</v>
      </c>
      <c r="G32" s="20">
        <v>48</v>
      </c>
      <c r="H32" s="22">
        <v>0.61539999999999995</v>
      </c>
      <c r="I32" s="22">
        <v>1</v>
      </c>
      <c r="J32" s="20">
        <v>46</v>
      </c>
      <c r="K32" s="22">
        <v>0.25</v>
      </c>
      <c r="L32" s="22">
        <v>0.30769999999999997</v>
      </c>
      <c r="M32" s="22">
        <v>0</v>
      </c>
      <c r="N32" s="22">
        <v>0.125</v>
      </c>
      <c r="O32" s="20">
        <v>2.84</v>
      </c>
      <c r="P32" s="20">
        <v>40.909999999999997</v>
      </c>
      <c r="Q32" s="24">
        <f ca="1">IF(OR($A32="Pn",$A33="Pn"),"",IF($A32="TOTAL GENERAL",SUM(Q$11:Q30),IF(AND(G32&lt;&gt;"",$A32&lt;&gt;"Pn"),IF(G32&gt;OFFSET($A$10,MATCH("TOTAL GENERAL",$A$11:$A$100,0),COLUMN(F32)),0,OFFSET($A$10,MATCH("TOTAL GENERAL",$A$11:$A$100,0),COLUMN(F32))-G32),"")))</f>
        <v>0</v>
      </c>
      <c r="R32" s="24">
        <f ca="1">IF(OR($A32="Pn",$A33="Pn"),"",IF(OR($A32="Pn",$A33="Pn"),"",IF($A32="TOTAL GENERAL",SUM(R$11:R30),IF(AND(H32&lt;&gt;"",$A32&lt;&gt;"Pn"),IF(H32&lt;OFFSET($A$10,MATCH("TOTAL GENERAL",$A$11:$A$100,0),COLUMN(G32)),0,H32-OFFSET($A$10,MATCH("TOTAL GENERAL",$A$11:$A$100,0),COLUMN(G32))),""))))</f>
        <v>0</v>
      </c>
      <c r="S32" s="24">
        <f ca="1">IF(OR($A32="Pn",$A33="Pn"),"",IF($A32="TOTAL GENERAL",SUM(S$11:S30),IF(AND(I32&lt;&gt;"",$A32&lt;&gt;"Pn"),IF(I32&lt;OFFSET($A$10,MATCH("TOTAL GENERAL",$A$11:$A$100,0),COLUMN(H32)),0,I32-OFFSET($A$10,MATCH("TOTAL GENERAL",$A$11:$A$100,0),COLUMN(H32))),"")))</f>
        <v>6.9999999999999951E-2</v>
      </c>
      <c r="T32" s="24">
        <f ca="1">IF(OR($A32="Pn",$A33="Pn"),"",IF($A32="TOTAL GENERAL",SUM(T$11:T30),IF(AND(J32&lt;&gt;"",$A32&lt;&gt;"Pn"),IF(J32&gt;OFFSET($A$10,MATCH("TOTAL GENERAL",$A$11:$A$100,0),COLUMN(I32)),0,OFFSET($A$10,MATCH("TOTAL GENERAL",$A$11:$A$100,0),COLUMN(I32))-J32),"")))</f>
        <v>14</v>
      </c>
      <c r="U32" s="24">
        <f ca="1">IF(OR($A32="Pn",$A33="Pn"),"",IF($A32="TOTAL GENERAL",SUM(U$11:U30),IF(AND(K32&lt;&gt;"",$A32&lt;&gt;"Pn"),IF(K32&lt;OFFSET($A$10,MATCH("TOTAL GENERAL",$A$11:$A$100,0),COLUMN(J32)),0,K32-OFFSET($A$10,MATCH("TOTAL GENERAL",$A$11:$A$100,0),COLUMN(J32))),"")))</f>
        <v>0</v>
      </c>
      <c r="V32" s="24">
        <f ca="1">IF($A32="TOTAL GENERAL",SUM(V$11:V30),IF(AND(L32&lt;&gt;"",$A32&lt;&gt;"Pn"),IF(L32&lt;OFFSET($A$10,MATCH("TOTAL GENERAL",$A$11:$A$100,0),COLUMN(K32)),0,L32-OFFSET($A$10,MATCH("TOTAL GENERAL",$A$11:$A$100,0),COLUMN(K32))),""))</f>
        <v>0</v>
      </c>
      <c r="W32" s="24">
        <f ca="1">IF($A32="TOTAL GENERAL",SUM(W$11:W30),IF(AND(M32&lt;&gt;"",$A32&lt;&gt;"Pn"),IF(M32&lt;OFFSET($A$10,MATCH("TOTAL GENERAL",$A$11:$A$100,0),COLUMN(L32)),0,M32-OFFSET($A$10,MATCH("TOTAL GENERAL",$A$11:$A$100,0),COLUMN(L32))),""))</f>
        <v>0</v>
      </c>
      <c r="X32" s="24">
        <f ca="1">IF($A32="TOTAL GENERAL",SUM(X$11:X30),IF(AND(N32&lt;&gt;"",$A32&lt;&gt;"Pn"),IF(N32&lt;OFFSET($A$10,MATCH("TOTAL GENERAL",$A$11:$A$100,0),COLUMN(M32)),0,N32-OFFSET($A$10,MATCH("TOTAL GENERAL",$A$11:$A$100,0),COLUMN(M32))),""))</f>
        <v>0</v>
      </c>
      <c r="Y32" s="24">
        <f ca="1">IF($A32="TOTAL GENERAL",SUM(Y$11:Y30),IF(AND(O32&lt;&gt;"",$A32&lt;&gt;"Pn"),IF(O32&gt;OFFSET($A$10,MATCH("TOTAL GENERAL",$A$11:$A$100,0),COLUMN(N32)),0,OFFSET($A$10,MATCH("TOTAL GENERAL",$A$11:$A$100,0),COLUMN(N32))-O32),""))</f>
        <v>0.54</v>
      </c>
      <c r="Z32" s="24">
        <f ca="1">IF($A32="TOTAL GENERAL",SUM(Z$11:Z30),IF(AND(P32&lt;&gt;"",$A32&lt;&gt;"Pn"),IF(P32&lt;OFFSET($A$10,MATCH("TOTAL GENERAL",$A$11:$A$100,0),COLUMN(O32)),0,P32-OFFSET($A$10,MATCH("TOTAL GENERAL",$A$11:$A$100,0),COLUMN(O32))),""))</f>
        <v>0</v>
      </c>
      <c r="AA32" s="24">
        <f ca="1">IF(OR($A32="Pn",$A33="Pn"),"",IF($A32="TOTAL GENERAL",SUM(AA$11:AA30),IF(AND(G32&lt;&gt;"",$A32&lt;&gt;"Pn"),Q32*$D32,"")))</f>
        <v>0</v>
      </c>
      <c r="AB32" s="24">
        <f ca="1">IF(OR($A32="Pn",$A33="Pn"),"",IF($A32="TOTAL GENERAL",SUM(AB$11:AB30),IF(AND(H32&lt;&gt;"",$A32&lt;&gt;"Pn"),R32*$D32,"")))</f>
        <v>0</v>
      </c>
      <c r="AC32" s="24">
        <f ca="1">IF(OR($A32="Pn",$A33="Pn"),"",IF($A32="TOTAL GENERAL",SUM(AC$11:AC30),IF(AND(I32&lt;&gt;"",$A32&lt;&gt;"Pn"),S32*$D32,"")))</f>
        <v>5870.4099999999962</v>
      </c>
      <c r="AD32" s="24">
        <f ca="1">IF(OR($A32="Pn",$A33="Pn"),"",IF($A32="TOTAL GENERAL",SUM(AD$11:AD30),IF(AND(J32&lt;&gt;"",$A32&lt;&gt;"Pn"),T32*$D32,"")))</f>
        <v>1174082</v>
      </c>
      <c r="AE32" s="24">
        <f ca="1">IF(OR($A32="Pn",$A33="Pn"),"",IF($A32="TOTAL GENERAL",SUM(AE$11:AE30),IF(AND(K32&lt;&gt;"",$A32&lt;&gt;"Pn"),U32*$D32,"")))</f>
        <v>0</v>
      </c>
      <c r="AF32" s="24">
        <f ca="1">IF($A32="TOTAL GENERAL",SUM(AF$11:AF30),IF(AND(L32&lt;&gt;"",$A32&lt;&gt;"Pn"),V32*$D32,""))</f>
        <v>0</v>
      </c>
      <c r="AG32" s="24">
        <f ca="1">IF($A32="TOTAL GENERAL",SUM(AG$11:AG30),IF(AND(M32&lt;&gt;"",$A32&lt;&gt;"Pn"),W32*$D32,""))</f>
        <v>0</v>
      </c>
      <c r="AH32" s="24">
        <f ca="1">IF($A32="TOTAL GENERAL",SUM(AH$11:AH30),IF(AND(N32&lt;&gt;"",$A32&lt;&gt;"Pn"),X32*$D32,""))</f>
        <v>0</v>
      </c>
      <c r="AI32" s="24">
        <f t="shared" ca="1" si="2"/>
        <v>17006.760000000002</v>
      </c>
      <c r="AJ32" s="24">
        <f t="shared" ca="1" si="3"/>
        <v>0</v>
      </c>
      <c r="AK32" s="24">
        <f ca="1">IF($A32="TOTAL GENERAL",SUM(AK$11:AK30),IF(AND(Q32&lt;&gt;"",$A32&lt;&gt;"Pn"),IF(OFFSET($A$11,MATCH("TOTAL GENERAL",$A$11:$A$100,0)-1,COLUMN(Z32))=0,0,AA32/OFFSET($A$11,MATCH("TOTAL GENERAL",$A$11:$A$100,0)-1,COLUMN(Z32))),""))</f>
        <v>0</v>
      </c>
      <c r="AL32" s="24">
        <f ca="1">IF($A32="TOTAL GENERAL",SUM(AL$11:AL30),IF(AND(R32&lt;&gt;"",$A32&lt;&gt;"Pn"),IF(OFFSET($A$11,MATCH("TOTAL GENERAL",$A$11:$A$100,0)-1,COLUMN(AA32))=0,0,AB32/OFFSET($A$11,MATCH("TOTAL GENERAL",$A$11:$A$100,0)-1,COLUMN(AA32))),""))</f>
        <v>0</v>
      </c>
      <c r="AM32" s="24">
        <f ca="1">IF($A32="TOTAL GENERAL",SUM(AM$11:AM30),IF(AND(S32&lt;&gt;"",$A32&lt;&gt;"Pn"),IF(OFFSET($A$11,MATCH("TOTAL GENERAL",$A$11:$A$100,0)-1,COLUMN(AB32))=0,0,AC32/OFFSET($A$11,MATCH("TOTAL GENERAL",$A$11:$A$100,0)-1,COLUMN(AB32))),""))</f>
        <v>8.3019390998483652E-3</v>
      </c>
      <c r="AN32" s="24">
        <f ca="1">IF($A32="TOTAL GENERAL",SUM(AN$11:AN30),IF(AND(T32&lt;&gt;"",$A32&lt;&gt;"Pn"),IF(OFFSET($A$11,MATCH("TOTAL GENERAL",$A$11:$A$100,0)-1,COLUMN(AC32))=0,0,AD32/OFFSET($A$11,MATCH("TOTAL GENERAL",$A$11:$A$100,0)-1,COLUMN(AC32))),""))</f>
        <v>3.9672252311456387E-2</v>
      </c>
      <c r="AO32" s="24">
        <f ca="1">IF($A32="TOTAL GENERAL",SUM(AO$11:AO30),IF(AND(U32&lt;&gt;"",$A32&lt;&gt;"Pn"),IF(OFFSET($A$11,MATCH("TOTAL GENERAL",$A$11:$A$100,0)-1,COLUMN(AD32))=0,0,AE32/OFFSET($A$11,MATCH("TOTAL GENERAL",$A$11:$A$100,0)-1,COLUMN(AD32))),""))</f>
        <v>0</v>
      </c>
      <c r="AP32" s="24">
        <f ca="1">IF($A32="TOTAL GENERAL",SUM(AP$11:AP30),IF(AND(V32&lt;&gt;"",$A32&lt;&gt;"Pn"),IF(OFFSET($A$11,MATCH("TOTAL GENERAL",$A$11:$A$100,0)-1,COLUMN(AE32))=0,0,AF32/OFFSET($A$11,MATCH("TOTAL GENERAL",$A$11:$A$100,0)-1,COLUMN(AE32))),""))</f>
        <v>0</v>
      </c>
      <c r="AQ32" s="24">
        <f ca="1">IF($A32="TOTAL GENERAL",SUM(AQ$11:AQ30),IF(AND(W32&lt;&gt;"",$A32&lt;&gt;"Pn"),IF(OFFSET($A$11,MATCH("TOTAL GENERAL",$A$11:$A$100,0)-1,COLUMN(AF32))=0,0,AG32/OFFSET($A$11,MATCH("TOTAL GENERAL",$A$11:$A$100,0)-1,COLUMN(AF32))),""))</f>
        <v>0</v>
      </c>
      <c r="AR32" s="24">
        <f ca="1">IF($A32="TOTAL GENERAL",SUM(AR$11:AR30),IF(AND(X32&lt;&gt;"",$A32&lt;&gt;"Pn"),IF(OFFSET($A$11,MATCH("TOTAL GENERAL",$A$11:$A$100,0)-1,COLUMN(AG32))=0,0,AH32/OFFSET($A$11,MATCH("TOTAL GENERAL",$A$11:$A$100,0)-1,COLUMN(AG32))),""))</f>
        <v>0</v>
      </c>
      <c r="AS32" s="24">
        <f ca="1">IF($A32="TOTAL GENERAL",SUM(AS$11:AS30),IF(AND(Y32&lt;&gt;"",$A32&lt;&gt;"Pn"),IF(OFFSET($A$11,MATCH("TOTAL GENERAL",$A$11:$A$100,0)-1,COLUMN(AH32))=0,0,AI32/OFFSET($A$11,MATCH("TOTAL GENERAL",$A$11:$A$100,0)-1,COLUMN(AH32))),""))</f>
        <v>3.1373675389648635E-3</v>
      </c>
      <c r="AT32" s="24">
        <f ca="1">IF($A32="TOTAL GENERAL",SUM(AT$11:AT30),IF(AND(Z32&lt;&gt;"",$A32&lt;&gt;"Pn"),IF(OFFSET($A$11,MATCH("TOTAL GENERAL",$A$11:$A$100,0)-1,COLUMN(AI32))=0,0,AJ32/OFFSET($A$11,MATCH("TOTAL GENERAL",$A$11:$A$100,0)-1,COLUMN(AI32))),""))</f>
        <v>0</v>
      </c>
      <c r="AU32" s="16">
        <f ca="1">IF(A32="TOTAL GENERAL",SUM(AU$11:AU30),IF(COUNTIF(AK32:AT32,"")&lt;COUNTA($AK$10:$AT$10),ROUND((IF(AK32&lt;&gt;"",AK32*OFFSET($A$10,MATCH("Pn",$A$11:$A$100,0),1),0)+IF(AL32&lt;&gt;"",AL32*OFFSET($A$10,MATCH("Pn",$A$11:$A$100,0),2),0)+IF(AM32&lt;&gt;"",AM32*OFFSET($A$10,MATCH("Pn",$A$11:$A$100,0),3),0)+IF(AN32&lt;&gt;"",AN32*OFFSET($A$10,MATCH("Pn",$A$11:$A$100,0),4),0)+IF(AO32&lt;&gt;"",AO32*OFFSET($A$10,MATCH("Pn",$A$11:$A$100,0),5),0)+IF(AP32&lt;&gt;"",AP32*OFFSET($A$10,MATCH("Pn",$A$11:$A$100,0),6),0)+IF(AQ32&lt;&gt;"",AQ32*OFFSET($A$10,MATCH("Pn",$A$11:$A$100,0),7),0)+IF(AR32&lt;&gt;"",AR32*OFFSET($A$10,MATCH("Pn",$A$11:$A$100,0),8),0)+IF(AS32&lt;&gt;"",AS32*OFFSET($A$10,MATCH("Pn",$A$11:$A$100,0),9),0)+IF(AT32&lt;&gt;"",AT32*OFFSET($A$10,MATCH("Pn",$A$11:$A$100,0),10),0))*OFFSET($A$10,MATCH("FC",$A$11:$A$100,0),2),2),""))</f>
        <v>93572271.040000007</v>
      </c>
      <c r="AV32" s="47">
        <f ca="1">IF(OR(A32="Pn",A33="Pn"),"",IF(AND(AU32="",F32&lt;&gt;""),-F32,IF(A32="TOTAL GENERAL",SUM(AV$11:AV30),IF(AU32&lt;&gt;"",AU32-F32,""))))</f>
        <v>26487459.623840205</v>
      </c>
      <c r="AW32" s="37"/>
      <c r="BC32" s="16">
        <v>31494</v>
      </c>
      <c r="BD32" s="16">
        <v>75772</v>
      </c>
    </row>
    <row r="33" spans="1:56" s="4" customFormat="1" x14ac:dyDescent="0.25">
      <c r="A33" s="15" t="s">
        <v>81</v>
      </c>
      <c r="B33" s="15" t="s">
        <v>126</v>
      </c>
      <c r="C33" s="43"/>
      <c r="D33" s="16">
        <v>1783771</v>
      </c>
      <c r="E33" s="9">
        <f t="shared" si="0"/>
        <v>8.7648056523351225E-2</v>
      </c>
      <c r="F33" s="41">
        <f t="shared" si="1"/>
        <v>1426897930.489188</v>
      </c>
      <c r="G33" s="20">
        <v>27.29</v>
      </c>
      <c r="H33" s="22">
        <v>0.61770000000000003</v>
      </c>
      <c r="I33" s="22">
        <v>0.95820000000000005</v>
      </c>
      <c r="J33" s="20">
        <v>86.7</v>
      </c>
      <c r="K33" s="22">
        <v>0.59889999999999999</v>
      </c>
      <c r="L33" s="22">
        <v>0.42859999999999998</v>
      </c>
      <c r="M33" s="22">
        <v>7.3099999999999998E-2</v>
      </c>
      <c r="N33" s="22">
        <v>0.22459999999999999</v>
      </c>
      <c r="O33" s="20">
        <v>4.42</v>
      </c>
      <c r="P33" s="20">
        <v>328.24</v>
      </c>
      <c r="Q33" s="24">
        <f ca="1">IF(OR($A33="Pn",$A34="Pn"),"",IF($A33="TOTAL GENERAL",SUM(Q$11:Q31),IF(AND(G33&lt;&gt;"",$A33&lt;&gt;"Pn"),IF(G33&gt;OFFSET($A$10,MATCH("TOTAL GENERAL",$A$11:$A$100,0),COLUMN(F33)),0,OFFSET($A$10,MATCH("TOTAL GENERAL",$A$11:$A$100,0),COLUMN(F33))-G33),"")))</f>
        <v>2.7100000000000009</v>
      </c>
      <c r="R33" s="24">
        <f ca="1">IF(OR($A33="Pn",$A34="Pn"),"",IF(OR($A33="Pn",$A34="Pn"),"",IF($A33="TOTAL GENERAL",SUM(R$11:R31),IF(AND(H33&lt;&gt;"",$A33&lt;&gt;"Pn"),IF(H33&lt;OFFSET($A$10,MATCH("TOTAL GENERAL",$A$11:$A$100,0),COLUMN(G33)),0,H33-OFFSET($A$10,MATCH("TOTAL GENERAL",$A$11:$A$100,0),COLUMN(G33))),""))))</f>
        <v>0</v>
      </c>
      <c r="S33" s="24">
        <f ca="1">IF(OR($A33="Pn",$A34="Pn"),"",IF($A33="TOTAL GENERAL",SUM(S$11:S31),IF(AND(I33&lt;&gt;"",$A33&lt;&gt;"Pn"),IF(I33&lt;OFFSET($A$10,MATCH("TOTAL GENERAL",$A$11:$A$100,0),COLUMN(H33)),0,I33-OFFSET($A$10,MATCH("TOTAL GENERAL",$A$11:$A$100,0),COLUMN(H33))),"")))</f>
        <v>2.8200000000000003E-2</v>
      </c>
      <c r="T33" s="24">
        <f ca="1">IF(OR($A33="Pn",$A34="Pn"),"",IF($A33="TOTAL GENERAL",SUM(T$11:T31),IF(AND(J33&lt;&gt;"",$A33&lt;&gt;"Pn"),IF(J33&gt;OFFSET($A$10,MATCH("TOTAL GENERAL",$A$11:$A$100,0),COLUMN(I33)),0,OFFSET($A$10,MATCH("TOTAL GENERAL",$A$11:$A$100,0),COLUMN(I33))-J33),"")))</f>
        <v>0</v>
      </c>
      <c r="U33" s="24">
        <f ca="1">IF(OR($A33="Pn",$A34="Pn"),"",IF($A33="TOTAL GENERAL",SUM(U$11:U31),IF(AND(K33&lt;&gt;"",$A33&lt;&gt;"Pn"),IF(K33&lt;OFFSET($A$10,MATCH("TOTAL GENERAL",$A$11:$A$100,0),COLUMN(J33)),0,K33-OFFSET($A$10,MATCH("TOTAL GENERAL",$A$11:$A$100,0),COLUMN(J33))),"")))</f>
        <v>4.8899999999999944E-2</v>
      </c>
      <c r="V33" s="24">
        <f ca="1">IF($A33="TOTAL GENERAL",SUM(V$11:V31),IF(AND(L33&lt;&gt;"",$A33&lt;&gt;"Pn"),IF(L33&lt;OFFSET($A$10,MATCH("TOTAL GENERAL",$A$11:$A$100,0),COLUMN(K33)),0,L33-OFFSET($A$10,MATCH("TOTAL GENERAL",$A$11:$A$100,0),COLUMN(K33))),""))</f>
        <v>2.8599999999999959E-2</v>
      </c>
      <c r="W33" s="24">
        <f ca="1">IF($A33="TOTAL GENERAL",SUM(W$11:W31),IF(AND(M33&lt;&gt;"",$A33&lt;&gt;"Pn"),IF(M33&lt;OFFSET($A$10,MATCH("TOTAL GENERAL",$A$11:$A$100,0),COLUMN(L33)),0,M33-OFFSET($A$10,MATCH("TOTAL GENERAL",$A$11:$A$100,0),COLUMN(L33))),""))</f>
        <v>0</v>
      </c>
      <c r="X33" s="24">
        <f ca="1">IF($A33="TOTAL GENERAL",SUM(X$11:X31),IF(AND(N33&lt;&gt;"",$A33&lt;&gt;"Pn"),IF(N33&lt;OFFSET($A$10,MATCH("TOTAL GENERAL",$A$11:$A$100,0),COLUMN(M33)),0,N33-OFFSET($A$10,MATCH("TOTAL GENERAL",$A$11:$A$100,0),COLUMN(M33))),""))</f>
        <v>2.4599999999999983E-2</v>
      </c>
      <c r="Y33" s="24">
        <f ca="1">IF($A33="TOTAL GENERAL",SUM(Y$11:Y31),IF(AND(O33&lt;&gt;"",$A33&lt;&gt;"Pn"),IF(O33&gt;OFFSET($A$10,MATCH("TOTAL GENERAL",$A$11:$A$100,0),COLUMN(N33)),0,OFFSET($A$10,MATCH("TOTAL GENERAL",$A$11:$A$100,0),COLUMN(N33))-O33),""))</f>
        <v>0</v>
      </c>
      <c r="Z33" s="24">
        <f ca="1">IF($A33="TOTAL GENERAL",SUM(Z$11:Z31),IF(AND(P33&lt;&gt;"",$A33&lt;&gt;"Pn"),IF(P33&lt;OFFSET($A$10,MATCH("TOTAL GENERAL",$A$11:$A$100,0),COLUMN(O33)),0,P33-OFFSET($A$10,MATCH("TOTAL GENERAL",$A$11:$A$100,0),COLUMN(O33))),""))</f>
        <v>185.15</v>
      </c>
      <c r="AA33" s="24">
        <f ca="1">IF(OR($A33="Pn",$A34="Pn"),"",IF($A33="TOTAL GENERAL",SUM(AA$11:AA31),IF(AND(G33&lt;&gt;"",$A33&lt;&gt;"Pn"),Q33*$D33,"")))</f>
        <v>4834019.4100000011</v>
      </c>
      <c r="AB33" s="24">
        <f ca="1">IF(OR($A33="Pn",$A34="Pn"),"",IF($A33="TOTAL GENERAL",SUM(AB$11:AB31),IF(AND(H33&lt;&gt;"",$A33&lt;&gt;"Pn"),R33*$D33,"")))</f>
        <v>0</v>
      </c>
      <c r="AC33" s="24">
        <f ca="1">IF(OR($A33="Pn",$A34="Pn"),"",IF($A33="TOTAL GENERAL",SUM(AC$11:AC31),IF(AND(I33&lt;&gt;"",$A33&lt;&gt;"Pn"),S33*$D33,"")))</f>
        <v>50302.342200000006</v>
      </c>
      <c r="AD33" s="24">
        <f ca="1">IF(OR($A33="Pn",$A34="Pn"),"",IF($A33="TOTAL GENERAL",SUM(AD$11:AD31),IF(AND(J33&lt;&gt;"",$A33&lt;&gt;"Pn"),T33*$D33,"")))</f>
        <v>0</v>
      </c>
      <c r="AE33" s="24">
        <f ca="1">IF(OR($A33="Pn",$A34="Pn"),"",IF($A33="TOTAL GENERAL",SUM(AE$11:AE31),IF(AND(K33&lt;&gt;"",$A33&lt;&gt;"Pn"),U33*$D33,"")))</f>
        <v>87226.401899999895</v>
      </c>
      <c r="AF33" s="24">
        <f ca="1">IF($A33="TOTAL GENERAL",SUM(AF$11:AF31),IF(AND(L33&lt;&gt;"",$A33&lt;&gt;"Pn"),V33*$D33,""))</f>
        <v>51015.850599999925</v>
      </c>
      <c r="AG33" s="24">
        <f ca="1">IF($A33="TOTAL GENERAL",SUM(AG$11:AG31),IF(AND(M33&lt;&gt;"",$A33&lt;&gt;"Pn"),W33*$D33,""))</f>
        <v>0</v>
      </c>
      <c r="AH33" s="24">
        <f ca="1">IF($A33="TOTAL GENERAL",SUM(AH$11:AH31),IF(AND(N33&lt;&gt;"",$A33&lt;&gt;"Pn"),X33*$D33,""))</f>
        <v>43880.766599999966</v>
      </c>
      <c r="AI33" s="24">
        <f t="shared" ca="1" si="2"/>
        <v>0</v>
      </c>
      <c r="AJ33" s="24">
        <f t="shared" ca="1" si="3"/>
        <v>314808138.05000001</v>
      </c>
      <c r="AK33" s="24">
        <f ca="1">IF($A33="TOTAL GENERAL",SUM(AK$11:AK31),IF(AND(Q33&lt;&gt;"",$A33&lt;&gt;"Pn"),IF(OFFSET($A$11,MATCH("TOTAL GENERAL",$A$11:$A$100,0)-1,COLUMN(Z33))=0,0,AA33/OFFSET($A$11,MATCH("TOTAL GENERAL",$A$11:$A$100,0)-1,COLUMN(Z33))),""))</f>
        <v>0.32640694323795594</v>
      </c>
      <c r="AL33" s="24">
        <f ca="1">IF($A33="TOTAL GENERAL",SUM(AL$11:AL31),IF(AND(R33&lt;&gt;"",$A33&lt;&gt;"Pn"),IF(OFFSET($A$11,MATCH("TOTAL GENERAL",$A$11:$A$100,0)-1,COLUMN(AA33))=0,0,AB33/OFFSET($A$11,MATCH("TOTAL GENERAL",$A$11:$A$100,0)-1,COLUMN(AA33))),""))</f>
        <v>0</v>
      </c>
      <c r="AM33" s="24">
        <f ca="1">IF($A33="TOTAL GENERAL",SUM(AM$11:AM31),IF(AND(S33&lt;&gt;"",$A33&lt;&gt;"Pn"),IF(OFFSET($A$11,MATCH("TOTAL GENERAL",$A$11:$A$100,0)-1,COLUMN(AB33))=0,0,AC33/OFFSET($A$11,MATCH("TOTAL GENERAL",$A$11:$A$100,0)-1,COLUMN(AB33))),""))</f>
        <v>7.113761756404284E-2</v>
      </c>
      <c r="AN33" s="24">
        <f ca="1">IF($A33="TOTAL GENERAL",SUM(AN$11:AN31),IF(AND(T33&lt;&gt;"",$A33&lt;&gt;"Pn"),IF(OFFSET($A$11,MATCH("TOTAL GENERAL",$A$11:$A$100,0)-1,COLUMN(AC33))=0,0,AD33/OFFSET($A$11,MATCH("TOTAL GENERAL",$A$11:$A$100,0)-1,COLUMN(AC33))),""))</f>
        <v>0</v>
      </c>
      <c r="AO33" s="24">
        <f ca="1">IF($A33="TOTAL GENERAL",SUM(AO$11:AO31),IF(AND(U33&lt;&gt;"",$A33&lt;&gt;"Pn"),IF(OFFSET($A$11,MATCH("TOTAL GENERAL",$A$11:$A$100,0)-1,COLUMN(AD33))=0,0,AE33/OFFSET($A$11,MATCH("TOTAL GENERAL",$A$11:$A$100,0)-1,COLUMN(AD33))),""))</f>
        <v>5.7316691609468097E-2</v>
      </c>
      <c r="AP33" s="24">
        <f ca="1">IF($A33="TOTAL GENERAL",SUM(AP$11:AP31),IF(AND(V33&lt;&gt;"",$A33&lt;&gt;"Pn"),IF(OFFSET($A$11,MATCH("TOTAL GENERAL",$A$11:$A$100,0)-1,COLUMN(AE33))=0,0,AF33/OFFSET($A$11,MATCH("TOTAL GENERAL",$A$11:$A$100,0)-1,COLUMN(AE33))),""))</f>
        <v>3.6861819810120891E-2</v>
      </c>
      <c r="AQ33" s="24">
        <f ca="1">IF($A33="TOTAL GENERAL",SUM(AQ$11:AQ31),IF(AND(W33&lt;&gt;"",$A33&lt;&gt;"Pn"),IF(OFFSET($A$11,MATCH("TOTAL GENERAL",$A$11:$A$100,0)-1,COLUMN(AF33))=0,0,AG33/OFFSET($A$11,MATCH("TOTAL GENERAL",$A$11:$A$100,0)-1,COLUMN(AF33))),""))</f>
        <v>0</v>
      </c>
      <c r="AR33" s="24">
        <f ca="1">IF($A33="TOTAL GENERAL",SUM(AR$11:AR31),IF(AND(X33&lt;&gt;"",$A33&lt;&gt;"Pn"),IF(OFFSET($A$11,MATCH("TOTAL GENERAL",$A$11:$A$100,0)-1,COLUMN(AG33))=0,0,AH33/OFFSET($A$11,MATCH("TOTAL GENERAL",$A$11:$A$100,0)-1,COLUMN(AG33))),""))</f>
        <v>4.939832008828457E-2</v>
      </c>
      <c r="AS33" s="24">
        <f ca="1">IF($A33="TOTAL GENERAL",SUM(AS$11:AS31),IF(AND(Y33&lt;&gt;"",$A33&lt;&gt;"Pn"),IF(OFFSET($A$11,MATCH("TOTAL GENERAL",$A$11:$A$100,0)-1,COLUMN(AH33))=0,0,AI33/OFFSET($A$11,MATCH("TOTAL GENERAL",$A$11:$A$100,0)-1,COLUMN(AH33))),""))</f>
        <v>0</v>
      </c>
      <c r="AT33" s="24">
        <f ca="1">IF($A33="TOTAL GENERAL",SUM(AT$11:AT31),IF(AND(Z33&lt;&gt;"",$A33&lt;&gt;"Pn"),IF(OFFSET($A$11,MATCH("TOTAL GENERAL",$A$11:$A$100,0)-1,COLUMN(AI33))=0,0,AJ33/OFFSET($A$11,MATCH("TOTAL GENERAL",$A$11:$A$100,0)-1,COLUMN(AI33))),""))</f>
        <v>0.38459921968638089</v>
      </c>
      <c r="AU33" s="16">
        <f ca="1">IF(A33="TOTAL GENERAL",SUM(AU$11:AU31),IF(COUNTIF(AK33:AT33,"")&lt;COUNTA($AK$10:$AT$10),ROUND((IF(AK33&lt;&gt;"",AK33*OFFSET($A$10,MATCH("Pn",$A$11:$A$100,0),1),0)+IF(AL33&lt;&gt;"",AL33*OFFSET($A$10,MATCH("Pn",$A$11:$A$100,0),2),0)+IF(AM33&lt;&gt;"",AM33*OFFSET($A$10,MATCH("Pn",$A$11:$A$100,0),3),0)+IF(AN33&lt;&gt;"",AN33*OFFSET($A$10,MATCH("Pn",$A$11:$A$100,0),4),0)+IF(AO33&lt;&gt;"",AO33*OFFSET($A$10,MATCH("Pn",$A$11:$A$100,0),5),0)+IF(AP33&lt;&gt;"",AP33*OFFSET($A$10,MATCH("Pn",$A$11:$A$100,0),6),0)+IF(AQ33&lt;&gt;"",AQ33*OFFSET($A$10,MATCH("Pn",$A$11:$A$100,0),7),0)+IF(AR33&lt;&gt;"",AR33*OFFSET($A$10,MATCH("Pn",$A$11:$A$100,0),8),0)+IF(AS33&lt;&gt;"",AS33*OFFSET($A$10,MATCH("Pn",$A$11:$A$100,0),9),0)+IF(AT33&lt;&gt;"",AT33*OFFSET($A$10,MATCH("Pn",$A$11:$A$100,0),10),0))*OFFSET($A$10,MATCH("FC",$A$11:$A$100,0),2),2),""))</f>
        <v>2509876075.9299998</v>
      </c>
      <c r="AV33" s="47">
        <f ca="1">IF(OR(A33="Pn",A34="Pn"),"",IF(AND(AU33="",F33&lt;&gt;""),-F33,IF(A33="TOTAL GENERAL",SUM(AV$11:AV31),IF(AU33&lt;&gt;"",AU33-F33,""))))</f>
        <v>1082978145.4408119</v>
      </c>
      <c r="AW33" s="37"/>
      <c r="BC33" s="16">
        <v>889974</v>
      </c>
      <c r="BD33" s="16">
        <v>1700287</v>
      </c>
    </row>
    <row r="34" spans="1:56" s="4" customFormat="1" x14ac:dyDescent="0.25">
      <c r="A34" s="15" t="s">
        <v>82</v>
      </c>
      <c r="B34" s="15" t="s">
        <v>127</v>
      </c>
      <c r="C34" s="43"/>
      <c r="D34" s="16">
        <v>544</v>
      </c>
      <c r="E34" s="9">
        <f t="shared" si="0"/>
        <v>2.673019280429106E-5</v>
      </c>
      <c r="F34" s="41">
        <f t="shared" si="1"/>
        <v>435163.74814150378</v>
      </c>
      <c r="G34" s="20" t="s">
        <v>58</v>
      </c>
      <c r="H34" s="22" t="s">
        <v>58</v>
      </c>
      <c r="I34" s="22" t="s">
        <v>58</v>
      </c>
      <c r="J34" s="20" t="s">
        <v>58</v>
      </c>
      <c r="K34" s="22" t="s">
        <v>58</v>
      </c>
      <c r="L34" s="22" t="s">
        <v>58</v>
      </c>
      <c r="M34" s="22" t="s">
        <v>58</v>
      </c>
      <c r="N34" s="22" t="s">
        <v>58</v>
      </c>
      <c r="O34" s="20" t="str">
        <f>+""</f>
        <v/>
      </c>
      <c r="P34" s="20">
        <v>0</v>
      </c>
      <c r="Q34" s="24" t="str">
        <f ca="1">IF(OR($A34="Pn",$A35="Pn"),"",IF($A34="TOTAL GENERAL",SUM(Q$11:Q32),IF(AND(G34&lt;&gt;"",$A34&lt;&gt;"Pn"),IF(G34&gt;OFFSET($A$10,MATCH("TOTAL GENERAL",$A$11:$A$100,0),COLUMN(F34)),0,OFFSET($A$10,MATCH("TOTAL GENERAL",$A$11:$A$100,0),COLUMN(F34))-G34),"")))</f>
        <v/>
      </c>
      <c r="R34" s="24" t="str">
        <f ca="1">IF(OR($A34="Pn",$A35="Pn"),"",IF(OR($A34="Pn",$A35="Pn"),"",IF($A34="TOTAL GENERAL",SUM(R$11:R32),IF(AND(H34&lt;&gt;"",$A34&lt;&gt;"Pn"),IF(H34&lt;OFFSET($A$10,MATCH("TOTAL GENERAL",$A$11:$A$100,0),COLUMN(G34)),0,H34-OFFSET($A$10,MATCH("TOTAL GENERAL",$A$11:$A$100,0),COLUMN(G34))),""))))</f>
        <v/>
      </c>
      <c r="S34" s="24" t="str">
        <f ca="1">IF(OR($A34="Pn",$A35="Pn"),"",IF($A34="TOTAL GENERAL",SUM(S$11:S32),IF(AND(I34&lt;&gt;"",$A34&lt;&gt;"Pn"),IF(I34&lt;OFFSET($A$10,MATCH("TOTAL GENERAL",$A$11:$A$100,0),COLUMN(H34)),0,I34-OFFSET($A$10,MATCH("TOTAL GENERAL",$A$11:$A$100,0),COLUMN(H34))),"")))</f>
        <v/>
      </c>
      <c r="T34" s="24" t="str">
        <f ca="1">IF(OR($A34="Pn",$A35="Pn"),"",IF($A34="TOTAL GENERAL",SUM(T$11:T32),IF(AND(J34&lt;&gt;"",$A34&lt;&gt;"Pn"),IF(J34&gt;OFFSET($A$10,MATCH("TOTAL GENERAL",$A$11:$A$100,0),COLUMN(I34)),0,OFFSET($A$10,MATCH("TOTAL GENERAL",$A$11:$A$100,0),COLUMN(I34))-J34),"")))</f>
        <v/>
      </c>
      <c r="U34" s="24" t="str">
        <f ca="1">IF(OR($A34="Pn",$A35="Pn"),"",IF($A34="TOTAL GENERAL",SUM(U$11:U32),IF(AND(K34&lt;&gt;"",$A34&lt;&gt;"Pn"),IF(K34&lt;OFFSET($A$10,MATCH("TOTAL GENERAL",$A$11:$A$100,0),COLUMN(J34)),0,K34-OFFSET($A$10,MATCH("TOTAL GENERAL",$A$11:$A$100,0),COLUMN(J34))),"")))</f>
        <v/>
      </c>
      <c r="V34" s="24" t="str">
        <f ca="1">IF($A34="TOTAL GENERAL",SUM(V$11:V32),IF(AND(L34&lt;&gt;"",$A34&lt;&gt;"Pn"),IF(L34&lt;OFFSET($A$10,MATCH("TOTAL GENERAL",$A$11:$A$100,0),COLUMN(K34)),0,L34-OFFSET($A$10,MATCH("TOTAL GENERAL",$A$11:$A$100,0),COLUMN(K34))),""))</f>
        <v/>
      </c>
      <c r="W34" s="24" t="str">
        <f ca="1">IF($A34="TOTAL GENERAL",SUM(W$11:W32),IF(AND(M34&lt;&gt;"",$A34&lt;&gt;"Pn"),IF(M34&lt;OFFSET($A$10,MATCH("TOTAL GENERAL",$A$11:$A$100,0),COLUMN(L34)),0,M34-OFFSET($A$10,MATCH("TOTAL GENERAL",$A$11:$A$100,0),COLUMN(L34))),""))</f>
        <v/>
      </c>
      <c r="X34" s="24" t="str">
        <f ca="1">IF($A34="TOTAL GENERAL",SUM(X$11:X32),IF(AND(N34&lt;&gt;"",$A34&lt;&gt;"Pn"),IF(N34&lt;OFFSET($A$10,MATCH("TOTAL GENERAL",$A$11:$A$100,0),COLUMN(M34)),0,N34-OFFSET($A$10,MATCH("TOTAL GENERAL",$A$11:$A$100,0),COLUMN(M34))),""))</f>
        <v/>
      </c>
      <c r="Y34" s="24" t="str">
        <f ca="1">IF($A34="TOTAL GENERAL",SUM(Y$11:Y32),IF(AND(O34&lt;&gt;"",$A34&lt;&gt;"Pn"),IF(O34&gt;OFFSET($A$10,MATCH("TOTAL GENERAL",$A$11:$A$100,0),COLUMN(N34)),0,OFFSET($A$10,MATCH("TOTAL GENERAL",$A$11:$A$100,0),COLUMN(N34))-O34),""))</f>
        <v/>
      </c>
      <c r="Z34" s="24">
        <f ca="1">IF($A34="TOTAL GENERAL",SUM(Z$11:Z32),IF(AND(P34&lt;&gt;"",$A34&lt;&gt;"Pn"),IF(P34&lt;OFFSET($A$10,MATCH("TOTAL GENERAL",$A$11:$A$100,0),COLUMN(O34)),0,P34-OFFSET($A$10,MATCH("TOTAL GENERAL",$A$11:$A$100,0),COLUMN(O34))),""))</f>
        <v>0</v>
      </c>
      <c r="AA34" s="24" t="str">
        <f>IF(OR($A34="Pn",$A35="Pn"),"",IF($A34="TOTAL GENERAL",SUM(AA$11:AA32),IF(AND(G34&lt;&gt;"",$A34&lt;&gt;"Pn"),Q34*$D34,"")))</f>
        <v/>
      </c>
      <c r="AB34" s="24" t="str">
        <f>IF(OR($A34="Pn",$A35="Pn"),"",IF($A34="TOTAL GENERAL",SUM(AB$11:AB32),IF(AND(H34&lt;&gt;"",$A34&lt;&gt;"Pn"),R34*$D34,"")))</f>
        <v/>
      </c>
      <c r="AC34" s="24" t="str">
        <f>IF(OR($A34="Pn",$A35="Pn"),"",IF($A34="TOTAL GENERAL",SUM(AC$11:AC32),IF(AND(I34&lt;&gt;"",$A34&lt;&gt;"Pn"),S34*$D34,"")))</f>
        <v/>
      </c>
      <c r="AD34" s="24" t="str">
        <f>IF(OR($A34="Pn",$A35="Pn"),"",IF($A34="TOTAL GENERAL",SUM(AD$11:AD32),IF(AND(J34&lt;&gt;"",$A34&lt;&gt;"Pn"),T34*$D34,"")))</f>
        <v/>
      </c>
      <c r="AE34" s="24" t="str">
        <f>IF(OR($A34="Pn",$A35="Pn"),"",IF($A34="TOTAL GENERAL",SUM(AE$11:AE32),IF(AND(K34&lt;&gt;"",$A34&lt;&gt;"Pn"),U34*$D34,"")))</f>
        <v/>
      </c>
      <c r="AF34" s="24" t="str">
        <f>IF($A34="TOTAL GENERAL",SUM(AF$11:AF32),IF(AND(L34&lt;&gt;"",$A34&lt;&gt;"Pn"),V34*$D34,""))</f>
        <v/>
      </c>
      <c r="AG34" s="24" t="str">
        <f>IF($A34="TOTAL GENERAL",SUM(AG$11:AG32),IF(AND(M34&lt;&gt;"",$A34&lt;&gt;"Pn"),W34*$D34,""))</f>
        <v/>
      </c>
      <c r="AH34" s="24" t="str">
        <f>IF($A34="TOTAL GENERAL",SUM(AH$11:AH32),IF(AND(N34&lt;&gt;"",$A34&lt;&gt;"Pn"),X34*$D34,""))</f>
        <v/>
      </c>
      <c r="AI34" s="24"/>
      <c r="AJ34" s="24">
        <f t="shared" ca="1" si="3"/>
        <v>0</v>
      </c>
      <c r="AK34" s="24" t="str">
        <f ca="1">IF($A34="TOTAL GENERAL",SUM(AK$11:AK32),IF(AND(Q34&lt;&gt;"",$A34&lt;&gt;"Pn"),IF(OFFSET($A$11,MATCH("TOTAL GENERAL",$A$11:$A$100,0)-1,COLUMN(Z34))=0,0,AA34/OFFSET($A$11,MATCH("TOTAL GENERAL",$A$11:$A$100,0)-1,COLUMN(Z34))),""))</f>
        <v/>
      </c>
      <c r="AL34" s="24" t="str">
        <f ca="1">IF($A34="TOTAL GENERAL",SUM(AL$11:AL32),IF(AND(R34&lt;&gt;"",$A34&lt;&gt;"Pn"),IF(OFFSET($A$11,MATCH("TOTAL GENERAL",$A$11:$A$100,0)-1,COLUMN(AA34))=0,0,AB34/OFFSET($A$11,MATCH("TOTAL GENERAL",$A$11:$A$100,0)-1,COLUMN(AA34))),""))</f>
        <v/>
      </c>
      <c r="AM34" s="24" t="str">
        <f ca="1">IF($A34="TOTAL GENERAL",SUM(AM$11:AM32),IF(AND(S34&lt;&gt;"",$A34&lt;&gt;"Pn"),IF(OFFSET($A$11,MATCH("TOTAL GENERAL",$A$11:$A$100,0)-1,COLUMN(AB34))=0,0,AC34/OFFSET($A$11,MATCH("TOTAL GENERAL",$A$11:$A$100,0)-1,COLUMN(AB34))),""))</f>
        <v/>
      </c>
      <c r="AN34" s="24" t="str">
        <f ca="1">IF($A34="TOTAL GENERAL",SUM(AN$11:AN32),IF(AND(T34&lt;&gt;"",$A34&lt;&gt;"Pn"),IF(OFFSET($A$11,MATCH("TOTAL GENERAL",$A$11:$A$100,0)-1,COLUMN(AC34))=0,0,AD34/OFFSET($A$11,MATCH("TOTAL GENERAL",$A$11:$A$100,0)-1,COLUMN(AC34))),""))</f>
        <v/>
      </c>
      <c r="AO34" s="24" t="str">
        <f ca="1">IF($A34="TOTAL GENERAL",SUM(AO$11:AO32),IF(AND(U34&lt;&gt;"",$A34&lt;&gt;"Pn"),IF(OFFSET($A$11,MATCH("TOTAL GENERAL",$A$11:$A$100,0)-1,COLUMN(AD34))=0,0,AE34/OFFSET($A$11,MATCH("TOTAL GENERAL",$A$11:$A$100,0)-1,COLUMN(AD34))),""))</f>
        <v/>
      </c>
      <c r="AP34" s="24" t="str">
        <f ca="1">IF($A34="TOTAL GENERAL",SUM(AP$11:AP32),IF(AND(V34&lt;&gt;"",$A34&lt;&gt;"Pn"),IF(OFFSET($A$11,MATCH("TOTAL GENERAL",$A$11:$A$100,0)-1,COLUMN(AE34))=0,0,AF34/OFFSET($A$11,MATCH("TOTAL GENERAL",$A$11:$A$100,0)-1,COLUMN(AE34))),""))</f>
        <v/>
      </c>
      <c r="AQ34" s="24" t="str">
        <f ca="1">IF($A34="TOTAL GENERAL",SUM(AQ$11:AQ32),IF(AND(W34&lt;&gt;"",$A34&lt;&gt;"Pn"),IF(OFFSET($A$11,MATCH("TOTAL GENERAL",$A$11:$A$100,0)-1,COLUMN(AF34))=0,0,AG34/OFFSET($A$11,MATCH("TOTAL GENERAL",$A$11:$A$100,0)-1,COLUMN(AF34))),""))</f>
        <v/>
      </c>
      <c r="AR34" s="24" t="str">
        <f ca="1">IF($A34="TOTAL GENERAL",SUM(AR$11:AR32),IF(AND(X34&lt;&gt;"",$A34&lt;&gt;"Pn"),IF(OFFSET($A$11,MATCH("TOTAL GENERAL",$A$11:$A$100,0)-1,COLUMN(AG34))=0,0,AH34/OFFSET($A$11,MATCH("TOTAL GENERAL",$A$11:$A$100,0)-1,COLUMN(AG34))),""))</f>
        <v/>
      </c>
      <c r="AS34" s="24" t="str">
        <f ca="1">IF($A34="TOTAL GENERAL",SUM(AS$11:AS32),IF(AND(Y34&lt;&gt;"",$A34&lt;&gt;"Pn"),IF(OFFSET($A$11,MATCH("TOTAL GENERAL",$A$11:$A$100,0)-1,COLUMN(AH34))=0,0,AI34/OFFSET($A$11,MATCH("TOTAL GENERAL",$A$11:$A$100,0)-1,COLUMN(AH34))),""))</f>
        <v/>
      </c>
      <c r="AT34" s="24">
        <f ca="1">IF($A34="TOTAL GENERAL",SUM(AT$11:AT32),IF(AND(Z34&lt;&gt;"",$A34&lt;&gt;"Pn"),IF(OFFSET($A$11,MATCH("TOTAL GENERAL",$A$11:$A$100,0)-1,COLUMN(AI34))=0,0,AJ34/OFFSET($A$11,MATCH("TOTAL GENERAL",$A$11:$A$100,0)-1,COLUMN(AI34))),""))</f>
        <v>0</v>
      </c>
      <c r="AU34" s="16">
        <f ca="1">IF(A34="TOTAL GENERAL",SUM(AU$11:AU32),IF(COUNTIF(AK34:AT34,"")&lt;COUNTA($AK$10:$AT$10),ROUND((IF(AK34&lt;&gt;"",AK34*OFFSET($A$10,MATCH("Pn",$A$11:$A$100,0),1),0)+IF(AL34&lt;&gt;"",AL34*OFFSET($A$10,MATCH("Pn",$A$11:$A$100,0),2),0)+IF(AM34&lt;&gt;"",AM34*OFFSET($A$10,MATCH("Pn",$A$11:$A$100,0),3),0)+IF(AN34&lt;&gt;"",AN34*OFFSET($A$10,MATCH("Pn",$A$11:$A$100,0),4),0)+IF(AO34&lt;&gt;"",AO34*OFFSET($A$10,MATCH("Pn",$A$11:$A$100,0),5),0)+IF(AP34&lt;&gt;"",AP34*OFFSET($A$10,MATCH("Pn",$A$11:$A$100,0),6),0)+IF(AQ34&lt;&gt;"",AQ34*OFFSET($A$10,MATCH("Pn",$A$11:$A$100,0),7),0)+IF(AR34&lt;&gt;"",AR34*OFFSET($A$10,MATCH("Pn",$A$11:$A$100,0),8),0)+IF(AS34&lt;&gt;"",AS34*OFFSET($A$10,MATCH("Pn",$A$11:$A$100,0),9),0)+IF(AT34&lt;&gt;"",AT34*OFFSET($A$10,MATCH("Pn",$A$11:$A$100,0),10),0))*OFFSET($A$10,MATCH("FC",$A$11:$A$100,0),2),2),""))</f>
        <v>0</v>
      </c>
      <c r="AV34" s="47">
        <f ca="1">IF(OR(A34="Pn",A35="Pn"),"",IF(AND(AU34="",F34&lt;&gt;""),-F34,IF(A34="TOTAL GENERAL",SUM(AV$11:AV32),IF(AU34&lt;&gt;"",AU34-F34,""))))</f>
        <v>-435163.74814150378</v>
      </c>
      <c r="AW34" s="37"/>
      <c r="BC34" s="16">
        <v>274</v>
      </c>
      <c r="BD34" s="16">
        <v>504</v>
      </c>
    </row>
    <row r="35" spans="1:56" s="4" customFormat="1" x14ac:dyDescent="0.25">
      <c r="A35" s="15" t="s">
        <v>83</v>
      </c>
      <c r="B35" s="15" t="s">
        <v>128</v>
      </c>
      <c r="C35" s="43"/>
      <c r="D35" s="16">
        <v>1525735</v>
      </c>
      <c r="E35" s="9">
        <f t="shared" si="0"/>
        <v>7.4969100585027607E-2</v>
      </c>
      <c r="F35" s="41">
        <f t="shared" si="1"/>
        <v>1220486325.8652155</v>
      </c>
      <c r="G35" s="20" t="s">
        <v>58</v>
      </c>
      <c r="H35" s="22">
        <v>0</v>
      </c>
      <c r="I35" s="22">
        <v>1</v>
      </c>
      <c r="J35" s="20">
        <v>109</v>
      </c>
      <c r="K35" s="22">
        <v>1</v>
      </c>
      <c r="L35" s="22">
        <v>0.33329999999999999</v>
      </c>
      <c r="M35" s="22">
        <v>0</v>
      </c>
      <c r="N35" s="22">
        <v>0</v>
      </c>
      <c r="O35" s="20">
        <v>5.48</v>
      </c>
      <c r="P35" s="20">
        <v>114.45</v>
      </c>
      <c r="Q35" s="24" t="str">
        <f ca="1">IF(OR($A35="Pn",$A36="Pn"),"",IF($A35="TOTAL GENERAL",SUM(Q$11:Q33),IF(AND(G35&lt;&gt;"",$A35&lt;&gt;"Pn"),IF(G35&gt;OFFSET($A$10,MATCH("TOTAL GENERAL",$A$11:$A$100,0),COLUMN(F35)),0,OFFSET($A$10,MATCH("TOTAL GENERAL",$A$11:$A$100,0),COLUMN(F35))-G35),"")))</f>
        <v/>
      </c>
      <c r="R35" s="24">
        <f ca="1">IF(OR($A35="Pn",$A36="Pn"),"",IF(OR($A35="Pn",$A36="Pn"),"",IF($A35="TOTAL GENERAL",SUM(R$11:R33),IF(AND(H35&lt;&gt;"",$A35&lt;&gt;"Pn"),IF(H35&lt;OFFSET($A$10,MATCH("TOTAL GENERAL",$A$11:$A$100,0),COLUMN(G35)),0,H35-OFFSET($A$10,MATCH("TOTAL GENERAL",$A$11:$A$100,0),COLUMN(G35))),""))))</f>
        <v>0</v>
      </c>
      <c r="S35" s="24">
        <f ca="1">IF(OR($A35="Pn",$A36="Pn"),"",IF($A35="TOTAL GENERAL",SUM(S$11:S33),IF(AND(I35&lt;&gt;"",$A35&lt;&gt;"Pn"),IF(I35&lt;OFFSET($A$10,MATCH("TOTAL GENERAL",$A$11:$A$100,0),COLUMN(H35)),0,I35-OFFSET($A$10,MATCH("TOTAL GENERAL",$A$11:$A$100,0),COLUMN(H35))),"")))</f>
        <v>6.9999999999999951E-2</v>
      </c>
      <c r="T35" s="24">
        <f ca="1">IF(OR($A35="Pn",$A36="Pn"),"",IF($A35="TOTAL GENERAL",SUM(T$11:T33),IF(AND(J35&lt;&gt;"",$A35&lt;&gt;"Pn"),IF(J35&gt;OFFSET($A$10,MATCH("TOTAL GENERAL",$A$11:$A$100,0),COLUMN(I35)),0,OFFSET($A$10,MATCH("TOTAL GENERAL",$A$11:$A$100,0),COLUMN(I35))-J35),"")))</f>
        <v>0</v>
      </c>
      <c r="U35" s="24">
        <f ca="1">IF(OR($A35="Pn",$A36="Pn"),"",IF($A35="TOTAL GENERAL",SUM(U$11:U33),IF(AND(K35&lt;&gt;"",$A35&lt;&gt;"Pn"),IF(K35&lt;OFFSET($A$10,MATCH("TOTAL GENERAL",$A$11:$A$100,0),COLUMN(J35)),0,K35-OFFSET($A$10,MATCH("TOTAL GENERAL",$A$11:$A$100,0),COLUMN(J35))),"")))</f>
        <v>0.44999999999999996</v>
      </c>
      <c r="V35" s="24">
        <f ca="1">IF($A35="TOTAL GENERAL",SUM(V$11:V33),IF(AND(L35&lt;&gt;"",$A35&lt;&gt;"Pn"),IF(L35&lt;OFFSET($A$10,MATCH("TOTAL GENERAL",$A$11:$A$100,0),COLUMN(K35)),0,L35-OFFSET($A$10,MATCH("TOTAL GENERAL",$A$11:$A$100,0),COLUMN(K35))),""))</f>
        <v>0</v>
      </c>
      <c r="W35" s="24">
        <f ca="1">IF($A35="TOTAL GENERAL",SUM(W$11:W33),IF(AND(M35&lt;&gt;"",$A35&lt;&gt;"Pn"),IF(M35&lt;OFFSET($A$10,MATCH("TOTAL GENERAL",$A$11:$A$100,0),COLUMN(L35)),0,M35-OFFSET($A$10,MATCH("TOTAL GENERAL",$A$11:$A$100,0),COLUMN(L35))),""))</f>
        <v>0</v>
      </c>
      <c r="X35" s="24">
        <f ca="1">IF($A35="TOTAL GENERAL",SUM(X$11:X33),IF(AND(N35&lt;&gt;"",$A35&lt;&gt;"Pn"),IF(N35&lt;OFFSET($A$10,MATCH("TOTAL GENERAL",$A$11:$A$100,0),COLUMN(M35)),0,N35-OFFSET($A$10,MATCH("TOTAL GENERAL",$A$11:$A$100,0),COLUMN(M35))),""))</f>
        <v>0</v>
      </c>
      <c r="Y35" s="24">
        <f ca="1">IF($A35="TOTAL GENERAL",SUM(Y$11:Y33),IF(AND(O35&lt;&gt;"",$A35&lt;&gt;"Pn"),IF(O35&gt;OFFSET($A$10,MATCH("TOTAL GENERAL",$A$11:$A$100,0),COLUMN(N35)),0,OFFSET($A$10,MATCH("TOTAL GENERAL",$A$11:$A$100,0),COLUMN(N35))-O35),""))</f>
        <v>0</v>
      </c>
      <c r="Z35" s="24">
        <f ca="1">IF($A35="TOTAL GENERAL",SUM(Z$11:Z33),IF(AND(P35&lt;&gt;"",$A35&lt;&gt;"Pn"),IF(P35&lt;OFFSET($A$10,MATCH("TOTAL GENERAL",$A$11:$A$100,0),COLUMN(O35)),0,P35-OFFSET($A$10,MATCH("TOTAL GENERAL",$A$11:$A$100,0),COLUMN(O35))),""))</f>
        <v>0</v>
      </c>
      <c r="AA35" s="24" t="str">
        <f>IF(OR($A35="Pn",$A36="Pn"),"",IF($A35="TOTAL GENERAL",SUM(AA$11:AA33),IF(AND(G35&lt;&gt;"",$A35&lt;&gt;"Pn"),Q35*$D35,"")))</f>
        <v/>
      </c>
      <c r="AB35" s="24">
        <f ca="1">IF(OR($A35="Pn",$A36="Pn"),"",IF($A35="TOTAL GENERAL",SUM(AB$11:AB33),IF(AND(H35&lt;&gt;"",$A35&lt;&gt;"Pn"),R35*$D35,"")))</f>
        <v>0</v>
      </c>
      <c r="AC35" s="24">
        <f ca="1">IF(OR($A35="Pn",$A36="Pn"),"",IF($A35="TOTAL GENERAL",SUM(AC$11:AC33),IF(AND(I35&lt;&gt;"",$A35&lt;&gt;"Pn"),S35*$D35,"")))</f>
        <v>106801.44999999992</v>
      </c>
      <c r="AD35" s="24">
        <f ca="1">IF(OR($A35="Pn",$A36="Pn"),"",IF($A35="TOTAL GENERAL",SUM(AD$11:AD33),IF(AND(J35&lt;&gt;"",$A35&lt;&gt;"Pn"),T35*$D35,"")))</f>
        <v>0</v>
      </c>
      <c r="AE35" s="24">
        <f ca="1">IF(OR($A35="Pn",$A36="Pn"),"",IF($A35="TOTAL GENERAL",SUM(AE$11:AE33),IF(AND(K35&lt;&gt;"",$A35&lt;&gt;"Pn"),U35*$D35,"")))</f>
        <v>686580.74999999988</v>
      </c>
      <c r="AF35" s="24">
        <f ca="1">IF($A35="TOTAL GENERAL",SUM(AF$11:AF33),IF(AND(L35&lt;&gt;"",$A35&lt;&gt;"Pn"),V35*$D35,""))</f>
        <v>0</v>
      </c>
      <c r="AG35" s="24">
        <f ca="1">IF($A35="TOTAL GENERAL",SUM(AG$11:AG33),IF(AND(M35&lt;&gt;"",$A35&lt;&gt;"Pn"),W35*$D35,""))</f>
        <v>0</v>
      </c>
      <c r="AH35" s="24">
        <f ca="1">IF($A35="TOTAL GENERAL",SUM(AH$11:AH33),IF(AND(N35&lt;&gt;"",$A35&lt;&gt;"Pn"),X35*$D35,""))</f>
        <v>0</v>
      </c>
      <c r="AI35" s="24">
        <f t="shared" ca="1" si="2"/>
        <v>0</v>
      </c>
      <c r="AJ35" s="24">
        <f t="shared" ca="1" si="3"/>
        <v>0</v>
      </c>
      <c r="AK35" s="24" t="str">
        <f ca="1">IF($A35="TOTAL GENERAL",SUM(AK$11:AK33),IF(AND(Q35&lt;&gt;"",$A35&lt;&gt;"Pn"),IF(OFFSET($A$11,MATCH("TOTAL GENERAL",$A$11:$A$100,0)-1,COLUMN(Z35))=0,0,AA35/OFFSET($A$11,MATCH("TOTAL GENERAL",$A$11:$A$100,0)-1,COLUMN(Z35))),""))</f>
        <v/>
      </c>
      <c r="AL35" s="24">
        <f ca="1">IF($A35="TOTAL GENERAL",SUM(AL$11:AL33),IF(AND(R35&lt;&gt;"",$A35&lt;&gt;"Pn"),IF(OFFSET($A$11,MATCH("TOTAL GENERAL",$A$11:$A$100,0)-1,COLUMN(AA35))=0,0,AB35/OFFSET($A$11,MATCH("TOTAL GENERAL",$A$11:$A$100,0)-1,COLUMN(AA35))),""))</f>
        <v>0</v>
      </c>
      <c r="AM35" s="24">
        <f ca="1">IF($A35="TOTAL GENERAL",SUM(AM$11:AM33),IF(AND(S35&lt;&gt;"",$A35&lt;&gt;"Pn"),IF(OFFSET($A$11,MATCH("TOTAL GENERAL",$A$11:$A$100,0)-1,COLUMN(AB35))=0,0,AC35/OFFSET($A$11,MATCH("TOTAL GENERAL",$A$11:$A$100,0)-1,COLUMN(AB35))),""))</f>
        <v>0.15103870661086707</v>
      </c>
      <c r="AN35" s="24">
        <f ca="1">IF($A35="TOTAL GENERAL",SUM(AN$11:AN33),IF(AND(T35&lt;&gt;"",$A35&lt;&gt;"Pn"),IF(OFFSET($A$11,MATCH("TOTAL GENERAL",$A$11:$A$100,0)-1,COLUMN(AC35))=0,0,AD35/OFFSET($A$11,MATCH("TOTAL GENERAL",$A$11:$A$100,0)-1,COLUMN(AC35))),""))</f>
        <v>0</v>
      </c>
      <c r="AO35" s="24">
        <f ca="1">IF($A35="TOTAL GENERAL",SUM(AO$11:AO33),IF(AND(U35&lt;&gt;"",$A35&lt;&gt;"Pn"),IF(OFFSET($A$11,MATCH("TOTAL GENERAL",$A$11:$A$100,0)-1,COLUMN(AD35))=0,0,AE35/OFFSET($A$11,MATCH("TOTAL GENERAL",$A$11:$A$100,0)-1,COLUMN(AD35))),""))</f>
        <v>0.45115396549158077</v>
      </c>
      <c r="AP35" s="24">
        <f ca="1">IF($A35="TOTAL GENERAL",SUM(AP$11:AP33),IF(AND(V35&lt;&gt;"",$A35&lt;&gt;"Pn"),IF(OFFSET($A$11,MATCH("TOTAL GENERAL",$A$11:$A$100,0)-1,COLUMN(AE35))=0,0,AF35/OFFSET($A$11,MATCH("TOTAL GENERAL",$A$11:$A$100,0)-1,COLUMN(AE35))),""))</f>
        <v>0</v>
      </c>
      <c r="AQ35" s="24">
        <f ca="1">IF($A35="TOTAL GENERAL",SUM(AQ$11:AQ33),IF(AND(W35&lt;&gt;"",$A35&lt;&gt;"Pn"),IF(OFFSET($A$11,MATCH("TOTAL GENERAL",$A$11:$A$100,0)-1,COLUMN(AF35))=0,0,AG35/OFFSET($A$11,MATCH("TOTAL GENERAL",$A$11:$A$100,0)-1,COLUMN(AF35))),""))</f>
        <v>0</v>
      </c>
      <c r="AR35" s="24">
        <f ca="1">IF($A35="TOTAL GENERAL",SUM(AR$11:AR33),IF(AND(X35&lt;&gt;"",$A35&lt;&gt;"Pn"),IF(OFFSET($A$11,MATCH("TOTAL GENERAL",$A$11:$A$100,0)-1,COLUMN(AG35))=0,0,AH35/OFFSET($A$11,MATCH("TOTAL GENERAL",$A$11:$A$100,0)-1,COLUMN(AG35))),""))</f>
        <v>0</v>
      </c>
      <c r="AS35" s="24">
        <f ca="1">IF($A35="TOTAL GENERAL",SUM(AS$11:AS33),IF(AND(Y35&lt;&gt;"",$A35&lt;&gt;"Pn"),IF(OFFSET($A$11,MATCH("TOTAL GENERAL",$A$11:$A$100,0)-1,COLUMN(AH35))=0,0,AI35/OFFSET($A$11,MATCH("TOTAL GENERAL",$A$11:$A$100,0)-1,COLUMN(AH35))),""))</f>
        <v>0</v>
      </c>
      <c r="AT35" s="24">
        <f ca="1">IF($A35="TOTAL GENERAL",SUM(AT$11:AT33),IF(AND(Z35&lt;&gt;"",$A35&lt;&gt;"Pn"),IF(OFFSET($A$11,MATCH("TOTAL GENERAL",$A$11:$A$100,0)-1,COLUMN(AI35))=0,0,AJ35/OFFSET($A$11,MATCH("TOTAL GENERAL",$A$11:$A$100,0)-1,COLUMN(AI35))),""))</f>
        <v>0</v>
      </c>
      <c r="AU35" s="16">
        <f ca="1">IF(A35="TOTAL GENERAL",SUM(AU$11:AU33),IF(COUNTIF(AK35:AT35,"")&lt;COUNTA($AK$10:$AT$10),ROUND((IF(AK35&lt;&gt;"",AK35*OFFSET($A$10,MATCH("Pn",$A$11:$A$100,0),1),0)+IF(AL35&lt;&gt;"",AL35*OFFSET($A$10,MATCH("Pn",$A$11:$A$100,0),2),0)+IF(AM35&lt;&gt;"",AM35*OFFSET($A$10,MATCH("Pn",$A$11:$A$100,0),3),0)+IF(AN35&lt;&gt;"",AN35*OFFSET($A$10,MATCH("Pn",$A$11:$A$100,0),4),0)+IF(AO35&lt;&gt;"",AO35*OFFSET($A$10,MATCH("Pn",$A$11:$A$100,0),5),0)+IF(AP35&lt;&gt;"",AP35*OFFSET($A$10,MATCH("Pn",$A$11:$A$100,0),6),0)+IF(AQ35&lt;&gt;"",AQ35*OFFSET($A$10,MATCH("Pn",$A$11:$A$100,0),7),0)+IF(AR35&lt;&gt;"",AR35*OFFSET($A$10,MATCH("Pn",$A$11:$A$100,0),8),0)+IF(AS35&lt;&gt;"",AS35*OFFSET($A$10,MATCH("Pn",$A$11:$A$100,0),9),0)+IF(AT35&lt;&gt;"",AT35*OFFSET($A$10,MATCH("Pn",$A$11:$A$100,0),10),0))*OFFSET($A$10,MATCH("FC",$A$11:$A$100,0),2),2),""))</f>
        <v>1347597259.1700001</v>
      </c>
      <c r="AV35" s="47">
        <f ca="1">IF(OR(A35="Pn",A36="Pn"),"",IF(AND(AU35="",F35&lt;&gt;""),-F35,IF(A35="TOTAL GENERAL",SUM(AV$11:AV33),IF(AU35&lt;&gt;"",AU35-F35,""))))</f>
        <v>127110933.30478454</v>
      </c>
      <c r="AW35" s="37"/>
      <c r="BC35" s="16">
        <v>772336</v>
      </c>
      <c r="BD35" s="16">
        <v>1421631</v>
      </c>
    </row>
    <row r="36" spans="1:56" s="4" customFormat="1" x14ac:dyDescent="0.25">
      <c r="A36" s="15" t="s">
        <v>84</v>
      </c>
      <c r="B36" s="15" t="s">
        <v>129</v>
      </c>
      <c r="C36" s="43"/>
      <c r="D36" s="16">
        <v>502745</v>
      </c>
      <c r="E36" s="9">
        <f t="shared" si="0"/>
        <v>2.4703071289325935E-2</v>
      </c>
      <c r="F36" s="41">
        <f t="shared" si="1"/>
        <v>402162497.35183877</v>
      </c>
      <c r="G36" s="20" t="s">
        <v>58</v>
      </c>
      <c r="H36" s="22" t="s">
        <v>58</v>
      </c>
      <c r="I36" s="22" t="s">
        <v>58</v>
      </c>
      <c r="J36" s="20" t="s">
        <v>58</v>
      </c>
      <c r="K36" s="22" t="s">
        <v>58</v>
      </c>
      <c r="L36" s="22" t="s">
        <v>58</v>
      </c>
      <c r="M36" s="22" t="s">
        <v>58</v>
      </c>
      <c r="N36" s="22" t="s">
        <v>58</v>
      </c>
      <c r="O36" s="20">
        <v>1.03</v>
      </c>
      <c r="P36" s="20">
        <v>34.81</v>
      </c>
      <c r="Q36" s="24" t="str">
        <f ca="1">IF(OR($A36="Pn",$A37="Pn"),"",IF($A36="TOTAL GENERAL",SUM(Q$11:Q34),IF(AND(G36&lt;&gt;"",$A36&lt;&gt;"Pn"),IF(G36&gt;OFFSET($A$10,MATCH("TOTAL GENERAL",$A$11:$A$100,0),COLUMN(F36)),0,OFFSET($A$10,MATCH("TOTAL GENERAL",$A$11:$A$100,0),COLUMN(F36))-G36),"")))</f>
        <v/>
      </c>
      <c r="R36" s="24" t="str">
        <f ca="1">IF(OR($A36="Pn",$A37="Pn"),"",IF(OR($A36="Pn",$A37="Pn"),"",IF($A36="TOTAL GENERAL",SUM(R$11:R34),IF(AND(H36&lt;&gt;"",$A36&lt;&gt;"Pn"),IF(H36&lt;OFFSET($A$10,MATCH("TOTAL GENERAL",$A$11:$A$100,0),COLUMN(G36)),0,H36-OFFSET($A$10,MATCH("TOTAL GENERAL",$A$11:$A$100,0),COLUMN(G36))),""))))</f>
        <v/>
      </c>
      <c r="S36" s="24" t="str">
        <f ca="1">IF(OR($A36="Pn",$A37="Pn"),"",IF($A36="TOTAL GENERAL",SUM(S$11:S34),IF(AND(I36&lt;&gt;"",$A36&lt;&gt;"Pn"),IF(I36&lt;OFFSET($A$10,MATCH("TOTAL GENERAL",$A$11:$A$100,0),COLUMN(H36)),0,I36-OFFSET($A$10,MATCH("TOTAL GENERAL",$A$11:$A$100,0),COLUMN(H36))),"")))</f>
        <v/>
      </c>
      <c r="T36" s="24" t="str">
        <f ca="1">IF(OR($A36="Pn",$A37="Pn"),"",IF($A36="TOTAL GENERAL",SUM(T$11:T34),IF(AND(J36&lt;&gt;"",$A36&lt;&gt;"Pn"),IF(J36&gt;OFFSET($A$10,MATCH("TOTAL GENERAL",$A$11:$A$100,0),COLUMN(I36)),0,OFFSET($A$10,MATCH("TOTAL GENERAL",$A$11:$A$100,0),COLUMN(I36))-J36),"")))</f>
        <v/>
      </c>
      <c r="U36" s="24" t="str">
        <f ca="1">IF(OR($A36="Pn",$A37="Pn"),"",IF($A36="TOTAL GENERAL",SUM(U$11:U34),IF(AND(K36&lt;&gt;"",$A36&lt;&gt;"Pn"),IF(K36&lt;OFFSET($A$10,MATCH("TOTAL GENERAL",$A$11:$A$100,0),COLUMN(J36)),0,K36-OFFSET($A$10,MATCH("TOTAL GENERAL",$A$11:$A$100,0),COLUMN(J36))),"")))</f>
        <v/>
      </c>
      <c r="V36" s="24" t="str">
        <f ca="1">IF($A36="TOTAL GENERAL",SUM(V$11:V34),IF(AND(L36&lt;&gt;"",$A36&lt;&gt;"Pn"),IF(L36&lt;OFFSET($A$10,MATCH("TOTAL GENERAL",$A$11:$A$100,0),COLUMN(K36)),0,L36-OFFSET($A$10,MATCH("TOTAL GENERAL",$A$11:$A$100,0),COLUMN(K36))),""))</f>
        <v/>
      </c>
      <c r="W36" s="24" t="str">
        <f ca="1">IF($A36="TOTAL GENERAL",SUM(W$11:W34),IF(AND(M36&lt;&gt;"",$A36&lt;&gt;"Pn"),IF(M36&lt;OFFSET($A$10,MATCH("TOTAL GENERAL",$A$11:$A$100,0),COLUMN(L36)),0,M36-OFFSET($A$10,MATCH("TOTAL GENERAL",$A$11:$A$100,0),COLUMN(L36))),""))</f>
        <v/>
      </c>
      <c r="X36" s="24" t="str">
        <f ca="1">IF($A36="TOTAL GENERAL",SUM(X$11:X34),IF(AND(N36&lt;&gt;"",$A36&lt;&gt;"Pn"),IF(N36&lt;OFFSET($A$10,MATCH("TOTAL GENERAL",$A$11:$A$100,0),COLUMN(M36)),0,N36-OFFSET($A$10,MATCH("TOTAL GENERAL",$A$11:$A$100,0),COLUMN(M36))),""))</f>
        <v/>
      </c>
      <c r="Y36" s="24">
        <f ca="1">IF($A36="TOTAL GENERAL",SUM(Y$11:Y34),IF(AND(O36&lt;&gt;"",$A36&lt;&gt;"Pn"),IF(O36&gt;OFFSET($A$10,MATCH("TOTAL GENERAL",$A$11:$A$100,0),COLUMN(N36)),0,OFFSET($A$10,MATCH("TOTAL GENERAL",$A$11:$A$100,0),COLUMN(N36))-O36),""))</f>
        <v>2.3499999999999996</v>
      </c>
      <c r="Z36" s="24">
        <f ca="1">IF($A36="TOTAL GENERAL",SUM(Z$11:Z34),IF(AND(P36&lt;&gt;"",$A36&lt;&gt;"Pn"),IF(P36&lt;OFFSET($A$10,MATCH("TOTAL GENERAL",$A$11:$A$100,0),COLUMN(O36)),0,P36-OFFSET($A$10,MATCH("TOTAL GENERAL",$A$11:$A$100,0),COLUMN(O36))),""))</f>
        <v>0</v>
      </c>
      <c r="AA36" s="24" t="str">
        <f>IF(OR($A36="Pn",$A37="Pn"),"",IF($A36="TOTAL GENERAL",SUM(AA$11:AA34),IF(AND(G36&lt;&gt;"",$A36&lt;&gt;"Pn"),Q36*$D36,"")))</f>
        <v/>
      </c>
      <c r="AB36" s="24" t="str">
        <f>IF(OR($A36="Pn",$A37="Pn"),"",IF($A36="TOTAL GENERAL",SUM(AB$11:AB34),IF(AND(H36&lt;&gt;"",$A36&lt;&gt;"Pn"),R36*$D36,"")))</f>
        <v/>
      </c>
      <c r="AC36" s="24" t="str">
        <f>IF(OR($A36="Pn",$A37="Pn"),"",IF($A36="TOTAL GENERAL",SUM(AC$11:AC34),IF(AND(I36&lt;&gt;"",$A36&lt;&gt;"Pn"),S36*$D36,"")))</f>
        <v/>
      </c>
      <c r="AD36" s="24" t="str">
        <f>IF(OR($A36="Pn",$A37="Pn"),"",IF($A36="TOTAL GENERAL",SUM(AD$11:AD34),IF(AND(J36&lt;&gt;"",$A36&lt;&gt;"Pn"),T36*$D36,"")))</f>
        <v/>
      </c>
      <c r="AE36" s="24" t="str">
        <f>IF(OR($A36="Pn",$A37="Pn"),"",IF($A36="TOTAL GENERAL",SUM(AE$11:AE34),IF(AND(K36&lt;&gt;"",$A36&lt;&gt;"Pn"),U36*$D36,"")))</f>
        <v/>
      </c>
      <c r="AF36" s="24" t="str">
        <f>IF($A36="TOTAL GENERAL",SUM(AF$11:AF34),IF(AND(L36&lt;&gt;"",$A36&lt;&gt;"Pn"),V36*$D36,""))</f>
        <v/>
      </c>
      <c r="AG36" s="24" t="str">
        <f>IF($A36="TOTAL GENERAL",SUM(AG$11:AG34),IF(AND(M36&lt;&gt;"",$A36&lt;&gt;"Pn"),W36*$D36,""))</f>
        <v/>
      </c>
      <c r="AH36" s="24" t="str">
        <f>IF($A36="TOTAL GENERAL",SUM(AH$11:AH34),IF(AND(N36&lt;&gt;"",$A36&lt;&gt;"Pn"),X36*$D36,""))</f>
        <v/>
      </c>
      <c r="AI36" s="24">
        <f t="shared" ca="1" si="2"/>
        <v>533381.85</v>
      </c>
      <c r="AJ36" s="24">
        <f t="shared" ca="1" si="3"/>
        <v>0</v>
      </c>
      <c r="AK36" s="24" t="str">
        <f ca="1">IF($A36="TOTAL GENERAL",SUM(AK$11:AK34),IF(AND(Q36&lt;&gt;"",$A36&lt;&gt;"Pn"),IF(OFFSET($A$11,MATCH("TOTAL GENERAL",$A$11:$A$100,0)-1,COLUMN(Z36))=0,0,AA36/OFFSET($A$11,MATCH("TOTAL GENERAL",$A$11:$A$100,0)-1,COLUMN(Z36))),""))</f>
        <v/>
      </c>
      <c r="AL36" s="24" t="str">
        <f ca="1">IF($A36="TOTAL GENERAL",SUM(AL$11:AL34),IF(AND(R36&lt;&gt;"",$A36&lt;&gt;"Pn"),IF(OFFSET($A$11,MATCH("TOTAL GENERAL",$A$11:$A$100,0)-1,COLUMN(AA36))=0,0,AB36/OFFSET($A$11,MATCH("TOTAL GENERAL",$A$11:$A$100,0)-1,COLUMN(AA36))),""))</f>
        <v/>
      </c>
      <c r="AM36" s="24" t="str">
        <f ca="1">IF($A36="TOTAL GENERAL",SUM(AM$11:AM34),IF(AND(S36&lt;&gt;"",$A36&lt;&gt;"Pn"),IF(OFFSET($A$11,MATCH("TOTAL GENERAL",$A$11:$A$100,0)-1,COLUMN(AB36))=0,0,AC36/OFFSET($A$11,MATCH("TOTAL GENERAL",$A$11:$A$100,0)-1,COLUMN(AB36))),""))</f>
        <v/>
      </c>
      <c r="AN36" s="24" t="str">
        <f ca="1">IF($A36="TOTAL GENERAL",SUM(AN$11:AN34),IF(AND(T36&lt;&gt;"",$A36&lt;&gt;"Pn"),IF(OFFSET($A$11,MATCH("TOTAL GENERAL",$A$11:$A$100,0)-1,COLUMN(AC36))=0,0,AD36/OFFSET($A$11,MATCH("TOTAL GENERAL",$A$11:$A$100,0)-1,COLUMN(AC36))),""))</f>
        <v/>
      </c>
      <c r="AO36" s="24" t="str">
        <f ca="1">IF($A36="TOTAL GENERAL",SUM(AO$11:AO34),IF(AND(U36&lt;&gt;"",$A36&lt;&gt;"Pn"),IF(OFFSET($A$11,MATCH("TOTAL GENERAL",$A$11:$A$100,0)-1,COLUMN(AD36))=0,0,AE36/OFFSET($A$11,MATCH("TOTAL GENERAL",$A$11:$A$100,0)-1,COLUMN(AD36))),""))</f>
        <v/>
      </c>
      <c r="AP36" s="24" t="str">
        <f ca="1">IF($A36="TOTAL GENERAL",SUM(AP$11:AP34),IF(AND(V36&lt;&gt;"",$A36&lt;&gt;"Pn"),IF(OFFSET($A$11,MATCH("TOTAL GENERAL",$A$11:$A$100,0)-1,COLUMN(AE36))=0,0,AF36/OFFSET($A$11,MATCH("TOTAL GENERAL",$A$11:$A$100,0)-1,COLUMN(AE36))),""))</f>
        <v/>
      </c>
      <c r="AQ36" s="24" t="str">
        <f ca="1">IF($A36="TOTAL GENERAL",SUM(AQ$11:AQ34),IF(AND(W36&lt;&gt;"",$A36&lt;&gt;"Pn"),IF(OFFSET($A$11,MATCH("TOTAL GENERAL",$A$11:$A$100,0)-1,COLUMN(AF36))=0,0,AG36/OFFSET($A$11,MATCH("TOTAL GENERAL",$A$11:$A$100,0)-1,COLUMN(AF36))),""))</f>
        <v/>
      </c>
      <c r="AR36" s="24" t="str">
        <f ca="1">IF($A36="TOTAL GENERAL",SUM(AR$11:AR34),IF(AND(X36&lt;&gt;"",$A36&lt;&gt;"Pn"),IF(OFFSET($A$11,MATCH("TOTAL GENERAL",$A$11:$A$100,0)-1,COLUMN(AG36))=0,0,AH36/OFFSET($A$11,MATCH("TOTAL GENERAL",$A$11:$A$100,0)-1,COLUMN(AG36))),""))</f>
        <v/>
      </c>
      <c r="AS36" s="24">
        <f ca="1">IF($A36="TOTAL GENERAL",SUM(AS$11:AS34),IF(AND(Y36&lt;&gt;"",$A36&lt;&gt;"Pn"),IF(OFFSET($A$11,MATCH("TOTAL GENERAL",$A$11:$A$100,0)-1,COLUMN(AH36))=0,0,AI36/OFFSET($A$11,MATCH("TOTAL GENERAL",$A$11:$A$100,0)-1,COLUMN(AH36))),""))</f>
        <v>9.8397043414678975E-2</v>
      </c>
      <c r="AT36" s="24">
        <f ca="1">IF($A36="TOTAL GENERAL",SUM(AT$11:AT34),IF(AND(Z36&lt;&gt;"",$A36&lt;&gt;"Pn"),IF(OFFSET($A$11,MATCH("TOTAL GENERAL",$A$11:$A$100,0)-1,COLUMN(AI36))=0,0,AJ36/OFFSET($A$11,MATCH("TOTAL GENERAL",$A$11:$A$100,0)-1,COLUMN(AI36))),""))</f>
        <v>0</v>
      </c>
      <c r="AU36" s="16">
        <f ca="1">IF(A36="TOTAL GENERAL",SUM(AU$11:AU34),IF(COUNTIF(AK36:AT36,"")&lt;COUNTA($AK$10:$AT$10),ROUND((IF(AK36&lt;&gt;"",AK36*OFFSET($A$10,MATCH("Pn",$A$11:$A$100,0),1),0)+IF(AL36&lt;&gt;"",AL36*OFFSET($A$10,MATCH("Pn",$A$11:$A$100,0),2),0)+IF(AM36&lt;&gt;"",AM36*OFFSET($A$10,MATCH("Pn",$A$11:$A$100,0),3),0)+IF(AN36&lt;&gt;"",AN36*OFFSET($A$10,MATCH("Pn",$A$11:$A$100,0),4),0)+IF(AO36&lt;&gt;"",AO36*OFFSET($A$10,MATCH("Pn",$A$11:$A$100,0),5),0)+IF(AP36&lt;&gt;"",AP36*OFFSET($A$10,MATCH("Pn",$A$11:$A$100,0),6),0)+IF(AQ36&lt;&gt;"",AQ36*OFFSET($A$10,MATCH("Pn",$A$11:$A$100,0),7),0)+IF(AR36&lt;&gt;"",AR36*OFFSET($A$10,MATCH("Pn",$A$11:$A$100,0),8),0)+IF(AS36&lt;&gt;"",AS36*OFFSET($A$10,MATCH("Pn",$A$11:$A$100,0),9),0)+IF(AT36&lt;&gt;"",AT36*OFFSET($A$10,MATCH("Pn",$A$11:$A$100,0),10),0))*OFFSET($A$10,MATCH("FC",$A$11:$A$100,0),2),2),""))</f>
        <v>80094495.640000001</v>
      </c>
      <c r="AV36" s="47">
        <f ca="1">IF(OR(A36="Pn",A37="Pn"),"",IF(AND(AU36="",F36&lt;&gt;""),-F36,IF(A36="TOTAL GENERAL",SUM(AV$11:AV34),IF(AU36&lt;&gt;"",AU36-F36,""))))</f>
        <v>-322068001.71183878</v>
      </c>
      <c r="AW36" s="37"/>
      <c r="BC36" s="16">
        <v>226971</v>
      </c>
      <c r="BD36" s="16">
        <v>462530</v>
      </c>
    </row>
    <row r="37" spans="1:56" s="4" customFormat="1" x14ac:dyDescent="0.25">
      <c r="A37" s="15" t="s">
        <v>85</v>
      </c>
      <c r="B37" s="15" t="s">
        <v>130</v>
      </c>
      <c r="C37" s="43"/>
      <c r="D37" s="16">
        <v>105386</v>
      </c>
      <c r="E37" s="9">
        <f t="shared" si="0"/>
        <v>5.1782869464577531E-3</v>
      </c>
      <c r="F37" s="41">
        <f t="shared" si="1"/>
        <v>84301777.1353686</v>
      </c>
      <c r="G37" s="20" t="s">
        <v>58</v>
      </c>
      <c r="H37" s="22">
        <v>0</v>
      </c>
      <c r="I37" s="22">
        <v>1</v>
      </c>
      <c r="J37" s="20" t="s">
        <v>58</v>
      </c>
      <c r="K37" s="22" t="s">
        <v>58</v>
      </c>
      <c r="L37" s="22">
        <v>1</v>
      </c>
      <c r="M37" s="22">
        <v>0</v>
      </c>
      <c r="N37" s="22" t="s">
        <v>58</v>
      </c>
      <c r="O37" s="20">
        <v>1.61</v>
      </c>
      <c r="P37" s="20">
        <v>12.35</v>
      </c>
      <c r="Q37" s="24" t="str">
        <f ca="1">IF(OR($A37="Pn",$A38="Pn"),"",IF($A37="TOTAL GENERAL",SUM(Q$11:Q35),IF(AND(G37&lt;&gt;"",$A37&lt;&gt;"Pn"),IF(G37&gt;OFFSET($A$10,MATCH("TOTAL GENERAL",$A$11:$A$100,0),COLUMN(F37)),0,OFFSET($A$10,MATCH("TOTAL GENERAL",$A$11:$A$100,0),COLUMN(F37))-G37),"")))</f>
        <v/>
      </c>
      <c r="R37" s="24">
        <f ca="1">IF(OR($A37="Pn",$A38="Pn"),"",IF(OR($A37="Pn",$A38="Pn"),"",IF($A37="TOTAL GENERAL",SUM(R$11:R35),IF(AND(H37&lt;&gt;"",$A37&lt;&gt;"Pn"),IF(H37&lt;OFFSET($A$10,MATCH("TOTAL GENERAL",$A$11:$A$100,0),COLUMN(G37)),0,H37-OFFSET($A$10,MATCH("TOTAL GENERAL",$A$11:$A$100,0),COLUMN(G37))),""))))</f>
        <v>0</v>
      </c>
      <c r="S37" s="24">
        <f ca="1">IF(OR($A37="Pn",$A38="Pn"),"",IF($A37="TOTAL GENERAL",SUM(S$11:S35),IF(AND(I37&lt;&gt;"",$A37&lt;&gt;"Pn"),IF(I37&lt;OFFSET($A$10,MATCH("TOTAL GENERAL",$A$11:$A$100,0),COLUMN(H37)),0,I37-OFFSET($A$10,MATCH("TOTAL GENERAL",$A$11:$A$100,0),COLUMN(H37))),"")))</f>
        <v>6.9999999999999951E-2</v>
      </c>
      <c r="T37" s="24" t="str">
        <f ca="1">IF(OR($A37="Pn",$A38="Pn"),"",IF($A37="TOTAL GENERAL",SUM(T$11:T35),IF(AND(J37&lt;&gt;"",$A37&lt;&gt;"Pn"),IF(J37&gt;OFFSET($A$10,MATCH("TOTAL GENERAL",$A$11:$A$100,0),COLUMN(I37)),0,OFFSET($A$10,MATCH("TOTAL GENERAL",$A$11:$A$100,0),COLUMN(I37))-J37),"")))</f>
        <v/>
      </c>
      <c r="U37" s="24" t="str">
        <f ca="1">IF(OR($A37="Pn",$A38="Pn"),"",IF($A37="TOTAL GENERAL",SUM(U$11:U35),IF(AND(K37&lt;&gt;"",$A37&lt;&gt;"Pn"),IF(K37&lt;OFFSET($A$10,MATCH("TOTAL GENERAL",$A$11:$A$100,0),COLUMN(J37)),0,K37-OFFSET($A$10,MATCH("TOTAL GENERAL",$A$11:$A$100,0),COLUMN(J37))),"")))</f>
        <v/>
      </c>
      <c r="V37" s="24">
        <f ca="1">IF($A37="TOTAL GENERAL",SUM(V$11:V35),IF(AND(L37&lt;&gt;"",$A37&lt;&gt;"Pn"),IF(L37&lt;OFFSET($A$10,MATCH("TOTAL GENERAL",$A$11:$A$100,0),COLUMN(K37)),0,L37-OFFSET($A$10,MATCH("TOTAL GENERAL",$A$11:$A$100,0),COLUMN(K37))),""))</f>
        <v>0.6</v>
      </c>
      <c r="W37" s="24">
        <f ca="1">IF($A37="TOTAL GENERAL",SUM(W$11:W35),IF(AND(M37&lt;&gt;"",$A37&lt;&gt;"Pn"),IF(M37&lt;OFFSET($A$10,MATCH("TOTAL GENERAL",$A$11:$A$100,0),COLUMN(L37)),0,M37-OFFSET($A$10,MATCH("TOTAL GENERAL",$A$11:$A$100,0),COLUMN(L37))),""))</f>
        <v>0</v>
      </c>
      <c r="X37" s="24" t="str">
        <f ca="1">IF($A37="TOTAL GENERAL",SUM(X$11:X35),IF(AND(N37&lt;&gt;"",$A37&lt;&gt;"Pn"),IF(N37&lt;OFFSET($A$10,MATCH("TOTAL GENERAL",$A$11:$A$100,0),COLUMN(M37)),0,N37-OFFSET($A$10,MATCH("TOTAL GENERAL",$A$11:$A$100,0),COLUMN(M37))),""))</f>
        <v/>
      </c>
      <c r="Y37" s="24">
        <f ca="1">IF($A37="TOTAL GENERAL",SUM(Y$11:Y35),IF(AND(O37&lt;&gt;"",$A37&lt;&gt;"Pn"),IF(O37&gt;OFFSET($A$10,MATCH("TOTAL GENERAL",$A$11:$A$100,0),COLUMN(N37)),0,OFFSET($A$10,MATCH("TOTAL GENERAL",$A$11:$A$100,0),COLUMN(N37))-O37),""))</f>
        <v>1.7699999999999998</v>
      </c>
      <c r="Z37" s="24">
        <f ca="1">IF($A37="TOTAL GENERAL",SUM(Z$11:Z35),IF(AND(P37&lt;&gt;"",$A37&lt;&gt;"Pn"),IF(P37&lt;OFFSET($A$10,MATCH("TOTAL GENERAL",$A$11:$A$100,0),COLUMN(O37)),0,P37-OFFSET($A$10,MATCH("TOTAL GENERAL",$A$11:$A$100,0),COLUMN(O37))),""))</f>
        <v>0</v>
      </c>
      <c r="AA37" s="33" t="str">
        <f>IF(OR($A37="Pn",$A38="Pn"),"",IF($A37="TOTAL GENERAL",SUM(AA$11:AA35),IF(AND(G37&lt;&gt;"",$A37&lt;&gt;"Pn"),Q37*$D37,"")))</f>
        <v/>
      </c>
      <c r="AB37" s="24">
        <f ca="1">IF(OR($A37="Pn",$A38="Pn"),"",IF($A37="TOTAL GENERAL",SUM(AB$11:AB35),IF(AND(H37&lt;&gt;"",$A37&lt;&gt;"Pn"),R37*$D37,"")))</f>
        <v>0</v>
      </c>
      <c r="AC37" s="24">
        <f ca="1">IF(OR($A37="Pn",$A38="Pn"),"",IF($A37="TOTAL GENERAL",SUM(AC$11:AC35),IF(AND(I37&lt;&gt;"",$A37&lt;&gt;"Pn"),S37*$D37,"")))</f>
        <v>7377.019999999995</v>
      </c>
      <c r="AD37" s="24" t="str">
        <f>IF(OR($A37="Pn",$A38="Pn"),"",IF($A37="TOTAL GENERAL",SUM(AD$11:AD35),IF(AND(J37&lt;&gt;"",$A37&lt;&gt;"Pn"),T37*$D37,"")))</f>
        <v/>
      </c>
      <c r="AE37" s="24" t="str">
        <f>IF(OR($A37="Pn",$A38="Pn"),"",IF($A37="TOTAL GENERAL",SUM(AE$11:AE35),IF(AND(K37&lt;&gt;"",$A37&lt;&gt;"Pn"),U37*$D37,"")))</f>
        <v/>
      </c>
      <c r="AF37" s="24">
        <f ca="1">IF($A37="TOTAL GENERAL",SUM(AF$11:AF35),IF(AND(L37&lt;&gt;"",$A37&lt;&gt;"Pn"),V37*$D37,""))</f>
        <v>63231.6</v>
      </c>
      <c r="AG37" s="24">
        <f ca="1">IF($A37="TOTAL GENERAL",SUM(AG$11:AG35),IF(AND(M37&lt;&gt;"",$A37&lt;&gt;"Pn"),W37*$D37,""))</f>
        <v>0</v>
      </c>
      <c r="AH37" s="24" t="str">
        <f>IF($A37="TOTAL GENERAL",SUM(AH$11:AH35),IF(AND(N37&lt;&gt;"",$A37&lt;&gt;"Pn"),X37*$D37,""))</f>
        <v/>
      </c>
      <c r="AI37" s="24">
        <f t="shared" ca="1" si="2"/>
        <v>51298.139999999992</v>
      </c>
      <c r="AJ37" s="24">
        <f t="shared" ca="1" si="3"/>
        <v>0</v>
      </c>
      <c r="AK37" s="24" t="str">
        <f ca="1">IF($A37="TOTAL GENERAL",SUM(AK$11:AK35),IF(AND(Q37&lt;&gt;"",$A37&lt;&gt;"Pn"),IF(OFFSET($A$11,MATCH("TOTAL GENERAL",$A$11:$A$100,0)-1,COLUMN(Z37))=0,0,AA37/OFFSET($A$11,MATCH("TOTAL GENERAL",$A$11:$A$100,0)-1,COLUMN(Z37))),""))</f>
        <v/>
      </c>
      <c r="AL37" s="24">
        <f ca="1">IF($A37="TOTAL GENERAL",SUM(AL$11:AL35),IF(AND(R37&lt;&gt;"",$A37&lt;&gt;"Pn"),IF(OFFSET($A$11,MATCH("TOTAL GENERAL",$A$11:$A$100,0)-1,COLUMN(AA37))=0,0,AB37/OFFSET($A$11,MATCH("TOTAL GENERAL",$A$11:$A$100,0)-1,COLUMN(AA37))),""))</f>
        <v>0</v>
      </c>
      <c r="AM37" s="24">
        <f ca="1">IF($A37="TOTAL GENERAL",SUM(AM$11:AM35),IF(AND(S37&lt;&gt;"",$A37&lt;&gt;"Pn"),IF(OFFSET($A$11,MATCH("TOTAL GENERAL",$A$11:$A$100,0)-1,COLUMN(AB37))=0,0,AC37/OFFSET($A$11,MATCH("TOTAL GENERAL",$A$11:$A$100,0)-1,COLUMN(AB37))),""))</f>
        <v>1.0432588316380522E-2</v>
      </c>
      <c r="AN37" s="24" t="str">
        <f ca="1">IF($A37="TOTAL GENERAL",SUM(AN$11:AN35),IF(AND(T37&lt;&gt;"",$A37&lt;&gt;"Pn"),IF(OFFSET($A$11,MATCH("TOTAL GENERAL",$A$11:$A$100,0)-1,COLUMN(AC37))=0,0,AD37/OFFSET($A$11,MATCH("TOTAL GENERAL",$A$11:$A$100,0)-1,COLUMN(AC37))),""))</f>
        <v/>
      </c>
      <c r="AO37" s="24" t="str">
        <f ca="1">IF($A37="TOTAL GENERAL",SUM(AO$11:AO35),IF(AND(U37&lt;&gt;"",$A37&lt;&gt;"Pn"),IF(OFFSET($A$11,MATCH("TOTAL GENERAL",$A$11:$A$100,0)-1,COLUMN(AD37))=0,0,AE37/OFFSET($A$11,MATCH("TOTAL GENERAL",$A$11:$A$100,0)-1,COLUMN(AD37))),""))</f>
        <v/>
      </c>
      <c r="AP37" s="24">
        <f ca="1">IF($A37="TOTAL GENERAL",SUM(AP$11:AP35),IF(AND(V37&lt;&gt;"",$A37&lt;&gt;"Pn"),IF(OFFSET($A$11,MATCH("TOTAL GENERAL",$A$11:$A$100,0)-1,COLUMN(AE37))=0,0,AF37/OFFSET($A$11,MATCH("TOTAL GENERAL",$A$11:$A$100,0)-1,COLUMN(AE37))),""))</f>
        <v>4.5688385434969961E-2</v>
      </c>
      <c r="AQ37" s="24">
        <f ca="1">IF($A37="TOTAL GENERAL",SUM(AQ$11:AQ35),IF(AND(W37&lt;&gt;"",$A37&lt;&gt;"Pn"),IF(OFFSET($A$11,MATCH("TOTAL GENERAL",$A$11:$A$100,0)-1,COLUMN(AF37))=0,0,AG37/OFFSET($A$11,MATCH("TOTAL GENERAL",$A$11:$A$100,0)-1,COLUMN(AF37))),""))</f>
        <v>0</v>
      </c>
      <c r="AR37" s="24" t="str">
        <f ca="1">IF($A37="TOTAL GENERAL",SUM(AR$11:AR35),IF(AND(X37&lt;&gt;"",$A37&lt;&gt;"Pn"),IF(OFFSET($A$11,MATCH("TOTAL GENERAL",$A$11:$A$100,0)-1,COLUMN(AG37))=0,0,AH37/OFFSET($A$11,MATCH("TOTAL GENERAL",$A$11:$A$100,0)-1,COLUMN(AG37))),""))</f>
        <v/>
      </c>
      <c r="AS37" s="24">
        <f ca="1">IF($A37="TOTAL GENERAL",SUM(AS$11:AS35),IF(AND(Y37&lt;&gt;"",$A37&lt;&gt;"Pn"),IF(OFFSET($A$11,MATCH("TOTAL GENERAL",$A$11:$A$100,0)-1,COLUMN(AH37))=0,0,AI37/OFFSET($A$11,MATCH("TOTAL GENERAL",$A$11:$A$100,0)-1,COLUMN(AH37))),""))</f>
        <v>9.4633615835864673E-3</v>
      </c>
      <c r="AT37" s="24">
        <f ca="1">IF($A37="TOTAL GENERAL",SUM(AT$11:AT35),IF(AND(Z37&lt;&gt;"",$A37&lt;&gt;"Pn"),IF(OFFSET($A$11,MATCH("TOTAL GENERAL",$A$11:$A$100,0)-1,COLUMN(AI37))=0,0,AJ37/OFFSET($A$11,MATCH("TOTAL GENERAL",$A$11:$A$100,0)-1,COLUMN(AI37))),""))</f>
        <v>0</v>
      </c>
      <c r="AU37" s="16">
        <f ca="1">IF(A37="TOTAL GENERAL",SUM(AU$11:AU35),IF(COUNTIF(AK37:AT37,"")&lt;COUNTA($AK$10:$AT$10),ROUND((IF(AK37&lt;&gt;"",AK37*OFFSET($A$10,MATCH("Pn",$A$11:$A$100,0),1),0)+IF(AL37&lt;&gt;"",AL37*OFFSET($A$10,MATCH("Pn",$A$11:$A$100,0),2),0)+IF(AM37&lt;&gt;"",AM37*OFFSET($A$10,MATCH("Pn",$A$11:$A$100,0),3),0)+IF(AN37&lt;&gt;"",AN37*OFFSET($A$10,MATCH("Pn",$A$11:$A$100,0),4),0)+IF(AO37&lt;&gt;"",AO37*OFFSET($A$10,MATCH("Pn",$A$11:$A$100,0),5),0)+IF(AP37&lt;&gt;"",AP37*OFFSET($A$10,MATCH("Pn",$A$11:$A$100,0),6),0)+IF(AQ37&lt;&gt;"",AQ37*OFFSET($A$10,MATCH("Pn",$A$11:$A$100,0),7),0)+IF(AR37&lt;&gt;"",AR37*OFFSET($A$10,MATCH("Pn",$A$11:$A$100,0),8),0)+IF(AS37&lt;&gt;"",AS37*OFFSET($A$10,MATCH("Pn",$A$11:$A$100,0),9),0)+IF(AT37&lt;&gt;"",AT37*OFFSET($A$10,MATCH("Pn",$A$11:$A$100,0),10),0))*OFFSET($A$10,MATCH("FC",$A$11:$A$100,0),2),2),""))</f>
        <v>58158234.659999996</v>
      </c>
      <c r="AV37" s="47">
        <f ca="1">IF(OR(A37="Pn",A38="Pn"),"",IF(AND(AU37="",F37&lt;&gt;""),-F37,IF(A37="TOTAL GENERAL",SUM(AV$11:AV35),IF(AU37&lt;&gt;"",AU37-F37,""))))</f>
        <v>-26143542.475368604</v>
      </c>
      <c r="AW37" s="37"/>
      <c r="BC37" s="16">
        <v>28982</v>
      </c>
      <c r="BD37" s="16">
        <v>89086</v>
      </c>
    </row>
    <row r="38" spans="1:56" s="4" customFormat="1" x14ac:dyDescent="0.25">
      <c r="A38" s="15" t="s">
        <v>86</v>
      </c>
      <c r="B38" s="15" t="s">
        <v>131</v>
      </c>
      <c r="C38" s="43"/>
      <c r="D38" s="16">
        <v>236255</v>
      </c>
      <c r="E38" s="9">
        <f t="shared" si="0"/>
        <v>1.1608716362091516E-2</v>
      </c>
      <c r="F38" s="41">
        <f t="shared" si="1"/>
        <v>188988256.09774077</v>
      </c>
      <c r="G38" s="20" t="s">
        <v>58</v>
      </c>
      <c r="H38" s="22" t="s">
        <v>58</v>
      </c>
      <c r="I38" s="22" t="s">
        <v>58</v>
      </c>
      <c r="J38" s="20" t="s">
        <v>58</v>
      </c>
      <c r="K38" s="22" t="s">
        <v>58</v>
      </c>
      <c r="L38" s="22" t="s">
        <v>58</v>
      </c>
      <c r="M38" s="22" t="s">
        <v>58</v>
      </c>
      <c r="N38" s="22" t="s">
        <v>58</v>
      </c>
      <c r="O38" s="20">
        <v>2.93</v>
      </c>
      <c r="P38" s="20">
        <v>14.77</v>
      </c>
      <c r="Q38" s="24" t="str">
        <f ca="1">IF(OR($A38="Pn",$A39="Pn"),"",IF($A38="TOTAL GENERAL",SUM(Q$11:Q36),IF(AND(G38&lt;&gt;"",$A38&lt;&gt;"Pn"),IF(G38&gt;OFFSET($A$10,MATCH("TOTAL GENERAL",$A$11:$A$100,0),COLUMN(F38)),0,OFFSET($A$10,MATCH("TOTAL GENERAL",$A$11:$A$100,0),COLUMN(F38))-G38),"")))</f>
        <v/>
      </c>
      <c r="R38" s="24" t="str">
        <f ca="1">IF(OR($A38="Pn",$A39="Pn"),"",IF(OR($A38="Pn",$A39="Pn"),"",IF($A38="TOTAL GENERAL",SUM(R$11:R36),IF(AND(H38&lt;&gt;"",$A38&lt;&gt;"Pn"),IF(H38&lt;OFFSET($A$10,MATCH("TOTAL GENERAL",$A$11:$A$100,0),COLUMN(G38)),0,H38-OFFSET($A$10,MATCH("TOTAL GENERAL",$A$11:$A$100,0),COLUMN(G38))),""))))</f>
        <v/>
      </c>
      <c r="S38" s="24" t="str">
        <f ca="1">IF(OR($A38="Pn",$A39="Pn"),"",IF($A38="TOTAL GENERAL",SUM(S$11:S36),IF(AND(I38&lt;&gt;"",$A38&lt;&gt;"Pn"),IF(I38&lt;OFFSET($A$10,MATCH("TOTAL GENERAL",$A$11:$A$100,0),COLUMN(H38)),0,I38-OFFSET($A$10,MATCH("TOTAL GENERAL",$A$11:$A$100,0),COLUMN(H38))),"")))</f>
        <v/>
      </c>
      <c r="T38" s="24" t="str">
        <f ca="1">IF(OR($A38="Pn",$A39="Pn"),"",IF($A38="TOTAL GENERAL",SUM(T$11:T36),IF(AND(J38&lt;&gt;"",$A38&lt;&gt;"Pn"),IF(J38&gt;OFFSET($A$10,MATCH("TOTAL GENERAL",$A$11:$A$100,0),COLUMN(I38)),0,OFFSET($A$10,MATCH("TOTAL GENERAL",$A$11:$A$100,0),COLUMN(I38))-J38),"")))</f>
        <v/>
      </c>
      <c r="U38" s="24" t="str">
        <f ca="1">IF(OR($A38="Pn",$A39="Pn"),"",IF($A38="TOTAL GENERAL",SUM(U$11:U36),IF(AND(K38&lt;&gt;"",$A38&lt;&gt;"Pn"),IF(K38&lt;OFFSET($A$10,MATCH("TOTAL GENERAL",$A$11:$A$100,0),COLUMN(J38)),0,K38-OFFSET($A$10,MATCH("TOTAL GENERAL",$A$11:$A$100,0),COLUMN(J38))),"")))</f>
        <v/>
      </c>
      <c r="V38" s="24" t="str">
        <f ca="1">IF($A38="TOTAL GENERAL",SUM(V$11:V36),IF(AND(L38&lt;&gt;"",$A38&lt;&gt;"Pn"),IF(L38&lt;OFFSET($A$10,MATCH("TOTAL GENERAL",$A$11:$A$100,0),COLUMN(K38)),0,L38-OFFSET($A$10,MATCH("TOTAL GENERAL",$A$11:$A$100,0),COLUMN(K38))),""))</f>
        <v/>
      </c>
      <c r="W38" s="24" t="str">
        <f ca="1">IF($A38="TOTAL GENERAL",SUM(W$11:W36),IF(AND(M38&lt;&gt;"",$A38&lt;&gt;"Pn"),IF(M38&lt;OFFSET($A$10,MATCH("TOTAL GENERAL",$A$11:$A$100,0),COLUMN(L38)),0,M38-OFFSET($A$10,MATCH("TOTAL GENERAL",$A$11:$A$100,0),COLUMN(L38))),""))</f>
        <v/>
      </c>
      <c r="X38" s="24" t="str">
        <f ca="1">IF($A38="TOTAL GENERAL",SUM(X$11:X36),IF(AND(N38&lt;&gt;"",$A38&lt;&gt;"Pn"),IF(N38&lt;OFFSET($A$10,MATCH("TOTAL GENERAL",$A$11:$A$100,0),COLUMN(M38)),0,N38-OFFSET($A$10,MATCH("TOTAL GENERAL",$A$11:$A$100,0),COLUMN(M38))),""))</f>
        <v/>
      </c>
      <c r="Y38" s="24">
        <f ca="1">IF($A38="TOTAL GENERAL",SUM(Y$11:Y36),IF(AND(O38&lt;&gt;"",$A38&lt;&gt;"Pn"),IF(O38&gt;OFFSET($A$10,MATCH("TOTAL GENERAL",$A$11:$A$100,0),COLUMN(N38)),0,OFFSET($A$10,MATCH("TOTAL GENERAL",$A$11:$A$100,0),COLUMN(N38))-O38),""))</f>
        <v>0.44999999999999973</v>
      </c>
      <c r="Z38" s="24">
        <f ca="1">IF($A38="TOTAL GENERAL",SUM(Z$11:Z36),IF(AND(P38&lt;&gt;"",$A38&lt;&gt;"Pn"),IF(P38&lt;OFFSET($A$10,MATCH("TOTAL GENERAL",$A$11:$A$100,0),COLUMN(O38)),0,P38-OFFSET($A$10,MATCH("TOTAL GENERAL",$A$11:$A$100,0),COLUMN(O38))),""))</f>
        <v>0</v>
      </c>
      <c r="AA38" s="24" t="str">
        <f>IF(OR($A38="Pn",$A39="Pn"),"",IF($A38="TOTAL GENERAL",SUM(AA$11:AA36),IF(AND(G38&lt;&gt;"",$A38&lt;&gt;"Pn"),Q38*$D38,"")))</f>
        <v/>
      </c>
      <c r="AB38" s="24" t="str">
        <f>IF(OR($A38="Pn",$A39="Pn"),"",IF($A38="TOTAL GENERAL",SUM(AB$11:AB36),IF(AND(H38&lt;&gt;"",$A38&lt;&gt;"Pn"),R38*$D38,"")))</f>
        <v/>
      </c>
      <c r="AC38" s="24" t="str">
        <f>IF(OR($A38="Pn",$A39="Pn"),"",IF($A38="TOTAL GENERAL",SUM(AC$11:AC36),IF(AND(I38&lt;&gt;"",$A38&lt;&gt;"Pn"),S38*$D38,"")))</f>
        <v/>
      </c>
      <c r="AD38" s="24" t="str">
        <f>IF(OR($A38="Pn",$A39="Pn"),"",IF($A38="TOTAL GENERAL",SUM(AD$11:AD36),IF(AND(J38&lt;&gt;"",$A38&lt;&gt;"Pn"),T38*$D38,"")))</f>
        <v/>
      </c>
      <c r="AE38" s="24" t="str">
        <f>IF(OR($A38="Pn",$A39="Pn"),"",IF($A38="TOTAL GENERAL",SUM(AE$11:AE36),IF(AND(K38&lt;&gt;"",$A38&lt;&gt;"Pn"),U38*$D38,"")))</f>
        <v/>
      </c>
      <c r="AF38" s="24" t="str">
        <f>IF($A38="TOTAL GENERAL",SUM(AF$11:AF36),IF(AND(L38&lt;&gt;"",$A38&lt;&gt;"Pn"),V38*$D38,""))</f>
        <v/>
      </c>
      <c r="AG38" s="24" t="str">
        <f>IF($A38="TOTAL GENERAL",SUM(AG$11:AG36),IF(AND(M38&lt;&gt;"",$A38&lt;&gt;"Pn"),W38*$D38,""))</f>
        <v/>
      </c>
      <c r="AH38" s="24" t="str">
        <f>IF($A38="TOTAL GENERAL",SUM(AH$11:AH36),IF(AND(N38&lt;&gt;"",$A38&lt;&gt;"Pn"),X38*$D38,""))</f>
        <v/>
      </c>
      <c r="AI38" s="24">
        <f t="shared" ca="1" si="2"/>
        <v>37546.199999999975</v>
      </c>
      <c r="AJ38" s="24">
        <f t="shared" ca="1" si="3"/>
        <v>0</v>
      </c>
      <c r="AK38" s="24" t="str">
        <f ca="1">IF($A38="TOTAL GENERAL",SUM(AK$11:AK36),IF(AND(Q38&lt;&gt;"",$A38&lt;&gt;"Pn"),IF(OFFSET($A$11,MATCH("TOTAL GENERAL",$A$11:$A$100,0)-1,COLUMN(Z38))=0,0,AA38/OFFSET($A$11,MATCH("TOTAL GENERAL",$A$11:$A$100,0)-1,COLUMN(Z38))),""))</f>
        <v/>
      </c>
      <c r="AL38" s="24" t="str">
        <f ca="1">IF($A38="TOTAL GENERAL",SUM(AL$11:AL36),IF(AND(R38&lt;&gt;"",$A38&lt;&gt;"Pn"),IF(OFFSET($A$11,MATCH("TOTAL GENERAL",$A$11:$A$100,0)-1,COLUMN(AA38))=0,0,AB38/OFFSET($A$11,MATCH("TOTAL GENERAL",$A$11:$A$100,0)-1,COLUMN(AA38))),""))</f>
        <v/>
      </c>
      <c r="AM38" s="24" t="str">
        <f ca="1">IF($A38="TOTAL GENERAL",SUM(AM$11:AM36),IF(AND(S38&lt;&gt;"",$A38&lt;&gt;"Pn"),IF(OFFSET($A$11,MATCH("TOTAL GENERAL",$A$11:$A$100,0)-1,COLUMN(AB38))=0,0,AC38/OFFSET($A$11,MATCH("TOTAL GENERAL",$A$11:$A$100,0)-1,COLUMN(AB38))),""))</f>
        <v/>
      </c>
      <c r="AN38" s="24" t="str">
        <f ca="1">IF($A38="TOTAL GENERAL",SUM(AN$11:AN36),IF(AND(T38&lt;&gt;"",$A38&lt;&gt;"Pn"),IF(OFFSET($A$11,MATCH("TOTAL GENERAL",$A$11:$A$100,0)-1,COLUMN(AC38))=0,0,AD38/OFFSET($A$11,MATCH("TOTAL GENERAL",$A$11:$A$100,0)-1,COLUMN(AC38))),""))</f>
        <v/>
      </c>
      <c r="AO38" s="24" t="str">
        <f ca="1">IF($A38="TOTAL GENERAL",SUM(AO$11:AO36),IF(AND(U38&lt;&gt;"",$A38&lt;&gt;"Pn"),IF(OFFSET($A$11,MATCH("TOTAL GENERAL",$A$11:$A$100,0)-1,COLUMN(AD38))=0,0,AE38/OFFSET($A$11,MATCH("TOTAL GENERAL",$A$11:$A$100,0)-1,COLUMN(AD38))),""))</f>
        <v/>
      </c>
      <c r="AP38" s="24" t="str">
        <f ca="1">IF($A38="TOTAL GENERAL",SUM(AP$11:AP36),IF(AND(V38&lt;&gt;"",$A38&lt;&gt;"Pn"),IF(OFFSET($A$11,MATCH("TOTAL GENERAL",$A$11:$A$100,0)-1,COLUMN(AE38))=0,0,AF38/OFFSET($A$11,MATCH("TOTAL GENERAL",$A$11:$A$100,0)-1,COLUMN(AE38))),""))</f>
        <v/>
      </c>
      <c r="AQ38" s="24" t="str">
        <f ca="1">IF($A38="TOTAL GENERAL",SUM(AQ$11:AQ36),IF(AND(W38&lt;&gt;"",$A38&lt;&gt;"Pn"),IF(OFFSET($A$11,MATCH("TOTAL GENERAL",$A$11:$A$100,0)-1,COLUMN(AF38))=0,0,AG38/OFFSET($A$11,MATCH("TOTAL GENERAL",$A$11:$A$100,0)-1,COLUMN(AF38))),""))</f>
        <v/>
      </c>
      <c r="AR38" s="24" t="str">
        <f ca="1">IF($A38="TOTAL GENERAL",SUM(AR$11:AR36),IF(AND(X38&lt;&gt;"",$A38&lt;&gt;"Pn"),IF(OFFSET($A$11,MATCH("TOTAL GENERAL",$A$11:$A$100,0)-1,COLUMN(AG38))=0,0,AH38/OFFSET($A$11,MATCH("TOTAL GENERAL",$A$11:$A$100,0)-1,COLUMN(AG38))),""))</f>
        <v/>
      </c>
      <c r="AS38" s="24">
        <f ca="1">IF($A38="TOTAL GENERAL",SUM(AS$11:AS36),IF(AND(Y38&lt;&gt;"",$A38&lt;&gt;"Pn"),IF(OFFSET($A$11,MATCH("TOTAL GENERAL",$A$11:$A$100,0)-1,COLUMN(AH38))=0,0,AI38/OFFSET($A$11,MATCH("TOTAL GENERAL",$A$11:$A$100,0)-1,COLUMN(AH38))),""))</f>
        <v>6.9264356697855715E-3</v>
      </c>
      <c r="AT38" s="24">
        <f ca="1">IF($A38="TOTAL GENERAL",SUM(AT$11:AT36),IF(AND(Z38&lt;&gt;"",$A38&lt;&gt;"Pn"),IF(OFFSET($A$11,MATCH("TOTAL GENERAL",$A$11:$A$100,0)-1,COLUMN(AI38))=0,0,AJ38/OFFSET($A$11,MATCH("TOTAL GENERAL",$A$11:$A$100,0)-1,COLUMN(AI38))),""))</f>
        <v>0</v>
      </c>
      <c r="AU38" s="16">
        <f ca="1">IF(A38="TOTAL GENERAL",SUM(AU$11:AU36),IF(COUNTIF(AK38:AT38,"")&lt;COUNTA($AK$10:$AT$10),ROUND((IF(AK38&lt;&gt;"",AK38*OFFSET($A$10,MATCH("Pn",$A$11:$A$100,0),1),0)+IF(AL38&lt;&gt;"",AL38*OFFSET($A$10,MATCH("Pn",$A$11:$A$100,0),2),0)+IF(AM38&lt;&gt;"",AM38*OFFSET($A$10,MATCH("Pn",$A$11:$A$100,0),3),0)+IF(AN38&lt;&gt;"",AN38*OFFSET($A$10,MATCH("Pn",$A$11:$A$100,0),4),0)+IF(AO38&lt;&gt;"",AO38*OFFSET($A$10,MATCH("Pn",$A$11:$A$100,0),5),0)+IF(AP38&lt;&gt;"",AP38*OFFSET($A$10,MATCH("Pn",$A$11:$A$100,0),6),0)+IF(AQ38&lt;&gt;"",AQ38*OFFSET($A$10,MATCH("Pn",$A$11:$A$100,0),7),0)+IF(AR38&lt;&gt;"",AR38*OFFSET($A$10,MATCH("Pn",$A$11:$A$100,0),8),0)+IF(AS38&lt;&gt;"",AS38*OFFSET($A$10,MATCH("Pn",$A$11:$A$100,0),9),0)+IF(AT38&lt;&gt;"",AT38*OFFSET($A$10,MATCH("Pn",$A$11:$A$100,0),10),0))*OFFSET($A$10,MATCH("FC",$A$11:$A$100,0),2),2),""))</f>
        <v>5638069.5199999996</v>
      </c>
      <c r="AV38" s="47">
        <f ca="1">IF(OR(A38="Pn",A39="Pn"),"",IF(AND(AU38="",F38&lt;&gt;""),-F38,IF(A38="TOTAL GENERAL",SUM(AV$11:AV36),IF(AU38&lt;&gt;"",AU38-F38,""))))</f>
        <v>-183350186.57774076</v>
      </c>
      <c r="AW38" s="37"/>
      <c r="BC38" s="16">
        <v>83436</v>
      </c>
      <c r="BD38" s="16">
        <v>209938</v>
      </c>
    </row>
    <row r="39" spans="1:56" s="4" customFormat="1" x14ac:dyDescent="0.25">
      <c r="A39" s="15" t="s">
        <v>87</v>
      </c>
      <c r="B39" s="15" t="s">
        <v>132</v>
      </c>
      <c r="C39" s="43"/>
      <c r="D39" s="16">
        <v>89537</v>
      </c>
      <c r="E39" s="9">
        <f t="shared" si="0"/>
        <v>4.399524399113619E-3</v>
      </c>
      <c r="F39" s="41">
        <f t="shared" si="1"/>
        <v>71623633.303944528</v>
      </c>
      <c r="G39" s="20">
        <v>99.67</v>
      </c>
      <c r="H39" s="22">
        <v>0.33329999999999999</v>
      </c>
      <c r="I39" s="22">
        <v>0.83330000000000004</v>
      </c>
      <c r="J39" s="20">
        <v>86.4</v>
      </c>
      <c r="K39" s="22">
        <v>0</v>
      </c>
      <c r="L39" s="22">
        <v>0.83330000000000004</v>
      </c>
      <c r="M39" s="22">
        <v>0.16669999999999999</v>
      </c>
      <c r="N39" s="22">
        <v>0</v>
      </c>
      <c r="O39" s="20">
        <v>1.54</v>
      </c>
      <c r="P39" s="20">
        <v>24.7</v>
      </c>
      <c r="Q39" s="24">
        <f ca="1">IF(OR($A39="Pn",$A40="Pn"),"",IF($A39="TOTAL GENERAL",SUM(Q$11:Q37),IF(AND(G39&lt;&gt;"",$A39&lt;&gt;"Pn"),IF(G39&gt;OFFSET($A$10,MATCH("TOTAL GENERAL",$A$11:$A$100,0),COLUMN(F39)),0,OFFSET($A$10,MATCH("TOTAL GENERAL",$A$11:$A$100,0),COLUMN(F39))-G39),"")))</f>
        <v>0</v>
      </c>
      <c r="R39" s="24">
        <f ca="1">IF(OR($A39="Pn",$A40="Pn"),"",IF(OR($A39="Pn",$A40="Pn"),"",IF($A39="TOTAL GENERAL",SUM(R$11:R37),IF(AND(H39&lt;&gt;"",$A39&lt;&gt;"Pn"),IF(H39&lt;OFFSET($A$10,MATCH("TOTAL GENERAL",$A$11:$A$100,0),COLUMN(G39)),0,H39-OFFSET($A$10,MATCH("TOTAL GENERAL",$A$11:$A$100,0),COLUMN(G39))),""))))</f>
        <v>0</v>
      </c>
      <c r="S39" s="24">
        <f ca="1">IF(OR($A39="Pn",$A40="Pn"),"",IF($A39="TOTAL GENERAL",SUM(S$11:S37),IF(AND(I39&lt;&gt;"",$A39&lt;&gt;"Pn"),IF(I39&lt;OFFSET($A$10,MATCH("TOTAL GENERAL",$A$11:$A$100,0),COLUMN(H39)),0,I39-OFFSET($A$10,MATCH("TOTAL GENERAL",$A$11:$A$100,0),COLUMN(H39))),"")))</f>
        <v>0</v>
      </c>
      <c r="T39" s="24">
        <f ca="1">IF(OR($A39="Pn",$A40="Pn"),"",IF($A39="TOTAL GENERAL",SUM(T$11:T37),IF(AND(J39&lt;&gt;"",$A39&lt;&gt;"Pn"),IF(J39&gt;OFFSET($A$10,MATCH("TOTAL GENERAL",$A$11:$A$100,0),COLUMN(I39)),0,OFFSET($A$10,MATCH("TOTAL GENERAL",$A$11:$A$100,0),COLUMN(I39))-J39),"")))</f>
        <v>0</v>
      </c>
      <c r="U39" s="24">
        <f ca="1">IF(OR($A39="Pn",$A40="Pn"),"",IF($A39="TOTAL GENERAL",SUM(U$11:U37),IF(AND(K39&lt;&gt;"",$A39&lt;&gt;"Pn"),IF(K39&lt;OFFSET($A$10,MATCH("TOTAL GENERAL",$A$11:$A$100,0),COLUMN(J39)),0,K39-OFFSET($A$10,MATCH("TOTAL GENERAL",$A$11:$A$100,0),COLUMN(J39))),"")))</f>
        <v>0</v>
      </c>
      <c r="V39" s="24">
        <f ca="1">IF($A39="TOTAL GENERAL",SUM(V$11:V37),IF(AND(L39&lt;&gt;"",$A39&lt;&gt;"Pn"),IF(L39&lt;OFFSET($A$10,MATCH("TOTAL GENERAL",$A$11:$A$100,0),COLUMN(K39)),0,L39-OFFSET($A$10,MATCH("TOTAL GENERAL",$A$11:$A$100,0),COLUMN(K39))),""))</f>
        <v>0.43330000000000002</v>
      </c>
      <c r="W39" s="24">
        <f ca="1">IF($A39="TOTAL GENERAL",SUM(W$11:W37),IF(AND(M39&lt;&gt;"",$A39&lt;&gt;"Pn"),IF(M39&lt;OFFSET($A$10,MATCH("TOTAL GENERAL",$A$11:$A$100,0),COLUMN(L39)),0,M39-OFFSET($A$10,MATCH("TOTAL GENERAL",$A$11:$A$100,0),COLUMN(L39))),""))</f>
        <v>0</v>
      </c>
      <c r="X39" s="24">
        <f ca="1">IF($A39="TOTAL GENERAL",SUM(X$11:X37),IF(AND(N39&lt;&gt;"",$A39&lt;&gt;"Pn"),IF(N39&lt;OFFSET($A$10,MATCH("TOTAL GENERAL",$A$11:$A$100,0),COLUMN(M39)),0,N39-OFFSET($A$10,MATCH("TOTAL GENERAL",$A$11:$A$100,0),COLUMN(M39))),""))</f>
        <v>0</v>
      </c>
      <c r="Y39" s="24">
        <f ca="1">IF($A39="TOTAL GENERAL",SUM(Y$11:Y37),IF(AND(O39&lt;&gt;"",$A39&lt;&gt;"Pn"),IF(O39&gt;OFFSET($A$10,MATCH("TOTAL GENERAL",$A$11:$A$100,0),COLUMN(N39)),0,OFFSET($A$10,MATCH("TOTAL GENERAL",$A$11:$A$100,0),COLUMN(N39))-O39),""))</f>
        <v>1.8399999999999999</v>
      </c>
      <c r="Z39" s="24">
        <f ca="1">IF($A39="TOTAL GENERAL",SUM(Z$11:Z37),IF(AND(P39&lt;&gt;"",$A39&lt;&gt;"Pn"),IF(P39&lt;OFFSET($A$10,MATCH("TOTAL GENERAL",$A$11:$A$100,0),COLUMN(O39)),0,P39-OFFSET($A$10,MATCH("TOTAL GENERAL",$A$11:$A$100,0),COLUMN(O39))),""))</f>
        <v>0</v>
      </c>
      <c r="AA39" s="24">
        <f ca="1">IF(OR($A39="Pn",$A40="Pn"),"",IF($A39="TOTAL GENERAL",SUM(AA$11:AA37),IF(AND(G39&lt;&gt;"",$A39&lt;&gt;"Pn"),Q39*$D39,"")))</f>
        <v>0</v>
      </c>
      <c r="AB39" s="24">
        <f ca="1">IF(OR($A39="Pn",$A40="Pn"),"",IF($A39="TOTAL GENERAL",SUM(AB$11:AB37),IF(AND(H39&lt;&gt;"",$A39&lt;&gt;"Pn"),R39*$D39,"")))</f>
        <v>0</v>
      </c>
      <c r="AC39" s="24">
        <f ca="1">IF(OR($A39="Pn",$A40="Pn"),"",IF($A39="TOTAL GENERAL",SUM(AC$11:AC37),IF(AND(I39&lt;&gt;"",$A39&lt;&gt;"Pn"),S39*$D39,"")))</f>
        <v>0</v>
      </c>
      <c r="AD39" s="24">
        <f ca="1">IF(OR($A39="Pn",$A40="Pn"),"",IF($A39="TOTAL GENERAL",SUM(AD$11:AD37),IF(AND(J39&lt;&gt;"",$A39&lt;&gt;"Pn"),T39*$D39,"")))</f>
        <v>0</v>
      </c>
      <c r="AE39" s="24">
        <f ca="1">IF(OR($A39="Pn",$A40="Pn"),"",IF($A39="TOTAL GENERAL",SUM(AE$11:AE37),IF(AND(K39&lt;&gt;"",$A39&lt;&gt;"Pn"),U39*$D39,"")))</f>
        <v>0</v>
      </c>
      <c r="AF39" s="24">
        <f ca="1">IF($A39="TOTAL GENERAL",SUM(AF$11:AF37),IF(AND(L39&lt;&gt;"",$A39&lt;&gt;"Pn"),V39*$D39,""))</f>
        <v>38796.382100000003</v>
      </c>
      <c r="AG39" s="24">
        <f ca="1">IF($A39="TOTAL GENERAL",SUM(AG$11:AG37),IF(AND(M39&lt;&gt;"",$A39&lt;&gt;"Pn"),W39*$D39,""))</f>
        <v>0</v>
      </c>
      <c r="AH39" s="24">
        <f ca="1">IF($A39="TOTAL GENERAL",SUM(AH$11:AH37),IF(AND(N39&lt;&gt;"",$A39&lt;&gt;"Pn"),X39*$D39,""))</f>
        <v>0</v>
      </c>
      <c r="AI39" s="24">
        <f t="shared" ca="1" si="2"/>
        <v>53783.199999999997</v>
      </c>
      <c r="AJ39" s="24">
        <f t="shared" ca="1" si="3"/>
        <v>0</v>
      </c>
      <c r="AK39" s="24">
        <f ca="1">IF($A39="TOTAL GENERAL",SUM(AK$11:AK37),IF(AND(Q39&lt;&gt;"",$A39&lt;&gt;"Pn"),IF(OFFSET($A$11,MATCH("TOTAL GENERAL",$A$11:$A$100,0)-1,COLUMN(Z39))=0,0,AA39/OFFSET($A$11,MATCH("TOTAL GENERAL",$A$11:$A$100,0)-1,COLUMN(Z39))),""))</f>
        <v>0</v>
      </c>
      <c r="AL39" s="24">
        <f ca="1">IF($A39="TOTAL GENERAL",SUM(AL$11:AL37),IF(AND(R39&lt;&gt;"",$A39&lt;&gt;"Pn"),IF(OFFSET($A$11,MATCH("TOTAL GENERAL",$A$11:$A$100,0)-1,COLUMN(AA39))=0,0,AB39/OFFSET($A$11,MATCH("TOTAL GENERAL",$A$11:$A$100,0)-1,COLUMN(AA39))),""))</f>
        <v>0</v>
      </c>
      <c r="AM39" s="24">
        <f ca="1">IF($A39="TOTAL GENERAL",SUM(AM$11:AM37),IF(AND(S39&lt;&gt;"",$A39&lt;&gt;"Pn"),IF(OFFSET($A$11,MATCH("TOTAL GENERAL",$A$11:$A$100,0)-1,COLUMN(AB39))=0,0,AC39/OFFSET($A$11,MATCH("TOTAL GENERAL",$A$11:$A$100,0)-1,COLUMN(AB39))),""))</f>
        <v>0</v>
      </c>
      <c r="AN39" s="24">
        <f ca="1">IF($A39="TOTAL GENERAL",SUM(AN$11:AN37),IF(AND(T39&lt;&gt;"",$A39&lt;&gt;"Pn"),IF(OFFSET($A$11,MATCH("TOTAL GENERAL",$A$11:$A$100,0)-1,COLUMN(AC39))=0,0,AD39/OFFSET($A$11,MATCH("TOTAL GENERAL",$A$11:$A$100,0)-1,COLUMN(AC39))),""))</f>
        <v>0</v>
      </c>
      <c r="AO39" s="24">
        <f ca="1">IF($A39="TOTAL GENERAL",SUM(AO$11:AO37),IF(AND(U39&lt;&gt;"",$A39&lt;&gt;"Pn"),IF(OFFSET($A$11,MATCH("TOTAL GENERAL",$A$11:$A$100,0)-1,COLUMN(AD39))=0,0,AE39/OFFSET($A$11,MATCH("TOTAL GENERAL",$A$11:$A$100,0)-1,COLUMN(AD39))),""))</f>
        <v>0</v>
      </c>
      <c r="AP39" s="24">
        <f ca="1">IF($A39="TOTAL GENERAL",SUM(AP$11:AP37),IF(AND(V39&lt;&gt;"",$A39&lt;&gt;"Pn"),IF(OFFSET($A$11,MATCH("TOTAL GENERAL",$A$11:$A$100,0)-1,COLUMN(AE39))=0,0,AF39/OFFSET($A$11,MATCH("TOTAL GENERAL",$A$11:$A$100,0)-1,COLUMN(AE39))),""))</f>
        <v>2.8032566926460337E-2</v>
      </c>
      <c r="AQ39" s="24">
        <f ca="1">IF($A39="TOTAL GENERAL",SUM(AQ$11:AQ37),IF(AND(W39&lt;&gt;"",$A39&lt;&gt;"Pn"),IF(OFFSET($A$11,MATCH("TOTAL GENERAL",$A$11:$A$100,0)-1,COLUMN(AF39))=0,0,AG39/OFFSET($A$11,MATCH("TOTAL GENERAL",$A$11:$A$100,0)-1,COLUMN(AF39))),""))</f>
        <v>0</v>
      </c>
      <c r="AR39" s="24">
        <f ca="1">IF($A39="TOTAL GENERAL",SUM(AR$11:AR37),IF(AND(X39&lt;&gt;"",$A39&lt;&gt;"Pn"),IF(OFFSET($A$11,MATCH("TOTAL GENERAL",$A$11:$A$100,0)-1,COLUMN(AG39))=0,0,AH39/OFFSET($A$11,MATCH("TOTAL GENERAL",$A$11:$A$100,0)-1,COLUMN(AG39))),""))</f>
        <v>0</v>
      </c>
      <c r="AS39" s="24">
        <f ca="1">IF($A39="TOTAL GENERAL",SUM(AS$11:AS37),IF(AND(Y39&lt;&gt;"",$A39&lt;&gt;"Pn"),IF(OFFSET($A$11,MATCH("TOTAL GENERAL",$A$11:$A$100,0)-1,COLUMN(AH39))=0,0,AI39/OFFSET($A$11,MATCH("TOTAL GENERAL",$A$11:$A$100,0)-1,COLUMN(AH39))),""))</f>
        <v>9.9217996738740957E-3</v>
      </c>
      <c r="AT39" s="24">
        <f ca="1">IF($A39="TOTAL GENERAL",SUM(AT$11:AT37),IF(AND(Z39&lt;&gt;"",$A39&lt;&gt;"Pn"),IF(OFFSET($A$11,MATCH("TOTAL GENERAL",$A$11:$A$100,0)-1,COLUMN(AI39))=0,0,AJ39/OFFSET($A$11,MATCH("TOTAL GENERAL",$A$11:$A$100,0)-1,COLUMN(AI39))),""))</f>
        <v>0</v>
      </c>
      <c r="AU39" s="16">
        <f ca="1">IF(A39="TOTAL GENERAL",SUM(AU$11:AU37),IF(COUNTIF(AK39:AT39,"")&lt;COUNTA($AK$10:$AT$10),ROUND((IF(AK39&lt;&gt;"",AK39*OFFSET($A$10,MATCH("Pn",$A$11:$A$100,0),1),0)+IF(AL39&lt;&gt;"",AL39*OFFSET($A$10,MATCH("Pn",$A$11:$A$100,0),2),0)+IF(AM39&lt;&gt;"",AM39*OFFSET($A$10,MATCH("Pn",$A$11:$A$100,0),3),0)+IF(AN39&lt;&gt;"",AN39*OFFSET($A$10,MATCH("Pn",$A$11:$A$100,0),4),0)+IF(AO39&lt;&gt;"",AO39*OFFSET($A$10,MATCH("Pn",$A$11:$A$100,0),5),0)+IF(AP39&lt;&gt;"",AP39*OFFSET($A$10,MATCH("Pn",$A$11:$A$100,0),6),0)+IF(AQ39&lt;&gt;"",AQ39*OFFSET($A$10,MATCH("Pn",$A$11:$A$100,0),7),0)+IF(AR39&lt;&gt;"",AR39*OFFSET($A$10,MATCH("Pn",$A$11:$A$100,0),8),0)+IF(AS39&lt;&gt;"",AS39*OFFSET($A$10,MATCH("Pn",$A$11:$A$100,0),9),0)+IF(AT39&lt;&gt;"",AT39*OFFSET($A$10,MATCH("Pn",$A$11:$A$100,0),10),0))*OFFSET($A$10,MATCH("FC",$A$11:$A$100,0),2),2),""))</f>
        <v>28612754.219999999</v>
      </c>
      <c r="AV39" s="47">
        <f ca="1">IF(OR(A39="Pn",A40="Pn"),"",IF(AND(AU39="",F39&lt;&gt;""),-F39,IF(A39="TOTAL GENERAL",SUM(AV$11:AV37),IF(AU39&lt;&gt;"",AU39-F39,""))))</f>
        <v>-43010879.083944529</v>
      </c>
      <c r="AW39" s="37"/>
      <c r="BC39" s="16">
        <v>29230</v>
      </c>
      <c r="BD39" s="16">
        <v>76924</v>
      </c>
    </row>
    <row r="40" spans="1:56" s="4" customFormat="1" x14ac:dyDescent="0.25">
      <c r="A40" s="15" t="s">
        <v>88</v>
      </c>
      <c r="B40" s="15" t="s">
        <v>133</v>
      </c>
      <c r="C40" s="43"/>
      <c r="D40" s="16">
        <v>150337</v>
      </c>
      <c r="E40" s="9">
        <f t="shared" si="0"/>
        <v>7.3870165360637964E-3</v>
      </c>
      <c r="F40" s="41">
        <f t="shared" si="1"/>
        <v>120259581.625642</v>
      </c>
      <c r="G40" s="20" t="s">
        <v>58</v>
      </c>
      <c r="H40" s="22">
        <v>0</v>
      </c>
      <c r="I40" s="22">
        <v>1</v>
      </c>
      <c r="J40" s="20">
        <v>76</v>
      </c>
      <c r="K40" s="22" t="s">
        <v>58</v>
      </c>
      <c r="L40" s="22">
        <v>0.25</v>
      </c>
      <c r="M40" s="22">
        <v>0</v>
      </c>
      <c r="N40" s="22" t="s">
        <v>58</v>
      </c>
      <c r="O40" s="20">
        <v>3.94</v>
      </c>
      <c r="P40" s="20">
        <v>22.72</v>
      </c>
      <c r="Q40" s="24" t="str">
        <f ca="1">IF(OR($A40="Pn",$A41="Pn"),"",IF($A40="TOTAL GENERAL",SUM(Q$11:Q38),IF(AND(G40&lt;&gt;"",$A40&lt;&gt;"Pn"),IF(G40&gt;OFFSET($A$10,MATCH("TOTAL GENERAL",$A$11:$A$100,0),COLUMN(F40)),0,OFFSET($A$10,MATCH("TOTAL GENERAL",$A$11:$A$100,0),COLUMN(F40))-G40),"")))</f>
        <v/>
      </c>
      <c r="R40" s="24">
        <f ca="1">IF(OR($A40="Pn",$A41="Pn"),"",IF(OR($A40="Pn",$A41="Pn"),"",IF($A40="TOTAL GENERAL",SUM(R$11:R38),IF(AND(H40&lt;&gt;"",$A40&lt;&gt;"Pn"),IF(H40&lt;OFFSET($A$10,MATCH("TOTAL GENERAL",$A$11:$A$100,0),COLUMN(G40)),0,H40-OFFSET($A$10,MATCH("TOTAL GENERAL",$A$11:$A$100,0),COLUMN(G40))),""))))</f>
        <v>0</v>
      </c>
      <c r="S40" s="24">
        <f ca="1">IF(OR($A40="Pn",$A41="Pn"),"",IF($A40="TOTAL GENERAL",SUM(S$11:S38),IF(AND(I40&lt;&gt;"",$A40&lt;&gt;"Pn"),IF(I40&lt;OFFSET($A$10,MATCH("TOTAL GENERAL",$A$11:$A$100,0),COLUMN(H40)),0,I40-OFFSET($A$10,MATCH("TOTAL GENERAL",$A$11:$A$100,0),COLUMN(H40))),"")))</f>
        <v>6.9999999999999951E-2</v>
      </c>
      <c r="T40" s="24">
        <f ca="1">IF(OR($A40="Pn",$A41="Pn"),"",IF($A40="TOTAL GENERAL",SUM(T$11:T38),IF(AND(J40&lt;&gt;"",$A40&lt;&gt;"Pn"),IF(J40&gt;OFFSET($A$10,MATCH("TOTAL GENERAL",$A$11:$A$100,0),COLUMN(I40)),0,OFFSET($A$10,MATCH("TOTAL GENERAL",$A$11:$A$100,0),COLUMN(I40))-J40),"")))</f>
        <v>0</v>
      </c>
      <c r="U40" s="24" t="str">
        <f ca="1">IF(OR($A40="Pn",$A41="Pn"),"",IF($A40="TOTAL GENERAL",SUM(U$11:U38),IF(AND(K40&lt;&gt;"",$A40&lt;&gt;"Pn"),IF(K40&lt;OFFSET($A$10,MATCH("TOTAL GENERAL",$A$11:$A$100,0),COLUMN(J40)),0,K40-OFFSET($A$10,MATCH("TOTAL GENERAL",$A$11:$A$100,0),COLUMN(J40))),"")))</f>
        <v/>
      </c>
      <c r="V40" s="24">
        <f ca="1">IF($A40="TOTAL GENERAL",SUM(V$11:V38),IF(AND(L40&lt;&gt;"",$A40&lt;&gt;"Pn"),IF(L40&lt;OFFSET($A$10,MATCH("TOTAL GENERAL",$A$11:$A$100,0),COLUMN(K40)),0,L40-OFFSET($A$10,MATCH("TOTAL GENERAL",$A$11:$A$100,0),COLUMN(K40))),""))</f>
        <v>0</v>
      </c>
      <c r="W40" s="24">
        <f ca="1">IF($A40="TOTAL GENERAL",SUM(W$11:W38),IF(AND(M40&lt;&gt;"",$A40&lt;&gt;"Pn"),IF(M40&lt;OFFSET($A$10,MATCH("TOTAL GENERAL",$A$11:$A$100,0),COLUMN(L40)),0,M40-OFFSET($A$10,MATCH("TOTAL GENERAL",$A$11:$A$100,0),COLUMN(L40))),""))</f>
        <v>0</v>
      </c>
      <c r="X40" s="24" t="str">
        <f ca="1">IF($A40="TOTAL GENERAL",SUM(X$11:X38),IF(AND(N40&lt;&gt;"",$A40&lt;&gt;"Pn"),IF(N40&lt;OFFSET($A$10,MATCH("TOTAL GENERAL",$A$11:$A$100,0),COLUMN(M40)),0,N40-OFFSET($A$10,MATCH("TOTAL GENERAL",$A$11:$A$100,0),COLUMN(M40))),""))</f>
        <v/>
      </c>
      <c r="Y40" s="24">
        <f ca="1">IF($A40="TOTAL GENERAL",SUM(Y$11:Y38),IF(AND(O40&lt;&gt;"",$A40&lt;&gt;"Pn"),IF(O40&gt;OFFSET($A$10,MATCH("TOTAL GENERAL",$A$11:$A$100,0),COLUMN(N40)),0,OFFSET($A$10,MATCH("TOTAL GENERAL",$A$11:$A$100,0),COLUMN(N40))-O40),""))</f>
        <v>0</v>
      </c>
      <c r="Z40" s="24">
        <f ca="1">IF($A40="TOTAL GENERAL",SUM(Z$11:Z38),IF(AND(P40&lt;&gt;"",$A40&lt;&gt;"Pn"),IF(P40&lt;OFFSET($A$10,MATCH("TOTAL GENERAL",$A$11:$A$100,0),COLUMN(O40)),0,P40-OFFSET($A$10,MATCH("TOTAL GENERAL",$A$11:$A$100,0),COLUMN(O40))),""))</f>
        <v>0</v>
      </c>
      <c r="AA40" s="24" t="str">
        <f>IF(OR($A40="Pn",$A41="Pn"),"",IF($A40="TOTAL GENERAL",SUM(AA$11:AA38),IF(AND(G40&lt;&gt;"",$A40&lt;&gt;"Pn"),Q40*$D40,"")))</f>
        <v/>
      </c>
      <c r="AB40" s="24">
        <f ca="1">IF(OR($A40="Pn",$A41="Pn"),"",IF($A40="TOTAL GENERAL",SUM(AB$11:AB38),IF(AND(H40&lt;&gt;"",$A40&lt;&gt;"Pn"),R40*$D40,"")))</f>
        <v>0</v>
      </c>
      <c r="AC40" s="24">
        <f ca="1">IF(OR($A40="Pn",$A41="Pn"),"",IF($A40="TOTAL GENERAL",SUM(AC$11:AC38),IF(AND(I40&lt;&gt;"",$A40&lt;&gt;"Pn"),S40*$D40,"")))</f>
        <v>10523.589999999993</v>
      </c>
      <c r="AD40" s="24">
        <f ca="1">IF(OR($A40="Pn",$A41="Pn"),"",IF($A40="TOTAL GENERAL",SUM(AD$11:AD38),IF(AND(J40&lt;&gt;"",$A40&lt;&gt;"Pn"),T40*$D40,"")))</f>
        <v>0</v>
      </c>
      <c r="AE40" s="24" t="str">
        <f>IF(OR($A40="Pn",$A41="Pn"),"",IF($A40="TOTAL GENERAL",SUM(AE$11:AE38),IF(AND(K40&lt;&gt;"",$A40&lt;&gt;"Pn"),U40*$D40,"")))</f>
        <v/>
      </c>
      <c r="AF40" s="24">
        <f ca="1">IF($A40="TOTAL GENERAL",SUM(AF$11:AF38),IF(AND(L40&lt;&gt;"",$A40&lt;&gt;"Pn"),V40*$D40,""))</f>
        <v>0</v>
      </c>
      <c r="AG40" s="24">
        <f ca="1">IF($A40="TOTAL GENERAL",SUM(AG$11:AG38),IF(AND(M40&lt;&gt;"",$A40&lt;&gt;"Pn"),W40*$D40,""))</f>
        <v>0</v>
      </c>
      <c r="AH40" s="24" t="str">
        <f>IF($A40="TOTAL GENERAL",SUM(AH$11:AH38),IF(AND(N40&lt;&gt;"",$A40&lt;&gt;"Pn"),X40*$D40,""))</f>
        <v/>
      </c>
      <c r="AI40" s="24">
        <f t="shared" ca="1" si="2"/>
        <v>0</v>
      </c>
      <c r="AJ40" s="24">
        <f t="shared" ca="1" si="3"/>
        <v>0</v>
      </c>
      <c r="AK40" s="24" t="str">
        <f ca="1">IF($A40="TOTAL GENERAL",SUM(AK$11:AK38),IF(AND(Q40&lt;&gt;"",$A40&lt;&gt;"Pn"),IF(OFFSET($A$11,MATCH("TOTAL GENERAL",$A$11:$A$100,0)-1,COLUMN(Z40))=0,0,AA40/OFFSET($A$11,MATCH("TOTAL GENERAL",$A$11:$A$100,0)-1,COLUMN(Z40))),""))</f>
        <v/>
      </c>
      <c r="AL40" s="24">
        <f ca="1">IF($A40="TOTAL GENERAL",SUM(AL$11:AL38),IF(AND(R40&lt;&gt;"",$A40&lt;&gt;"Pn"),IF(OFFSET($A$11,MATCH("TOTAL GENERAL",$A$11:$A$100,0)-1,COLUMN(AA40))=0,0,AB40/OFFSET($A$11,MATCH("TOTAL GENERAL",$A$11:$A$100,0)-1,COLUMN(AA40))),""))</f>
        <v>0</v>
      </c>
      <c r="AM40" s="24">
        <f ca="1">IF($A40="TOTAL GENERAL",SUM(AM$11:AM38),IF(AND(S40&lt;&gt;"",$A40&lt;&gt;"Pn"),IF(OFFSET($A$11,MATCH("TOTAL GENERAL",$A$11:$A$100,0)-1,COLUMN(AB40))=0,0,AC40/OFFSET($A$11,MATCH("TOTAL GENERAL",$A$11:$A$100,0)-1,COLUMN(AB40))),""))</f>
        <v>1.4882470439334433E-2</v>
      </c>
      <c r="AN40" s="24">
        <f ca="1">IF($A40="TOTAL GENERAL",SUM(AN$11:AN38),IF(AND(T40&lt;&gt;"",$A40&lt;&gt;"Pn"),IF(OFFSET($A$11,MATCH("TOTAL GENERAL",$A$11:$A$100,0)-1,COLUMN(AC40))=0,0,AD40/OFFSET($A$11,MATCH("TOTAL GENERAL",$A$11:$A$100,0)-1,COLUMN(AC40))),""))</f>
        <v>0</v>
      </c>
      <c r="AO40" s="24" t="str">
        <f ca="1">IF($A40="TOTAL GENERAL",SUM(AO$11:AO38),IF(AND(U40&lt;&gt;"",$A40&lt;&gt;"Pn"),IF(OFFSET($A$11,MATCH("TOTAL GENERAL",$A$11:$A$100,0)-1,COLUMN(AD40))=0,0,AE40/OFFSET($A$11,MATCH("TOTAL GENERAL",$A$11:$A$100,0)-1,COLUMN(AD40))),""))</f>
        <v/>
      </c>
      <c r="AP40" s="24">
        <f ca="1">IF($A40="TOTAL GENERAL",SUM(AP$11:AP38),IF(AND(V40&lt;&gt;"",$A40&lt;&gt;"Pn"),IF(OFFSET($A$11,MATCH("TOTAL GENERAL",$A$11:$A$100,0)-1,COLUMN(AE40))=0,0,AF40/OFFSET($A$11,MATCH("TOTAL GENERAL",$A$11:$A$100,0)-1,COLUMN(AE40))),""))</f>
        <v>0</v>
      </c>
      <c r="AQ40" s="24">
        <f ca="1">IF($A40="TOTAL GENERAL",SUM(AQ$11:AQ38),IF(AND(W40&lt;&gt;"",$A40&lt;&gt;"Pn"),IF(OFFSET($A$11,MATCH("TOTAL GENERAL",$A$11:$A$100,0)-1,COLUMN(AF40))=0,0,AG40/OFFSET($A$11,MATCH("TOTAL GENERAL",$A$11:$A$100,0)-1,COLUMN(AF40))),""))</f>
        <v>0</v>
      </c>
      <c r="AR40" s="24" t="str">
        <f ca="1">IF($A40="TOTAL GENERAL",SUM(AR$11:AR38),IF(AND(X40&lt;&gt;"",$A40&lt;&gt;"Pn"),IF(OFFSET($A$11,MATCH("TOTAL GENERAL",$A$11:$A$100,0)-1,COLUMN(AG40))=0,0,AH40/OFFSET($A$11,MATCH("TOTAL GENERAL",$A$11:$A$100,0)-1,COLUMN(AG40))),""))</f>
        <v/>
      </c>
      <c r="AS40" s="24">
        <f ca="1">IF($A40="TOTAL GENERAL",SUM(AS$11:AS38),IF(AND(Y40&lt;&gt;"",$A40&lt;&gt;"Pn"),IF(OFFSET($A$11,MATCH("TOTAL GENERAL",$A$11:$A$100,0)-1,COLUMN(AH40))=0,0,AI40/OFFSET($A$11,MATCH("TOTAL GENERAL",$A$11:$A$100,0)-1,COLUMN(AH40))),""))</f>
        <v>0</v>
      </c>
      <c r="AT40" s="24">
        <f ca="1">IF($A40="TOTAL GENERAL",SUM(AT$11:AT38),IF(AND(Z40&lt;&gt;"",$A40&lt;&gt;"Pn"),IF(OFFSET($A$11,MATCH("TOTAL GENERAL",$A$11:$A$100,0)-1,COLUMN(AI40))=0,0,AJ40/OFFSET($A$11,MATCH("TOTAL GENERAL",$A$11:$A$100,0)-1,COLUMN(AI40))),""))</f>
        <v>0</v>
      </c>
      <c r="AU40" s="16">
        <f ca="1">IF(A40="TOTAL GENERAL",SUM(AU$11:AU38),IF(COUNTIF(AK40:AT40,"")&lt;COUNTA($AK$10:$AT$10),ROUND((IF(AK40&lt;&gt;"",AK40*OFFSET($A$10,MATCH("Pn",$A$11:$A$100,0),1),0)+IF(AL40&lt;&gt;"",AL40*OFFSET($A$10,MATCH("Pn",$A$11:$A$100,0),2),0)+IF(AM40&lt;&gt;"",AM40*OFFSET($A$10,MATCH("Pn",$A$11:$A$100,0),3),0)+IF(AN40&lt;&gt;"",AN40*OFFSET($A$10,MATCH("Pn",$A$11:$A$100,0),4),0)+IF(AO40&lt;&gt;"",AO40*OFFSET($A$10,MATCH("Pn",$A$11:$A$100,0),5),0)+IF(AP40&lt;&gt;"",AP40*OFFSET($A$10,MATCH("Pn",$A$11:$A$100,0),6),0)+IF(AQ40&lt;&gt;"",AQ40*OFFSET($A$10,MATCH("Pn",$A$11:$A$100,0),7),0)+IF(AR40&lt;&gt;"",AR40*OFFSET($A$10,MATCH("Pn",$A$11:$A$100,0),8),0)+IF(AS40&lt;&gt;"",AS40*OFFSET($A$10,MATCH("Pn",$A$11:$A$100,0),9),0)+IF(AT40&lt;&gt;"",AT40*OFFSET($A$10,MATCH("Pn",$A$11:$A$100,0),10),0))*OFFSET($A$10,MATCH("FC",$A$11:$A$100,0),2),2),""))</f>
        <v>24228450.82</v>
      </c>
      <c r="AV40" s="47">
        <f ca="1">IF(OR(A40="Pn",A41="Pn"),"",IF(AND(AU40="",F40&lt;&gt;""),-F40,IF(A40="TOTAL GENERAL",SUM(AV$11:AV38),IF(AU40&lt;&gt;"",AU40-F40,""))))</f>
        <v>-96031130.805642009</v>
      </c>
      <c r="AW40" s="37"/>
      <c r="BC40" s="16">
        <v>60709</v>
      </c>
      <c r="BD40" s="16">
        <v>136421</v>
      </c>
    </row>
    <row r="41" spans="1:56" s="4" customFormat="1" x14ac:dyDescent="0.25">
      <c r="A41" s="15" t="s">
        <v>89</v>
      </c>
      <c r="B41" s="15" t="s">
        <v>134</v>
      </c>
      <c r="C41" s="43"/>
      <c r="D41" s="16">
        <v>42115</v>
      </c>
      <c r="E41" s="9">
        <f t="shared" si="0"/>
        <v>2.0693788050601433E-3</v>
      </c>
      <c r="F41" s="41">
        <f t="shared" si="1"/>
        <v>33689193.479741596</v>
      </c>
      <c r="G41" s="20" t="s">
        <v>58</v>
      </c>
      <c r="H41" s="22" t="s">
        <v>58</v>
      </c>
      <c r="I41" s="22" t="s">
        <v>58</v>
      </c>
      <c r="J41" s="20" t="s">
        <v>58</v>
      </c>
      <c r="K41" s="22" t="s">
        <v>58</v>
      </c>
      <c r="L41" s="22" t="s">
        <v>58</v>
      </c>
      <c r="M41" s="22" t="s">
        <v>58</v>
      </c>
      <c r="N41" s="22" t="s">
        <v>58</v>
      </c>
      <c r="O41" s="20">
        <v>6.66</v>
      </c>
      <c r="P41" s="20">
        <v>29.56</v>
      </c>
      <c r="Q41" s="24" t="str">
        <f ca="1">IF(OR($A41="Pn",$A42="Pn"),"",IF($A41="TOTAL GENERAL",SUM(Q$11:Q39),IF(AND(G41&lt;&gt;"",$A41&lt;&gt;"Pn"),IF(G41&gt;OFFSET($A$10,MATCH("TOTAL GENERAL",$A$11:$A$100,0),COLUMN(F41)),0,OFFSET($A$10,MATCH("TOTAL GENERAL",$A$11:$A$100,0),COLUMN(F41))-G41),"")))</f>
        <v/>
      </c>
      <c r="R41" s="24" t="str">
        <f ca="1">IF(OR($A41="Pn",$A42="Pn"),"",IF(OR($A41="Pn",$A42="Pn"),"",IF($A41="TOTAL GENERAL",SUM(R$11:R39),IF(AND(H41&lt;&gt;"",$A41&lt;&gt;"Pn"),IF(H41&lt;OFFSET($A$10,MATCH("TOTAL GENERAL",$A$11:$A$100,0),COLUMN(G41)),0,H41-OFFSET($A$10,MATCH("TOTAL GENERAL",$A$11:$A$100,0),COLUMN(G41))),""))))</f>
        <v/>
      </c>
      <c r="S41" s="24" t="str">
        <f ca="1">IF(OR($A41="Pn",$A42="Pn"),"",IF($A41="TOTAL GENERAL",SUM(S$11:S39),IF(AND(I41&lt;&gt;"",$A41&lt;&gt;"Pn"),IF(I41&lt;OFFSET($A$10,MATCH("TOTAL GENERAL",$A$11:$A$100,0),COLUMN(H41)),0,I41-OFFSET($A$10,MATCH("TOTAL GENERAL",$A$11:$A$100,0),COLUMN(H41))),"")))</f>
        <v/>
      </c>
      <c r="T41" s="24" t="str">
        <f ca="1">IF(OR($A41="Pn",$A42="Pn"),"",IF($A41="TOTAL GENERAL",SUM(T$11:T39),IF(AND(J41&lt;&gt;"",$A41&lt;&gt;"Pn"),IF(J41&gt;OFFSET($A$10,MATCH("TOTAL GENERAL",$A$11:$A$100,0),COLUMN(I41)),0,OFFSET($A$10,MATCH("TOTAL GENERAL",$A$11:$A$100,0),COLUMN(I41))-J41),"")))</f>
        <v/>
      </c>
      <c r="U41" s="24" t="str">
        <f ca="1">IF(OR($A41="Pn",$A42="Pn"),"",IF($A41="TOTAL GENERAL",SUM(U$11:U39),IF(AND(K41&lt;&gt;"",$A41&lt;&gt;"Pn"),IF(K41&lt;OFFSET($A$10,MATCH("TOTAL GENERAL",$A$11:$A$100,0),COLUMN(J41)),0,K41-OFFSET($A$10,MATCH("TOTAL GENERAL",$A$11:$A$100,0),COLUMN(J41))),"")))</f>
        <v/>
      </c>
      <c r="V41" s="24" t="str">
        <f ca="1">IF($A41="TOTAL GENERAL",SUM(V$11:V39),IF(AND(L41&lt;&gt;"",$A41&lt;&gt;"Pn"),IF(L41&lt;OFFSET($A$10,MATCH("TOTAL GENERAL",$A$11:$A$100,0),COLUMN(K41)),0,L41-OFFSET($A$10,MATCH("TOTAL GENERAL",$A$11:$A$100,0),COLUMN(K41))),""))</f>
        <v/>
      </c>
      <c r="W41" s="24" t="str">
        <f ca="1">IF($A41="TOTAL GENERAL",SUM(W$11:W39),IF(AND(M41&lt;&gt;"",$A41&lt;&gt;"Pn"),IF(M41&lt;OFFSET($A$10,MATCH("TOTAL GENERAL",$A$11:$A$100,0),COLUMN(L41)),0,M41-OFFSET($A$10,MATCH("TOTAL GENERAL",$A$11:$A$100,0),COLUMN(L41))),""))</f>
        <v/>
      </c>
      <c r="X41" s="24" t="str">
        <f ca="1">IF($A41="TOTAL GENERAL",SUM(X$11:X39),IF(AND(N41&lt;&gt;"",$A41&lt;&gt;"Pn"),IF(N41&lt;OFFSET($A$10,MATCH("TOTAL GENERAL",$A$11:$A$100,0),COLUMN(M41)),0,N41-OFFSET($A$10,MATCH("TOTAL GENERAL",$A$11:$A$100,0),COLUMN(M41))),""))</f>
        <v/>
      </c>
      <c r="Y41" s="24">
        <f ca="1">IF($A41="TOTAL GENERAL",SUM(Y$11:Y39),IF(AND(O41&lt;&gt;"",$A41&lt;&gt;"Pn"),IF(O41&gt;OFFSET($A$10,MATCH("TOTAL GENERAL",$A$11:$A$100,0),COLUMN(N41)),0,OFFSET($A$10,MATCH("TOTAL GENERAL",$A$11:$A$100,0),COLUMN(N41))-O41),""))</f>
        <v>0</v>
      </c>
      <c r="Z41" s="24">
        <f ca="1">IF($A41="TOTAL GENERAL",SUM(Z$11:Z39),IF(AND(P41&lt;&gt;"",$A41&lt;&gt;"Pn"),IF(P41&lt;OFFSET($A$10,MATCH("TOTAL GENERAL",$A$11:$A$100,0),COLUMN(O41)),0,P41-OFFSET($A$10,MATCH("TOTAL GENERAL",$A$11:$A$100,0),COLUMN(O41))),""))</f>
        <v>0</v>
      </c>
      <c r="AA41" s="24" t="str">
        <f>IF(OR($A41="Pn",$A42="Pn"),"",IF($A41="TOTAL GENERAL",SUM(AA$11:AA39),IF(AND(G41&lt;&gt;"",$A41&lt;&gt;"Pn"),Q41*$D41,"")))</f>
        <v/>
      </c>
      <c r="AB41" s="24" t="str">
        <f>IF(OR($A41="Pn",$A42="Pn"),"",IF($A41="TOTAL GENERAL",SUM(AB$11:AB39),IF(AND(H41&lt;&gt;"",$A41&lt;&gt;"Pn"),R41*$D41,"")))</f>
        <v/>
      </c>
      <c r="AC41" s="24" t="str">
        <f>IF(OR($A41="Pn",$A42="Pn"),"",IF($A41="TOTAL GENERAL",SUM(AC$11:AC39),IF(AND(I41&lt;&gt;"",$A41&lt;&gt;"Pn"),S41*$D41,"")))</f>
        <v/>
      </c>
      <c r="AD41" s="24" t="str">
        <f>IF(OR($A41="Pn",$A42="Pn"),"",IF($A41="TOTAL GENERAL",SUM(AD$11:AD39),IF(AND(J41&lt;&gt;"",$A41&lt;&gt;"Pn"),T41*$D41,"")))</f>
        <v/>
      </c>
      <c r="AE41" s="24" t="str">
        <f>IF(OR($A41="Pn",$A42="Pn"),"",IF($A41="TOTAL GENERAL",SUM(AE$11:AE39),IF(AND(K41&lt;&gt;"",$A41&lt;&gt;"Pn"),U41*$D41,"")))</f>
        <v/>
      </c>
      <c r="AF41" s="24" t="str">
        <f>IF($A41="TOTAL GENERAL",SUM(AF$11:AF39),IF(AND(L41&lt;&gt;"",$A41&lt;&gt;"Pn"),V41*$D41,""))</f>
        <v/>
      </c>
      <c r="AG41" s="24" t="str">
        <f>IF($A41="TOTAL GENERAL",SUM(AG$11:AG39),IF(AND(M41&lt;&gt;"",$A41&lt;&gt;"Pn"),W41*$D41,""))</f>
        <v/>
      </c>
      <c r="AH41" s="24" t="str">
        <f>IF($A41="TOTAL GENERAL",SUM(AH$11:AH39),IF(AND(N41&lt;&gt;"",$A41&lt;&gt;"Pn"),X41*$D41,""))</f>
        <v/>
      </c>
      <c r="AI41" s="24">
        <f t="shared" ca="1" si="2"/>
        <v>0</v>
      </c>
      <c r="AJ41" s="24">
        <f t="shared" ca="1" si="3"/>
        <v>0</v>
      </c>
      <c r="AK41" s="24" t="str">
        <f ca="1">IF($A41="TOTAL GENERAL",SUM(AK$11:AK39),IF(AND(Q41&lt;&gt;"",$A41&lt;&gt;"Pn"),IF(OFFSET($A$11,MATCH("TOTAL GENERAL",$A$11:$A$100,0)-1,COLUMN(Z41))=0,0,AA41/OFFSET($A$11,MATCH("TOTAL GENERAL",$A$11:$A$100,0)-1,COLUMN(Z41))),""))</f>
        <v/>
      </c>
      <c r="AL41" s="24" t="str">
        <f ca="1">IF($A41="TOTAL GENERAL",SUM(AL$11:AL39),IF(AND(R41&lt;&gt;"",$A41&lt;&gt;"Pn"),IF(OFFSET($A$11,MATCH("TOTAL GENERAL",$A$11:$A$100,0)-1,COLUMN(AA41))=0,0,AB41/OFFSET($A$11,MATCH("TOTAL GENERAL",$A$11:$A$100,0)-1,COLUMN(AA41))),""))</f>
        <v/>
      </c>
      <c r="AM41" s="24" t="str">
        <f ca="1">IF($A41="TOTAL GENERAL",SUM(AM$11:AM39),IF(AND(S41&lt;&gt;"",$A41&lt;&gt;"Pn"),IF(OFFSET($A$11,MATCH("TOTAL GENERAL",$A$11:$A$100,0)-1,COLUMN(AB41))=0,0,AC41/OFFSET($A$11,MATCH("TOTAL GENERAL",$A$11:$A$100,0)-1,COLUMN(AB41))),""))</f>
        <v/>
      </c>
      <c r="AN41" s="24" t="str">
        <f ca="1">IF($A41="TOTAL GENERAL",SUM(AN$11:AN39),IF(AND(T41&lt;&gt;"",$A41&lt;&gt;"Pn"),IF(OFFSET($A$11,MATCH("TOTAL GENERAL",$A$11:$A$100,0)-1,COLUMN(AC41))=0,0,AD41/OFFSET($A$11,MATCH("TOTAL GENERAL",$A$11:$A$100,0)-1,COLUMN(AC41))),""))</f>
        <v/>
      </c>
      <c r="AO41" s="24" t="str">
        <f ca="1">IF($A41="TOTAL GENERAL",SUM(AO$11:AO39),IF(AND(U41&lt;&gt;"",$A41&lt;&gt;"Pn"),IF(OFFSET($A$11,MATCH("TOTAL GENERAL",$A$11:$A$100,0)-1,COLUMN(AD41))=0,0,AE41/OFFSET($A$11,MATCH("TOTAL GENERAL",$A$11:$A$100,0)-1,COLUMN(AD41))),""))</f>
        <v/>
      </c>
      <c r="AP41" s="24" t="str">
        <f ca="1">IF($A41="TOTAL GENERAL",SUM(AP$11:AP39),IF(AND(V41&lt;&gt;"",$A41&lt;&gt;"Pn"),IF(OFFSET($A$11,MATCH("TOTAL GENERAL",$A$11:$A$100,0)-1,COLUMN(AE41))=0,0,AF41/OFFSET($A$11,MATCH("TOTAL GENERAL",$A$11:$A$100,0)-1,COLUMN(AE41))),""))</f>
        <v/>
      </c>
      <c r="AQ41" s="24" t="str">
        <f ca="1">IF($A41="TOTAL GENERAL",SUM(AQ$11:AQ39),IF(AND(W41&lt;&gt;"",$A41&lt;&gt;"Pn"),IF(OFFSET($A$11,MATCH("TOTAL GENERAL",$A$11:$A$100,0)-1,COLUMN(AF41))=0,0,AG41/OFFSET($A$11,MATCH("TOTAL GENERAL",$A$11:$A$100,0)-1,COLUMN(AF41))),""))</f>
        <v/>
      </c>
      <c r="AR41" s="24" t="str">
        <f ca="1">IF($A41="TOTAL GENERAL",SUM(AR$11:AR39),IF(AND(X41&lt;&gt;"",$A41&lt;&gt;"Pn"),IF(OFFSET($A$11,MATCH("TOTAL GENERAL",$A$11:$A$100,0)-1,COLUMN(AG41))=0,0,AH41/OFFSET($A$11,MATCH("TOTAL GENERAL",$A$11:$A$100,0)-1,COLUMN(AG41))),""))</f>
        <v/>
      </c>
      <c r="AS41" s="24">
        <f ca="1">IF($A41="TOTAL GENERAL",SUM(AS$11:AS39),IF(AND(Y41&lt;&gt;"",$A41&lt;&gt;"Pn"),IF(OFFSET($A$11,MATCH("TOTAL GENERAL",$A$11:$A$100,0)-1,COLUMN(AH41))=0,0,AI41/OFFSET($A$11,MATCH("TOTAL GENERAL",$A$11:$A$100,0)-1,COLUMN(AH41))),""))</f>
        <v>0</v>
      </c>
      <c r="AT41" s="24">
        <f ca="1">IF($A41="TOTAL GENERAL",SUM(AT$11:AT39),IF(AND(Z41&lt;&gt;"",$A41&lt;&gt;"Pn"),IF(OFFSET($A$11,MATCH("TOTAL GENERAL",$A$11:$A$100,0)-1,COLUMN(AI41))=0,0,AJ41/OFFSET($A$11,MATCH("TOTAL GENERAL",$A$11:$A$100,0)-1,COLUMN(AI41))),""))</f>
        <v>0</v>
      </c>
      <c r="AU41" s="16">
        <f ca="1">IF(A41="TOTAL GENERAL",SUM(AU$11:AU39),IF(COUNTIF(AK41:AT41,"")&lt;COUNTA($AK$10:$AT$10),ROUND((IF(AK41&lt;&gt;"",AK41*OFFSET($A$10,MATCH("Pn",$A$11:$A$100,0),1),0)+IF(AL41&lt;&gt;"",AL41*OFFSET($A$10,MATCH("Pn",$A$11:$A$100,0),2),0)+IF(AM41&lt;&gt;"",AM41*OFFSET($A$10,MATCH("Pn",$A$11:$A$100,0),3),0)+IF(AN41&lt;&gt;"",AN41*OFFSET($A$10,MATCH("Pn",$A$11:$A$100,0),4),0)+IF(AO41&lt;&gt;"",AO41*OFFSET($A$10,MATCH("Pn",$A$11:$A$100,0),5),0)+IF(AP41&lt;&gt;"",AP41*OFFSET($A$10,MATCH("Pn",$A$11:$A$100,0),6),0)+IF(AQ41&lt;&gt;"",AQ41*OFFSET($A$10,MATCH("Pn",$A$11:$A$100,0),7),0)+IF(AR41&lt;&gt;"",AR41*OFFSET($A$10,MATCH("Pn",$A$11:$A$100,0),8),0)+IF(AS41&lt;&gt;"",AS41*OFFSET($A$10,MATCH("Pn",$A$11:$A$100,0),9),0)+IF(AT41&lt;&gt;"",AT41*OFFSET($A$10,MATCH("Pn",$A$11:$A$100,0),10),0))*OFFSET($A$10,MATCH("FC",$A$11:$A$100,0),2),2),""))</f>
        <v>0</v>
      </c>
      <c r="AV41" s="47">
        <f ca="1">IF(OR(A41="Pn",A42="Pn"),"",IF(AND(AU41="",F41&lt;&gt;""),-F41,IF(A41="TOTAL GENERAL",SUM(AV$11:AV39),IF(AU41&lt;&gt;"",AU41-F41,""))))</f>
        <v>-33689193.479741596</v>
      </c>
      <c r="AW41" s="37"/>
      <c r="BC41" s="16">
        <v>14699</v>
      </c>
      <c r="BD41" s="16">
        <v>37217</v>
      </c>
    </row>
    <row r="42" spans="1:56" s="4" customFormat="1" x14ac:dyDescent="0.25">
      <c r="A42" s="15" t="s">
        <v>90</v>
      </c>
      <c r="B42" s="15" t="s">
        <v>135</v>
      </c>
      <c r="C42" s="43"/>
      <c r="D42" s="16">
        <v>530153</v>
      </c>
      <c r="E42" s="9">
        <f t="shared" si="0"/>
        <v>2.6049801297377426E-2</v>
      </c>
      <c r="F42" s="41">
        <f t="shared" si="1"/>
        <v>424087070.89790928</v>
      </c>
      <c r="G42" s="20">
        <v>77.25</v>
      </c>
      <c r="H42" s="22">
        <v>0.39579999999999999</v>
      </c>
      <c r="I42" s="22">
        <v>0.94230000000000003</v>
      </c>
      <c r="J42" s="20">
        <v>112.44</v>
      </c>
      <c r="K42" s="22">
        <v>0.56520000000000004</v>
      </c>
      <c r="L42" s="22">
        <v>0.23730000000000001</v>
      </c>
      <c r="M42" s="22">
        <v>0</v>
      </c>
      <c r="N42" s="22">
        <v>0.13039999999999999</v>
      </c>
      <c r="O42" s="20">
        <v>5.33</v>
      </c>
      <c r="P42" s="20">
        <v>119.77</v>
      </c>
      <c r="Q42" s="24">
        <f ca="1">IF(OR($A42="Pn",$A43="Pn"),"",IF($A42="TOTAL GENERAL",SUM(Q$11:Q40),IF(AND(G42&lt;&gt;"",$A42&lt;&gt;"Pn"),IF(G42&gt;OFFSET($A$10,MATCH("TOTAL GENERAL",$A$11:$A$100,0),COLUMN(F42)),0,OFFSET($A$10,MATCH("TOTAL GENERAL",$A$11:$A$100,0),COLUMN(F42))-G42),"")))</f>
        <v>0</v>
      </c>
      <c r="R42" s="24">
        <f ca="1">IF(OR($A42="Pn",$A43="Pn"),"",IF(OR($A42="Pn",$A43="Pn"),"",IF($A42="TOTAL GENERAL",SUM(R$11:R40),IF(AND(H42&lt;&gt;"",$A42&lt;&gt;"Pn"),IF(H42&lt;OFFSET($A$10,MATCH("TOTAL GENERAL",$A$11:$A$100,0),COLUMN(G42)),0,H42-OFFSET($A$10,MATCH("TOTAL GENERAL",$A$11:$A$100,0),COLUMN(G42))),""))))</f>
        <v>0</v>
      </c>
      <c r="S42" s="24">
        <f ca="1">IF(OR($A42="Pn",$A43="Pn"),"",IF($A42="TOTAL GENERAL",SUM(S$11:S40),IF(AND(I42&lt;&gt;"",$A42&lt;&gt;"Pn"),IF(I42&lt;OFFSET($A$10,MATCH("TOTAL GENERAL",$A$11:$A$100,0),COLUMN(H42)),0,I42-OFFSET($A$10,MATCH("TOTAL GENERAL",$A$11:$A$100,0),COLUMN(H42))),"")))</f>
        <v>1.2299999999999978E-2</v>
      </c>
      <c r="T42" s="24">
        <f ca="1">IF(OR($A42="Pn",$A43="Pn"),"",IF($A42="TOTAL GENERAL",SUM(T$11:T40),IF(AND(J42&lt;&gt;"",$A42&lt;&gt;"Pn"),IF(J42&gt;OFFSET($A$10,MATCH("TOTAL GENERAL",$A$11:$A$100,0),COLUMN(I42)),0,OFFSET($A$10,MATCH("TOTAL GENERAL",$A$11:$A$100,0),COLUMN(I42))-J42),"")))</f>
        <v>0</v>
      </c>
      <c r="U42" s="24">
        <f ca="1">IF(OR($A42="Pn",$A43="Pn"),"",IF($A42="TOTAL GENERAL",SUM(U$11:U40),IF(AND(K42&lt;&gt;"",$A42&lt;&gt;"Pn"),IF(K42&lt;OFFSET($A$10,MATCH("TOTAL GENERAL",$A$11:$A$100,0),COLUMN(J42)),0,K42-OFFSET($A$10,MATCH("TOTAL GENERAL",$A$11:$A$100,0),COLUMN(J42))),"")))</f>
        <v>1.5199999999999991E-2</v>
      </c>
      <c r="V42" s="24">
        <f ca="1">IF($A42="TOTAL GENERAL",SUM(V$11:V40),IF(AND(L42&lt;&gt;"",$A42&lt;&gt;"Pn"),IF(L42&lt;OFFSET($A$10,MATCH("TOTAL GENERAL",$A$11:$A$100,0),COLUMN(K42)),0,L42-OFFSET($A$10,MATCH("TOTAL GENERAL",$A$11:$A$100,0),COLUMN(K42))),""))</f>
        <v>0</v>
      </c>
      <c r="W42" s="24">
        <f ca="1">IF($A42="TOTAL GENERAL",SUM(W$11:W40),IF(AND(M42&lt;&gt;"",$A42&lt;&gt;"Pn"),IF(M42&lt;OFFSET($A$10,MATCH("TOTAL GENERAL",$A$11:$A$100,0),COLUMN(L42)),0,M42-OFFSET($A$10,MATCH("TOTAL GENERAL",$A$11:$A$100,0),COLUMN(L42))),""))</f>
        <v>0</v>
      </c>
      <c r="X42" s="24">
        <f ca="1">IF($A42="TOTAL GENERAL",SUM(X$11:X40),IF(AND(N42&lt;&gt;"",$A42&lt;&gt;"Pn"),IF(N42&lt;OFFSET($A$10,MATCH("TOTAL GENERAL",$A$11:$A$100,0),COLUMN(M42)),0,N42-OFFSET($A$10,MATCH("TOTAL GENERAL",$A$11:$A$100,0),COLUMN(M42))),""))</f>
        <v>0</v>
      </c>
      <c r="Y42" s="24">
        <f ca="1">IF($A42="TOTAL GENERAL",SUM(Y$11:Y40),IF(AND(O42&lt;&gt;"",$A42&lt;&gt;"Pn"),IF(O42&gt;OFFSET($A$10,MATCH("TOTAL GENERAL",$A$11:$A$100,0),COLUMN(N42)),0,OFFSET($A$10,MATCH("TOTAL GENERAL",$A$11:$A$100,0),COLUMN(N42))-O42),""))</f>
        <v>0</v>
      </c>
      <c r="Z42" s="24">
        <f ca="1">IF($A42="TOTAL GENERAL",SUM(Z$11:Z40),IF(AND(P42&lt;&gt;"",$A42&lt;&gt;"Pn"),IF(P42&lt;OFFSET($A$10,MATCH("TOTAL GENERAL",$A$11:$A$100,0),COLUMN(O42)),0,P42-OFFSET($A$10,MATCH("TOTAL GENERAL",$A$11:$A$100,0),COLUMN(O42))),""))</f>
        <v>0</v>
      </c>
      <c r="AA42" s="24">
        <f ca="1">IF(OR($A42="Pn",$A43="Pn"),"",IF($A42="TOTAL GENERAL",SUM(AA$11:AA40),IF(AND(G42&lt;&gt;"",$A42&lt;&gt;"Pn"),Q42*$D42,"")))</f>
        <v>0</v>
      </c>
      <c r="AB42" s="24">
        <f ca="1">IF(OR($A42="Pn",$A43="Pn"),"",IF($A42="TOTAL GENERAL",SUM(AB$11:AB40),IF(AND(H42&lt;&gt;"",$A42&lt;&gt;"Pn"),R42*$D42,"")))</f>
        <v>0</v>
      </c>
      <c r="AC42" s="24">
        <f ca="1">IF(OR($A42="Pn",$A43="Pn"),"",IF($A42="TOTAL GENERAL",SUM(AC$11:AC40),IF(AND(I42&lt;&gt;"",$A42&lt;&gt;"Pn"),S42*$D42,"")))</f>
        <v>6520.8818999999885</v>
      </c>
      <c r="AD42" s="24">
        <f ca="1">IF(OR($A42="Pn",$A43="Pn"),"",IF($A42="TOTAL GENERAL",SUM(AD$11:AD40),IF(AND(J42&lt;&gt;"",$A42&lt;&gt;"Pn"),T42*$D42,"")))</f>
        <v>0</v>
      </c>
      <c r="AE42" s="24">
        <f ca="1">IF(OR($A42="Pn",$A43="Pn"),"",IF($A42="TOTAL GENERAL",SUM(AE$11:AE40),IF(AND(K42&lt;&gt;"",$A42&lt;&gt;"Pn"),U42*$D42,"")))</f>
        <v>8058.3255999999956</v>
      </c>
      <c r="AF42" s="24">
        <f ca="1">IF($A42="TOTAL GENERAL",SUM(AF$11:AF40),IF(AND(L42&lt;&gt;"",$A42&lt;&gt;"Pn"),V42*$D42,""))</f>
        <v>0</v>
      </c>
      <c r="AG42" s="24">
        <f ca="1">IF($A42="TOTAL GENERAL",SUM(AG$11:AG40),IF(AND(M42&lt;&gt;"",$A42&lt;&gt;"Pn"),W42*$D42,""))</f>
        <v>0</v>
      </c>
      <c r="AH42" s="24">
        <f ca="1">IF($A42="TOTAL GENERAL",SUM(AH$11:AH40),IF(AND(N42&lt;&gt;"",$A42&lt;&gt;"Pn"),X42*$D42,""))</f>
        <v>0</v>
      </c>
      <c r="AI42" s="24">
        <f t="shared" ca="1" si="2"/>
        <v>0</v>
      </c>
      <c r="AJ42" s="24">
        <f t="shared" ca="1" si="3"/>
        <v>0</v>
      </c>
      <c r="AK42" s="24">
        <f ca="1">IF($A42="TOTAL GENERAL",SUM(AK$11:AK40),IF(AND(Q42&lt;&gt;"",$A42&lt;&gt;"Pn"),IF(OFFSET($A$11,MATCH("TOTAL GENERAL",$A$11:$A$100,0)-1,COLUMN(Z42))=0,0,AA42/OFFSET($A$11,MATCH("TOTAL GENERAL",$A$11:$A$100,0)-1,COLUMN(Z42))),""))</f>
        <v>0</v>
      </c>
      <c r="AL42" s="24">
        <f ca="1">IF($A42="TOTAL GENERAL",SUM(AL$11:AL40),IF(AND(R42&lt;&gt;"",$A42&lt;&gt;"Pn"),IF(OFFSET($A$11,MATCH("TOTAL GENERAL",$A$11:$A$100,0)-1,COLUMN(AA42))=0,0,AB42/OFFSET($A$11,MATCH("TOTAL GENERAL",$A$11:$A$100,0)-1,COLUMN(AA42))),""))</f>
        <v>0</v>
      </c>
      <c r="AM42" s="24">
        <f ca="1">IF($A42="TOTAL GENERAL",SUM(AM$11:AM40),IF(AND(S42&lt;&gt;"",$A42&lt;&gt;"Pn"),IF(OFFSET($A$11,MATCH("TOTAL GENERAL",$A$11:$A$100,0)-1,COLUMN(AB42))=0,0,AC42/OFFSET($A$11,MATCH("TOTAL GENERAL",$A$11:$A$100,0)-1,COLUMN(AB42))),""))</f>
        <v>9.2218370456413502E-3</v>
      </c>
      <c r="AN42" s="24">
        <f ca="1">IF($A42="TOTAL GENERAL",SUM(AN$11:AN40),IF(AND(T42&lt;&gt;"",$A42&lt;&gt;"Pn"),IF(OFFSET($A$11,MATCH("TOTAL GENERAL",$A$11:$A$100,0)-1,COLUMN(AC42))=0,0,AD42/OFFSET($A$11,MATCH("TOTAL GENERAL",$A$11:$A$100,0)-1,COLUMN(AC42))),""))</f>
        <v>0</v>
      </c>
      <c r="AO42" s="24">
        <f ca="1">IF($A42="TOTAL GENERAL",SUM(AO$11:AO40),IF(AND(U42&lt;&gt;"",$A42&lt;&gt;"Pn"),IF(OFFSET($A$11,MATCH("TOTAL GENERAL",$A$11:$A$100,0)-1,COLUMN(AD42))=0,0,AE42/OFFSET($A$11,MATCH("TOTAL GENERAL",$A$11:$A$100,0)-1,COLUMN(AD42))),""))</f>
        <v>5.2951463460959554E-3</v>
      </c>
      <c r="AP42" s="24">
        <f ca="1">IF($A42="TOTAL GENERAL",SUM(AP$11:AP40),IF(AND(V42&lt;&gt;"",$A42&lt;&gt;"Pn"),IF(OFFSET($A$11,MATCH("TOTAL GENERAL",$A$11:$A$100,0)-1,COLUMN(AE42))=0,0,AF42/OFFSET($A$11,MATCH("TOTAL GENERAL",$A$11:$A$100,0)-1,COLUMN(AE42))),""))</f>
        <v>0</v>
      </c>
      <c r="AQ42" s="24">
        <f ca="1">IF($A42="TOTAL GENERAL",SUM(AQ$11:AQ40),IF(AND(W42&lt;&gt;"",$A42&lt;&gt;"Pn"),IF(OFFSET($A$11,MATCH("TOTAL GENERAL",$A$11:$A$100,0)-1,COLUMN(AF42))=0,0,AG42/OFFSET($A$11,MATCH("TOTAL GENERAL",$A$11:$A$100,0)-1,COLUMN(AF42))),""))</f>
        <v>0</v>
      </c>
      <c r="AR42" s="24">
        <f ca="1">IF($A42="TOTAL GENERAL",SUM(AR$11:AR40),IF(AND(X42&lt;&gt;"",$A42&lt;&gt;"Pn"),IF(OFFSET($A$11,MATCH("TOTAL GENERAL",$A$11:$A$100,0)-1,COLUMN(AG42))=0,0,AH42/OFFSET($A$11,MATCH("TOTAL GENERAL",$A$11:$A$100,0)-1,COLUMN(AG42))),""))</f>
        <v>0</v>
      </c>
      <c r="AS42" s="24">
        <f ca="1">IF($A42="TOTAL GENERAL",SUM(AS$11:AS40),IF(AND(Y42&lt;&gt;"",$A42&lt;&gt;"Pn"),IF(OFFSET($A$11,MATCH("TOTAL GENERAL",$A$11:$A$100,0)-1,COLUMN(AH42))=0,0,AI42/OFFSET($A$11,MATCH("TOTAL GENERAL",$A$11:$A$100,0)-1,COLUMN(AH42))),""))</f>
        <v>0</v>
      </c>
      <c r="AT42" s="24">
        <f ca="1">IF($A42="TOTAL GENERAL",SUM(AT$11:AT40),IF(AND(Z42&lt;&gt;"",$A42&lt;&gt;"Pn"),IF(OFFSET($A$11,MATCH("TOTAL GENERAL",$A$11:$A$100,0)-1,COLUMN(AI42))=0,0,AJ42/OFFSET($A$11,MATCH("TOTAL GENERAL",$A$11:$A$100,0)-1,COLUMN(AI42))),""))</f>
        <v>0</v>
      </c>
      <c r="AU42" s="16">
        <f ca="1">IF(A42="TOTAL GENERAL",SUM(AU$11:AU40),IF(COUNTIF(AK42:AT42,"")&lt;COUNTA($AK$10:$AT$10),ROUND((IF(AK42&lt;&gt;"",AK42*OFFSET($A$10,MATCH("Pn",$A$11:$A$100,0),1),0)+IF(AL42&lt;&gt;"",AL42*OFFSET($A$10,MATCH("Pn",$A$11:$A$100,0),2),0)+IF(AM42&lt;&gt;"",AM42*OFFSET($A$10,MATCH("Pn",$A$11:$A$100,0),3),0)+IF(AN42&lt;&gt;"",AN42*OFFSET($A$10,MATCH("Pn",$A$11:$A$100,0),4),0)+IF(AO42&lt;&gt;"",AO42*OFFSET($A$10,MATCH("Pn",$A$11:$A$100,0),5),0)+IF(AP42&lt;&gt;"",AP42*OFFSET($A$10,MATCH("Pn",$A$11:$A$100,0),6),0)+IF(AQ42&lt;&gt;"",AQ42*OFFSET($A$10,MATCH("Pn",$A$11:$A$100,0),7),0)+IF(AR42&lt;&gt;"",AR42*OFFSET($A$10,MATCH("Pn",$A$11:$A$100,0),8),0)+IF(AS42&lt;&gt;"",AS42*OFFSET($A$10,MATCH("Pn",$A$11:$A$100,0),9),0)+IF(AT42&lt;&gt;"",AT42*OFFSET($A$10,MATCH("Pn",$A$11:$A$100,0),10),0))*OFFSET($A$10,MATCH("FC",$A$11:$A$100,0),2),2),""))</f>
        <v>27943654.670000002</v>
      </c>
      <c r="AV42" s="47">
        <f ca="1">IF(OR(A42="Pn",A43="Pn"),"",IF(AND(AU42="",F42&lt;&gt;""),-F42,IF(A42="TOTAL GENERAL",SUM(AV$11:AV40),IF(AU42&lt;&gt;"",AU42-F42,""))))</f>
        <v>-396143416.22790927</v>
      </c>
      <c r="AW42" s="37"/>
      <c r="BC42" s="16">
        <v>229733</v>
      </c>
      <c r="BD42" s="16">
        <v>485922</v>
      </c>
    </row>
    <row r="43" spans="1:56" s="4" customFormat="1" x14ac:dyDescent="0.25">
      <c r="A43" s="15" t="s">
        <v>91</v>
      </c>
      <c r="B43" s="15" t="s">
        <v>136</v>
      </c>
      <c r="C43" s="43"/>
      <c r="D43" s="16">
        <v>800434</v>
      </c>
      <c r="E43" s="9">
        <f t="shared" si="0"/>
        <v>3.9330432255716745E-2</v>
      </c>
      <c r="F43" s="41">
        <f t="shared" si="1"/>
        <v>640293859.52186835</v>
      </c>
      <c r="G43" s="20">
        <v>25.57</v>
      </c>
      <c r="H43" s="22">
        <v>0.26090000000000002</v>
      </c>
      <c r="I43" s="22">
        <v>0.88</v>
      </c>
      <c r="J43" s="20">
        <v>125.45</v>
      </c>
      <c r="K43" s="22">
        <v>0.57140000000000002</v>
      </c>
      <c r="L43" s="22">
        <v>0.08</v>
      </c>
      <c r="M43" s="22">
        <v>0</v>
      </c>
      <c r="N43" s="22">
        <v>0.28570000000000001</v>
      </c>
      <c r="O43" s="20">
        <v>4.5</v>
      </c>
      <c r="P43" s="20">
        <v>56.05</v>
      </c>
      <c r="Q43" s="24">
        <f ca="1">IF(OR($A43="Pn",$A44="Pn"),"",IF($A43="TOTAL GENERAL",SUM(Q$11:Q41),IF(AND(G43&lt;&gt;"",$A43&lt;&gt;"Pn"),IF(G43&gt;OFFSET($A$10,MATCH("TOTAL GENERAL",$A$11:$A$100,0),COLUMN(F43)),0,OFFSET($A$10,MATCH("TOTAL GENERAL",$A$11:$A$100,0),COLUMN(F43))-G43),"")))</f>
        <v>4.43</v>
      </c>
      <c r="R43" s="24">
        <f ca="1">IF(OR($A43="Pn",$A44="Pn"),"",IF(OR($A43="Pn",$A44="Pn"),"",IF($A43="TOTAL GENERAL",SUM(R$11:R41),IF(AND(H43&lt;&gt;"",$A43&lt;&gt;"Pn"),IF(H43&lt;OFFSET($A$10,MATCH("TOTAL GENERAL",$A$11:$A$100,0),COLUMN(G43)),0,H43-OFFSET($A$10,MATCH("TOTAL GENERAL",$A$11:$A$100,0),COLUMN(G43))),""))))</f>
        <v>0</v>
      </c>
      <c r="S43" s="24">
        <f ca="1">IF(OR($A43="Pn",$A44="Pn"),"",IF($A43="TOTAL GENERAL",SUM(S$11:S41),IF(AND(I43&lt;&gt;"",$A43&lt;&gt;"Pn"),IF(I43&lt;OFFSET($A$10,MATCH("TOTAL GENERAL",$A$11:$A$100,0),COLUMN(H43)),0,I43-OFFSET($A$10,MATCH("TOTAL GENERAL",$A$11:$A$100,0),COLUMN(H43))),"")))</f>
        <v>0</v>
      </c>
      <c r="T43" s="24">
        <f ca="1">IF(OR($A43="Pn",$A44="Pn"),"",IF($A43="TOTAL GENERAL",SUM(T$11:T41),IF(AND(J43&lt;&gt;"",$A43&lt;&gt;"Pn"),IF(J43&gt;OFFSET($A$10,MATCH("TOTAL GENERAL",$A$11:$A$100,0),COLUMN(I43)),0,OFFSET($A$10,MATCH("TOTAL GENERAL",$A$11:$A$100,0),COLUMN(I43))-J43),"")))</f>
        <v>0</v>
      </c>
      <c r="U43" s="24">
        <f ca="1">IF(OR($A43="Pn",$A44="Pn"),"",IF($A43="TOTAL GENERAL",SUM(U$11:U41),IF(AND(K43&lt;&gt;"",$A43&lt;&gt;"Pn"),IF(K43&lt;OFFSET($A$10,MATCH("TOTAL GENERAL",$A$11:$A$100,0),COLUMN(J43)),0,K43-OFFSET($A$10,MATCH("TOTAL GENERAL",$A$11:$A$100,0),COLUMN(J43))),"")))</f>
        <v>2.1399999999999975E-2</v>
      </c>
      <c r="V43" s="24">
        <f ca="1">IF($A43="TOTAL GENERAL",SUM(V$11:V41),IF(AND(L43&lt;&gt;"",$A43&lt;&gt;"Pn"),IF(L43&lt;OFFSET($A$10,MATCH("TOTAL GENERAL",$A$11:$A$100,0),COLUMN(K43)),0,L43-OFFSET($A$10,MATCH("TOTAL GENERAL",$A$11:$A$100,0),COLUMN(K43))),""))</f>
        <v>0</v>
      </c>
      <c r="W43" s="24">
        <f ca="1">IF($A43="TOTAL GENERAL",SUM(W$11:W41),IF(AND(M43&lt;&gt;"",$A43&lt;&gt;"Pn"),IF(M43&lt;OFFSET($A$10,MATCH("TOTAL GENERAL",$A$11:$A$100,0),COLUMN(L43)),0,M43-OFFSET($A$10,MATCH("TOTAL GENERAL",$A$11:$A$100,0),COLUMN(L43))),""))</f>
        <v>0</v>
      </c>
      <c r="X43" s="24">
        <f ca="1">IF($A43="TOTAL GENERAL",SUM(X$11:X41),IF(AND(N43&lt;&gt;"",$A43&lt;&gt;"Pn"),IF(N43&lt;OFFSET($A$10,MATCH("TOTAL GENERAL",$A$11:$A$100,0),COLUMN(M43)),0,N43-OFFSET($A$10,MATCH("TOTAL GENERAL",$A$11:$A$100,0),COLUMN(M43))),""))</f>
        <v>8.5699999999999998E-2</v>
      </c>
      <c r="Y43" s="24">
        <f ca="1">IF($A43="TOTAL GENERAL",SUM(Y$11:Y41),IF(AND(O43&lt;&gt;"",$A43&lt;&gt;"Pn"),IF(O43&gt;OFFSET($A$10,MATCH("TOTAL GENERAL",$A$11:$A$100,0),COLUMN(N43)),0,OFFSET($A$10,MATCH("TOTAL GENERAL",$A$11:$A$100,0),COLUMN(N43))-O43),""))</f>
        <v>0</v>
      </c>
      <c r="Z43" s="24">
        <f ca="1">IF($A43="TOTAL GENERAL",SUM(Z$11:Z41),IF(AND(P43&lt;&gt;"",$A43&lt;&gt;"Pn"),IF(P43&lt;OFFSET($A$10,MATCH("TOTAL GENERAL",$A$11:$A$100,0),COLUMN(O43)),0,P43-OFFSET($A$10,MATCH("TOTAL GENERAL",$A$11:$A$100,0),COLUMN(O43))),""))</f>
        <v>0</v>
      </c>
      <c r="AA43" s="24">
        <f ca="1">IF(OR($A43="Pn",$A44="Pn"),"",IF($A43="TOTAL GENERAL",SUM(AA$11:AA41),IF(AND(G43&lt;&gt;"",$A43&lt;&gt;"Pn"),Q43*$D43,"")))</f>
        <v>3545922.6199999996</v>
      </c>
      <c r="AB43" s="24">
        <f ca="1">IF(OR($A43="Pn",$A44="Pn"),"",IF($A43="TOTAL GENERAL",SUM(AB$11:AB41),IF(AND(H43&lt;&gt;"",$A43&lt;&gt;"Pn"),R43*$D43,"")))</f>
        <v>0</v>
      </c>
      <c r="AC43" s="24">
        <f ca="1">IF(OR($A43="Pn",$A44="Pn"),"",IF($A43="TOTAL GENERAL",SUM(AC$11:AC41),IF(AND(I43&lt;&gt;"",$A43&lt;&gt;"Pn"),S43*$D43,"")))</f>
        <v>0</v>
      </c>
      <c r="AD43" s="24">
        <f ca="1">IF(OR($A43="Pn",$A44="Pn"),"",IF($A43="TOTAL GENERAL",SUM(AD$11:AD41),IF(AND(J43&lt;&gt;"",$A43&lt;&gt;"Pn"),T43*$D43,"")))</f>
        <v>0</v>
      </c>
      <c r="AE43" s="24">
        <f ca="1">IF(OR($A43="Pn",$A44="Pn"),"",IF($A43="TOTAL GENERAL",SUM(AE$11:AE41),IF(AND(K43&lt;&gt;"",$A43&lt;&gt;"Pn"),U43*$D43,"")))</f>
        <v>17129.287599999981</v>
      </c>
      <c r="AF43" s="24">
        <f ca="1">IF($A43="TOTAL GENERAL",SUM(AF$11:AF41),IF(AND(L43&lt;&gt;"",$A43&lt;&gt;"Pn"),V43*$D43,""))</f>
        <v>0</v>
      </c>
      <c r="AG43" s="24">
        <f ca="1">IF($A43="TOTAL GENERAL",SUM(AG$11:AG41),IF(AND(M43&lt;&gt;"",$A43&lt;&gt;"Pn"),W43*$D43,""))</f>
        <v>0</v>
      </c>
      <c r="AH43" s="24">
        <f ca="1">IF($A43="TOTAL GENERAL",SUM(AH$11:AH41),IF(AND(N43&lt;&gt;"",$A43&lt;&gt;"Pn"),X43*$D43,""))</f>
        <v>68597.193799999994</v>
      </c>
      <c r="AI43" s="24">
        <f t="shared" ca="1" si="2"/>
        <v>0</v>
      </c>
      <c r="AJ43" s="24">
        <f t="shared" ca="1" si="3"/>
        <v>0</v>
      </c>
      <c r="AK43" s="24">
        <f ca="1">IF($A43="TOTAL GENERAL",SUM(AK$11:AK41),IF(AND(Q43&lt;&gt;"",$A43&lt;&gt;"Pn"),IF(OFFSET($A$11,MATCH("TOTAL GENERAL",$A$11:$A$100,0)-1,COLUMN(Z43))=0,0,AA43/OFFSET($A$11,MATCH("TOTAL GENERAL",$A$11:$A$100,0)-1,COLUMN(Z43))),""))</f>
        <v>0.23943093007823144</v>
      </c>
      <c r="AL43" s="24">
        <f ca="1">IF($A43="TOTAL GENERAL",SUM(AL$11:AL41),IF(AND(R43&lt;&gt;"",$A43&lt;&gt;"Pn"),IF(OFFSET($A$11,MATCH("TOTAL GENERAL",$A$11:$A$100,0)-1,COLUMN(AA43))=0,0,AB43/OFFSET($A$11,MATCH("TOTAL GENERAL",$A$11:$A$100,0)-1,COLUMN(AA43))),""))</f>
        <v>0</v>
      </c>
      <c r="AM43" s="24">
        <f ca="1">IF($A43="TOTAL GENERAL",SUM(AM$11:AM41),IF(AND(S43&lt;&gt;"",$A43&lt;&gt;"Pn"),IF(OFFSET($A$11,MATCH("TOTAL GENERAL",$A$11:$A$100,0)-1,COLUMN(AB43))=0,0,AC43/OFFSET($A$11,MATCH("TOTAL GENERAL",$A$11:$A$100,0)-1,COLUMN(AB43))),""))</f>
        <v>0</v>
      </c>
      <c r="AN43" s="24">
        <f ca="1">IF($A43="TOTAL GENERAL",SUM(AN$11:AN41),IF(AND(T43&lt;&gt;"",$A43&lt;&gt;"Pn"),IF(OFFSET($A$11,MATCH("TOTAL GENERAL",$A$11:$A$100,0)-1,COLUMN(AC43))=0,0,AD43/OFFSET($A$11,MATCH("TOTAL GENERAL",$A$11:$A$100,0)-1,COLUMN(AC43))),""))</f>
        <v>0</v>
      </c>
      <c r="AO43" s="24">
        <f ca="1">IF($A43="TOTAL GENERAL",SUM(AO$11:AO41),IF(AND(U43&lt;&gt;"",$A43&lt;&gt;"Pn"),IF(OFFSET($A$11,MATCH("TOTAL GENERAL",$A$11:$A$100,0)-1,COLUMN(AD43))=0,0,AE43/OFFSET($A$11,MATCH("TOTAL GENERAL",$A$11:$A$100,0)-1,COLUMN(AD43))),""))</f>
        <v>1.1255698658585687E-2</v>
      </c>
      <c r="AP43" s="24">
        <f ca="1">IF($A43="TOTAL GENERAL",SUM(AP$11:AP41),IF(AND(V43&lt;&gt;"",$A43&lt;&gt;"Pn"),IF(OFFSET($A$11,MATCH("TOTAL GENERAL",$A$11:$A$100,0)-1,COLUMN(AE43))=0,0,AF43/OFFSET($A$11,MATCH("TOTAL GENERAL",$A$11:$A$100,0)-1,COLUMN(AE43))),""))</f>
        <v>0</v>
      </c>
      <c r="AQ43" s="24">
        <f ca="1">IF($A43="TOTAL GENERAL",SUM(AQ$11:AQ41),IF(AND(W43&lt;&gt;"",$A43&lt;&gt;"Pn"),IF(OFFSET($A$11,MATCH("TOTAL GENERAL",$A$11:$A$100,0)-1,COLUMN(AF43))=0,0,AG43/OFFSET($A$11,MATCH("TOTAL GENERAL",$A$11:$A$100,0)-1,COLUMN(AF43))),""))</f>
        <v>0</v>
      </c>
      <c r="AR43" s="24">
        <f ca="1">IF($A43="TOTAL GENERAL",SUM(AR$11:AR41),IF(AND(X43&lt;&gt;"",$A43&lt;&gt;"Pn"),IF(OFFSET($A$11,MATCH("TOTAL GENERAL",$A$11:$A$100,0)-1,COLUMN(AG43))=0,0,AH43/OFFSET($A$11,MATCH("TOTAL GENERAL",$A$11:$A$100,0)-1,COLUMN(AG43))),""))</f>
        <v>7.7222582900146775E-2</v>
      </c>
      <c r="AS43" s="24">
        <f ca="1">IF($A43="TOTAL GENERAL",SUM(AS$11:AS41),IF(AND(Y43&lt;&gt;"",$A43&lt;&gt;"Pn"),IF(OFFSET($A$11,MATCH("TOTAL GENERAL",$A$11:$A$100,0)-1,COLUMN(AH43))=0,0,AI43/OFFSET($A$11,MATCH("TOTAL GENERAL",$A$11:$A$100,0)-1,COLUMN(AH43))),""))</f>
        <v>0</v>
      </c>
      <c r="AT43" s="24">
        <f ca="1">IF($A43="TOTAL GENERAL",SUM(AT$11:AT41),IF(AND(Z43&lt;&gt;"",$A43&lt;&gt;"Pn"),IF(OFFSET($A$11,MATCH("TOTAL GENERAL",$A$11:$A$100,0)-1,COLUMN(AI43))=0,0,AJ43/OFFSET($A$11,MATCH("TOTAL GENERAL",$A$11:$A$100,0)-1,COLUMN(AI43))),""))</f>
        <v>0</v>
      </c>
      <c r="AU43" s="16">
        <f ca="1">IF(A43="TOTAL GENERAL",SUM(AU$11:AU41),IF(COUNTIF(AK43:AT43,"")&lt;COUNTA($AK$10:$AT$10),ROUND((IF(AK43&lt;&gt;"",AK43*OFFSET($A$10,MATCH("Pn",$A$11:$A$100,0),1),0)+IF(AL43&lt;&gt;"",AL43*OFFSET($A$10,MATCH("Pn",$A$11:$A$100,0),2),0)+IF(AM43&lt;&gt;"",AM43*OFFSET($A$10,MATCH("Pn",$A$11:$A$100,0),3),0)+IF(AN43&lt;&gt;"",AN43*OFFSET($A$10,MATCH("Pn",$A$11:$A$100,0),4),0)+IF(AO43&lt;&gt;"",AO43*OFFSET($A$10,MATCH("Pn",$A$11:$A$100,0),5),0)+IF(AP43&lt;&gt;"",AP43*OFFSET($A$10,MATCH("Pn",$A$11:$A$100,0),6),0)+IF(AQ43&lt;&gt;"",AQ43*OFFSET($A$10,MATCH("Pn",$A$11:$A$100,0),7),0)+IF(AR43&lt;&gt;"",AR43*OFFSET($A$10,MATCH("Pn",$A$11:$A$100,0),8),0)+IF(AS43&lt;&gt;"",AS43*OFFSET($A$10,MATCH("Pn",$A$11:$A$100,0),9),0)+IF(AT43&lt;&gt;"",AT43*OFFSET($A$10,MATCH("Pn",$A$11:$A$100,0),10),0))*OFFSET($A$10,MATCH("FC",$A$11:$A$100,0),2),2),""))</f>
        <v>532949548.08999997</v>
      </c>
      <c r="AV43" s="47">
        <f ca="1">IF(OR(A43="Pn",A44="Pn"),"",IF(AND(AU43="",F43&lt;&gt;""),-F43,IF(A43="TOTAL GENERAL",SUM(AV$11:AV41),IF(AU43&lt;&gt;"",AU43-F43,""))))</f>
        <v>-107344311.43186837</v>
      </c>
      <c r="AW43" s="37"/>
      <c r="BC43" s="16">
        <v>341797</v>
      </c>
      <c r="BD43" s="16">
        <v>736899</v>
      </c>
    </row>
    <row r="44" spans="1:56" s="4" customFormat="1" x14ac:dyDescent="0.25">
      <c r="A44" s="15" t="s">
        <v>92</v>
      </c>
      <c r="B44" s="15" t="s">
        <v>137</v>
      </c>
      <c r="C44" s="43"/>
      <c r="D44" s="16">
        <v>537815</v>
      </c>
      <c r="E44" s="9">
        <f t="shared" si="0"/>
        <v>2.6426284270293744E-2</v>
      </c>
      <c r="F44" s="41">
        <f t="shared" si="1"/>
        <v>430216160.30647582</v>
      </c>
      <c r="G44" s="20">
        <v>42.6</v>
      </c>
      <c r="H44" s="22">
        <v>0.3</v>
      </c>
      <c r="I44" s="22">
        <v>0.875</v>
      </c>
      <c r="J44" s="20">
        <v>72.56</v>
      </c>
      <c r="K44" s="22">
        <v>0</v>
      </c>
      <c r="L44" s="22">
        <v>0.5</v>
      </c>
      <c r="M44" s="22">
        <v>0.125</v>
      </c>
      <c r="N44" s="22">
        <v>0</v>
      </c>
      <c r="O44" s="20">
        <v>4.12</v>
      </c>
      <c r="P44" s="20">
        <v>35.950000000000003</v>
      </c>
      <c r="Q44" s="24">
        <f ca="1">IF(OR($A44="Pn",$A45="Pn"),"",IF($A44="TOTAL GENERAL",SUM(Q$11:Q42),IF(AND(G44&lt;&gt;"",$A44&lt;&gt;"Pn"),IF(G44&gt;OFFSET($A$10,MATCH("TOTAL GENERAL",$A$11:$A$100,0),COLUMN(F44)),0,OFFSET($A$10,MATCH("TOTAL GENERAL",$A$11:$A$100,0),COLUMN(F44))-G44),"")))</f>
        <v>0</v>
      </c>
      <c r="R44" s="24">
        <f ca="1">IF(OR($A44="Pn",$A45="Pn"),"",IF(OR($A44="Pn",$A45="Pn"),"",IF($A44="TOTAL GENERAL",SUM(R$11:R42),IF(AND(H44&lt;&gt;"",$A44&lt;&gt;"Pn"),IF(H44&lt;OFFSET($A$10,MATCH("TOTAL GENERAL",$A$11:$A$100,0),COLUMN(G44)),0,H44-OFFSET($A$10,MATCH("TOTAL GENERAL",$A$11:$A$100,0),COLUMN(G44))),""))))</f>
        <v>0</v>
      </c>
      <c r="S44" s="24">
        <f ca="1">IF(OR($A44="Pn",$A45="Pn"),"",IF($A44="TOTAL GENERAL",SUM(S$11:S42),IF(AND(I44&lt;&gt;"",$A44&lt;&gt;"Pn"),IF(I44&lt;OFFSET($A$10,MATCH("TOTAL GENERAL",$A$11:$A$100,0),COLUMN(H44)),0,I44-OFFSET($A$10,MATCH("TOTAL GENERAL",$A$11:$A$100,0),COLUMN(H44))),"")))</f>
        <v>0</v>
      </c>
      <c r="T44" s="24">
        <f ca="1">IF(OR($A44="Pn",$A45="Pn"),"",IF($A44="TOTAL GENERAL",SUM(T$11:T42),IF(AND(J44&lt;&gt;"",$A44&lt;&gt;"Pn"),IF(J44&gt;OFFSET($A$10,MATCH("TOTAL GENERAL",$A$11:$A$100,0),COLUMN(I44)),0,OFFSET($A$10,MATCH("TOTAL GENERAL",$A$11:$A$100,0),COLUMN(I44))-J44),"")))</f>
        <v>0</v>
      </c>
      <c r="U44" s="24">
        <f ca="1">IF(OR($A44="Pn",$A45="Pn"),"",IF($A44="TOTAL GENERAL",SUM(U$11:U42),IF(AND(K44&lt;&gt;"",$A44&lt;&gt;"Pn"),IF(K44&lt;OFFSET($A$10,MATCH("TOTAL GENERAL",$A$11:$A$100,0),COLUMN(J44)),0,K44-OFFSET($A$10,MATCH("TOTAL GENERAL",$A$11:$A$100,0),COLUMN(J44))),"")))</f>
        <v>0</v>
      </c>
      <c r="V44" s="24">
        <f ca="1">IF($A44="TOTAL GENERAL",SUM(V$11:V42),IF(AND(L44&lt;&gt;"",$A44&lt;&gt;"Pn"),IF(L44&lt;OFFSET($A$10,MATCH("TOTAL GENERAL",$A$11:$A$100,0),COLUMN(K44)),0,L44-OFFSET($A$10,MATCH("TOTAL GENERAL",$A$11:$A$100,0),COLUMN(K44))),""))</f>
        <v>9.9999999999999978E-2</v>
      </c>
      <c r="W44" s="24">
        <f ca="1">IF($A44="TOTAL GENERAL",SUM(W$11:W42),IF(AND(M44&lt;&gt;"",$A44&lt;&gt;"Pn"),IF(M44&lt;OFFSET($A$10,MATCH("TOTAL GENERAL",$A$11:$A$100,0),COLUMN(L44)),0,M44-OFFSET($A$10,MATCH("TOTAL GENERAL",$A$11:$A$100,0),COLUMN(L44))),""))</f>
        <v>0</v>
      </c>
      <c r="X44" s="24">
        <f ca="1">IF($A44="TOTAL GENERAL",SUM(X$11:X42),IF(AND(N44&lt;&gt;"",$A44&lt;&gt;"Pn"),IF(N44&lt;OFFSET($A$10,MATCH("TOTAL GENERAL",$A$11:$A$100,0),COLUMN(M44)),0,N44-OFFSET($A$10,MATCH("TOTAL GENERAL",$A$11:$A$100,0),COLUMN(M44))),""))</f>
        <v>0</v>
      </c>
      <c r="Y44" s="24">
        <f ca="1">IF($A44="TOTAL GENERAL",SUM(Y$11:Y42),IF(AND(O44&lt;&gt;"",$A44&lt;&gt;"Pn"),IF(O44&gt;OFFSET($A$10,MATCH("TOTAL GENERAL",$A$11:$A$100,0),COLUMN(N44)),0,OFFSET($A$10,MATCH("TOTAL GENERAL",$A$11:$A$100,0),COLUMN(N44))-O44),""))</f>
        <v>0</v>
      </c>
      <c r="Z44" s="24">
        <f ca="1">IF($A44="TOTAL GENERAL",SUM(Z$11:Z42),IF(AND(P44&lt;&gt;"",$A44&lt;&gt;"Pn"),IF(P44&lt;OFFSET($A$10,MATCH("TOTAL GENERAL",$A$11:$A$100,0),COLUMN(O44)),0,P44-OFFSET($A$10,MATCH("TOTAL GENERAL",$A$11:$A$100,0),COLUMN(O44))),""))</f>
        <v>0</v>
      </c>
      <c r="AA44" s="24">
        <f ca="1">IF(OR($A44="Pn",$A45="Pn"),"",IF($A44="TOTAL GENERAL",SUM(AA$11:AA42),IF(AND(G44&lt;&gt;"",$A44&lt;&gt;"Pn"),Q44*$D44,"")))</f>
        <v>0</v>
      </c>
      <c r="AB44" s="24">
        <f ca="1">IF(OR($A44="Pn",$A45="Pn"),"",IF($A44="TOTAL GENERAL",SUM(AB$11:AB42),IF(AND(H44&lt;&gt;"",$A44&lt;&gt;"Pn"),R44*$D44,"")))</f>
        <v>0</v>
      </c>
      <c r="AC44" s="24">
        <f ca="1">IF(OR($A44="Pn",$A45="Pn"),"",IF($A44="TOTAL GENERAL",SUM(AC$11:AC42),IF(AND(I44&lt;&gt;"",$A44&lt;&gt;"Pn"),S44*$D44,"")))</f>
        <v>0</v>
      </c>
      <c r="AD44" s="24">
        <f ca="1">IF(OR($A44="Pn",$A45="Pn"),"",IF($A44="TOTAL GENERAL",SUM(AD$11:AD42),IF(AND(J44&lt;&gt;"",$A44&lt;&gt;"Pn"),T44*$D44,"")))</f>
        <v>0</v>
      </c>
      <c r="AE44" s="24">
        <f ca="1">IF(OR($A44="Pn",$A45="Pn"),"",IF($A44="TOTAL GENERAL",SUM(AE$11:AE42),IF(AND(K44&lt;&gt;"",$A44&lt;&gt;"Pn"),U44*$D44,"")))</f>
        <v>0</v>
      </c>
      <c r="AF44" s="24">
        <f ca="1">IF($A44="TOTAL GENERAL",SUM(AF$11:AF42),IF(AND(L44&lt;&gt;"",$A44&lt;&gt;"Pn"),V44*$D44,""))</f>
        <v>53781.499999999985</v>
      </c>
      <c r="AG44" s="24">
        <f ca="1">IF($A44="TOTAL GENERAL",SUM(AG$11:AG42),IF(AND(M44&lt;&gt;"",$A44&lt;&gt;"Pn"),W44*$D44,""))</f>
        <v>0</v>
      </c>
      <c r="AH44" s="24">
        <f ca="1">IF($A44="TOTAL GENERAL",SUM(AH$11:AH42),IF(AND(N44&lt;&gt;"",$A44&lt;&gt;"Pn"),X44*$D44,""))</f>
        <v>0</v>
      </c>
      <c r="AI44" s="24">
        <f t="shared" ca="1" si="2"/>
        <v>0</v>
      </c>
      <c r="AJ44" s="24">
        <f t="shared" ca="1" si="3"/>
        <v>0</v>
      </c>
      <c r="AK44" s="24">
        <f ca="1">IF($A44="TOTAL GENERAL",SUM(AK$11:AK42),IF(AND(Q44&lt;&gt;"",$A44&lt;&gt;"Pn"),IF(OFFSET($A$11,MATCH("TOTAL GENERAL",$A$11:$A$100,0)-1,COLUMN(Z44))=0,0,AA44/OFFSET($A$11,MATCH("TOTAL GENERAL",$A$11:$A$100,0)-1,COLUMN(Z44))),""))</f>
        <v>0</v>
      </c>
      <c r="AL44" s="24">
        <f ca="1">IF($A44="TOTAL GENERAL",SUM(AL$11:AL42),IF(AND(R44&lt;&gt;"",$A44&lt;&gt;"Pn"),IF(OFFSET($A$11,MATCH("TOTAL GENERAL",$A$11:$A$100,0)-1,COLUMN(AA44))=0,0,AB44/OFFSET($A$11,MATCH("TOTAL GENERAL",$A$11:$A$100,0)-1,COLUMN(AA44))),""))</f>
        <v>0</v>
      </c>
      <c r="AM44" s="24">
        <f ca="1">IF($A44="TOTAL GENERAL",SUM(AM$11:AM42),IF(AND(S44&lt;&gt;"",$A44&lt;&gt;"Pn"),IF(OFFSET($A$11,MATCH("TOTAL GENERAL",$A$11:$A$100,0)-1,COLUMN(AB44))=0,0,AC44/OFFSET($A$11,MATCH("TOTAL GENERAL",$A$11:$A$100,0)-1,COLUMN(AB44))),""))</f>
        <v>0</v>
      </c>
      <c r="AN44" s="24">
        <f ca="1">IF($A44="TOTAL GENERAL",SUM(AN$11:AN42),IF(AND(T44&lt;&gt;"",$A44&lt;&gt;"Pn"),IF(OFFSET($A$11,MATCH("TOTAL GENERAL",$A$11:$A$100,0)-1,COLUMN(AC44))=0,0,AD44/OFFSET($A$11,MATCH("TOTAL GENERAL",$A$11:$A$100,0)-1,COLUMN(AC44))),""))</f>
        <v>0</v>
      </c>
      <c r="AO44" s="24">
        <f ca="1">IF($A44="TOTAL GENERAL",SUM(AO$11:AO42),IF(AND(U44&lt;&gt;"",$A44&lt;&gt;"Pn"),IF(OFFSET($A$11,MATCH("TOTAL GENERAL",$A$11:$A$100,0)-1,COLUMN(AD44))=0,0,AE44/OFFSET($A$11,MATCH("TOTAL GENERAL",$A$11:$A$100,0)-1,COLUMN(AD44))),""))</f>
        <v>0</v>
      </c>
      <c r="AP44" s="24">
        <f ca="1">IF($A44="TOTAL GENERAL",SUM(AP$11:AP42),IF(AND(V44&lt;&gt;"",$A44&lt;&gt;"Pn"),IF(OFFSET($A$11,MATCH("TOTAL GENERAL",$A$11:$A$100,0)-1,COLUMN(AE44))=0,0,AF44/OFFSET($A$11,MATCH("TOTAL GENERAL",$A$11:$A$100,0)-1,COLUMN(AE44))),""))</f>
        <v>3.8860156966941152E-2</v>
      </c>
      <c r="AQ44" s="24">
        <f ca="1">IF($A44="TOTAL GENERAL",SUM(AQ$11:AQ42),IF(AND(W44&lt;&gt;"",$A44&lt;&gt;"Pn"),IF(OFFSET($A$11,MATCH("TOTAL GENERAL",$A$11:$A$100,0)-1,COLUMN(AF44))=0,0,AG44/OFFSET($A$11,MATCH("TOTAL GENERAL",$A$11:$A$100,0)-1,COLUMN(AF44))),""))</f>
        <v>0</v>
      </c>
      <c r="AR44" s="24">
        <f ca="1">IF($A44="TOTAL GENERAL",SUM(AR$11:AR42),IF(AND(X44&lt;&gt;"",$A44&lt;&gt;"Pn"),IF(OFFSET($A$11,MATCH("TOTAL GENERAL",$A$11:$A$100,0)-1,COLUMN(AG44))=0,0,AH44/OFFSET($A$11,MATCH("TOTAL GENERAL",$A$11:$A$100,0)-1,COLUMN(AG44))),""))</f>
        <v>0</v>
      </c>
      <c r="AS44" s="24">
        <f ca="1">IF($A44="TOTAL GENERAL",SUM(AS$11:AS42),IF(AND(Y44&lt;&gt;"",$A44&lt;&gt;"Pn"),IF(OFFSET($A$11,MATCH("TOTAL GENERAL",$A$11:$A$100,0)-1,COLUMN(AH44))=0,0,AI44/OFFSET($A$11,MATCH("TOTAL GENERAL",$A$11:$A$100,0)-1,COLUMN(AH44))),""))</f>
        <v>0</v>
      </c>
      <c r="AT44" s="24">
        <f ca="1">IF($A44="TOTAL GENERAL",SUM(AT$11:AT42),IF(AND(Z44&lt;&gt;"",$A44&lt;&gt;"Pn"),IF(OFFSET($A$11,MATCH("TOTAL GENERAL",$A$11:$A$100,0)-1,COLUMN(AI44))=0,0,AJ44/OFFSET($A$11,MATCH("TOTAL GENERAL",$A$11:$A$100,0)-1,COLUMN(AI44))),""))</f>
        <v>0</v>
      </c>
      <c r="AU44" s="16">
        <f ca="1">IF(A44="TOTAL GENERAL",SUM(AU$11:AU42),IF(COUNTIF(AK44:AT44,"")&lt;COUNTA($AK$10:$AT$10),ROUND((IF(AK44&lt;&gt;"",AK44*OFFSET($A$10,MATCH("Pn",$A$11:$A$100,0),1),0)+IF(AL44&lt;&gt;"",AL44*OFFSET($A$10,MATCH("Pn",$A$11:$A$100,0),2),0)+IF(AM44&lt;&gt;"",AM44*OFFSET($A$10,MATCH("Pn",$A$11:$A$100,0),3),0)+IF(AN44&lt;&gt;"",AN44*OFFSET($A$10,MATCH("Pn",$A$11:$A$100,0),4),0)+IF(AO44&lt;&gt;"",AO44*OFFSET($A$10,MATCH("Pn",$A$11:$A$100,0),5),0)+IF(AP44&lt;&gt;"",AP44*OFFSET($A$10,MATCH("Pn",$A$11:$A$100,0),6),0)+IF(AQ44&lt;&gt;"",AQ44*OFFSET($A$10,MATCH("Pn",$A$11:$A$100,0),7),0)+IF(AR44&lt;&gt;"",AR44*OFFSET($A$10,MATCH("Pn",$A$11:$A$100,0),8),0)+IF(AS44&lt;&gt;"",AS44*OFFSET($A$10,MATCH("Pn",$A$11:$A$100,0),9),0)+IF(AT44&lt;&gt;"",AT44*OFFSET($A$10,MATCH("Pn",$A$11:$A$100,0),10),0))*OFFSET($A$10,MATCH("FC",$A$11:$A$100,0),2),2),""))</f>
        <v>28468703</v>
      </c>
      <c r="AV44" s="47">
        <f ca="1">IF(OR(A44="Pn",A45="Pn"),"",IF(AND(AU44="",F44&lt;&gt;""),-F44,IF(A44="TOTAL GENERAL",SUM(AV$11:AV42),IF(AU44&lt;&gt;"",AU44-F44,""))))</f>
        <v>-401747457.30647582</v>
      </c>
      <c r="AW44" s="37"/>
      <c r="BC44" s="16">
        <v>219728</v>
      </c>
      <c r="BD44" s="16">
        <v>500739</v>
      </c>
    </row>
    <row r="45" spans="1:56" s="4" customFormat="1" x14ac:dyDescent="0.25">
      <c r="A45" s="15" t="s">
        <v>93</v>
      </c>
      <c r="B45" s="15" t="s">
        <v>138</v>
      </c>
      <c r="C45" s="43"/>
      <c r="D45" s="16">
        <v>1003395</v>
      </c>
      <c r="E45" s="9">
        <f t="shared" si="0"/>
        <v>4.9303201854525053E-2</v>
      </c>
      <c r="F45" s="41">
        <f t="shared" si="1"/>
        <v>802649134.31331646</v>
      </c>
      <c r="G45" s="20">
        <v>33.14</v>
      </c>
      <c r="H45" s="22">
        <v>0.313</v>
      </c>
      <c r="I45" s="22">
        <v>0.99150000000000005</v>
      </c>
      <c r="J45" s="20">
        <v>93.72</v>
      </c>
      <c r="K45" s="22">
        <v>0.10199999999999999</v>
      </c>
      <c r="L45" s="22">
        <v>0.61809999999999998</v>
      </c>
      <c r="M45" s="22">
        <v>4.8599999999999997E-2</v>
      </c>
      <c r="N45" s="22">
        <v>2.0400000000000001E-2</v>
      </c>
      <c r="O45" s="20">
        <v>3.23</v>
      </c>
      <c r="P45" s="20">
        <v>82.93</v>
      </c>
      <c r="Q45" s="24">
        <f ca="1">IF(OR($A45="Pn",$A46="Pn"),"",IF($A45="TOTAL GENERAL",SUM(Q$11:Q43),IF(AND(G45&lt;&gt;"",$A45&lt;&gt;"Pn"),IF(G45&gt;OFFSET($A$10,MATCH("TOTAL GENERAL",$A$11:$A$100,0),COLUMN(F45)),0,OFFSET($A$10,MATCH("TOTAL GENERAL",$A$11:$A$100,0),COLUMN(F45))-G45),"")))</f>
        <v>0</v>
      </c>
      <c r="R45" s="24">
        <f ca="1">IF(OR($A45="Pn",$A46="Pn"),"",IF(OR($A45="Pn",$A46="Pn"),"",IF($A45="TOTAL GENERAL",SUM(R$11:R43),IF(AND(H45&lt;&gt;"",$A45&lt;&gt;"Pn"),IF(H45&lt;OFFSET($A$10,MATCH("TOTAL GENERAL",$A$11:$A$100,0),COLUMN(G45)),0,H45-OFFSET($A$10,MATCH("TOTAL GENERAL",$A$11:$A$100,0),COLUMN(G45))),""))))</f>
        <v>0</v>
      </c>
      <c r="S45" s="24">
        <f ca="1">IF(OR($A45="Pn",$A46="Pn"),"",IF($A45="TOTAL GENERAL",SUM(S$11:S43),IF(AND(I45&lt;&gt;"",$A45&lt;&gt;"Pn"),IF(I45&lt;OFFSET($A$10,MATCH("TOTAL GENERAL",$A$11:$A$100,0),COLUMN(H45)),0,I45-OFFSET($A$10,MATCH("TOTAL GENERAL",$A$11:$A$100,0),COLUMN(H45))),"")))</f>
        <v>6.1499999999999999E-2</v>
      </c>
      <c r="T45" s="24">
        <f ca="1">IF(OR($A45="Pn",$A46="Pn"),"",IF($A45="TOTAL GENERAL",SUM(T$11:T43),IF(AND(J45&lt;&gt;"",$A45&lt;&gt;"Pn"),IF(J45&gt;OFFSET($A$10,MATCH("TOTAL GENERAL",$A$11:$A$100,0),COLUMN(I45)),0,OFFSET($A$10,MATCH("TOTAL GENERAL",$A$11:$A$100,0),COLUMN(I45))-J45),"")))</f>
        <v>0</v>
      </c>
      <c r="U45" s="24">
        <f ca="1">IF(OR($A45="Pn",$A46="Pn"),"",IF($A45="TOTAL GENERAL",SUM(U$11:U43),IF(AND(K45&lt;&gt;"",$A45&lt;&gt;"Pn"),IF(K45&lt;OFFSET($A$10,MATCH("TOTAL GENERAL",$A$11:$A$100,0),COLUMN(J45)),0,K45-OFFSET($A$10,MATCH("TOTAL GENERAL",$A$11:$A$100,0),COLUMN(J45))),"")))</f>
        <v>0</v>
      </c>
      <c r="V45" s="24">
        <f ca="1">IF($A45="TOTAL GENERAL",SUM(V$11:V43),IF(AND(L45&lt;&gt;"",$A45&lt;&gt;"Pn"),IF(L45&lt;OFFSET($A$10,MATCH("TOTAL GENERAL",$A$11:$A$100,0),COLUMN(K45)),0,L45-OFFSET($A$10,MATCH("TOTAL GENERAL",$A$11:$A$100,0),COLUMN(K45))),""))</f>
        <v>0.21809999999999996</v>
      </c>
      <c r="W45" s="24">
        <f ca="1">IF($A45="TOTAL GENERAL",SUM(W$11:W43),IF(AND(M45&lt;&gt;"",$A45&lt;&gt;"Pn"),IF(M45&lt;OFFSET($A$10,MATCH("TOTAL GENERAL",$A$11:$A$100,0),COLUMN(L45)),0,M45-OFFSET($A$10,MATCH("TOTAL GENERAL",$A$11:$A$100,0),COLUMN(L45))),""))</f>
        <v>0</v>
      </c>
      <c r="X45" s="24">
        <f ca="1">IF($A45="TOTAL GENERAL",SUM(X$11:X43),IF(AND(N45&lt;&gt;"",$A45&lt;&gt;"Pn"),IF(N45&lt;OFFSET($A$10,MATCH("TOTAL GENERAL",$A$11:$A$100,0),COLUMN(M45)),0,N45-OFFSET($A$10,MATCH("TOTAL GENERAL",$A$11:$A$100,0),COLUMN(M45))),""))</f>
        <v>0</v>
      </c>
      <c r="Y45" s="24">
        <f ca="1">IF($A45="TOTAL GENERAL",SUM(Y$11:Y43),IF(AND(O45&lt;&gt;"",$A45&lt;&gt;"Pn"),IF(O45&gt;OFFSET($A$10,MATCH("TOTAL GENERAL",$A$11:$A$100,0),COLUMN(N45)),0,OFFSET($A$10,MATCH("TOTAL GENERAL",$A$11:$A$100,0),COLUMN(N45))-O45),""))</f>
        <v>0.14999999999999991</v>
      </c>
      <c r="Z45" s="24">
        <f ca="1">IF($A45="TOTAL GENERAL",SUM(Z$11:Z43),IF(AND(P45&lt;&gt;"",$A45&lt;&gt;"Pn"),IF(P45&lt;OFFSET($A$10,MATCH("TOTAL GENERAL",$A$11:$A$100,0),COLUMN(O45)),0,P45-OFFSET($A$10,MATCH("TOTAL GENERAL",$A$11:$A$100,0),COLUMN(O45))),""))</f>
        <v>0</v>
      </c>
      <c r="AA45" s="24">
        <f ca="1">IF(OR($A45="Pn",$A46="Pn"),"",IF($A45="TOTAL GENERAL",SUM(AA$11:AA43),IF(AND(G45&lt;&gt;"",$A45&lt;&gt;"Pn"),Q45*$D45,"")))</f>
        <v>0</v>
      </c>
      <c r="AB45" s="24">
        <f ca="1">IF(OR($A45="Pn",$A46="Pn"),"",IF($A45="TOTAL GENERAL",SUM(AB$11:AB43),IF(AND(H45&lt;&gt;"",$A45&lt;&gt;"Pn"),R45*$D45,"")))</f>
        <v>0</v>
      </c>
      <c r="AC45" s="24">
        <f ca="1">IF(OR($A45="Pn",$A46="Pn"),"",IF($A45="TOTAL GENERAL",SUM(AC$11:AC43),IF(AND(I45&lt;&gt;"",$A45&lt;&gt;"Pn"),S45*$D45,"")))</f>
        <v>61708.792499999996</v>
      </c>
      <c r="AD45" s="24">
        <f ca="1">IF(OR($A45="Pn",$A46="Pn"),"",IF($A45="TOTAL GENERAL",SUM(AD$11:AD43),IF(AND(J45&lt;&gt;"",$A45&lt;&gt;"Pn"),T45*$D45,"")))</f>
        <v>0</v>
      </c>
      <c r="AE45" s="24">
        <f ca="1">IF(OR($A45="Pn",$A46="Pn"),"",IF($A45="TOTAL GENERAL",SUM(AE$11:AE43),IF(AND(K45&lt;&gt;"",$A45&lt;&gt;"Pn"),U45*$D45,"")))</f>
        <v>0</v>
      </c>
      <c r="AF45" s="24">
        <f ca="1">IF($A45="TOTAL GENERAL",SUM(AF$11:AF43),IF(AND(L45&lt;&gt;"",$A45&lt;&gt;"Pn"),V45*$D45,""))</f>
        <v>218840.44949999996</v>
      </c>
      <c r="AG45" s="24">
        <f ca="1">IF($A45="TOTAL GENERAL",SUM(AG$11:AG43),IF(AND(M45&lt;&gt;"",$A45&lt;&gt;"Pn"),W45*$D45,""))</f>
        <v>0</v>
      </c>
      <c r="AH45" s="24">
        <f ca="1">IF($A45="TOTAL GENERAL",SUM(AH$11:AH43),IF(AND(N45&lt;&gt;"",$A45&lt;&gt;"Pn"),X45*$D45,""))</f>
        <v>0</v>
      </c>
      <c r="AI45" s="24">
        <f t="shared" ca="1" si="2"/>
        <v>61257.599999999962</v>
      </c>
      <c r="AJ45" s="24">
        <f t="shared" ca="1" si="3"/>
        <v>0</v>
      </c>
      <c r="AK45" s="24">
        <f ca="1">IF($A45="TOTAL GENERAL",SUM(AK$11:AK43),IF(AND(Q45&lt;&gt;"",$A45&lt;&gt;"Pn"),IF(OFFSET($A$11,MATCH("TOTAL GENERAL",$A$11:$A$100,0)-1,COLUMN(Z45))=0,0,AA45/OFFSET($A$11,MATCH("TOTAL GENERAL",$A$11:$A$100,0)-1,COLUMN(Z45))),""))</f>
        <v>0</v>
      </c>
      <c r="AL45" s="24">
        <f ca="1">IF($A45="TOTAL GENERAL",SUM(AL$11:AL43),IF(AND(R45&lt;&gt;"",$A45&lt;&gt;"Pn"),IF(OFFSET($A$11,MATCH("TOTAL GENERAL",$A$11:$A$100,0)-1,COLUMN(AA45))=0,0,AB45/OFFSET($A$11,MATCH("TOTAL GENERAL",$A$11:$A$100,0)-1,COLUMN(AA45))),""))</f>
        <v>0</v>
      </c>
      <c r="AM45" s="24">
        <f ca="1">IF($A45="TOTAL GENERAL",SUM(AM$11:AM43),IF(AND(S45&lt;&gt;"",$A45&lt;&gt;"Pn"),IF(OFFSET($A$11,MATCH("TOTAL GENERAL",$A$11:$A$100,0)-1,COLUMN(AB45))=0,0,AC45/OFFSET($A$11,MATCH("TOTAL GENERAL",$A$11:$A$100,0)-1,COLUMN(AB45))),""))</f>
        <v>8.7268629833381295E-2</v>
      </c>
      <c r="AN45" s="24">
        <f ca="1">IF($A45="TOTAL GENERAL",SUM(AN$11:AN43),IF(AND(T45&lt;&gt;"",$A45&lt;&gt;"Pn"),IF(OFFSET($A$11,MATCH("TOTAL GENERAL",$A$11:$A$100,0)-1,COLUMN(AC45))=0,0,AD45/OFFSET($A$11,MATCH("TOTAL GENERAL",$A$11:$A$100,0)-1,COLUMN(AC45))),""))</f>
        <v>0</v>
      </c>
      <c r="AO45" s="24">
        <f ca="1">IF($A45="TOTAL GENERAL",SUM(AO$11:AO43),IF(AND(U45&lt;&gt;"",$A45&lt;&gt;"Pn"),IF(OFFSET($A$11,MATCH("TOTAL GENERAL",$A$11:$A$100,0)-1,COLUMN(AD45))=0,0,AE45/OFFSET($A$11,MATCH("TOTAL GENERAL",$A$11:$A$100,0)-1,COLUMN(AD45))),""))</f>
        <v>0</v>
      </c>
      <c r="AP45" s="24">
        <f ca="1">IF($A45="TOTAL GENERAL",SUM(AP$11:AP43),IF(AND(V45&lt;&gt;"",$A45&lt;&gt;"Pn"),IF(OFFSET($A$11,MATCH("TOTAL GENERAL",$A$11:$A$100,0)-1,COLUMN(AE45))=0,0,AF45/OFFSET($A$11,MATCH("TOTAL GENERAL",$A$11:$A$100,0)-1,COLUMN(AE45))),""))</f>
        <v>0.15812452643169045</v>
      </c>
      <c r="AQ45" s="24">
        <f ca="1">IF($A45="TOTAL GENERAL",SUM(AQ$11:AQ43),IF(AND(W45&lt;&gt;"",$A45&lt;&gt;"Pn"),IF(OFFSET($A$11,MATCH("TOTAL GENERAL",$A$11:$A$100,0)-1,COLUMN(AF45))=0,0,AG45/OFFSET($A$11,MATCH("TOTAL GENERAL",$A$11:$A$100,0)-1,COLUMN(AF45))),""))</f>
        <v>0</v>
      </c>
      <c r="AR45" s="24">
        <f ca="1">IF($A45="TOTAL GENERAL",SUM(AR$11:AR43),IF(AND(X45&lt;&gt;"",$A45&lt;&gt;"Pn"),IF(OFFSET($A$11,MATCH("TOTAL GENERAL",$A$11:$A$100,0)-1,COLUMN(AG45))=0,0,AH45/OFFSET($A$11,MATCH("TOTAL GENERAL",$A$11:$A$100,0)-1,COLUMN(AG45))),""))</f>
        <v>0</v>
      </c>
      <c r="AS45" s="24">
        <f ca="1">IF($A45="TOTAL GENERAL",SUM(AS$11:AS43),IF(AND(Y45&lt;&gt;"",$A45&lt;&gt;"Pn"),IF(OFFSET($A$11,MATCH("TOTAL GENERAL",$A$11:$A$100,0)-1,COLUMN(AH45))=0,0,AI45/OFFSET($A$11,MATCH("TOTAL GENERAL",$A$11:$A$100,0)-1,COLUMN(AH45))),""))</f>
        <v>1.130065960564469E-2</v>
      </c>
      <c r="AT45" s="24">
        <f ca="1">IF($A45="TOTAL GENERAL",SUM(AT$11:AT43),IF(AND(Z45&lt;&gt;"",$A45&lt;&gt;"Pn"),IF(OFFSET($A$11,MATCH("TOTAL GENERAL",$A$11:$A$100,0)-1,COLUMN(AI45))=0,0,AJ45/OFFSET($A$11,MATCH("TOTAL GENERAL",$A$11:$A$100,0)-1,COLUMN(AI45))),""))</f>
        <v>0</v>
      </c>
      <c r="AU45" s="16">
        <f ca="1">IF(A45="TOTAL GENERAL",SUM(AU$11:AU43),IF(COUNTIF(AK45:AT45,"")&lt;COUNTA($AK$10:$AT$10),ROUND((IF(AK45&lt;&gt;"",AK45*OFFSET($A$10,MATCH("Pn",$A$11:$A$100,0),1),0)+IF(AL45&lt;&gt;"",AL45*OFFSET($A$10,MATCH("Pn",$A$11:$A$100,0),2),0)+IF(AM45&lt;&gt;"",AM45*OFFSET($A$10,MATCH("Pn",$A$11:$A$100,0),3),0)+IF(AN45&lt;&gt;"",AN45*OFFSET($A$10,MATCH("Pn",$A$11:$A$100,0),4),0)+IF(AO45&lt;&gt;"",AO45*OFFSET($A$10,MATCH("Pn",$A$11:$A$100,0),5),0)+IF(AP45&lt;&gt;"",AP45*OFFSET($A$10,MATCH("Pn",$A$11:$A$100,0),6),0)+IF(AQ45&lt;&gt;"",AQ45*OFFSET($A$10,MATCH("Pn",$A$11:$A$100,0),7),0)+IF(AR45&lt;&gt;"",AR45*OFFSET($A$10,MATCH("Pn",$A$11:$A$100,0),8),0)+IF(AS45&lt;&gt;"",AS45*OFFSET($A$10,MATCH("Pn",$A$11:$A$100,0),9),0)+IF(AT45&lt;&gt;"",AT45*OFFSET($A$10,MATCH("Pn",$A$11:$A$100,0),10),0))*OFFSET($A$10,MATCH("FC",$A$11:$A$100,0),2),2),""))</f>
        <v>267111767.53999999</v>
      </c>
      <c r="AV45" s="47">
        <f ca="1">IF(OR(A45="Pn",A46="Pn"),"",IF(AND(AU45="",F45&lt;&gt;""),-F45,IF(A45="TOTAL GENERAL",SUM(AV$11:AV43),IF(AU45&lt;&gt;"",AU45-F45,""))))</f>
        <v>-535537366.7733165</v>
      </c>
      <c r="AW45" s="37"/>
      <c r="BC45" s="16">
        <v>408384</v>
      </c>
      <c r="BD45" s="16">
        <v>905560</v>
      </c>
    </row>
    <row r="46" spans="1:56" s="4" customFormat="1" x14ac:dyDescent="0.25">
      <c r="A46" s="15" t="s">
        <v>94</v>
      </c>
      <c r="B46" s="15" t="s">
        <v>139</v>
      </c>
      <c r="C46" s="43"/>
      <c r="D46" s="16">
        <v>903424</v>
      </c>
      <c r="E46" s="9">
        <f t="shared" si="0"/>
        <v>4.4390988426514427E-2</v>
      </c>
      <c r="F46" s="41">
        <f t="shared" si="1"/>
        <v>722678996.32534909</v>
      </c>
      <c r="G46" s="20">
        <v>78.209999999999994</v>
      </c>
      <c r="H46" s="22">
        <v>0.3019</v>
      </c>
      <c r="I46" s="22">
        <v>0.92859999999999998</v>
      </c>
      <c r="J46" s="20">
        <v>80.040000000000006</v>
      </c>
      <c r="K46" s="22">
        <v>0.47060000000000002</v>
      </c>
      <c r="L46" s="22">
        <v>0.36359999999999998</v>
      </c>
      <c r="M46" s="22">
        <v>1.8200000000000001E-2</v>
      </c>
      <c r="N46" s="22">
        <v>5.8799999999999998E-2</v>
      </c>
      <c r="O46" s="20">
        <v>3.89</v>
      </c>
      <c r="P46" s="20">
        <v>73.67</v>
      </c>
      <c r="Q46" s="24">
        <f ca="1">IF(OR($A46="Pn",$A47="Pn"),"",IF($A46="TOTAL GENERAL",SUM(Q$11:Q44),IF(AND(G46&lt;&gt;"",$A46&lt;&gt;"Pn"),IF(G46&gt;OFFSET($A$10,MATCH("TOTAL GENERAL",$A$11:$A$100,0),COLUMN(F46)),0,OFFSET($A$10,MATCH("TOTAL GENERAL",$A$11:$A$100,0),COLUMN(F46))-G46),"")))</f>
        <v>0</v>
      </c>
      <c r="R46" s="24">
        <f ca="1">IF(OR($A46="Pn",$A47="Pn"),"",IF(OR($A46="Pn",$A47="Pn"),"",IF($A46="TOTAL GENERAL",SUM(R$11:R44),IF(AND(H46&lt;&gt;"",$A46&lt;&gt;"Pn"),IF(H46&lt;OFFSET($A$10,MATCH("TOTAL GENERAL",$A$11:$A$100,0),COLUMN(G46)),0,H46-OFFSET($A$10,MATCH("TOTAL GENERAL",$A$11:$A$100,0),COLUMN(G46))),""))))</f>
        <v>0</v>
      </c>
      <c r="S46" s="24">
        <f ca="1">IF(OR($A46="Pn",$A47="Pn"),"",IF($A46="TOTAL GENERAL",SUM(S$11:S44),IF(AND(I46&lt;&gt;"",$A46&lt;&gt;"Pn"),IF(I46&lt;OFFSET($A$10,MATCH("TOTAL GENERAL",$A$11:$A$100,0),COLUMN(H46)),0,I46-OFFSET($A$10,MATCH("TOTAL GENERAL",$A$11:$A$100,0),COLUMN(H46))),"")))</f>
        <v>0</v>
      </c>
      <c r="T46" s="24">
        <f ca="1">IF(OR($A46="Pn",$A47="Pn"),"",IF($A46="TOTAL GENERAL",SUM(T$11:T44),IF(AND(J46&lt;&gt;"",$A46&lt;&gt;"Pn"),IF(J46&gt;OFFSET($A$10,MATCH("TOTAL GENERAL",$A$11:$A$100,0),COLUMN(I46)),0,OFFSET($A$10,MATCH("TOTAL GENERAL",$A$11:$A$100,0),COLUMN(I46))-J46),"")))</f>
        <v>0</v>
      </c>
      <c r="U46" s="24">
        <f ca="1">IF(OR($A46="Pn",$A47="Pn"),"",IF($A46="TOTAL GENERAL",SUM(U$11:U44),IF(AND(K46&lt;&gt;"",$A46&lt;&gt;"Pn"),IF(K46&lt;OFFSET($A$10,MATCH("TOTAL GENERAL",$A$11:$A$100,0),COLUMN(J46)),0,K46-OFFSET($A$10,MATCH("TOTAL GENERAL",$A$11:$A$100,0),COLUMN(J46))),"")))</f>
        <v>0</v>
      </c>
      <c r="V46" s="24">
        <f ca="1">IF($A46="TOTAL GENERAL",SUM(V$11:V44),IF(AND(L46&lt;&gt;"",$A46&lt;&gt;"Pn"),IF(L46&lt;OFFSET($A$10,MATCH("TOTAL GENERAL",$A$11:$A$100,0),COLUMN(K46)),0,L46-OFFSET($A$10,MATCH("TOTAL GENERAL",$A$11:$A$100,0),COLUMN(K46))),""))</f>
        <v>0</v>
      </c>
      <c r="W46" s="24">
        <f ca="1">IF($A46="TOTAL GENERAL",SUM(W$11:W44),IF(AND(M46&lt;&gt;"",$A46&lt;&gt;"Pn"),IF(M46&lt;OFFSET($A$10,MATCH("TOTAL GENERAL",$A$11:$A$100,0),COLUMN(L46)),0,M46-OFFSET($A$10,MATCH("TOTAL GENERAL",$A$11:$A$100,0),COLUMN(L46))),""))</f>
        <v>0</v>
      </c>
      <c r="X46" s="24">
        <f ca="1">IF($A46="TOTAL GENERAL",SUM(X$11:X44),IF(AND(N46&lt;&gt;"",$A46&lt;&gt;"Pn"),IF(N46&lt;OFFSET($A$10,MATCH("TOTAL GENERAL",$A$11:$A$100,0),COLUMN(M46)),0,N46-OFFSET($A$10,MATCH("TOTAL GENERAL",$A$11:$A$100,0),COLUMN(M46))),""))</f>
        <v>0</v>
      </c>
      <c r="Y46" s="24">
        <f ca="1">IF($A46="TOTAL GENERAL",SUM(Y$11:Y44),IF(AND(O46&lt;&gt;"",$A46&lt;&gt;"Pn"),IF(O46&gt;OFFSET($A$10,MATCH("TOTAL GENERAL",$A$11:$A$100,0),COLUMN(N46)),0,OFFSET($A$10,MATCH("TOTAL GENERAL",$A$11:$A$100,0),COLUMN(N46))-O46),""))</f>
        <v>0</v>
      </c>
      <c r="Z46" s="24">
        <f ca="1">IF($A46="TOTAL GENERAL",SUM(Z$11:Z44),IF(AND(P46&lt;&gt;"",$A46&lt;&gt;"Pn"),IF(P46&lt;OFFSET($A$10,MATCH("TOTAL GENERAL",$A$11:$A$100,0),COLUMN(O46)),0,P46-OFFSET($A$10,MATCH("TOTAL GENERAL",$A$11:$A$100,0),COLUMN(O46))),""))</f>
        <v>0</v>
      </c>
      <c r="AA46" s="24">
        <f ca="1">IF(OR($A46="Pn",$A47="Pn"),"",IF($A46="TOTAL GENERAL",SUM(AA$11:AA44),IF(AND(G46&lt;&gt;"",$A46&lt;&gt;"Pn"),Q46*$D46,"")))</f>
        <v>0</v>
      </c>
      <c r="AB46" s="24">
        <f ca="1">IF(OR($A46="Pn",$A47="Pn"),"",IF($A46="TOTAL GENERAL",SUM(AB$11:AB44),IF(AND(H46&lt;&gt;"",$A46&lt;&gt;"Pn"),R46*$D46,"")))</f>
        <v>0</v>
      </c>
      <c r="AC46" s="24">
        <f ca="1">IF(OR($A46="Pn",$A47="Pn"),"",IF($A46="TOTAL GENERAL",SUM(AC$11:AC44),IF(AND(I46&lt;&gt;"",$A46&lt;&gt;"Pn"),S46*$D46,"")))</f>
        <v>0</v>
      </c>
      <c r="AD46" s="24">
        <f ca="1">IF(OR($A46="Pn",$A47="Pn"),"",IF($A46="TOTAL GENERAL",SUM(AD$11:AD44),IF(AND(J46&lt;&gt;"",$A46&lt;&gt;"Pn"),T46*$D46,"")))</f>
        <v>0</v>
      </c>
      <c r="AE46" s="24">
        <f ca="1">IF(OR($A46="Pn",$A47="Pn"),"",IF($A46="TOTAL GENERAL",SUM(AE$11:AE44),IF(AND(K46&lt;&gt;"",$A46&lt;&gt;"Pn"),U46*$D46,"")))</f>
        <v>0</v>
      </c>
      <c r="AF46" s="24">
        <f ca="1">IF($A46="TOTAL GENERAL",SUM(AF$11:AF44),IF(AND(L46&lt;&gt;"",$A46&lt;&gt;"Pn"),V46*$D46,""))</f>
        <v>0</v>
      </c>
      <c r="AG46" s="24">
        <f ca="1">IF($A46="TOTAL GENERAL",SUM(AG$11:AG44),IF(AND(M46&lt;&gt;"",$A46&lt;&gt;"Pn"),W46*$D46,""))</f>
        <v>0</v>
      </c>
      <c r="AH46" s="24">
        <f ca="1">IF($A46="TOTAL GENERAL",SUM(AH$11:AH44),IF(AND(N46&lt;&gt;"",$A46&lt;&gt;"Pn"),X46*$D46,""))</f>
        <v>0</v>
      </c>
      <c r="AI46" s="24">
        <f t="shared" ca="1" si="2"/>
        <v>0</v>
      </c>
      <c r="AJ46" s="24">
        <f t="shared" ca="1" si="3"/>
        <v>0</v>
      </c>
      <c r="AK46" s="24">
        <f ca="1">IF($A46="TOTAL GENERAL",SUM(AK$11:AK44),IF(AND(Q46&lt;&gt;"",$A46&lt;&gt;"Pn"),IF(OFFSET($A$11,MATCH("TOTAL GENERAL",$A$11:$A$100,0)-1,COLUMN(Z46))=0,0,AA46/OFFSET($A$11,MATCH("TOTAL GENERAL",$A$11:$A$100,0)-1,COLUMN(Z46))),""))</f>
        <v>0</v>
      </c>
      <c r="AL46" s="24">
        <f ca="1">IF($A46="TOTAL GENERAL",SUM(AL$11:AL44),IF(AND(R46&lt;&gt;"",$A46&lt;&gt;"Pn"),IF(OFFSET($A$11,MATCH("TOTAL GENERAL",$A$11:$A$100,0)-1,COLUMN(AA46))=0,0,AB46/OFFSET($A$11,MATCH("TOTAL GENERAL",$A$11:$A$100,0)-1,COLUMN(AA46))),""))</f>
        <v>0</v>
      </c>
      <c r="AM46" s="24">
        <f ca="1">IF($A46="TOTAL GENERAL",SUM(AM$11:AM44),IF(AND(S46&lt;&gt;"",$A46&lt;&gt;"Pn"),IF(OFFSET($A$11,MATCH("TOTAL GENERAL",$A$11:$A$100,0)-1,COLUMN(AB46))=0,0,AC46/OFFSET($A$11,MATCH("TOTAL GENERAL",$A$11:$A$100,0)-1,COLUMN(AB46))),""))</f>
        <v>0</v>
      </c>
      <c r="AN46" s="24">
        <f ca="1">IF($A46="TOTAL GENERAL",SUM(AN$11:AN44),IF(AND(T46&lt;&gt;"",$A46&lt;&gt;"Pn"),IF(OFFSET($A$11,MATCH("TOTAL GENERAL",$A$11:$A$100,0)-1,COLUMN(AC46))=0,0,AD46/OFFSET($A$11,MATCH("TOTAL GENERAL",$A$11:$A$100,0)-1,COLUMN(AC46))),""))</f>
        <v>0</v>
      </c>
      <c r="AO46" s="24">
        <f ca="1">IF($A46="TOTAL GENERAL",SUM(AO$11:AO44),IF(AND(U46&lt;&gt;"",$A46&lt;&gt;"Pn"),IF(OFFSET($A$11,MATCH("TOTAL GENERAL",$A$11:$A$100,0)-1,COLUMN(AD46))=0,0,AE46/OFFSET($A$11,MATCH("TOTAL GENERAL",$A$11:$A$100,0)-1,COLUMN(AD46))),""))</f>
        <v>0</v>
      </c>
      <c r="AP46" s="24">
        <f ca="1">IF($A46="TOTAL GENERAL",SUM(AP$11:AP44),IF(AND(V46&lt;&gt;"",$A46&lt;&gt;"Pn"),IF(OFFSET($A$11,MATCH("TOTAL GENERAL",$A$11:$A$100,0)-1,COLUMN(AE46))=0,0,AF46/OFFSET($A$11,MATCH("TOTAL GENERAL",$A$11:$A$100,0)-1,COLUMN(AE46))),""))</f>
        <v>0</v>
      </c>
      <c r="AQ46" s="24">
        <f ca="1">IF($A46="TOTAL GENERAL",SUM(AQ$11:AQ44),IF(AND(W46&lt;&gt;"",$A46&lt;&gt;"Pn"),IF(OFFSET($A$11,MATCH("TOTAL GENERAL",$A$11:$A$100,0)-1,COLUMN(AF46))=0,0,AG46/OFFSET($A$11,MATCH("TOTAL GENERAL",$A$11:$A$100,0)-1,COLUMN(AF46))),""))</f>
        <v>0</v>
      </c>
      <c r="AR46" s="24">
        <f ca="1">IF($A46="TOTAL GENERAL",SUM(AR$11:AR44),IF(AND(X46&lt;&gt;"",$A46&lt;&gt;"Pn"),IF(OFFSET($A$11,MATCH("TOTAL GENERAL",$A$11:$A$100,0)-1,COLUMN(AG46))=0,0,AH46/OFFSET($A$11,MATCH("TOTAL GENERAL",$A$11:$A$100,0)-1,COLUMN(AG46))),""))</f>
        <v>0</v>
      </c>
      <c r="AS46" s="24">
        <f ca="1">IF($A46="TOTAL GENERAL",SUM(AS$11:AS44),IF(AND(Y46&lt;&gt;"",$A46&lt;&gt;"Pn"),IF(OFFSET($A$11,MATCH("TOTAL GENERAL",$A$11:$A$100,0)-1,COLUMN(AH46))=0,0,AI46/OFFSET($A$11,MATCH("TOTAL GENERAL",$A$11:$A$100,0)-1,COLUMN(AH46))),""))</f>
        <v>0</v>
      </c>
      <c r="AT46" s="24">
        <f ca="1">IF($A46="TOTAL GENERAL",SUM(AT$11:AT44),IF(AND(Z46&lt;&gt;"",$A46&lt;&gt;"Pn"),IF(OFFSET($A$11,MATCH("TOTAL GENERAL",$A$11:$A$100,0)-1,COLUMN(AI46))=0,0,AJ46/OFFSET($A$11,MATCH("TOTAL GENERAL",$A$11:$A$100,0)-1,COLUMN(AI46))),""))</f>
        <v>0</v>
      </c>
      <c r="AU46" s="16">
        <f ca="1">IF(A46="TOTAL GENERAL",SUM(AU$11:AU44),IF(COUNTIF(AK46:AT46,"")&lt;COUNTA($AK$10:$AT$10),ROUND((IF(AK46&lt;&gt;"",AK46*OFFSET($A$10,MATCH("Pn",$A$11:$A$100,0),1),0)+IF(AL46&lt;&gt;"",AL46*OFFSET($A$10,MATCH("Pn",$A$11:$A$100,0),2),0)+IF(AM46&lt;&gt;"",AM46*OFFSET($A$10,MATCH("Pn",$A$11:$A$100,0),3),0)+IF(AN46&lt;&gt;"",AN46*OFFSET($A$10,MATCH("Pn",$A$11:$A$100,0),4),0)+IF(AO46&lt;&gt;"",AO46*OFFSET($A$10,MATCH("Pn",$A$11:$A$100,0),5),0)+IF(AP46&lt;&gt;"",AP46*OFFSET($A$10,MATCH("Pn",$A$11:$A$100,0),6),0)+IF(AQ46&lt;&gt;"",AQ46*OFFSET($A$10,MATCH("Pn",$A$11:$A$100,0),7),0)+IF(AR46&lt;&gt;"",AR46*OFFSET($A$10,MATCH("Pn",$A$11:$A$100,0),8),0)+IF(AS46&lt;&gt;"",AS46*OFFSET($A$10,MATCH("Pn",$A$11:$A$100,0),9),0)+IF(AT46&lt;&gt;"",AT46*OFFSET($A$10,MATCH("Pn",$A$11:$A$100,0),10),0))*OFFSET($A$10,MATCH("FC",$A$11:$A$100,0),2),2),""))</f>
        <v>0</v>
      </c>
      <c r="AV46" s="47">
        <f ca="1">IF(OR(A46="Pn",A47="Pn"),"",IF(AND(AU46="",F46&lt;&gt;""),-F46,IF(A46="TOTAL GENERAL",SUM(AV$11:AV44),IF(AU46&lt;&gt;"",AU46-F46,""))))</f>
        <v>-722678996.32534909</v>
      </c>
      <c r="AW46" s="37"/>
      <c r="BC46" s="16">
        <v>358662</v>
      </c>
      <c r="BD46" s="16">
        <v>814467</v>
      </c>
    </row>
    <row r="47" spans="1:56" s="4" customFormat="1" x14ac:dyDescent="0.25">
      <c r="A47" s="15" t="s">
        <v>95</v>
      </c>
      <c r="B47" s="15" t="s">
        <v>140</v>
      </c>
      <c r="C47" s="43"/>
      <c r="D47" s="16">
        <v>387221</v>
      </c>
      <c r="E47" s="9">
        <f t="shared" si="0"/>
        <v>1.9026639683585273E-2</v>
      </c>
      <c r="F47" s="41">
        <f t="shared" si="1"/>
        <v>309750995.80717134</v>
      </c>
      <c r="G47" s="20">
        <v>33.14</v>
      </c>
      <c r="H47" s="22">
        <v>0.52170000000000005</v>
      </c>
      <c r="I47" s="22">
        <v>0.95650000000000002</v>
      </c>
      <c r="J47" s="20">
        <v>92.56</v>
      </c>
      <c r="K47" s="22">
        <v>0.15379999999999999</v>
      </c>
      <c r="L47" s="22">
        <v>0.45829999999999999</v>
      </c>
      <c r="M47" s="22">
        <v>0.125</v>
      </c>
      <c r="N47" s="22">
        <v>0.15379999999999999</v>
      </c>
      <c r="O47" s="20">
        <v>2.2400000000000002</v>
      </c>
      <c r="P47" s="20">
        <v>55.8</v>
      </c>
      <c r="Q47" s="24">
        <f ca="1">IF(OR($A47="Pn",$A48="Pn"),"",IF($A47="TOTAL GENERAL",SUM(Q$11:Q45),IF(AND(G47&lt;&gt;"",$A47&lt;&gt;"Pn"),IF(G47&gt;OFFSET($A$10,MATCH("TOTAL GENERAL",$A$11:$A$100,0),COLUMN(F47)),0,OFFSET($A$10,MATCH("TOTAL GENERAL",$A$11:$A$100,0),COLUMN(F47))-G47),"")))</f>
        <v>0</v>
      </c>
      <c r="R47" s="24">
        <f ca="1">IF(OR($A47="Pn",$A48="Pn"),"",IF(OR($A47="Pn",$A48="Pn"),"",IF($A47="TOTAL GENERAL",SUM(R$11:R45),IF(AND(H47&lt;&gt;"",$A47&lt;&gt;"Pn"),IF(H47&lt;OFFSET($A$10,MATCH("TOTAL GENERAL",$A$11:$A$100,0),COLUMN(G47)),0,H47-OFFSET($A$10,MATCH("TOTAL GENERAL",$A$11:$A$100,0),COLUMN(G47))),""))))</f>
        <v>0</v>
      </c>
      <c r="S47" s="24">
        <f ca="1">IF(OR($A47="Pn",$A48="Pn"),"",IF($A47="TOTAL GENERAL",SUM(S$11:S45),IF(AND(I47&lt;&gt;"",$A47&lt;&gt;"Pn"),IF(I47&lt;OFFSET($A$10,MATCH("TOTAL GENERAL",$A$11:$A$100,0),COLUMN(H47)),0,I47-OFFSET($A$10,MATCH("TOTAL GENERAL",$A$11:$A$100,0),COLUMN(H47))),"")))</f>
        <v>2.6499999999999968E-2</v>
      </c>
      <c r="T47" s="24">
        <f ca="1">IF(OR($A47="Pn",$A48="Pn"),"",IF($A47="TOTAL GENERAL",SUM(T$11:T45),IF(AND(J47&lt;&gt;"",$A47&lt;&gt;"Pn"),IF(J47&gt;OFFSET($A$10,MATCH("TOTAL GENERAL",$A$11:$A$100,0),COLUMN(I47)),0,OFFSET($A$10,MATCH("TOTAL GENERAL",$A$11:$A$100,0),COLUMN(I47))-J47),"")))</f>
        <v>0</v>
      </c>
      <c r="U47" s="24">
        <f ca="1">IF(OR($A47="Pn",$A48="Pn"),"",IF($A47="TOTAL GENERAL",SUM(U$11:U45),IF(AND(K47&lt;&gt;"",$A47&lt;&gt;"Pn"),IF(K47&lt;OFFSET($A$10,MATCH("TOTAL GENERAL",$A$11:$A$100,0),COLUMN(J47)),0,K47-OFFSET($A$10,MATCH("TOTAL GENERAL",$A$11:$A$100,0),COLUMN(J47))),"")))</f>
        <v>0</v>
      </c>
      <c r="V47" s="24">
        <f ca="1">IF($A47="TOTAL GENERAL",SUM(V$11:V45),IF(AND(L47&lt;&gt;"",$A47&lt;&gt;"Pn"),IF(L47&lt;OFFSET($A$10,MATCH("TOTAL GENERAL",$A$11:$A$100,0),COLUMN(K47)),0,L47-OFFSET($A$10,MATCH("TOTAL GENERAL",$A$11:$A$100,0),COLUMN(K47))),""))</f>
        <v>5.8299999999999963E-2</v>
      </c>
      <c r="W47" s="24">
        <f ca="1">IF($A47="TOTAL GENERAL",SUM(W$11:W45),IF(AND(M47&lt;&gt;"",$A47&lt;&gt;"Pn"),IF(M47&lt;OFFSET($A$10,MATCH("TOTAL GENERAL",$A$11:$A$100,0),COLUMN(L47)),0,M47-OFFSET($A$10,MATCH("TOTAL GENERAL",$A$11:$A$100,0),COLUMN(L47))),""))</f>
        <v>0</v>
      </c>
      <c r="X47" s="24">
        <f ca="1">IF($A47="TOTAL GENERAL",SUM(X$11:X45),IF(AND(N47&lt;&gt;"",$A47&lt;&gt;"Pn"),IF(N47&lt;OFFSET($A$10,MATCH("TOTAL GENERAL",$A$11:$A$100,0),COLUMN(M47)),0,N47-OFFSET($A$10,MATCH("TOTAL GENERAL",$A$11:$A$100,0),COLUMN(M47))),""))</f>
        <v>0</v>
      </c>
      <c r="Y47" s="24">
        <f ca="1">IF($A47="TOTAL GENERAL",SUM(Y$11:Y45),IF(AND(O47&lt;&gt;"",$A47&lt;&gt;"Pn"),IF(O47&gt;OFFSET($A$10,MATCH("TOTAL GENERAL",$A$11:$A$100,0),COLUMN(N47)),0,OFFSET($A$10,MATCH("TOTAL GENERAL",$A$11:$A$100,0),COLUMN(N47))-O47),""))</f>
        <v>1.1399999999999997</v>
      </c>
      <c r="Z47" s="24">
        <f ca="1">IF($A47="TOTAL GENERAL",SUM(Z$11:Z45),IF(AND(P47&lt;&gt;"",$A47&lt;&gt;"Pn"),IF(P47&lt;OFFSET($A$10,MATCH("TOTAL GENERAL",$A$11:$A$100,0),COLUMN(O47)),0,P47-OFFSET($A$10,MATCH("TOTAL GENERAL",$A$11:$A$100,0),COLUMN(O47))),""))</f>
        <v>0</v>
      </c>
      <c r="AA47" s="24">
        <f ca="1">IF(OR($A47="Pn",$A48="Pn"),"",IF($A47="TOTAL GENERAL",SUM(AA$11:AA45),IF(AND(G47&lt;&gt;"",$A47&lt;&gt;"Pn"),Q47*$D47,"")))</f>
        <v>0</v>
      </c>
      <c r="AB47" s="24">
        <f ca="1">IF(OR($A47="Pn",$A48="Pn"),"",IF($A47="TOTAL GENERAL",SUM(AB$11:AB45),IF(AND(H47&lt;&gt;"",$A47&lt;&gt;"Pn"),R47*$D47,"")))</f>
        <v>0</v>
      </c>
      <c r="AC47" s="24">
        <f ca="1">IF(OR($A47="Pn",$A48="Pn"),"",IF($A47="TOTAL GENERAL",SUM(AC$11:AC45),IF(AND(I47&lt;&gt;"",$A47&lt;&gt;"Pn"),S47*$D47,"")))</f>
        <v>10261.356499999987</v>
      </c>
      <c r="AD47" s="24">
        <f ca="1">IF(OR($A47="Pn",$A48="Pn"),"",IF($A47="TOTAL GENERAL",SUM(AD$11:AD45),IF(AND(J47&lt;&gt;"",$A47&lt;&gt;"Pn"),T47*$D47,"")))</f>
        <v>0</v>
      </c>
      <c r="AE47" s="24">
        <f ca="1">IF(OR($A47="Pn",$A48="Pn"),"",IF($A47="TOTAL GENERAL",SUM(AE$11:AE45),IF(AND(K47&lt;&gt;"",$A47&lt;&gt;"Pn"),U47*$D47,"")))</f>
        <v>0</v>
      </c>
      <c r="AF47" s="24">
        <f ca="1">IF($A47="TOTAL GENERAL",SUM(AF$11:AF45),IF(AND(L47&lt;&gt;"",$A47&lt;&gt;"Pn"),V47*$D47,""))</f>
        <v>22574.984299999986</v>
      </c>
      <c r="AG47" s="24">
        <f ca="1">IF($A47="TOTAL GENERAL",SUM(AG$11:AG45),IF(AND(M47&lt;&gt;"",$A47&lt;&gt;"Pn"),W47*$D47,""))</f>
        <v>0</v>
      </c>
      <c r="AH47" s="24">
        <f ca="1">IF($A47="TOTAL GENERAL",SUM(AH$11:AH45),IF(AND(N47&lt;&gt;"",$A47&lt;&gt;"Pn"),X47*$D47,""))</f>
        <v>0</v>
      </c>
      <c r="AI47" s="24">
        <f t="shared" ca="1" si="2"/>
        <v>166091.15999999995</v>
      </c>
      <c r="AJ47" s="24">
        <f t="shared" ca="1" si="3"/>
        <v>0</v>
      </c>
      <c r="AK47" s="24">
        <f ca="1">IF($A47="TOTAL GENERAL",SUM(AK$11:AK45),IF(AND(Q47&lt;&gt;"",$A47&lt;&gt;"Pn"),IF(OFFSET($A$11,MATCH("TOTAL GENERAL",$A$11:$A$100,0)-1,COLUMN(Z47))=0,0,AA47/OFFSET($A$11,MATCH("TOTAL GENERAL",$A$11:$A$100,0)-1,COLUMN(Z47))),""))</f>
        <v>0</v>
      </c>
      <c r="AL47" s="24">
        <f ca="1">IF($A47="TOTAL GENERAL",SUM(AL$11:AL45),IF(AND(R47&lt;&gt;"",$A47&lt;&gt;"Pn"),IF(OFFSET($A$11,MATCH("TOTAL GENERAL",$A$11:$A$100,0)-1,COLUMN(AA47))=0,0,AB47/OFFSET($A$11,MATCH("TOTAL GENERAL",$A$11:$A$100,0)-1,COLUMN(AA47))),""))</f>
        <v>0</v>
      </c>
      <c r="AM47" s="24">
        <f ca="1">IF($A47="TOTAL GENERAL",SUM(AM$11:AM45),IF(AND(S47&lt;&gt;"",$A47&lt;&gt;"Pn"),IF(OFFSET($A$11,MATCH("TOTAL GENERAL",$A$11:$A$100,0)-1,COLUMN(AB47))=0,0,AC47/OFFSET($A$11,MATCH("TOTAL GENERAL",$A$11:$A$100,0)-1,COLUMN(AB47))),""))</f>
        <v>1.4511619587870884E-2</v>
      </c>
      <c r="AN47" s="24">
        <f ca="1">IF($A47="TOTAL GENERAL",SUM(AN$11:AN45),IF(AND(T47&lt;&gt;"",$A47&lt;&gt;"Pn"),IF(OFFSET($A$11,MATCH("TOTAL GENERAL",$A$11:$A$100,0)-1,COLUMN(AC47))=0,0,AD47/OFFSET($A$11,MATCH("TOTAL GENERAL",$A$11:$A$100,0)-1,COLUMN(AC47))),""))</f>
        <v>0</v>
      </c>
      <c r="AO47" s="24">
        <f ca="1">IF($A47="TOTAL GENERAL",SUM(AO$11:AO45),IF(AND(U47&lt;&gt;"",$A47&lt;&gt;"Pn"),IF(OFFSET($A$11,MATCH("TOTAL GENERAL",$A$11:$A$100,0)-1,COLUMN(AD47))=0,0,AE47/OFFSET($A$11,MATCH("TOTAL GENERAL",$A$11:$A$100,0)-1,COLUMN(AD47))),""))</f>
        <v>0</v>
      </c>
      <c r="AP47" s="24">
        <f ca="1">IF($A47="TOTAL GENERAL",SUM(AP$11:AP45),IF(AND(V47&lt;&gt;"",$A47&lt;&gt;"Pn"),IF(OFFSET($A$11,MATCH("TOTAL GENERAL",$A$11:$A$100,0)-1,COLUMN(AE47))=0,0,AF47/OFFSET($A$11,MATCH("TOTAL GENERAL",$A$11:$A$100,0)-1,COLUMN(AE47))),""))</f>
        <v>1.6311695163285365E-2</v>
      </c>
      <c r="AQ47" s="24">
        <f ca="1">IF($A47="TOTAL GENERAL",SUM(AQ$11:AQ45),IF(AND(W47&lt;&gt;"",$A47&lt;&gt;"Pn"),IF(OFFSET($A$11,MATCH("TOTAL GENERAL",$A$11:$A$100,0)-1,COLUMN(AF47))=0,0,AG47/OFFSET($A$11,MATCH("TOTAL GENERAL",$A$11:$A$100,0)-1,COLUMN(AF47))),""))</f>
        <v>0</v>
      </c>
      <c r="AR47" s="24">
        <f ca="1">IF($A47="TOTAL GENERAL",SUM(AR$11:AR45),IF(AND(X47&lt;&gt;"",$A47&lt;&gt;"Pn"),IF(OFFSET($A$11,MATCH("TOTAL GENERAL",$A$11:$A$100,0)-1,COLUMN(AG47))=0,0,AH47/OFFSET($A$11,MATCH("TOTAL GENERAL",$A$11:$A$100,0)-1,COLUMN(AG47))),""))</f>
        <v>0</v>
      </c>
      <c r="AS47" s="24">
        <f ca="1">IF($A47="TOTAL GENERAL",SUM(AS$11:AS45),IF(AND(Y47&lt;&gt;"",$A47&lt;&gt;"Pn"),IF(OFFSET($A$11,MATCH("TOTAL GENERAL",$A$11:$A$100,0)-1,COLUMN(AH47))=0,0,AI47/OFFSET($A$11,MATCH("TOTAL GENERAL",$A$11:$A$100,0)-1,COLUMN(AH47))),""))</f>
        <v>3.064011098486832E-2</v>
      </c>
      <c r="AT47" s="24">
        <f ca="1">IF($A47="TOTAL GENERAL",SUM(AT$11:AT45),IF(AND(Z47&lt;&gt;"",$A47&lt;&gt;"Pn"),IF(OFFSET($A$11,MATCH("TOTAL GENERAL",$A$11:$A$100,0)-1,COLUMN(AI47))=0,0,AJ47/OFFSET($A$11,MATCH("TOTAL GENERAL",$A$11:$A$100,0)-1,COLUMN(AI47))),""))</f>
        <v>0</v>
      </c>
      <c r="AU47" s="16">
        <f ca="1">IF(A47="TOTAL GENERAL",SUM(AU$11:AU45),IF(COUNTIF(AK47:AT47,"")&lt;COUNTA($AK$10:$AT$10),ROUND((IF(AK47&lt;&gt;"",AK47*OFFSET($A$10,MATCH("Pn",$A$11:$A$100,0),1),0)+IF(AL47&lt;&gt;"",AL47*OFFSET($A$10,MATCH("Pn",$A$11:$A$100,0),2),0)+IF(AM47&lt;&gt;"",AM47*OFFSET($A$10,MATCH("Pn",$A$11:$A$100,0),3),0)+IF(AN47&lt;&gt;"",AN47*OFFSET($A$10,MATCH("Pn",$A$11:$A$100,0),4),0)+IF(AO47&lt;&gt;"",AO47*OFFSET($A$10,MATCH("Pn",$A$11:$A$100,0),5),0)+IF(AP47&lt;&gt;"",AP47*OFFSET($A$10,MATCH("Pn",$A$11:$A$100,0),6),0)+IF(AQ47&lt;&gt;"",AQ47*OFFSET($A$10,MATCH("Pn",$A$11:$A$100,0),7),0)+IF(AR47&lt;&gt;"",AR47*OFFSET($A$10,MATCH("Pn",$A$11:$A$100,0),8),0)+IF(AS47&lt;&gt;"",AS47*OFFSET($A$10,MATCH("Pn",$A$11:$A$100,0),9),0)+IF(AT47&lt;&gt;"",AT47*OFFSET($A$10,MATCH("Pn",$A$11:$A$100,0),10),0))*OFFSET($A$10,MATCH("FC",$A$11:$A$100,0),2),2),""))</f>
        <v>60515387.759999998</v>
      </c>
      <c r="AV47" s="47">
        <f ca="1">IF(OR(A47="Pn",A48="Pn"),"",IF(AND(AU47="",F47&lt;&gt;""),-F47,IF(A47="TOTAL GENERAL",SUM(AV$11:AV45),IF(AU47&lt;&gt;"",AU47-F47,""))))</f>
        <v>-249235608.04717135</v>
      </c>
      <c r="AW47" s="37"/>
      <c r="BC47" s="16">
        <v>145694</v>
      </c>
      <c r="BD47" s="16">
        <v>344088</v>
      </c>
    </row>
    <row r="48" spans="1:56" s="4" customFormat="1" x14ac:dyDescent="0.25">
      <c r="A48" s="15" t="s">
        <v>96</v>
      </c>
      <c r="B48" s="15" t="s">
        <v>141</v>
      </c>
      <c r="C48" s="43"/>
      <c r="D48" s="16">
        <v>157305</v>
      </c>
      <c r="E48" s="9">
        <f t="shared" si="0"/>
        <v>7.7293988586011131E-3</v>
      </c>
      <c r="F48" s="41">
        <f t="shared" si="1"/>
        <v>125833517.28198393</v>
      </c>
      <c r="G48" s="20" t="s">
        <v>58</v>
      </c>
      <c r="H48" s="22" t="s">
        <v>58</v>
      </c>
      <c r="I48" s="22" t="s">
        <v>58</v>
      </c>
      <c r="J48" s="20" t="s">
        <v>58</v>
      </c>
      <c r="K48" s="22" t="s">
        <v>58</v>
      </c>
      <c r="L48" s="22" t="s">
        <v>58</v>
      </c>
      <c r="M48" s="22" t="s">
        <v>58</v>
      </c>
      <c r="N48" s="22" t="s">
        <v>58</v>
      </c>
      <c r="O48" s="20">
        <v>4.3600000000000003</v>
      </c>
      <c r="P48" s="20">
        <v>57.15</v>
      </c>
      <c r="Q48" s="24" t="str">
        <f ca="1">IF(OR($A48="Pn",$A49="Pn"),"",IF($A48="TOTAL GENERAL",SUM(Q$11:Q46),IF(AND(G48&lt;&gt;"",$A48&lt;&gt;"Pn"),IF(G48&gt;OFFSET($A$10,MATCH("TOTAL GENERAL",$A$11:$A$100,0),COLUMN(F48)),0,OFFSET($A$10,MATCH("TOTAL GENERAL",$A$11:$A$100,0),COLUMN(F48))-G48),"")))</f>
        <v/>
      </c>
      <c r="R48" s="24" t="str">
        <f ca="1">IF(OR($A48="Pn",$A49="Pn"),"",IF(OR($A48="Pn",$A49="Pn"),"",IF($A48="TOTAL GENERAL",SUM(R$11:R46),IF(AND(H48&lt;&gt;"",$A48&lt;&gt;"Pn"),IF(H48&lt;OFFSET($A$10,MATCH("TOTAL GENERAL",$A$11:$A$100,0),COLUMN(G48)),0,H48-OFFSET($A$10,MATCH("TOTAL GENERAL",$A$11:$A$100,0),COLUMN(G48))),""))))</f>
        <v/>
      </c>
      <c r="S48" s="24" t="str">
        <f ca="1">IF(OR($A48="Pn",$A49="Pn"),"",IF($A48="TOTAL GENERAL",SUM(S$11:S46),IF(AND(I48&lt;&gt;"",$A48&lt;&gt;"Pn"),IF(I48&lt;OFFSET($A$10,MATCH("TOTAL GENERAL",$A$11:$A$100,0),COLUMN(H48)),0,I48-OFFSET($A$10,MATCH("TOTAL GENERAL",$A$11:$A$100,0),COLUMN(H48))),"")))</f>
        <v/>
      </c>
      <c r="T48" s="24" t="str">
        <f ca="1">IF(OR($A48="Pn",$A49="Pn"),"",IF($A48="TOTAL GENERAL",SUM(T$11:T46),IF(AND(J48&lt;&gt;"",$A48&lt;&gt;"Pn"),IF(J48&gt;OFFSET($A$10,MATCH("TOTAL GENERAL",$A$11:$A$100,0),COLUMN(I48)),0,OFFSET($A$10,MATCH("TOTAL GENERAL",$A$11:$A$100,0),COLUMN(I48))-J48),"")))</f>
        <v/>
      </c>
      <c r="U48" s="24" t="str">
        <f ca="1">IF(OR($A48="Pn",$A49="Pn"),"",IF($A48="TOTAL GENERAL",SUM(U$11:U46),IF(AND(K48&lt;&gt;"",$A48&lt;&gt;"Pn"),IF(K48&lt;OFFSET($A$10,MATCH("TOTAL GENERAL",$A$11:$A$100,0),COLUMN(J48)),0,K48-OFFSET($A$10,MATCH("TOTAL GENERAL",$A$11:$A$100,0),COLUMN(J48))),"")))</f>
        <v/>
      </c>
      <c r="V48" s="24" t="str">
        <f ca="1">IF($A48="TOTAL GENERAL",SUM(V$11:V46),IF(AND(L48&lt;&gt;"",$A48&lt;&gt;"Pn"),IF(L48&lt;OFFSET($A$10,MATCH("TOTAL GENERAL",$A$11:$A$100,0),COLUMN(K48)),0,L48-OFFSET($A$10,MATCH("TOTAL GENERAL",$A$11:$A$100,0),COLUMN(K48))),""))</f>
        <v/>
      </c>
      <c r="W48" s="24" t="str">
        <f ca="1">IF($A48="TOTAL GENERAL",SUM(W$11:W46),IF(AND(M48&lt;&gt;"",$A48&lt;&gt;"Pn"),IF(M48&lt;OFFSET($A$10,MATCH("TOTAL GENERAL",$A$11:$A$100,0),COLUMN(L48)),0,M48-OFFSET($A$10,MATCH("TOTAL GENERAL",$A$11:$A$100,0),COLUMN(L48))),""))</f>
        <v/>
      </c>
      <c r="X48" s="24" t="str">
        <f ca="1">IF($A48="TOTAL GENERAL",SUM(X$11:X46),IF(AND(N48&lt;&gt;"",$A48&lt;&gt;"Pn"),IF(N48&lt;OFFSET($A$10,MATCH("TOTAL GENERAL",$A$11:$A$100,0),COLUMN(M48)),0,N48-OFFSET($A$10,MATCH("TOTAL GENERAL",$A$11:$A$100,0),COLUMN(M48))),""))</f>
        <v/>
      </c>
      <c r="Y48" s="24">
        <f ca="1">IF($A48="TOTAL GENERAL",SUM(Y$11:Y46),IF(AND(O48&lt;&gt;"",$A48&lt;&gt;"Pn"),IF(O48&gt;OFFSET($A$10,MATCH("TOTAL GENERAL",$A$11:$A$100,0),COLUMN(N48)),0,OFFSET($A$10,MATCH("TOTAL GENERAL",$A$11:$A$100,0),COLUMN(N48))-O48),""))</f>
        <v>0</v>
      </c>
      <c r="Z48" s="24">
        <f ca="1">IF($A48="TOTAL GENERAL",SUM(Z$11:Z46),IF(AND(P48&lt;&gt;"",$A48&lt;&gt;"Pn"),IF(P48&lt;OFFSET($A$10,MATCH("TOTAL GENERAL",$A$11:$A$100,0),COLUMN(O48)),0,P48-OFFSET($A$10,MATCH("TOTAL GENERAL",$A$11:$A$100,0),COLUMN(O48))),""))</f>
        <v>0</v>
      </c>
      <c r="AA48" s="24" t="str">
        <f>IF(OR($A48="Pn",$A49="Pn"),"",IF($A48="TOTAL GENERAL",SUM(AA$11:AA46),IF(AND(G48&lt;&gt;"",$A48&lt;&gt;"Pn"),Q48*$D48,"")))</f>
        <v/>
      </c>
      <c r="AB48" s="24" t="str">
        <f>IF(OR($A48="Pn",$A49="Pn"),"",IF($A48="TOTAL GENERAL",SUM(AB$11:AB46),IF(AND(H48&lt;&gt;"",$A48&lt;&gt;"Pn"),R48*$D48,"")))</f>
        <v/>
      </c>
      <c r="AC48" s="24" t="str">
        <f>IF(OR($A48="Pn",$A49="Pn"),"",IF($A48="TOTAL GENERAL",SUM(AC$11:AC46),IF(AND(I48&lt;&gt;"",$A48&lt;&gt;"Pn"),S48*$D48,"")))</f>
        <v/>
      </c>
      <c r="AD48" s="24" t="str">
        <f>IF(OR($A48="Pn",$A49="Pn"),"",IF($A48="TOTAL GENERAL",SUM(AD$11:AD46),IF(AND(J48&lt;&gt;"",$A48&lt;&gt;"Pn"),T48*$D48,"")))</f>
        <v/>
      </c>
      <c r="AE48" s="24" t="str">
        <f>IF(OR($A48="Pn",$A49="Pn"),"",IF($A48="TOTAL GENERAL",SUM(AE$11:AE46),IF(AND(K48&lt;&gt;"",$A48&lt;&gt;"Pn"),U48*$D48,"")))</f>
        <v/>
      </c>
      <c r="AF48" s="24" t="str">
        <f>IF($A48="TOTAL GENERAL",SUM(AF$11:AF46),IF(AND(L48&lt;&gt;"",$A48&lt;&gt;"Pn"),V48*$D48,""))</f>
        <v/>
      </c>
      <c r="AG48" s="24" t="str">
        <f>IF($A48="TOTAL GENERAL",SUM(AG$11:AG46),IF(AND(M48&lt;&gt;"",$A48&lt;&gt;"Pn"),W48*$D48,""))</f>
        <v/>
      </c>
      <c r="AH48" s="24" t="str">
        <f>IF($A48="TOTAL GENERAL",SUM(AH$11:AH46),IF(AND(N48&lt;&gt;"",$A48&lt;&gt;"Pn"),X48*$D48,""))</f>
        <v/>
      </c>
      <c r="AI48" s="24">
        <f t="shared" ca="1" si="2"/>
        <v>0</v>
      </c>
      <c r="AJ48" s="24">
        <f t="shared" ca="1" si="3"/>
        <v>0</v>
      </c>
      <c r="AK48" s="24" t="str">
        <f ca="1">IF($A48="TOTAL GENERAL",SUM(AK$11:AK46),IF(AND(Q48&lt;&gt;"",$A48&lt;&gt;"Pn"),IF(OFFSET($A$11,MATCH("TOTAL GENERAL",$A$11:$A$100,0)-1,COLUMN(Z48))=0,0,AA48/OFFSET($A$11,MATCH("TOTAL GENERAL",$A$11:$A$100,0)-1,COLUMN(Z48))),""))</f>
        <v/>
      </c>
      <c r="AL48" s="24" t="str">
        <f ca="1">IF($A48="TOTAL GENERAL",SUM(AL$11:AL46),IF(AND(R48&lt;&gt;"",$A48&lt;&gt;"Pn"),IF(OFFSET($A$11,MATCH("TOTAL GENERAL",$A$11:$A$100,0)-1,COLUMN(AA48))=0,0,AB48/OFFSET($A$11,MATCH("TOTAL GENERAL",$A$11:$A$100,0)-1,COLUMN(AA48))),""))</f>
        <v/>
      </c>
      <c r="AM48" s="24" t="str">
        <f ca="1">IF($A48="TOTAL GENERAL",SUM(AM$11:AM46),IF(AND(S48&lt;&gt;"",$A48&lt;&gt;"Pn"),IF(OFFSET($A$11,MATCH("TOTAL GENERAL",$A$11:$A$100,0)-1,COLUMN(AB48))=0,0,AC48/OFFSET($A$11,MATCH("TOTAL GENERAL",$A$11:$A$100,0)-1,COLUMN(AB48))),""))</f>
        <v/>
      </c>
      <c r="AN48" s="24" t="str">
        <f ca="1">IF($A48="TOTAL GENERAL",SUM(AN$11:AN46),IF(AND(T48&lt;&gt;"",$A48&lt;&gt;"Pn"),IF(OFFSET($A$11,MATCH("TOTAL GENERAL",$A$11:$A$100,0)-1,COLUMN(AC48))=0,0,AD48/OFFSET($A$11,MATCH("TOTAL GENERAL",$A$11:$A$100,0)-1,COLUMN(AC48))),""))</f>
        <v/>
      </c>
      <c r="AO48" s="24" t="str">
        <f ca="1">IF($A48="TOTAL GENERAL",SUM(AO$11:AO46),IF(AND(U48&lt;&gt;"",$A48&lt;&gt;"Pn"),IF(OFFSET($A$11,MATCH("TOTAL GENERAL",$A$11:$A$100,0)-1,COLUMN(AD48))=0,0,AE48/OFFSET($A$11,MATCH("TOTAL GENERAL",$A$11:$A$100,0)-1,COLUMN(AD48))),""))</f>
        <v/>
      </c>
      <c r="AP48" s="24" t="str">
        <f ca="1">IF($A48="TOTAL GENERAL",SUM(AP$11:AP46),IF(AND(V48&lt;&gt;"",$A48&lt;&gt;"Pn"),IF(OFFSET($A$11,MATCH("TOTAL GENERAL",$A$11:$A$100,0)-1,COLUMN(AE48))=0,0,AF48/OFFSET($A$11,MATCH("TOTAL GENERAL",$A$11:$A$100,0)-1,COLUMN(AE48))),""))</f>
        <v/>
      </c>
      <c r="AQ48" s="24" t="str">
        <f ca="1">IF($A48="TOTAL GENERAL",SUM(AQ$11:AQ46),IF(AND(W48&lt;&gt;"",$A48&lt;&gt;"Pn"),IF(OFFSET($A$11,MATCH("TOTAL GENERAL",$A$11:$A$100,0)-1,COLUMN(AF48))=0,0,AG48/OFFSET($A$11,MATCH("TOTAL GENERAL",$A$11:$A$100,0)-1,COLUMN(AF48))),""))</f>
        <v/>
      </c>
      <c r="AR48" s="24" t="str">
        <f ca="1">IF($A48="TOTAL GENERAL",SUM(AR$11:AR46),IF(AND(X48&lt;&gt;"",$A48&lt;&gt;"Pn"),IF(OFFSET($A$11,MATCH("TOTAL GENERAL",$A$11:$A$100,0)-1,COLUMN(AG48))=0,0,AH48/OFFSET($A$11,MATCH("TOTAL GENERAL",$A$11:$A$100,0)-1,COLUMN(AG48))),""))</f>
        <v/>
      </c>
      <c r="AS48" s="24">
        <f ca="1">IF($A48="TOTAL GENERAL",SUM(AS$11:AS46),IF(AND(Y48&lt;&gt;"",$A48&lt;&gt;"Pn"),IF(OFFSET($A$11,MATCH("TOTAL GENERAL",$A$11:$A$100,0)-1,COLUMN(AH48))=0,0,AI48/OFFSET($A$11,MATCH("TOTAL GENERAL",$A$11:$A$100,0)-1,COLUMN(AH48))),""))</f>
        <v>0</v>
      </c>
      <c r="AT48" s="24">
        <f ca="1">IF($A48="TOTAL GENERAL",SUM(AT$11:AT46),IF(AND(Z48&lt;&gt;"",$A48&lt;&gt;"Pn"),IF(OFFSET($A$11,MATCH("TOTAL GENERAL",$A$11:$A$100,0)-1,COLUMN(AI48))=0,0,AJ48/OFFSET($A$11,MATCH("TOTAL GENERAL",$A$11:$A$100,0)-1,COLUMN(AI48))),""))</f>
        <v>0</v>
      </c>
      <c r="AU48" s="16">
        <f ca="1">IF(A48="TOTAL GENERAL",SUM(AU$11:AU46),IF(COUNTIF(AK48:AT48,"")&lt;COUNTA($AK$10:$AT$10),ROUND((IF(AK48&lt;&gt;"",AK48*OFFSET($A$10,MATCH("Pn",$A$11:$A$100,0),1),0)+IF(AL48&lt;&gt;"",AL48*OFFSET($A$10,MATCH("Pn",$A$11:$A$100,0),2),0)+IF(AM48&lt;&gt;"",AM48*OFFSET($A$10,MATCH("Pn",$A$11:$A$100,0),3),0)+IF(AN48&lt;&gt;"",AN48*OFFSET($A$10,MATCH("Pn",$A$11:$A$100,0),4),0)+IF(AO48&lt;&gt;"",AO48*OFFSET($A$10,MATCH("Pn",$A$11:$A$100,0),5),0)+IF(AP48&lt;&gt;"",AP48*OFFSET($A$10,MATCH("Pn",$A$11:$A$100,0),6),0)+IF(AQ48&lt;&gt;"",AQ48*OFFSET($A$10,MATCH("Pn",$A$11:$A$100,0),7),0)+IF(AR48&lt;&gt;"",AR48*OFFSET($A$10,MATCH("Pn",$A$11:$A$100,0),8),0)+IF(AS48&lt;&gt;"",AS48*OFFSET($A$10,MATCH("Pn",$A$11:$A$100,0),9),0)+IF(AT48&lt;&gt;"",AT48*OFFSET($A$10,MATCH("Pn",$A$11:$A$100,0),10),0))*OFFSET($A$10,MATCH("FC",$A$11:$A$100,0),2),2),""))</f>
        <v>0</v>
      </c>
      <c r="AV48" s="47">
        <f ca="1">IF(OR(A48="Pn",A49="Pn"),"",IF(AND(AU48="",F48&lt;&gt;""),-F48,IF(A48="TOTAL GENERAL",SUM(AV$11:AV46),IF(AU48&lt;&gt;"",AU48-F48,""))))</f>
        <v>-125833517.28198393</v>
      </c>
      <c r="AW48" s="37"/>
      <c r="BC48" s="16">
        <v>67387</v>
      </c>
      <c r="BD48" s="16">
        <v>145233</v>
      </c>
    </row>
    <row r="49" spans="1:56" s="4" customFormat="1" x14ac:dyDescent="0.25">
      <c r="A49" s="15" t="s">
        <v>97</v>
      </c>
      <c r="B49" s="15" t="s">
        <v>142</v>
      </c>
      <c r="C49" s="43"/>
      <c r="D49" s="16">
        <v>897354</v>
      </c>
      <c r="E49" s="9">
        <f t="shared" si="0"/>
        <v>4.4092730576657718E-2</v>
      </c>
      <c r="F49" s="41">
        <f t="shared" si="1"/>
        <v>717823400.82678485</v>
      </c>
      <c r="G49" s="20">
        <v>51.6</v>
      </c>
      <c r="H49" s="22">
        <v>0.41860000000000003</v>
      </c>
      <c r="I49" s="22">
        <v>0.95450000000000002</v>
      </c>
      <c r="J49" s="20">
        <v>108.77</v>
      </c>
      <c r="K49" s="22">
        <v>0.5</v>
      </c>
      <c r="L49" s="22">
        <v>0.55320000000000003</v>
      </c>
      <c r="M49" s="22">
        <v>4.2599999999999999E-2</v>
      </c>
      <c r="N49" s="22">
        <v>0</v>
      </c>
      <c r="O49" s="20">
        <v>4.76</v>
      </c>
      <c r="P49" s="20">
        <v>37.08</v>
      </c>
      <c r="Q49" s="24">
        <f ca="1">IF(OR($A49="Pn",$A50="Pn"),"",IF($A49="TOTAL GENERAL",SUM(Q$11:Q47),IF(AND(G49&lt;&gt;"",$A49&lt;&gt;"Pn"),IF(G49&gt;OFFSET($A$10,MATCH("TOTAL GENERAL",$A$11:$A$100,0),COLUMN(F49)),0,OFFSET($A$10,MATCH("TOTAL GENERAL",$A$11:$A$100,0),COLUMN(F49))-G49),"")))</f>
        <v>0</v>
      </c>
      <c r="R49" s="24">
        <f ca="1">IF(OR($A49="Pn",$A50="Pn"),"",IF(OR($A49="Pn",$A50="Pn"),"",IF($A49="TOTAL GENERAL",SUM(R$11:R47),IF(AND(H49&lt;&gt;"",$A49&lt;&gt;"Pn"),IF(H49&lt;OFFSET($A$10,MATCH("TOTAL GENERAL",$A$11:$A$100,0),COLUMN(G49)),0,H49-OFFSET($A$10,MATCH("TOTAL GENERAL",$A$11:$A$100,0),COLUMN(G49))),""))))</f>
        <v>0</v>
      </c>
      <c r="S49" s="24">
        <f ca="1">IF(OR($A49="Pn",$A50="Pn"),"",IF($A49="TOTAL GENERAL",SUM(S$11:S47),IF(AND(I49&lt;&gt;"",$A49&lt;&gt;"Pn"),IF(I49&lt;OFFSET($A$10,MATCH("TOTAL GENERAL",$A$11:$A$100,0),COLUMN(H49)),0,I49-OFFSET($A$10,MATCH("TOTAL GENERAL",$A$11:$A$100,0),COLUMN(H49))),"")))</f>
        <v>2.4499999999999966E-2</v>
      </c>
      <c r="T49" s="24">
        <f ca="1">IF(OR($A49="Pn",$A50="Pn"),"",IF($A49="TOTAL GENERAL",SUM(T$11:T47),IF(AND(J49&lt;&gt;"",$A49&lt;&gt;"Pn"),IF(J49&gt;OFFSET($A$10,MATCH("TOTAL GENERAL",$A$11:$A$100,0),COLUMN(I49)),0,OFFSET($A$10,MATCH("TOTAL GENERAL",$A$11:$A$100,0),COLUMN(I49))-J49),"")))</f>
        <v>0</v>
      </c>
      <c r="U49" s="24">
        <f ca="1">IF(OR($A49="Pn",$A50="Pn"),"",IF($A49="TOTAL GENERAL",SUM(U$11:U47),IF(AND(K49&lt;&gt;"",$A49&lt;&gt;"Pn"),IF(K49&lt;OFFSET($A$10,MATCH("TOTAL GENERAL",$A$11:$A$100,0),COLUMN(J49)),0,K49-OFFSET($A$10,MATCH("TOTAL GENERAL",$A$11:$A$100,0),COLUMN(J49))),"")))</f>
        <v>0</v>
      </c>
      <c r="V49" s="24">
        <f ca="1">IF($A49="TOTAL GENERAL",SUM(V$11:V47),IF(AND(L49&lt;&gt;"",$A49&lt;&gt;"Pn"),IF(L49&lt;OFFSET($A$10,MATCH("TOTAL GENERAL",$A$11:$A$100,0),COLUMN(K49)),0,L49-OFFSET($A$10,MATCH("TOTAL GENERAL",$A$11:$A$100,0),COLUMN(K49))),""))</f>
        <v>0.1532</v>
      </c>
      <c r="W49" s="24">
        <f ca="1">IF($A49="TOTAL GENERAL",SUM(W$11:W47),IF(AND(M49&lt;&gt;"",$A49&lt;&gt;"Pn"),IF(M49&lt;OFFSET($A$10,MATCH("TOTAL GENERAL",$A$11:$A$100,0),COLUMN(L49)),0,M49-OFFSET($A$10,MATCH("TOTAL GENERAL",$A$11:$A$100,0),COLUMN(L49))),""))</f>
        <v>0</v>
      </c>
      <c r="X49" s="24">
        <f ca="1">IF($A49="TOTAL GENERAL",SUM(X$11:X47),IF(AND(N49&lt;&gt;"",$A49&lt;&gt;"Pn"),IF(N49&lt;OFFSET($A$10,MATCH("TOTAL GENERAL",$A$11:$A$100,0),COLUMN(M49)),0,N49-OFFSET($A$10,MATCH("TOTAL GENERAL",$A$11:$A$100,0),COLUMN(M49))),""))</f>
        <v>0</v>
      </c>
      <c r="Y49" s="24">
        <f ca="1">IF($A49="TOTAL GENERAL",SUM(Y$11:Y47),IF(AND(O49&lt;&gt;"",$A49&lt;&gt;"Pn"),IF(O49&gt;OFFSET($A$10,MATCH("TOTAL GENERAL",$A$11:$A$100,0),COLUMN(N49)),0,OFFSET($A$10,MATCH("TOTAL GENERAL",$A$11:$A$100,0),COLUMN(N49))-O49),""))</f>
        <v>0</v>
      </c>
      <c r="Z49" s="24">
        <f ca="1">IF($A49="TOTAL GENERAL",SUM(Z$11:Z47),IF(AND(P49&lt;&gt;"",$A49&lt;&gt;"Pn"),IF(P49&lt;OFFSET($A$10,MATCH("TOTAL GENERAL",$A$11:$A$100,0),COLUMN(O49)),0,P49-OFFSET($A$10,MATCH("TOTAL GENERAL",$A$11:$A$100,0),COLUMN(O49))),""))</f>
        <v>0</v>
      </c>
      <c r="AA49" s="24">
        <f ca="1">IF(OR($A49="Pn",$A50="Pn"),"",IF($A49="TOTAL GENERAL",SUM(AA$11:AA47),IF(AND(G49&lt;&gt;"",$A49&lt;&gt;"Pn"),Q49*$D49,"")))</f>
        <v>0</v>
      </c>
      <c r="AB49" s="24">
        <f ca="1">IF(OR($A49="Pn",$A50="Pn"),"",IF($A49="TOTAL GENERAL",SUM(AB$11:AB47),IF(AND(H49&lt;&gt;"",$A49&lt;&gt;"Pn"),R49*$D49,"")))</f>
        <v>0</v>
      </c>
      <c r="AC49" s="24">
        <f ca="1">IF(OR($A49="Pn",$A50="Pn"),"",IF($A49="TOTAL GENERAL",SUM(AC$11:AC47),IF(AND(I49&lt;&gt;"",$A49&lt;&gt;"Pn"),S49*$D49,"")))</f>
        <v>21985.17299999997</v>
      </c>
      <c r="AD49" s="24">
        <f ca="1">IF(OR($A49="Pn",$A50="Pn"),"",IF($A49="TOTAL GENERAL",SUM(AD$11:AD47),IF(AND(J49&lt;&gt;"",$A49&lt;&gt;"Pn"),T49*$D49,"")))</f>
        <v>0</v>
      </c>
      <c r="AE49" s="24">
        <f ca="1">IF(OR($A49="Pn",$A50="Pn"),"",IF($A49="TOTAL GENERAL",SUM(AE$11:AE47),IF(AND(K49&lt;&gt;"",$A49&lt;&gt;"Pn"),U49*$D49,"")))</f>
        <v>0</v>
      </c>
      <c r="AF49" s="24">
        <f ca="1">IF($A49="TOTAL GENERAL",SUM(AF$11:AF47),IF(AND(L49&lt;&gt;"",$A49&lt;&gt;"Pn"),V49*$D49,""))</f>
        <v>137474.63279999999</v>
      </c>
      <c r="AG49" s="24">
        <f ca="1">IF($A49="TOTAL GENERAL",SUM(AG$11:AG47),IF(AND(M49&lt;&gt;"",$A49&lt;&gt;"Pn"),W49*$D49,""))</f>
        <v>0</v>
      </c>
      <c r="AH49" s="24">
        <f ca="1">IF($A49="TOTAL GENERAL",SUM(AH$11:AH47),IF(AND(N49&lt;&gt;"",$A49&lt;&gt;"Pn"),X49*$D49,""))</f>
        <v>0</v>
      </c>
      <c r="AI49" s="24">
        <f t="shared" ca="1" si="2"/>
        <v>0</v>
      </c>
      <c r="AJ49" s="24">
        <f t="shared" ca="1" si="3"/>
        <v>0</v>
      </c>
      <c r="AK49" s="24">
        <f ca="1">IF($A49="TOTAL GENERAL",SUM(AK$11:AK47),IF(AND(Q49&lt;&gt;"",$A49&lt;&gt;"Pn"),IF(OFFSET($A$11,MATCH("TOTAL GENERAL",$A$11:$A$100,0)-1,COLUMN(Z49))=0,0,AA49/OFFSET($A$11,MATCH("TOTAL GENERAL",$A$11:$A$100,0)-1,COLUMN(Z49))),""))</f>
        <v>0</v>
      </c>
      <c r="AL49" s="24">
        <f ca="1">IF($A49="TOTAL GENERAL",SUM(AL$11:AL47),IF(AND(R49&lt;&gt;"",$A49&lt;&gt;"Pn"),IF(OFFSET($A$11,MATCH("TOTAL GENERAL",$A$11:$A$100,0)-1,COLUMN(AA49))=0,0,AB49/OFFSET($A$11,MATCH("TOTAL GENERAL",$A$11:$A$100,0)-1,COLUMN(AA49))),""))</f>
        <v>0</v>
      </c>
      <c r="AM49" s="24">
        <f ca="1">IF($A49="TOTAL GENERAL",SUM(AM$11:AM47),IF(AND(S49&lt;&gt;"",$A49&lt;&gt;"Pn"),IF(OFFSET($A$11,MATCH("TOTAL GENERAL",$A$11:$A$100,0)-1,COLUMN(AB49))=0,0,AC49/OFFSET($A$11,MATCH("TOTAL GENERAL",$A$11:$A$100,0)-1,COLUMN(AB49))),""))</f>
        <v>3.1091451422580442E-2</v>
      </c>
      <c r="AN49" s="24">
        <f ca="1">IF($A49="TOTAL GENERAL",SUM(AN$11:AN47),IF(AND(T49&lt;&gt;"",$A49&lt;&gt;"Pn"),IF(OFFSET($A$11,MATCH("TOTAL GENERAL",$A$11:$A$100,0)-1,COLUMN(AC49))=0,0,AD49/OFFSET($A$11,MATCH("TOTAL GENERAL",$A$11:$A$100,0)-1,COLUMN(AC49))),""))</f>
        <v>0</v>
      </c>
      <c r="AO49" s="24">
        <f ca="1">IF($A49="TOTAL GENERAL",SUM(AO$11:AO47),IF(AND(U49&lt;&gt;"",$A49&lt;&gt;"Pn"),IF(OFFSET($A$11,MATCH("TOTAL GENERAL",$A$11:$A$100,0)-1,COLUMN(AD49))=0,0,AE49/OFFSET($A$11,MATCH("TOTAL GENERAL",$A$11:$A$100,0)-1,COLUMN(AD49))),""))</f>
        <v>0</v>
      </c>
      <c r="AP49" s="24">
        <f ca="1">IF($A49="TOTAL GENERAL",SUM(AP$11:AP47),IF(AND(V49&lt;&gt;"",$A49&lt;&gt;"Pn"),IF(OFFSET($A$11,MATCH("TOTAL GENERAL",$A$11:$A$100,0)-1,COLUMN(AE49))=0,0,AF49/OFFSET($A$11,MATCH("TOTAL GENERAL",$A$11:$A$100,0)-1,COLUMN(AE49))),""))</f>
        <v>9.9333150053096286E-2</v>
      </c>
      <c r="AQ49" s="24">
        <f ca="1">IF($A49="TOTAL GENERAL",SUM(AQ$11:AQ47),IF(AND(W49&lt;&gt;"",$A49&lt;&gt;"Pn"),IF(OFFSET($A$11,MATCH("TOTAL GENERAL",$A$11:$A$100,0)-1,COLUMN(AF49))=0,0,AG49/OFFSET($A$11,MATCH("TOTAL GENERAL",$A$11:$A$100,0)-1,COLUMN(AF49))),""))</f>
        <v>0</v>
      </c>
      <c r="AR49" s="24">
        <f ca="1">IF($A49="TOTAL GENERAL",SUM(AR$11:AR47),IF(AND(X49&lt;&gt;"",$A49&lt;&gt;"Pn"),IF(OFFSET($A$11,MATCH("TOTAL GENERAL",$A$11:$A$100,0)-1,COLUMN(AG49))=0,0,AH49/OFFSET($A$11,MATCH("TOTAL GENERAL",$A$11:$A$100,0)-1,COLUMN(AG49))),""))</f>
        <v>0</v>
      </c>
      <c r="AS49" s="24">
        <f ca="1">IF($A49="TOTAL GENERAL",SUM(AS$11:AS47),IF(AND(Y49&lt;&gt;"",$A49&lt;&gt;"Pn"),IF(OFFSET($A$11,MATCH("TOTAL GENERAL",$A$11:$A$100,0)-1,COLUMN(AH49))=0,0,AI49/OFFSET($A$11,MATCH("TOTAL GENERAL",$A$11:$A$100,0)-1,COLUMN(AH49))),""))</f>
        <v>0</v>
      </c>
      <c r="AT49" s="24">
        <f ca="1">IF($A49="TOTAL GENERAL",SUM(AT$11:AT47),IF(AND(Z49&lt;&gt;"",$A49&lt;&gt;"Pn"),IF(OFFSET($A$11,MATCH("TOTAL GENERAL",$A$11:$A$100,0)-1,COLUMN(AI49))=0,0,AJ49/OFFSET($A$11,MATCH("TOTAL GENERAL",$A$11:$A$100,0)-1,COLUMN(AI49))),""))</f>
        <v>0</v>
      </c>
      <c r="AU49" s="16">
        <f ca="1">IF(A49="TOTAL GENERAL",SUM(AU$11:AU47),IF(COUNTIF(AK49:AT49,"")&lt;COUNTA($AK$10:$AT$10),ROUND((IF(AK49&lt;&gt;"",AK49*OFFSET($A$10,MATCH("Pn",$A$11:$A$100,0),1),0)+IF(AL49&lt;&gt;"",AL49*OFFSET($A$10,MATCH("Pn",$A$11:$A$100,0),2),0)+IF(AM49&lt;&gt;"",AM49*OFFSET($A$10,MATCH("Pn",$A$11:$A$100,0),3),0)+IF(AN49&lt;&gt;"",AN49*OFFSET($A$10,MATCH("Pn",$A$11:$A$100,0),4),0)+IF(AO49&lt;&gt;"",AO49*OFFSET($A$10,MATCH("Pn",$A$11:$A$100,0),5),0)+IF(AP49&lt;&gt;"",AP49*OFFSET($A$10,MATCH("Pn",$A$11:$A$100,0),6),0)+IF(AQ49&lt;&gt;"",AQ49*OFFSET($A$10,MATCH("Pn",$A$11:$A$100,0),7),0)+IF(AR49&lt;&gt;"",AR49*OFFSET($A$10,MATCH("Pn",$A$11:$A$100,0),8),0)+IF(AS49&lt;&gt;"",AS49*OFFSET($A$10,MATCH("Pn",$A$11:$A$100,0),9),0)+IF(AT49&lt;&gt;"",AT49*OFFSET($A$10,MATCH("Pn",$A$11:$A$100,0),10),0))*OFFSET($A$10,MATCH("FC",$A$11:$A$100,0),2),2),""))</f>
        <v>123387273.81999999</v>
      </c>
      <c r="AV49" s="47">
        <f ca="1">IF(OR(A49="Pn",A50="Pn"),"",IF(AND(AU49="",F49&lt;&gt;""),-F49,IF(A49="TOTAL GENERAL",SUM(AV$11:AV47),IF(AU49&lt;&gt;"",AU49-F49,""))))</f>
        <v>-594436127.00678492</v>
      </c>
      <c r="AW49" s="37"/>
      <c r="BC49" s="16">
        <v>389642</v>
      </c>
      <c r="BD49" s="16">
        <v>822627</v>
      </c>
    </row>
    <row r="50" spans="1:56" s="4" customFormat="1" x14ac:dyDescent="0.25">
      <c r="A50" s="15" t="s">
        <v>98</v>
      </c>
      <c r="B50" s="15" t="s">
        <v>143</v>
      </c>
      <c r="C50" s="43"/>
      <c r="D50" s="16">
        <v>835997</v>
      </c>
      <c r="E50" s="9">
        <f t="shared" si="0"/>
        <v>4.1077869473913446E-2</v>
      </c>
      <c r="F50" s="41">
        <f t="shared" si="1"/>
        <v>668741889.62325871</v>
      </c>
      <c r="G50" s="20">
        <v>27.2</v>
      </c>
      <c r="H50" s="22">
        <v>0.27910000000000001</v>
      </c>
      <c r="I50" s="22">
        <v>0.9</v>
      </c>
      <c r="J50" s="20">
        <v>73.430000000000007</v>
      </c>
      <c r="K50" s="22">
        <v>8.3299999999999999E-2</v>
      </c>
      <c r="L50" s="22">
        <v>0.55810000000000004</v>
      </c>
      <c r="M50" s="22">
        <v>0</v>
      </c>
      <c r="N50" s="22">
        <v>8.3299999999999999E-2</v>
      </c>
      <c r="O50" s="20">
        <v>3.59</v>
      </c>
      <c r="P50" s="20">
        <v>53.82</v>
      </c>
      <c r="Q50" s="24">
        <f ca="1">IF(OR($A50="Pn",$A51="Pn"),"",IF($A50="TOTAL GENERAL",SUM(Q$11:Q48),IF(AND(G50&lt;&gt;"",$A50&lt;&gt;"Pn"),IF(G50&gt;OFFSET($A$10,MATCH("TOTAL GENERAL",$A$11:$A$100,0),COLUMN(F50)),0,OFFSET($A$10,MATCH("TOTAL GENERAL",$A$11:$A$100,0),COLUMN(F50))-G50),"")))</f>
        <v>2.8000000000000007</v>
      </c>
      <c r="R50" s="24">
        <f ca="1">IF(OR($A50="Pn",$A51="Pn"),"",IF(OR($A50="Pn",$A51="Pn"),"",IF($A50="TOTAL GENERAL",SUM(R$11:R48),IF(AND(H50&lt;&gt;"",$A50&lt;&gt;"Pn"),IF(H50&lt;OFFSET($A$10,MATCH("TOTAL GENERAL",$A$11:$A$100,0),COLUMN(G50)),0,H50-OFFSET($A$10,MATCH("TOTAL GENERAL",$A$11:$A$100,0),COLUMN(G50))),""))))</f>
        <v>0</v>
      </c>
      <c r="S50" s="24">
        <f ca="1">IF(OR($A50="Pn",$A51="Pn"),"",IF($A50="TOTAL GENERAL",SUM(S$11:S48),IF(AND(I50&lt;&gt;"",$A50&lt;&gt;"Pn"),IF(I50&lt;OFFSET($A$10,MATCH("TOTAL GENERAL",$A$11:$A$100,0),COLUMN(H50)),0,I50-OFFSET($A$10,MATCH("TOTAL GENERAL",$A$11:$A$100,0),COLUMN(H50))),"")))</f>
        <v>0</v>
      </c>
      <c r="T50" s="24">
        <f ca="1">IF(OR($A50="Pn",$A51="Pn"),"",IF($A50="TOTAL GENERAL",SUM(T$11:T48),IF(AND(J50&lt;&gt;"",$A50&lt;&gt;"Pn"),IF(J50&gt;OFFSET($A$10,MATCH("TOTAL GENERAL",$A$11:$A$100,0),COLUMN(I50)),0,OFFSET($A$10,MATCH("TOTAL GENERAL",$A$11:$A$100,0),COLUMN(I50))-J50),"")))</f>
        <v>0</v>
      </c>
      <c r="U50" s="24">
        <f ca="1">IF(OR($A50="Pn",$A51="Pn"),"",IF($A50="TOTAL GENERAL",SUM(U$11:U48),IF(AND(K50&lt;&gt;"",$A50&lt;&gt;"Pn"),IF(K50&lt;OFFSET($A$10,MATCH("TOTAL GENERAL",$A$11:$A$100,0),COLUMN(J50)),0,K50-OFFSET($A$10,MATCH("TOTAL GENERAL",$A$11:$A$100,0),COLUMN(J50))),"")))</f>
        <v>0</v>
      </c>
      <c r="V50" s="24">
        <f ca="1">IF($A50="TOTAL GENERAL",SUM(V$11:V48),IF(AND(L50&lt;&gt;"",$A50&lt;&gt;"Pn"),IF(L50&lt;OFFSET($A$10,MATCH("TOTAL GENERAL",$A$11:$A$100,0),COLUMN(K50)),0,L50-OFFSET($A$10,MATCH("TOTAL GENERAL",$A$11:$A$100,0),COLUMN(K50))),""))</f>
        <v>0.15810000000000002</v>
      </c>
      <c r="W50" s="24">
        <f ca="1">IF($A50="TOTAL GENERAL",SUM(W$11:W48),IF(AND(M50&lt;&gt;"",$A50&lt;&gt;"Pn"),IF(M50&lt;OFFSET($A$10,MATCH("TOTAL GENERAL",$A$11:$A$100,0),COLUMN(L50)),0,M50-OFFSET($A$10,MATCH("TOTAL GENERAL",$A$11:$A$100,0),COLUMN(L50))),""))</f>
        <v>0</v>
      </c>
      <c r="X50" s="24">
        <f ca="1">IF($A50="TOTAL GENERAL",SUM(X$11:X48),IF(AND(N50&lt;&gt;"",$A50&lt;&gt;"Pn"),IF(N50&lt;OFFSET($A$10,MATCH("TOTAL GENERAL",$A$11:$A$100,0),COLUMN(M50)),0,N50-OFFSET($A$10,MATCH("TOTAL GENERAL",$A$11:$A$100,0),COLUMN(M50))),""))</f>
        <v>0</v>
      </c>
      <c r="Y50" s="24">
        <f ca="1">IF($A50="TOTAL GENERAL",SUM(Y$11:Y48),IF(AND(O50&lt;&gt;"",$A50&lt;&gt;"Pn"),IF(O50&gt;OFFSET($A$10,MATCH("TOTAL GENERAL",$A$11:$A$100,0),COLUMN(N50)),0,OFFSET($A$10,MATCH("TOTAL GENERAL",$A$11:$A$100,0),COLUMN(N50))-O50),""))</f>
        <v>0</v>
      </c>
      <c r="Z50" s="24">
        <f ca="1">IF($A50="TOTAL GENERAL",SUM(Z$11:Z48),IF(AND(P50&lt;&gt;"",$A50&lt;&gt;"Pn"),IF(P50&lt;OFFSET($A$10,MATCH("TOTAL GENERAL",$A$11:$A$100,0),COLUMN(O50)),0,P50-OFFSET($A$10,MATCH("TOTAL GENERAL",$A$11:$A$100,0),COLUMN(O50))),""))</f>
        <v>0</v>
      </c>
      <c r="AA50" s="24">
        <f ca="1">IF(OR($A50="Pn",$A51="Pn"),"",IF($A50="TOTAL GENERAL",SUM(AA$11:AA48),IF(AND(G50&lt;&gt;"",$A50&lt;&gt;"Pn"),Q50*$D50,"")))</f>
        <v>2340791.6000000006</v>
      </c>
      <c r="AB50" s="24">
        <f ca="1">IF(OR($A50="Pn",$A51="Pn"),"",IF($A50="TOTAL GENERAL",SUM(AB$11:AB48),IF(AND(H50&lt;&gt;"",$A50&lt;&gt;"Pn"),R50*$D50,"")))</f>
        <v>0</v>
      </c>
      <c r="AC50" s="24">
        <f ca="1">IF(OR($A50="Pn",$A51="Pn"),"",IF($A50="TOTAL GENERAL",SUM(AC$11:AC48),IF(AND(I50&lt;&gt;"",$A50&lt;&gt;"Pn"),S50*$D50,"")))</f>
        <v>0</v>
      </c>
      <c r="AD50" s="24">
        <f ca="1">IF(OR($A50="Pn",$A51="Pn"),"",IF($A50="TOTAL GENERAL",SUM(AD$11:AD48),IF(AND(J50&lt;&gt;"",$A50&lt;&gt;"Pn"),T50*$D50,"")))</f>
        <v>0</v>
      </c>
      <c r="AE50" s="24">
        <f ca="1">IF(OR($A50="Pn",$A51="Pn"),"",IF($A50="TOTAL GENERAL",SUM(AE$11:AE48),IF(AND(K50&lt;&gt;"",$A50&lt;&gt;"Pn"),U50*$D50,"")))</f>
        <v>0</v>
      </c>
      <c r="AF50" s="24">
        <f ca="1">IF($A50="TOTAL GENERAL",SUM(AF$11:AF48),IF(AND(L50&lt;&gt;"",$A50&lt;&gt;"Pn"),V50*$D50,""))</f>
        <v>132171.1257</v>
      </c>
      <c r="AG50" s="24">
        <f ca="1">IF($A50="TOTAL GENERAL",SUM(AG$11:AG48),IF(AND(M50&lt;&gt;"",$A50&lt;&gt;"Pn"),W50*$D50,""))</f>
        <v>0</v>
      </c>
      <c r="AH50" s="24">
        <f ca="1">IF($A50="TOTAL GENERAL",SUM(AH$11:AH48),IF(AND(N50&lt;&gt;"",$A50&lt;&gt;"Pn"),X50*$D50,""))</f>
        <v>0</v>
      </c>
      <c r="AI50" s="24">
        <f t="shared" ca="1" si="2"/>
        <v>0</v>
      </c>
      <c r="AJ50" s="24">
        <f t="shared" ca="1" si="3"/>
        <v>0</v>
      </c>
      <c r="AK50" s="24">
        <f ca="1">IF($A50="TOTAL GENERAL",SUM(AK$11:AK48),IF(AND(Q50&lt;&gt;"",$A50&lt;&gt;"Pn"),IF(OFFSET($A$11,MATCH("TOTAL GENERAL",$A$11:$A$100,0)-1,COLUMN(Z50))=0,0,AA50/OFFSET($A$11,MATCH("TOTAL GENERAL",$A$11:$A$100,0)-1,COLUMN(Z50))),""))</f>
        <v>0.15805700517720594</v>
      </c>
      <c r="AL50" s="24">
        <f ca="1">IF($A50="TOTAL GENERAL",SUM(AL$11:AL48),IF(AND(R50&lt;&gt;"",$A50&lt;&gt;"Pn"),IF(OFFSET($A$11,MATCH("TOTAL GENERAL",$A$11:$A$100,0)-1,COLUMN(AA50))=0,0,AB50/OFFSET($A$11,MATCH("TOTAL GENERAL",$A$11:$A$100,0)-1,COLUMN(AA50))),""))</f>
        <v>0</v>
      </c>
      <c r="AM50" s="24">
        <f ca="1">IF($A50="TOTAL GENERAL",SUM(AM$11:AM48),IF(AND(S50&lt;&gt;"",$A50&lt;&gt;"Pn"),IF(OFFSET($A$11,MATCH("TOTAL GENERAL",$A$11:$A$100,0)-1,COLUMN(AB50))=0,0,AC50/OFFSET($A$11,MATCH("TOTAL GENERAL",$A$11:$A$100,0)-1,COLUMN(AB50))),""))</f>
        <v>0</v>
      </c>
      <c r="AN50" s="24">
        <f ca="1">IF($A50="TOTAL GENERAL",SUM(AN$11:AN48),IF(AND(T50&lt;&gt;"",$A50&lt;&gt;"Pn"),IF(OFFSET($A$11,MATCH("TOTAL GENERAL",$A$11:$A$100,0)-1,COLUMN(AC50))=0,0,AD50/OFFSET($A$11,MATCH("TOTAL GENERAL",$A$11:$A$100,0)-1,COLUMN(AC50))),""))</f>
        <v>0</v>
      </c>
      <c r="AO50" s="24">
        <f ca="1">IF($A50="TOTAL GENERAL",SUM(AO$11:AO48),IF(AND(U50&lt;&gt;"",$A50&lt;&gt;"Pn"),IF(OFFSET($A$11,MATCH("TOTAL GENERAL",$A$11:$A$100,0)-1,COLUMN(AD50))=0,0,AE50/OFFSET($A$11,MATCH("TOTAL GENERAL",$A$11:$A$100,0)-1,COLUMN(AD50))),""))</f>
        <v>0</v>
      </c>
      <c r="AP50" s="24">
        <f ca="1">IF($A50="TOTAL GENERAL",SUM(AP$11:AP48),IF(AND(V50&lt;&gt;"",$A50&lt;&gt;"Pn"),IF(OFFSET($A$11,MATCH("TOTAL GENERAL",$A$11:$A$100,0)-1,COLUMN(AE50))=0,0,AF50/OFFSET($A$11,MATCH("TOTAL GENERAL",$A$11:$A$100,0)-1,COLUMN(AE50))),""))</f>
        <v>9.5501068047550028E-2</v>
      </c>
      <c r="AQ50" s="24">
        <f ca="1">IF($A50="TOTAL GENERAL",SUM(AQ$11:AQ48),IF(AND(W50&lt;&gt;"",$A50&lt;&gt;"Pn"),IF(OFFSET($A$11,MATCH("TOTAL GENERAL",$A$11:$A$100,0)-1,COLUMN(AF50))=0,0,AG50/OFFSET($A$11,MATCH("TOTAL GENERAL",$A$11:$A$100,0)-1,COLUMN(AF50))),""))</f>
        <v>0</v>
      </c>
      <c r="AR50" s="24">
        <f ca="1">IF($A50="TOTAL GENERAL",SUM(AR$11:AR48),IF(AND(X50&lt;&gt;"",$A50&lt;&gt;"Pn"),IF(OFFSET($A$11,MATCH("TOTAL GENERAL",$A$11:$A$100,0)-1,COLUMN(AG50))=0,0,AH50/OFFSET($A$11,MATCH("TOTAL GENERAL",$A$11:$A$100,0)-1,COLUMN(AG50))),""))</f>
        <v>0</v>
      </c>
      <c r="AS50" s="24">
        <f ca="1">IF($A50="TOTAL GENERAL",SUM(AS$11:AS48),IF(AND(Y50&lt;&gt;"",$A50&lt;&gt;"Pn"),IF(OFFSET($A$11,MATCH("TOTAL GENERAL",$A$11:$A$100,0)-1,COLUMN(AH50))=0,0,AI50/OFFSET($A$11,MATCH("TOTAL GENERAL",$A$11:$A$100,0)-1,COLUMN(AH50))),""))</f>
        <v>0</v>
      </c>
      <c r="AT50" s="24">
        <f ca="1">IF($A50="TOTAL GENERAL",SUM(AT$11:AT48),IF(AND(Z50&lt;&gt;"",$A50&lt;&gt;"Pn"),IF(OFFSET($A$11,MATCH("TOTAL GENERAL",$A$11:$A$100,0)-1,COLUMN(AI50))=0,0,AJ50/OFFSET($A$11,MATCH("TOTAL GENERAL",$A$11:$A$100,0)-1,COLUMN(AI50))),""))</f>
        <v>0</v>
      </c>
      <c r="AU50" s="16">
        <f ca="1">IF(A50="TOTAL GENERAL",SUM(AU$11:AU48),IF(COUNTIF(AK50:AT50,"")&lt;COUNTA($AK$10:$AT$10),ROUND((IF(AK50&lt;&gt;"",AK50*OFFSET($A$10,MATCH("Pn",$A$11:$A$100,0),1),0)+IF(AL50&lt;&gt;"",AL50*OFFSET($A$10,MATCH("Pn",$A$11:$A$100,0),2),0)+IF(AM50&lt;&gt;"",AM50*OFFSET($A$10,MATCH("Pn",$A$11:$A$100,0),3),0)+IF(AN50&lt;&gt;"",AN50*OFFSET($A$10,MATCH("Pn",$A$11:$A$100,0),4),0)+IF(AO50&lt;&gt;"",AO50*OFFSET($A$10,MATCH("Pn",$A$11:$A$100,0),5),0)+IF(AP50&lt;&gt;"",AP50*OFFSET($A$10,MATCH("Pn",$A$11:$A$100,0),6),0)+IF(AQ50&lt;&gt;"",AQ50*OFFSET($A$10,MATCH("Pn",$A$11:$A$100,0),7),0)+IF(AR50&lt;&gt;"",AR50*OFFSET($A$10,MATCH("Pn",$A$11:$A$100,0),8),0)+IF(AS50&lt;&gt;"",AS50*OFFSET($A$10,MATCH("Pn",$A$11:$A$100,0),9),0)+IF(AT50&lt;&gt;"",AT50*OFFSET($A$10,MATCH("Pn",$A$11:$A$100,0),10),0))*OFFSET($A$10,MATCH("FC",$A$11:$A$100,0),2),2),""))</f>
        <v>378740948.55000001</v>
      </c>
      <c r="AV50" s="47">
        <f ca="1">IF(OR(A50="Pn",A51="Pn"),"",IF(AND(AU50="",F50&lt;&gt;""),-F50,IF(A50="TOTAL GENERAL",SUM(AV$11:AV48),IF(AU50&lt;&gt;"",AU50-F50,""))))</f>
        <v>-290000941.0732587</v>
      </c>
      <c r="AW50" s="37"/>
      <c r="BC50" s="16">
        <v>326048</v>
      </c>
      <c r="BD50" s="16">
        <v>750703</v>
      </c>
    </row>
    <row r="51" spans="1:56" s="4" customFormat="1" x14ac:dyDescent="0.25">
      <c r="A51" s="15" t="s">
        <v>99</v>
      </c>
      <c r="B51" s="15" t="s">
        <v>144</v>
      </c>
      <c r="C51" s="43"/>
      <c r="D51" s="16">
        <v>803762</v>
      </c>
      <c r="E51" s="9">
        <f t="shared" si="0"/>
        <v>3.9493958141107705E-2</v>
      </c>
      <c r="F51" s="41">
        <f t="shared" si="1"/>
        <v>642956037.74579287</v>
      </c>
      <c r="G51" s="20">
        <v>45.35</v>
      </c>
      <c r="H51" s="22">
        <v>0.5222</v>
      </c>
      <c r="I51" s="22">
        <v>0.97850000000000004</v>
      </c>
      <c r="J51" s="20">
        <v>85.33</v>
      </c>
      <c r="K51" s="22">
        <v>0.44230000000000003</v>
      </c>
      <c r="L51" s="22">
        <v>0.65</v>
      </c>
      <c r="M51" s="22">
        <v>0.04</v>
      </c>
      <c r="N51" s="22">
        <v>0.15379999999999999</v>
      </c>
      <c r="O51" s="20">
        <v>3.32</v>
      </c>
      <c r="P51" s="20">
        <v>94.8</v>
      </c>
      <c r="Q51" s="24">
        <f ca="1">IF(OR($A51="Pn",$A52="Pn"),"",IF($A51="TOTAL GENERAL",SUM(Q$11:Q49),IF(AND(G51&lt;&gt;"",$A51&lt;&gt;"Pn"),IF(G51&gt;OFFSET($A$10,MATCH("TOTAL GENERAL",$A$11:$A$100,0),COLUMN(F51)),0,OFFSET($A$10,MATCH("TOTAL GENERAL",$A$11:$A$100,0),COLUMN(F51))-G51),"")))</f>
        <v>0</v>
      </c>
      <c r="R51" s="24">
        <f ca="1">IF(OR($A51="Pn",$A52="Pn"),"",IF(OR($A51="Pn",$A52="Pn"),"",IF($A51="TOTAL GENERAL",SUM(R$11:R49),IF(AND(H51&lt;&gt;"",$A51&lt;&gt;"Pn"),IF(H51&lt;OFFSET($A$10,MATCH("TOTAL GENERAL",$A$11:$A$100,0),COLUMN(G51)),0,H51-OFFSET($A$10,MATCH("TOTAL GENERAL",$A$11:$A$100,0),COLUMN(G51))),""))))</f>
        <v>0</v>
      </c>
      <c r="S51" s="24">
        <f ca="1">IF(OR($A51="Pn",$A52="Pn"),"",IF($A51="TOTAL GENERAL",SUM(S$11:S49),IF(AND(I51&lt;&gt;"",$A51&lt;&gt;"Pn"),IF(I51&lt;OFFSET($A$10,MATCH("TOTAL GENERAL",$A$11:$A$100,0),COLUMN(H51)),0,I51-OFFSET($A$10,MATCH("TOTAL GENERAL",$A$11:$A$100,0),COLUMN(H51))),"")))</f>
        <v>4.8499999999999988E-2</v>
      </c>
      <c r="T51" s="24">
        <f ca="1">IF(OR($A51="Pn",$A52="Pn"),"",IF($A51="TOTAL GENERAL",SUM(T$11:T49),IF(AND(J51&lt;&gt;"",$A51&lt;&gt;"Pn"),IF(J51&gt;OFFSET($A$10,MATCH("TOTAL GENERAL",$A$11:$A$100,0),COLUMN(I51)),0,OFFSET($A$10,MATCH("TOTAL GENERAL",$A$11:$A$100,0),COLUMN(I51))-J51),"")))</f>
        <v>0</v>
      </c>
      <c r="U51" s="24">
        <f ca="1">IF(OR($A51="Pn",$A52="Pn"),"",IF($A51="TOTAL GENERAL",SUM(U$11:U49),IF(AND(K51&lt;&gt;"",$A51&lt;&gt;"Pn"),IF(K51&lt;OFFSET($A$10,MATCH("TOTAL GENERAL",$A$11:$A$100,0),COLUMN(J51)),0,K51-OFFSET($A$10,MATCH("TOTAL GENERAL",$A$11:$A$100,0),COLUMN(J51))),"")))</f>
        <v>0</v>
      </c>
      <c r="V51" s="24">
        <f ca="1">IF($A51="TOTAL GENERAL",SUM(V$11:V49),IF(AND(L51&lt;&gt;"",$A51&lt;&gt;"Pn"),IF(L51&lt;OFFSET($A$10,MATCH("TOTAL GENERAL",$A$11:$A$100,0),COLUMN(K51)),0,L51-OFFSET($A$10,MATCH("TOTAL GENERAL",$A$11:$A$100,0),COLUMN(K51))),""))</f>
        <v>0.25</v>
      </c>
      <c r="W51" s="24">
        <f ca="1">IF($A51="TOTAL GENERAL",SUM(W$11:W49),IF(AND(M51&lt;&gt;"",$A51&lt;&gt;"Pn"),IF(M51&lt;OFFSET($A$10,MATCH("TOTAL GENERAL",$A$11:$A$100,0),COLUMN(L51)),0,M51-OFFSET($A$10,MATCH("TOTAL GENERAL",$A$11:$A$100,0),COLUMN(L51))),""))</f>
        <v>0</v>
      </c>
      <c r="X51" s="24">
        <f ca="1">IF($A51="TOTAL GENERAL",SUM(X$11:X49),IF(AND(N51&lt;&gt;"",$A51&lt;&gt;"Pn"),IF(N51&lt;OFFSET($A$10,MATCH("TOTAL GENERAL",$A$11:$A$100,0),COLUMN(M51)),0,N51-OFFSET($A$10,MATCH("TOTAL GENERAL",$A$11:$A$100,0),COLUMN(M51))),""))</f>
        <v>0</v>
      </c>
      <c r="Y51" s="24">
        <f ca="1">IF($A51="TOTAL GENERAL",SUM(Y$11:Y49),IF(AND(O51&lt;&gt;"",$A51&lt;&gt;"Pn"),IF(O51&gt;OFFSET($A$10,MATCH("TOTAL GENERAL",$A$11:$A$100,0),COLUMN(N51)),0,OFFSET($A$10,MATCH("TOTAL GENERAL",$A$11:$A$100,0),COLUMN(N51))-O51),""))</f>
        <v>6.0000000000000053E-2</v>
      </c>
      <c r="Z51" s="24">
        <f ca="1">IF($A51="TOTAL GENERAL",SUM(Z$11:Z49),IF(AND(P51&lt;&gt;"",$A51&lt;&gt;"Pn"),IF(P51&lt;OFFSET($A$10,MATCH("TOTAL GENERAL",$A$11:$A$100,0),COLUMN(O51)),0,P51-OFFSET($A$10,MATCH("TOTAL GENERAL",$A$11:$A$100,0),COLUMN(O51))),""))</f>
        <v>0</v>
      </c>
      <c r="AA51" s="24">
        <f ca="1">IF(OR($A51="Pn",$A52="Pn"),"",IF($A51="TOTAL GENERAL",SUM(AA$11:AA49),IF(AND(G51&lt;&gt;"",$A51&lt;&gt;"Pn"),Q51*$D51,"")))</f>
        <v>0</v>
      </c>
      <c r="AB51" s="24">
        <f ca="1">IF(OR($A51="Pn",$A52="Pn"),"",IF($A51="TOTAL GENERAL",SUM(AB$11:AB49),IF(AND(H51&lt;&gt;"",$A51&lt;&gt;"Pn"),R51*$D51,"")))</f>
        <v>0</v>
      </c>
      <c r="AC51" s="24">
        <f ca="1">IF(OR($A51="Pn",$A52="Pn"),"",IF($A51="TOTAL GENERAL",SUM(AC$11:AC49),IF(AND(I51&lt;&gt;"",$A51&lt;&gt;"Pn"),S51*$D51,"")))</f>
        <v>38982.456999999988</v>
      </c>
      <c r="AD51" s="24">
        <f ca="1">IF(OR($A51="Pn",$A52="Pn"),"",IF($A51="TOTAL GENERAL",SUM(AD$11:AD49),IF(AND(J51&lt;&gt;"",$A51&lt;&gt;"Pn"),T51*$D51,"")))</f>
        <v>0</v>
      </c>
      <c r="AE51" s="24">
        <f ca="1">IF(OR($A51="Pn",$A52="Pn"),"",IF($A51="TOTAL GENERAL",SUM(AE$11:AE49),IF(AND(K51&lt;&gt;"",$A51&lt;&gt;"Pn"),U51*$D51,"")))</f>
        <v>0</v>
      </c>
      <c r="AF51" s="24">
        <f ca="1">IF($A51="TOTAL GENERAL",SUM(AF$11:AF49),IF(AND(L51&lt;&gt;"",$A51&lt;&gt;"Pn"),V51*$D51,""))</f>
        <v>200940.5</v>
      </c>
      <c r="AG51" s="24">
        <f ca="1">IF($A51="TOTAL GENERAL",SUM(AG$11:AG49),IF(AND(M51&lt;&gt;"",$A51&lt;&gt;"Pn"),W51*$D51,""))</f>
        <v>0</v>
      </c>
      <c r="AH51" s="24">
        <f ca="1">IF($A51="TOTAL GENERAL",SUM(AH$11:AH49),IF(AND(N51&lt;&gt;"",$A51&lt;&gt;"Pn"),X51*$D51,""))</f>
        <v>0</v>
      </c>
      <c r="AI51" s="24">
        <f t="shared" ca="1" si="2"/>
        <v>20287.980000000018</v>
      </c>
      <c r="AJ51" s="24">
        <f t="shared" ca="1" si="3"/>
        <v>0</v>
      </c>
      <c r="AK51" s="24">
        <f ca="1">IF($A51="TOTAL GENERAL",SUM(AK$11:AK49),IF(AND(Q51&lt;&gt;"",$A51&lt;&gt;"Pn"),IF(OFFSET($A$11,MATCH("TOTAL GENERAL",$A$11:$A$100,0)-1,COLUMN(Z51))=0,0,AA51/OFFSET($A$11,MATCH("TOTAL GENERAL",$A$11:$A$100,0)-1,COLUMN(Z51))),""))</f>
        <v>0</v>
      </c>
      <c r="AL51" s="24">
        <f ca="1">IF($A51="TOTAL GENERAL",SUM(AL$11:AL49),IF(AND(R51&lt;&gt;"",$A51&lt;&gt;"Pn"),IF(OFFSET($A$11,MATCH("TOTAL GENERAL",$A$11:$A$100,0)-1,COLUMN(AA51))=0,0,AB51/OFFSET($A$11,MATCH("TOTAL GENERAL",$A$11:$A$100,0)-1,COLUMN(AA51))),""))</f>
        <v>0</v>
      </c>
      <c r="AM51" s="24">
        <f ca="1">IF($A51="TOTAL GENERAL",SUM(AM$11:AM49),IF(AND(S51&lt;&gt;"",$A51&lt;&gt;"Pn"),IF(OFFSET($A$11,MATCH("TOTAL GENERAL",$A$11:$A$100,0)-1,COLUMN(AB51))=0,0,AC51/OFFSET($A$11,MATCH("TOTAL GENERAL",$A$11:$A$100,0)-1,COLUMN(AB51))),""))</f>
        <v>5.5129025736951547E-2</v>
      </c>
      <c r="AN51" s="24">
        <f ca="1">IF($A51="TOTAL GENERAL",SUM(AN$11:AN49),IF(AND(T51&lt;&gt;"",$A51&lt;&gt;"Pn"),IF(OFFSET($A$11,MATCH("TOTAL GENERAL",$A$11:$A$100,0)-1,COLUMN(AC51))=0,0,AD51/OFFSET($A$11,MATCH("TOTAL GENERAL",$A$11:$A$100,0)-1,COLUMN(AC51))),""))</f>
        <v>0</v>
      </c>
      <c r="AO51" s="24">
        <f ca="1">IF($A51="TOTAL GENERAL",SUM(AO$11:AO49),IF(AND(U51&lt;&gt;"",$A51&lt;&gt;"Pn"),IF(OFFSET($A$11,MATCH("TOTAL GENERAL",$A$11:$A$100,0)-1,COLUMN(AD51))=0,0,AE51/OFFSET($A$11,MATCH("TOTAL GENERAL",$A$11:$A$100,0)-1,COLUMN(AD51))),""))</f>
        <v>0</v>
      </c>
      <c r="AP51" s="24">
        <f ca="1">IF($A51="TOTAL GENERAL",SUM(AP$11:AP49),IF(AND(V51&lt;&gt;"",$A51&lt;&gt;"Pn"),IF(OFFSET($A$11,MATCH("TOTAL GENERAL",$A$11:$A$100,0)-1,COLUMN(AE51))=0,0,AF51/OFFSET($A$11,MATCH("TOTAL GENERAL",$A$11:$A$100,0)-1,COLUMN(AE51))),""))</f>
        <v>0.1451908067089174</v>
      </c>
      <c r="AQ51" s="24">
        <f ca="1">IF($A51="TOTAL GENERAL",SUM(AQ$11:AQ49),IF(AND(W51&lt;&gt;"",$A51&lt;&gt;"Pn"),IF(OFFSET($A$11,MATCH("TOTAL GENERAL",$A$11:$A$100,0)-1,COLUMN(AF51))=0,0,AG51/OFFSET($A$11,MATCH("TOTAL GENERAL",$A$11:$A$100,0)-1,COLUMN(AF51))),""))</f>
        <v>0</v>
      </c>
      <c r="AR51" s="24">
        <f ca="1">IF($A51="TOTAL GENERAL",SUM(AR$11:AR49),IF(AND(X51&lt;&gt;"",$A51&lt;&gt;"Pn"),IF(OFFSET($A$11,MATCH("TOTAL GENERAL",$A$11:$A$100,0)-1,COLUMN(AG51))=0,0,AH51/OFFSET($A$11,MATCH("TOTAL GENERAL",$A$11:$A$100,0)-1,COLUMN(AG51))),""))</f>
        <v>0</v>
      </c>
      <c r="AS51" s="24">
        <f ca="1">IF($A51="TOTAL GENERAL",SUM(AS$11:AS49),IF(AND(Y51&lt;&gt;"",$A51&lt;&gt;"Pn"),IF(OFFSET($A$11,MATCH("TOTAL GENERAL",$A$11:$A$100,0)-1,COLUMN(AH51))=0,0,AI51/OFFSET($A$11,MATCH("TOTAL GENERAL",$A$11:$A$100,0)-1,COLUMN(AH51))),""))</f>
        <v>3.7426793747408925E-3</v>
      </c>
      <c r="AT51" s="24">
        <f ca="1">IF($A51="TOTAL GENERAL",SUM(AT$11:AT49),IF(AND(Z51&lt;&gt;"",$A51&lt;&gt;"Pn"),IF(OFFSET($A$11,MATCH("TOTAL GENERAL",$A$11:$A$100,0)-1,COLUMN(AI51))=0,0,AJ51/OFFSET($A$11,MATCH("TOTAL GENERAL",$A$11:$A$100,0)-1,COLUMN(AI51))),""))</f>
        <v>0</v>
      </c>
      <c r="AU51" s="16">
        <f ca="1">IF(A51="TOTAL GENERAL",SUM(AU$11:AU49),IF(COUNTIF(AK51:AT51,"")&lt;COUNTA($AK$10:$AT$10),ROUND((IF(AK51&lt;&gt;"",AK51*OFFSET($A$10,MATCH("Pn",$A$11:$A$100,0),1),0)+IF(AL51&lt;&gt;"",AL51*OFFSET($A$10,MATCH("Pn",$A$11:$A$100,0),2),0)+IF(AM51&lt;&gt;"",AM51*OFFSET($A$10,MATCH("Pn",$A$11:$A$100,0),3),0)+IF(AN51&lt;&gt;"",AN51*OFFSET($A$10,MATCH("Pn",$A$11:$A$100,0),4),0)+IF(AO51&lt;&gt;"",AO51*OFFSET($A$10,MATCH("Pn",$A$11:$A$100,0),5),0)+IF(AP51&lt;&gt;"",AP51*OFFSET($A$10,MATCH("Pn",$A$11:$A$100,0),6),0)+IF(AQ51&lt;&gt;"",AQ51*OFFSET($A$10,MATCH("Pn",$A$11:$A$100,0),7),0)+IF(AR51&lt;&gt;"",AR51*OFFSET($A$10,MATCH("Pn",$A$11:$A$100,0),8),0)+IF(AS51&lt;&gt;"",AS51*OFFSET($A$10,MATCH("Pn",$A$11:$A$100,0),9),0)+IF(AT51&lt;&gt;"",AT51*OFFSET($A$10,MATCH("Pn",$A$11:$A$100,0),10),0))*OFFSET($A$10,MATCH("FC",$A$11:$A$100,0),2),2),""))</f>
        <v>199161645.00999999</v>
      </c>
      <c r="AV51" s="47">
        <f ca="1">IF(OR(A51="Pn",A52="Pn"),"",IF(AND(AU51="",F51&lt;&gt;""),-F51,IF(A51="TOTAL GENERAL",SUM(AV$11:AV49),IF(AU51&lt;&gt;"",AU51-F51,""))))</f>
        <v>-443794392.73579288</v>
      </c>
      <c r="AW51" s="37"/>
      <c r="BC51" s="16">
        <v>338133</v>
      </c>
      <c r="BD51" s="16">
        <v>723639</v>
      </c>
    </row>
    <row r="52" spans="1:56" s="4" customFormat="1" x14ac:dyDescent="0.25">
      <c r="A52" s="15" t="s">
        <v>58</v>
      </c>
      <c r="B52" s="15" t="s">
        <v>58</v>
      </c>
      <c r="C52" s="32" t="s">
        <v>58</v>
      </c>
      <c r="D52" s="16" t="s">
        <v>58</v>
      </c>
      <c r="E52" s="9" t="s">
        <v>58</v>
      </c>
      <c r="F52" s="18" t="s">
        <v>58</v>
      </c>
      <c r="G52" s="20" t="s">
        <v>58</v>
      </c>
      <c r="H52" s="22" t="s">
        <v>58</v>
      </c>
      <c r="I52" s="22" t="s">
        <v>58</v>
      </c>
      <c r="J52" s="20" t="s">
        <v>58</v>
      </c>
      <c r="K52" s="22" t="s">
        <v>58</v>
      </c>
      <c r="L52" s="22" t="s">
        <v>58</v>
      </c>
      <c r="M52" s="22" t="s">
        <v>58</v>
      </c>
      <c r="N52" s="22" t="s">
        <v>58</v>
      </c>
      <c r="O52" s="20" t="s">
        <v>58</v>
      </c>
      <c r="P52" s="20"/>
      <c r="Q52" s="24" t="str">
        <f ca="1">IF(OR($A52="Pn",$A53="Pn"),"",IF($A52="TOTAL GENERAL",SUM(Q$11:Q50),IF(AND(G52&lt;&gt;"",$A52&lt;&gt;"Pn"),IF(G52&gt;OFFSET($A$10,MATCH("TOTAL GENERAL",$A$11:$A$100,0),COLUMN(F52)),0,OFFSET($A$10,MATCH("TOTAL GENERAL",$A$11:$A$100,0),COLUMN(F52))-G52),"")))</f>
        <v/>
      </c>
      <c r="R52" s="24" t="str">
        <f ca="1">IF(OR($A52="Pn",$A53="Pn"),"",IF(OR($A52="Pn",$A53="Pn"),"",IF($A52="TOTAL GENERAL",SUM(R$11:R50),IF(AND(H52&lt;&gt;"",$A52&lt;&gt;"Pn"),IF(H52&lt;OFFSET($A$10,MATCH("TOTAL GENERAL",$A$11:$A$100,0),COLUMN(G52)),0,H52-OFFSET($A$10,MATCH("TOTAL GENERAL",$A$11:$A$100,0),COLUMN(G52))),""))))</f>
        <v/>
      </c>
      <c r="S52" s="24" t="str">
        <f ca="1">IF(OR($A52="Pn",$A53="Pn"),"",IF($A52="TOTAL GENERAL",SUM(S$11:S50),IF(AND(I52&lt;&gt;"",$A52&lt;&gt;"Pn"),IF(I52&lt;OFFSET($A$10,MATCH("TOTAL GENERAL",$A$11:$A$100,0),COLUMN(H52)),0,I52-OFFSET($A$10,MATCH("TOTAL GENERAL",$A$11:$A$100,0),COLUMN(H52))),"")))</f>
        <v/>
      </c>
      <c r="T52" s="24" t="str">
        <f ca="1">IF(OR($A52="Pn",$A53="Pn"),"",IF($A52="TOTAL GENERAL",SUM(T$11:T50),IF(AND(J52&lt;&gt;"",$A52&lt;&gt;"Pn"),IF(J52&gt;OFFSET($A$10,MATCH("TOTAL GENERAL",$A$11:$A$100,0),COLUMN(I52)),0,OFFSET($A$10,MATCH("TOTAL GENERAL",$A$11:$A$100,0),COLUMN(I52))-J52),"")))</f>
        <v/>
      </c>
      <c r="U52" s="24" t="str">
        <f ca="1">IF(OR($A52="Pn",$A53="Pn"),"",IF($A52="TOTAL GENERAL",SUM(U$11:U50),IF(AND(K52&lt;&gt;"",$A52&lt;&gt;"Pn"),IF(K52&lt;OFFSET($A$10,MATCH("TOTAL GENERAL",$A$11:$A$100,0),COLUMN(J52)),0,K52-OFFSET($A$10,MATCH("TOTAL GENERAL",$A$11:$A$100,0),COLUMN(J52))),"")))</f>
        <v/>
      </c>
      <c r="V52" s="24" t="str">
        <f ca="1">IF($A52="TOTAL GENERAL",SUM(V$11:V50),IF(AND(L52&lt;&gt;"",$A52&lt;&gt;"Pn"),IF(L52&lt;OFFSET($A$10,MATCH("TOTAL GENERAL",$A$11:$A$100,0),COLUMN(K52)),0,L52-OFFSET($A$10,MATCH("TOTAL GENERAL",$A$11:$A$100,0),COLUMN(K52))),""))</f>
        <v/>
      </c>
      <c r="W52" s="24" t="str">
        <f ca="1">IF($A52="TOTAL GENERAL",SUM(W$11:W50),IF(AND(M52&lt;&gt;"",$A52&lt;&gt;"Pn"),IF(M52&lt;OFFSET($A$10,MATCH("TOTAL GENERAL",$A$11:$A$100,0),COLUMN(L52)),0,M52-OFFSET($A$10,MATCH("TOTAL GENERAL",$A$11:$A$100,0),COLUMN(L52))),""))</f>
        <v/>
      </c>
      <c r="X52" s="24" t="str">
        <f ca="1">IF($A52="TOTAL GENERAL",SUM(X$11:X50),IF(AND(N52&lt;&gt;"",$A52&lt;&gt;"Pn"),IF(N52&lt;OFFSET($A$10,MATCH("TOTAL GENERAL",$A$11:$A$100,0),COLUMN(M52)),0,N52-OFFSET($A$10,MATCH("TOTAL GENERAL",$A$11:$A$100,0),COLUMN(M52))),""))</f>
        <v/>
      </c>
      <c r="Y52" s="24" t="str">
        <f ca="1">IF($A52="TOTAL GENERAL",SUM(Y$11:Y50),IF(AND(O52&lt;&gt;"",$A52&lt;&gt;"Pn"),IF(O52&gt;OFFSET($A$10,MATCH("TOTAL GENERAL",$A$11:$A$100,0),COLUMN(N52)),0,OFFSET($A$10,MATCH("TOTAL GENERAL",$A$11:$A$100,0),COLUMN(N52))-O52),""))</f>
        <v/>
      </c>
      <c r="Z52" s="24" t="str">
        <f ca="1">IF($A52="TOTAL GENERAL",SUM(Z$11:Z50),IF(AND(P52&lt;&gt;"",$A52&lt;&gt;"Pn"),IF(P52&lt;OFFSET($A$10,MATCH("TOTAL GENERAL",$A$11:$A$100,0),COLUMN(O52)),0,P52-OFFSET($A$10,MATCH("TOTAL GENERAL",$A$11:$A$100,0),COLUMN(O52))),""))</f>
        <v/>
      </c>
      <c r="AA52" s="24" t="str">
        <f>IF(OR($A52="Pn",$A53="Pn"),"",IF($A52="TOTAL GENERAL",SUM(AA$11:AA50),IF(AND(G52&lt;&gt;"",$A52&lt;&gt;"Pn"),Q52*$D52,"")))</f>
        <v/>
      </c>
      <c r="AB52" s="24" t="str">
        <f>IF(OR($A52="Pn",$A53="Pn"),"",IF($A52="TOTAL GENERAL",SUM(AB$11:AB50),IF(AND(H52&lt;&gt;"",$A52&lt;&gt;"Pn"),R52*$D52,"")))</f>
        <v/>
      </c>
      <c r="AC52" s="24" t="str">
        <f>IF(OR($A52="Pn",$A53="Pn"),"",IF($A52="TOTAL GENERAL",SUM(AC$11:AC50),IF(AND(I52&lt;&gt;"",$A52&lt;&gt;"Pn"),S52*$D52,"")))</f>
        <v/>
      </c>
      <c r="AD52" s="24" t="str">
        <f>IF(OR($A52="Pn",$A53="Pn"),"",IF($A52="TOTAL GENERAL",SUM(AD$11:AD50),IF(AND(J52&lt;&gt;"",$A52&lt;&gt;"Pn"),T52*$D52,"")))</f>
        <v/>
      </c>
      <c r="AE52" s="24" t="str">
        <f>IF(OR($A52="Pn",$A53="Pn"),"",IF($A52="TOTAL GENERAL",SUM(AE$11:AE50),IF(AND(K52&lt;&gt;"",$A52&lt;&gt;"Pn"),U52*$D52,"")))</f>
        <v/>
      </c>
      <c r="AF52" s="24" t="str">
        <f>IF($A52="TOTAL GENERAL",SUM(AF$11:AF50),IF(AND(L52&lt;&gt;"",$A52&lt;&gt;"Pn"),V52*$D52,""))</f>
        <v/>
      </c>
      <c r="AG52" s="24" t="str">
        <f>IF($A52="TOTAL GENERAL",SUM(AG$11:AG50),IF(AND(M52&lt;&gt;"",$A52&lt;&gt;"Pn"),W52*$D52,""))</f>
        <v/>
      </c>
      <c r="AH52" s="24" t="str">
        <f>IF($A52="TOTAL GENERAL",SUM(AH$11:AH50),IF(AND(N52&lt;&gt;"",$A52&lt;&gt;"Pn"),X52*$D52,""))</f>
        <v/>
      </c>
      <c r="AI52" s="24" t="s">
        <v>58</v>
      </c>
      <c r="AJ52" s="24" t="s">
        <v>58</v>
      </c>
      <c r="AK52" s="24" t="str">
        <f ca="1">IF($A52="TOTAL GENERAL",SUM(AK$11:AK50),IF(AND(Q52&lt;&gt;"",$A52&lt;&gt;"Pn"),IF(OFFSET($A$11,MATCH("TOTAL GENERAL",$A$11:$A$100,0)-1,COLUMN(Z52))=0,0,AA52/OFFSET($A$11,MATCH("TOTAL GENERAL",$A$11:$A$100,0)-1,COLUMN(Z52))),""))</f>
        <v/>
      </c>
      <c r="AL52" s="24" t="str">
        <f ca="1">IF($A52="TOTAL GENERAL",SUM(AL$11:AL50),IF(AND(R52&lt;&gt;"",$A52&lt;&gt;"Pn"),IF(OFFSET($A$11,MATCH("TOTAL GENERAL",$A$11:$A$100,0)-1,COLUMN(AA52))=0,0,AB52/OFFSET($A$11,MATCH("TOTAL GENERAL",$A$11:$A$100,0)-1,COLUMN(AA52))),""))</f>
        <v/>
      </c>
      <c r="AM52" s="24" t="str">
        <f ca="1">IF($A52="TOTAL GENERAL",SUM(AM$11:AM50),IF(AND(S52&lt;&gt;"",$A52&lt;&gt;"Pn"),IF(OFFSET($A$11,MATCH("TOTAL GENERAL",$A$11:$A$100,0)-1,COLUMN(AB52))=0,0,AC52/OFFSET($A$11,MATCH("TOTAL GENERAL",$A$11:$A$100,0)-1,COLUMN(AB52))),""))</f>
        <v/>
      </c>
      <c r="AN52" s="24" t="str">
        <f ca="1">IF($A52="TOTAL GENERAL",SUM(AN$11:AN50),IF(AND(T52&lt;&gt;"",$A52&lt;&gt;"Pn"),IF(OFFSET($A$11,MATCH("TOTAL GENERAL",$A$11:$A$100,0)-1,COLUMN(AC52))=0,0,AD52/OFFSET($A$11,MATCH("TOTAL GENERAL",$A$11:$A$100,0)-1,COLUMN(AC52))),""))</f>
        <v/>
      </c>
      <c r="AO52" s="24" t="str">
        <f ca="1">IF($A52="TOTAL GENERAL",SUM(AO$11:AO50),IF(AND(U52&lt;&gt;"",$A52&lt;&gt;"Pn"),IF(OFFSET($A$11,MATCH("TOTAL GENERAL",$A$11:$A$100,0)-1,COLUMN(AD52))=0,0,AE52/OFFSET($A$11,MATCH("TOTAL GENERAL",$A$11:$A$100,0)-1,COLUMN(AD52))),""))</f>
        <v/>
      </c>
      <c r="AP52" s="24" t="str">
        <f ca="1">IF($A52="TOTAL GENERAL",SUM(AP$11:AP50),IF(AND(V52&lt;&gt;"",$A52&lt;&gt;"Pn"),IF(OFFSET($A$11,MATCH("TOTAL GENERAL",$A$11:$A$100,0)-1,COLUMN(AE52))=0,0,AF52/OFFSET($A$11,MATCH("TOTAL GENERAL",$A$11:$A$100,0)-1,COLUMN(AE52))),""))</f>
        <v/>
      </c>
      <c r="AQ52" s="24" t="str">
        <f ca="1">IF($A52="TOTAL GENERAL",SUM(AQ$11:AQ50),IF(AND(W52&lt;&gt;"",$A52&lt;&gt;"Pn"),IF(OFFSET($A$11,MATCH("TOTAL GENERAL",$A$11:$A$100,0)-1,COLUMN(AF52))=0,0,AG52/OFFSET($A$11,MATCH("TOTAL GENERAL",$A$11:$A$100,0)-1,COLUMN(AF52))),""))</f>
        <v/>
      </c>
      <c r="AR52" s="24" t="str">
        <f ca="1">IF($A52="TOTAL GENERAL",SUM(AR$11:AR50),IF(AND(X52&lt;&gt;"",$A52&lt;&gt;"Pn"),IF(OFFSET($A$11,MATCH("TOTAL GENERAL",$A$11:$A$100,0)-1,COLUMN(AG52))=0,0,AH52/OFFSET($A$11,MATCH("TOTAL GENERAL",$A$11:$A$100,0)-1,COLUMN(AG52))),""))</f>
        <v/>
      </c>
      <c r="AS52" s="24" t="str">
        <f ca="1">IF($A52="TOTAL GENERAL",SUM(AS$11:AS50),IF(AND(Y52&lt;&gt;"",$A52&lt;&gt;"Pn"),IF(OFFSET($A$11,MATCH("TOTAL GENERAL",$A$11:$A$100,0)-1,COLUMN(AH52))=0,0,AI52/OFFSET($A$11,MATCH("TOTAL GENERAL",$A$11:$A$100,0)-1,COLUMN(AH52))),""))</f>
        <v/>
      </c>
      <c r="AT52" s="24" t="str">
        <f ca="1">IF($A52="TOTAL GENERAL",SUM(AT$11:AT50),IF(AND(Z52&lt;&gt;"",$A52&lt;&gt;"Pn"),IF(OFFSET($A$11,MATCH("TOTAL GENERAL",$A$11:$A$100,0)-1,COLUMN(AI52))=0,0,AJ52/OFFSET($A$11,MATCH("TOTAL GENERAL",$A$11:$A$100,0)-1,COLUMN(AI52))),""))</f>
        <v/>
      </c>
      <c r="AU52" s="16" t="str">
        <f ca="1">IF(A52="TOTAL GENERAL",SUM(AU$11:AU50),IF(COUNTIF(AK52:AT52,"")&lt;COUNTA($AK$10:$AT$10),ROUND((IF(AK52&lt;&gt;"",AK52*OFFSET($A$10,MATCH("Pn",$A$11:$A$100,0),1),0)+IF(AL52&lt;&gt;"",AL52*OFFSET($A$10,MATCH("Pn",$A$11:$A$100,0),2),0)+IF(AM52&lt;&gt;"",AM52*OFFSET($A$10,MATCH("Pn",$A$11:$A$100,0),3),0)+IF(AN52&lt;&gt;"",AN52*OFFSET($A$10,MATCH("Pn",$A$11:$A$100,0),4),0)+IF(AO52&lt;&gt;"",AO52*OFFSET($A$10,MATCH("Pn",$A$11:$A$100,0),5),0)+IF(AP52&lt;&gt;"",AP52*OFFSET($A$10,MATCH("Pn",$A$11:$A$100,0),6),0)+IF(AQ52&lt;&gt;"",AQ52*OFFSET($A$10,MATCH("Pn",$A$11:$A$100,0),7),0)+IF(AR52&lt;&gt;"",AR52*OFFSET($A$10,MATCH("Pn",$A$11:$A$100,0),8),0)+IF(AS52&lt;&gt;"",AS52*OFFSET($A$10,MATCH("Pn",$A$11:$A$100,0),9),0)+IF(AT52&lt;&gt;"",AT52*OFFSET($A$10,MATCH("Pn",$A$11:$A$100,0),10),0))*OFFSET($A$10,MATCH("FC",$A$11:$A$100,0),2),2),""))</f>
        <v/>
      </c>
      <c r="AV52" s="47" t="str">
        <f ca="1">IF(OR(A52="Pn",A53="Pn"),"",IF(AND(AU52="",F52&lt;&gt;""),-F52,IF(A52="TOTAL GENERAL",SUM(AV$11:AV50),IF(AU52&lt;&gt;"",AU52-F52,""))))</f>
        <v/>
      </c>
    </row>
    <row r="53" spans="1:56" s="4" customFormat="1" x14ac:dyDescent="0.25">
      <c r="A53" s="15" t="s">
        <v>100</v>
      </c>
      <c r="B53" s="15" t="s">
        <v>58</v>
      </c>
      <c r="C53" s="43"/>
      <c r="D53" s="16">
        <f>SUM(D11:D51)</f>
        <v>20351518</v>
      </c>
      <c r="E53" s="9">
        <f>SUM(E11:E51)</f>
        <v>1</v>
      </c>
      <c r="F53" s="41">
        <f>SUM(F11:F51)</f>
        <v>16279858186.119999</v>
      </c>
      <c r="G53" s="20">
        <v>30</v>
      </c>
      <c r="H53" s="22">
        <v>0.7</v>
      </c>
      <c r="I53" s="22">
        <v>0.93</v>
      </c>
      <c r="J53" s="20">
        <v>60</v>
      </c>
      <c r="K53" s="22">
        <v>0.55000000000000004</v>
      </c>
      <c r="L53" s="22">
        <v>0.4</v>
      </c>
      <c r="M53" s="22">
        <v>0.2</v>
      </c>
      <c r="N53" s="9">
        <v>0.2</v>
      </c>
      <c r="O53" s="20">
        <v>3.38</v>
      </c>
      <c r="P53" s="20">
        <v>143.09</v>
      </c>
      <c r="Q53" s="24">
        <f ca="1">IF(OR($A53="Pn",$A54="Pn"),"",IF($A53="TOTAL GENERAL",SUM(Q$11:Q51),IF(AND(G53&lt;&gt;"",$A53&lt;&gt;"Pn"),IF(G53&gt;OFFSET($A$10,MATCH("TOTAL GENERAL",$A$11:$A$100,0),COLUMN(F53)),0,OFFSET($A$10,MATCH("TOTAL GENERAL",$A$11:$A$100,0),COLUMN(F53))-G53),"")))</f>
        <v>15.350000000000001</v>
      </c>
      <c r="R53" s="24">
        <f ca="1">IF(OR($A53="Pn",$A54="Pn"),"",IF(OR($A53="Pn",$A54="Pn"),"",IF($A53="TOTAL GENERAL",SUM(R$11:R51),IF(AND(H53&lt;&gt;"",$A53&lt;&gt;"Pn"),IF(H53&lt;OFFSET($A$10,MATCH("TOTAL GENERAL",$A$11:$A$100,0),COLUMN(G53)),0,H53-OFFSET($A$10,MATCH("TOTAL GENERAL",$A$11:$A$100,0),COLUMN(G53))),""))))</f>
        <v>1.6000000000000458E-3</v>
      </c>
      <c r="S53" s="24">
        <f ca="1">IF(OR($A53="Pn",$A54="Pn"),"",IF($A53="TOTAL GENERAL",SUM(S$11:S51),IF(AND(I53&lt;&gt;"",$A53&lt;&gt;"Pn"),IF(I53&lt;OFFSET($A$10,MATCH("TOTAL GENERAL",$A$11:$A$100,0),COLUMN(H53)),0,I53-OFFSET($A$10,MATCH("TOTAL GENERAL",$A$11:$A$100,0),COLUMN(H53))),"")))</f>
        <v>1.4301999999999984</v>
      </c>
      <c r="T53" s="24">
        <f ca="1">IF(OR($A53="Pn",$A54="Pn"),"",IF($A53="TOTAL GENERAL",SUM(T$11:T51),IF(AND(J53&lt;&gt;"",$A53&lt;&gt;"Pn"),IF(J53&gt;OFFSET($A$10,MATCH("TOTAL GENERAL",$A$11:$A$100,0),COLUMN(I53)),0,OFFSET($A$10,MATCH("TOTAL GENERAL",$A$11:$A$100,0),COLUMN(I53))-J53),"")))</f>
        <v>144.43</v>
      </c>
      <c r="U53" s="24">
        <f ca="1">IF(OR($A53="Pn",$A54="Pn"),"",IF($A53="TOTAL GENERAL",SUM(U$11:U51),IF(AND(K53&lt;&gt;"",$A53&lt;&gt;"Pn"),IF(K53&lt;OFFSET($A$10,MATCH("TOTAL GENERAL",$A$11:$A$100,0),COLUMN(J53)),0,K53-OFFSET($A$10,MATCH("TOTAL GENERAL",$A$11:$A$100,0),COLUMN(J53))),"")))</f>
        <v>2.5945999999999998</v>
      </c>
      <c r="V53" s="24">
        <f ca="1">IF($A53="TOTAL GENERAL",SUM(V$11:V51),IF(AND(L53&lt;&gt;"",$A53&lt;&gt;"Pn"),IF(L53&lt;OFFSET($A$10,MATCH("TOTAL GENERAL",$A$11:$A$100,0),COLUMN(K53)),0,L53-OFFSET($A$10,MATCH("TOTAL GENERAL",$A$11:$A$100,0),COLUMN(K53))),""))</f>
        <v>4.1616</v>
      </c>
      <c r="W53" s="24">
        <f ca="1">IF($A53="TOTAL GENERAL",SUM(W$11:W51),IF(AND(M53&lt;&gt;"",$A53&lt;&gt;"Pn"),IF(M53&lt;OFFSET($A$10,MATCH("TOTAL GENERAL",$A$11:$A$100,0),COLUMN(L53)),0,M53-OFFSET($A$10,MATCH("TOTAL GENERAL",$A$11:$A$100,0),COLUMN(L53))),""))</f>
        <v>0.46669999999999995</v>
      </c>
      <c r="X53" s="24">
        <f ca="1">IF($A53="TOTAL GENERAL",SUM(X$11:X51),IF(AND(N53&lt;&gt;"",$A53&lt;&gt;"Pn"),IF(N53&lt;OFFSET($A$10,MATCH("TOTAL GENERAL",$A$11:$A$100,0),COLUMN(M53)),0,N53-OFFSET($A$10,MATCH("TOTAL GENERAL",$A$11:$A$100,0),COLUMN(M53))),""))</f>
        <v>1.4377</v>
      </c>
      <c r="Y53" s="24">
        <f ca="1">IF($A53="TOTAL GENERAL",SUM(Y$11:Y51),IF(AND(O53&lt;&gt;"",$A53&lt;&gt;"Pn"),IF(O53&gt;OFFSET($A$10,MATCH("TOTAL GENERAL",$A$11:$A$100,0),COLUMN(N53)),0,OFFSET($A$10,MATCH("TOTAL GENERAL",$A$11:$A$100,0),COLUMN(N53))-O53),""))</f>
        <v>31.629999999999995</v>
      </c>
      <c r="Z53" s="24">
        <f ca="1">IF($A53="TOTAL GENERAL",SUM(Z$11:Z51),IF(AND(P53&lt;&gt;"",$A53&lt;&gt;"Pn"),IF(P53&lt;OFFSET($A$10,MATCH("TOTAL GENERAL",$A$11:$A$100,0),COLUMN(O53)),0,P53-OFFSET($A$10,MATCH("TOTAL GENERAL",$A$11:$A$100,0),COLUMN(O53))),""))</f>
        <v>4550.13</v>
      </c>
      <c r="AA53" s="24">
        <f ca="1">IF(OR($A53="Pn",$A54="Pn"),"",IF($A53="TOTAL GENERAL",SUM(AA$11:AA51),IF(AND(G53&lt;&gt;"",$A53&lt;&gt;"Pn"),Q53*$D53,"")))</f>
        <v>14809793.449999999</v>
      </c>
      <c r="AB53" s="24">
        <f ca="1">IF(OR($A53="Pn",$A54="Pn"),"",IF($A53="TOTAL GENERAL",SUM(AB$11:AB51),IF(AND(H53&lt;&gt;"",$A53&lt;&gt;"Pn"),R53*$D53,"")))</f>
        <v>2345.7344000000671</v>
      </c>
      <c r="AC53" s="24">
        <f ca="1">IF(OR($A53="Pn",$A54="Pn"),"",IF($A53="TOTAL GENERAL",SUM(AC$11:AC51),IF(AND(I53&lt;&gt;"",$A53&lt;&gt;"Pn"),S53*$D53,"")))</f>
        <v>707113.11289999937</v>
      </c>
      <c r="AD53" s="24">
        <f ca="1">IF(OR($A53="Pn",$A54="Pn"),"",IF($A53="TOTAL GENERAL",SUM(AD$11:AD51),IF(AND(J53&lt;&gt;"",$A53&lt;&gt;"Pn"),T53*$D53,"")))</f>
        <v>29594538.539999999</v>
      </c>
      <c r="AE53" s="24">
        <f ca="1">IF(OR($A53="Pn",$A54="Pn"),"",IF($A53="TOTAL GENERAL",SUM(AE$11:AE51),IF(AND(K53&lt;&gt;"",$A53&lt;&gt;"Pn"),U53*$D53,"")))</f>
        <v>1521832.4618999998</v>
      </c>
      <c r="AF53" s="24">
        <f ca="1">IF($A53="TOTAL GENERAL",SUM(AF$11:AF51),IF(AND(L53&lt;&gt;"",$A53&lt;&gt;"Pn"),V53*$D53,""))</f>
        <v>1383975.3669999999</v>
      </c>
      <c r="AG53" s="24">
        <f ca="1">IF($A53="TOTAL GENERAL",SUM(AG$11:AG51),IF(AND(M53&lt;&gt;"",$A53&lt;&gt;"Pn"),W53*$D53,""))</f>
        <v>39952.786899999999</v>
      </c>
      <c r="AH53" s="24">
        <f ca="1">IF($A53="TOTAL GENERAL",SUM(AH$11:AH51),IF(AND(N53&lt;&gt;"",$A53&lt;&gt;"Pn"),X53*$D53,""))</f>
        <v>888304.83549999993</v>
      </c>
      <c r="AI53" s="24">
        <f ca="1">SUM(AI11:AI51)</f>
        <v>5420710.129999999</v>
      </c>
      <c r="AJ53" s="24">
        <f ca="1">SUM(AJ11:AJ51)</f>
        <v>818535561.00999999</v>
      </c>
      <c r="AK53" s="24">
        <f ca="1">IF($A53="TOTAL GENERAL",SUM(AK$11:AK51),IF(AND(Q53&lt;&gt;"",$A53&lt;&gt;"Pn"),IF(OFFSET($A$11,MATCH("TOTAL GENERAL",$A$11:$A$100,0)-1,COLUMN(Z53))=0,0,AA53/OFFSET($A$11,MATCH("TOTAL GENERAL",$A$11:$A$100,0)-1,COLUMN(Z53))),""))</f>
        <v>1.0000000000000002</v>
      </c>
      <c r="AL53" s="24">
        <f ca="1">IF($A53="TOTAL GENERAL",SUM(AL$11:AL51),IF(AND(R53&lt;&gt;"",$A53&lt;&gt;"Pn"),IF(OFFSET($A$11,MATCH("TOTAL GENERAL",$A$11:$A$100,0)-1,COLUMN(AA53))=0,0,AB53/OFFSET($A$11,MATCH("TOTAL GENERAL",$A$11:$A$100,0)-1,COLUMN(AA53))),""))</f>
        <v>1</v>
      </c>
      <c r="AM53" s="24">
        <f ca="1">IF($A53="TOTAL GENERAL",SUM(AM$11:AM51),IF(AND(S53&lt;&gt;"",$A53&lt;&gt;"Pn"),IF(OFFSET($A$11,MATCH("TOTAL GENERAL",$A$11:$A$100,0)-1,COLUMN(AB53))=0,0,AC53/OFFSET($A$11,MATCH("TOTAL GENERAL",$A$11:$A$100,0)-1,COLUMN(AB53))),""))</f>
        <v>1</v>
      </c>
      <c r="AN53" s="24">
        <f ca="1">IF($A53="TOTAL GENERAL",SUM(AN$11:AN51),IF(AND(T53&lt;&gt;"",$A53&lt;&gt;"Pn"),IF(OFFSET($A$11,MATCH("TOTAL GENERAL",$A$11:$A$100,0)-1,COLUMN(AC53))=0,0,AD53/OFFSET($A$11,MATCH("TOTAL GENERAL",$A$11:$A$100,0)-1,COLUMN(AC53))),""))</f>
        <v>1</v>
      </c>
      <c r="AO53" s="24">
        <f ca="1">IF($A53="TOTAL GENERAL",SUM(AO$11:AO51),IF(AND(U53&lt;&gt;"",$A53&lt;&gt;"Pn"),IF(OFFSET($A$11,MATCH("TOTAL GENERAL",$A$11:$A$100,0)-1,COLUMN(AD53))=0,0,AE53/OFFSET($A$11,MATCH("TOTAL GENERAL",$A$11:$A$100,0)-1,COLUMN(AD53))),""))</f>
        <v>1</v>
      </c>
      <c r="AP53" s="24">
        <f ca="1">IF($A53="TOTAL GENERAL",SUM(AP$11:AP51),IF(AND(V53&lt;&gt;"",$A53&lt;&gt;"Pn"),IF(OFFSET($A$11,MATCH("TOTAL GENERAL",$A$11:$A$100,0)-1,COLUMN(AE53))=0,0,AF53/OFFSET($A$11,MATCH("TOTAL GENERAL",$A$11:$A$100,0)-1,COLUMN(AE53))),""))</f>
        <v>0.99999999999999989</v>
      </c>
      <c r="AQ53" s="24">
        <f ca="1">IF($A53="TOTAL GENERAL",SUM(AQ$11:AQ51),IF(AND(W53&lt;&gt;"",$A53&lt;&gt;"Pn"),IF(OFFSET($A$11,MATCH("TOTAL GENERAL",$A$11:$A$100,0)-1,COLUMN(AF53))=0,0,AG53/OFFSET($A$11,MATCH("TOTAL GENERAL",$A$11:$A$100,0)-1,COLUMN(AF53))),""))</f>
        <v>1</v>
      </c>
      <c r="AR53" s="24">
        <f ca="1">IF($A53="TOTAL GENERAL",SUM(AR$11:AR51),IF(AND(X53&lt;&gt;"",$A53&lt;&gt;"Pn"),IF(OFFSET($A$11,MATCH("TOTAL GENERAL",$A$11:$A$100,0)-1,COLUMN(AG53))=0,0,AH53/OFFSET($A$11,MATCH("TOTAL GENERAL",$A$11:$A$100,0)-1,COLUMN(AG53))),""))</f>
        <v>1</v>
      </c>
      <c r="AS53" s="24">
        <f ca="1">IF($A53="TOTAL GENERAL",SUM(AS$11:AS51),IF(AND(Y53&lt;&gt;"",$A53&lt;&gt;"Pn"),IF(OFFSET($A$11,MATCH("TOTAL GENERAL",$A$11:$A$100,0)-1,COLUMN(AH53))=0,0,AI53/OFFSET($A$11,MATCH("TOTAL GENERAL",$A$11:$A$100,0)-1,COLUMN(AH53))),""))</f>
        <v>1</v>
      </c>
      <c r="AT53" s="24">
        <f ca="1">IF($A53="TOTAL GENERAL",SUM(AT$11:AT51),IF(AND(Z53&lt;&gt;"",$A53&lt;&gt;"Pn"),IF(OFFSET($A$11,MATCH("TOTAL GENERAL",$A$11:$A$100,0)-1,COLUMN(AI53))=0,0,AJ53/OFFSET($A$11,MATCH("TOTAL GENERAL",$A$11:$A$100,0)-1,COLUMN(AI53))),""))</f>
        <v>1</v>
      </c>
      <c r="AU53" s="16">
        <f ca="1">IF(A53="TOTAL GENERAL",SUM(AU$11:AU51),IF(COUNTIF(AK53:AT53,"")&lt;COUNTA($AK$10:$AT$10),ROUND((IF(AK53&lt;&gt;"",AK53*OFFSET($A$10,MATCH("Pn",$A$11:$A$100,0),1),0)+IF(AL53&lt;&gt;"",AL53*OFFSET($A$10,MATCH("Pn",$A$11:$A$100,0),2),0)+IF(AM53&lt;&gt;"",AM53*OFFSET($A$10,MATCH("Pn",$A$11:$A$100,0),3),0)+IF(AN53&lt;&gt;"",AN53*OFFSET($A$10,MATCH("Pn",$A$11:$A$100,0),4),0)+IF(AO53&lt;&gt;"",AO53*OFFSET($A$10,MATCH("Pn",$A$11:$A$100,0),5),0)+IF(AP53&lt;&gt;"",AP53*OFFSET($A$10,MATCH("Pn",$A$11:$A$100,0),6),0)+IF(AQ53&lt;&gt;"",AQ53*OFFSET($A$10,MATCH("Pn",$A$11:$A$100,0),7),0)+IF(AR53&lt;&gt;"",AR53*OFFSET($A$10,MATCH("Pn",$A$11:$A$100,0),8),0)+IF(AS53&lt;&gt;"",AS53*OFFSET($A$10,MATCH("Pn",$A$11:$A$100,0),9),0)+IF(AT53&lt;&gt;"",AT53*OFFSET($A$10,MATCH("Pn",$A$11:$A$100,0),10),0))*OFFSET($A$10,MATCH("FC",$A$11:$A$100,0),2),2),""))</f>
        <v>16279858186.130001</v>
      </c>
      <c r="AV53" s="47">
        <f ca="1">IF(OR(A53="Pn",A54="Pn"),"",IF(AND(AU53="",F53&lt;&gt;""),-F53,IF(A53="TOTAL GENERAL",SUM(AV$11:AV51),IF(AU53&lt;&gt;"",AU53-F53,""))))</f>
        <v>9.999692440032959E-3</v>
      </c>
      <c r="AW53" s="37"/>
    </row>
    <row r="54" spans="1:56" s="4" customFormat="1" x14ac:dyDescent="0.25">
      <c r="A54" s="15" t="s">
        <v>58</v>
      </c>
      <c r="B54" s="15" t="s">
        <v>58</v>
      </c>
      <c r="C54" s="41">
        <v>16279858186.120001</v>
      </c>
      <c r="D54" s="16" t="s">
        <v>58</v>
      </c>
      <c r="E54" s="9" t="s">
        <v>58</v>
      </c>
      <c r="F54" s="18" t="s">
        <v>58</v>
      </c>
      <c r="G54" s="20" t="s">
        <v>58</v>
      </c>
      <c r="H54" s="22" t="s">
        <v>58</v>
      </c>
      <c r="I54" s="22" t="s">
        <v>58</v>
      </c>
      <c r="J54" s="20" t="s">
        <v>58</v>
      </c>
      <c r="K54" s="22" t="s">
        <v>58</v>
      </c>
      <c r="L54" s="22" t="s">
        <v>58</v>
      </c>
      <c r="M54" s="22" t="s">
        <v>58</v>
      </c>
      <c r="N54" s="22" t="s">
        <v>58</v>
      </c>
      <c r="O54" s="20" t="s">
        <v>58</v>
      </c>
      <c r="P54" s="20" t="s">
        <v>58</v>
      </c>
      <c r="Q54" s="24" t="str">
        <f ca="1">IF(OR($A54="Pn",$A55="Pn"),"",IF($A54="TOTAL GENERAL",SUM(Q$11:Q52),IF(AND(G54&lt;&gt;"",$A54&lt;&gt;"Pn"),IF(G54&gt;OFFSET($A$10,MATCH("TOTAL GENERAL",$A$11:$A$100,0),COLUMN(F54)),0,OFFSET($A$10,MATCH("TOTAL GENERAL",$A$11:$A$100,0),COLUMN(F54))-G54),"")))</f>
        <v/>
      </c>
      <c r="R54" s="24" t="str">
        <f ca="1">IF(OR($A54="Pn",$A55="Pn"),"",IF(OR($A54="Pn",$A55="Pn"),"",IF($A54="TOTAL GENERAL",SUM(R$11:R52),IF(AND(H54&lt;&gt;"",$A54&lt;&gt;"Pn"),IF(H54&lt;OFFSET($A$10,MATCH("TOTAL GENERAL",$A$11:$A$100,0),COLUMN(G54)),0,H54-OFFSET($A$10,MATCH("TOTAL GENERAL",$A$11:$A$100,0),COLUMN(G54))),""))))</f>
        <v/>
      </c>
      <c r="S54" s="24" t="str">
        <f ca="1">IF(OR($A54="Pn",$A55="Pn"),"",IF($A54="TOTAL GENERAL",SUM(S$11:S52),IF(AND(I54&lt;&gt;"",$A54&lt;&gt;"Pn"),IF(I54&lt;OFFSET($A$10,MATCH("TOTAL GENERAL",$A$11:$A$100,0),COLUMN(H54)),0,I54-OFFSET($A$10,MATCH("TOTAL GENERAL",$A$11:$A$100,0),COLUMN(H54))),"")))</f>
        <v/>
      </c>
      <c r="T54" s="24" t="str">
        <f ca="1">IF(OR($A54="Pn",$A55="Pn"),"",IF($A54="TOTAL GENERAL",SUM(T$11:T52),IF(AND(J54&lt;&gt;"",$A54&lt;&gt;"Pn"),IF(J54&gt;OFFSET($A$10,MATCH("TOTAL GENERAL",$A$11:$A$100,0),COLUMN(I54)),0,OFFSET($A$10,MATCH("TOTAL GENERAL",$A$11:$A$100,0),COLUMN(I54))-J54),"")))</f>
        <v/>
      </c>
      <c r="U54" s="24" t="str">
        <f ca="1">IF(OR($A54="Pn",$A55="Pn"),"",IF($A54="TOTAL GENERAL",SUM(U$11:U52),IF(AND(K54&lt;&gt;"",$A54&lt;&gt;"Pn"),IF(K54&lt;OFFSET($A$10,MATCH("TOTAL GENERAL",$A$11:$A$100,0),COLUMN(J54)),0,K54-OFFSET($A$10,MATCH("TOTAL GENERAL",$A$11:$A$100,0),COLUMN(J54))),"")))</f>
        <v/>
      </c>
      <c r="V54" s="24" t="str">
        <f ca="1">IF($A54="TOTAL GENERAL",SUM(V$11:V52),IF(AND(L54&lt;&gt;"",$A54&lt;&gt;"Pn"),IF(L54&lt;OFFSET($A$10,MATCH("TOTAL GENERAL",$A$11:$A$100,0),COLUMN(K54)),0,L54-OFFSET($A$10,MATCH("TOTAL GENERAL",$A$11:$A$100,0),COLUMN(K54))),""))</f>
        <v/>
      </c>
      <c r="W54" s="24" t="str">
        <f ca="1">IF($A54="TOTAL GENERAL",SUM(W$11:W52),IF(AND(M54&lt;&gt;"",$A54&lt;&gt;"Pn"),IF(M54&lt;OFFSET($A$10,MATCH("TOTAL GENERAL",$A$11:$A$100,0),COLUMN(L54)),0,M54-OFFSET($A$10,MATCH("TOTAL GENERAL",$A$11:$A$100,0),COLUMN(L54))),""))</f>
        <v/>
      </c>
      <c r="X54" s="24" t="str">
        <f ca="1">IF($A54="TOTAL GENERAL",SUM(X$11:X52),IF(AND(N54&lt;&gt;"",$A54&lt;&gt;"Pn"),IF(N54&lt;OFFSET($A$10,MATCH("TOTAL GENERAL",$A$11:$A$100,0),COLUMN(M54)),0,N54-OFFSET($A$10,MATCH("TOTAL GENERAL",$A$11:$A$100,0),COLUMN(M54))),""))</f>
        <v/>
      </c>
      <c r="Y54" s="24" t="str">
        <f ca="1">IF($A54="TOTAL GENERAL",SUM(Y$11:Y52),IF(AND(O54&lt;&gt;"",$A54&lt;&gt;"Pn"),IF(O54&gt;OFFSET($A$10,MATCH("TOTAL GENERAL",$A$11:$A$100,0),COLUMN(N54)),0,OFFSET($A$10,MATCH("TOTAL GENERAL",$A$11:$A$100,0),COLUMN(N54))-O54),""))</f>
        <v/>
      </c>
      <c r="Z54" s="24" t="str">
        <f ca="1">IF($A54="TOTAL GENERAL",SUM(Z$11:Z52),IF(AND(P54&lt;&gt;"",$A54&lt;&gt;"Pn"),IF(P54&lt;OFFSET($A$10,MATCH("TOTAL GENERAL",$A$11:$A$100,0),COLUMN(O54)),0,P54-OFFSET($A$10,MATCH("TOTAL GENERAL",$A$11:$A$100,0),COLUMN(O54))),""))</f>
        <v/>
      </c>
      <c r="AA54" s="24" t="str">
        <f>IF(OR($A54="Pn",$A55="Pn"),"",IF($A54="TOTAL GENERAL",SUM(AA$11:AA52),IF(AND(G54&lt;&gt;"",$A54&lt;&gt;"Pn"),Q54*$D54,"")))</f>
        <v/>
      </c>
      <c r="AB54" s="24" t="str">
        <f>IF(OR($A54="Pn",$A55="Pn"),"",IF($A54="TOTAL GENERAL",SUM(AB$11:AB52),IF(AND(H54&lt;&gt;"",$A54&lt;&gt;"Pn"),R54*$D54,"")))</f>
        <v/>
      </c>
      <c r="AC54" s="24" t="str">
        <f>IF(OR($A54="Pn",$A55="Pn"),"",IF($A54="TOTAL GENERAL",SUM(AC$11:AC52),IF(AND(I54&lt;&gt;"",$A54&lt;&gt;"Pn"),S54*$D54,"")))</f>
        <v/>
      </c>
      <c r="AD54" s="24" t="str">
        <f>IF(OR($A54="Pn",$A55="Pn"),"",IF($A54="TOTAL GENERAL",SUM(AD$11:AD52),IF(AND(J54&lt;&gt;"",$A54&lt;&gt;"Pn"),T54*$D54,"")))</f>
        <v/>
      </c>
      <c r="AE54" s="24" t="str">
        <f>IF(OR($A54="Pn",$A55="Pn"),"",IF($A54="TOTAL GENERAL",SUM(AE$11:AE52),IF(AND(K54&lt;&gt;"",$A54&lt;&gt;"Pn"),U54*$D54,"")))</f>
        <v/>
      </c>
      <c r="AF54" s="24" t="str">
        <f>IF($A54="TOTAL GENERAL",SUM(AF$11:AF52),IF(AND(L54&lt;&gt;"",$A54&lt;&gt;"Pn"),V54*$D54,""))</f>
        <v/>
      </c>
      <c r="AG54" s="24" t="str">
        <f>IF($A54="TOTAL GENERAL",SUM(AG$11:AG52),IF(AND(M54&lt;&gt;"",$A54&lt;&gt;"Pn"),W54*$D54,""))</f>
        <v/>
      </c>
      <c r="AH54" s="24" t="str">
        <f>IF($A54="TOTAL GENERAL",SUM(AH$11:AH52),IF(AND(N54&lt;&gt;"",$A54&lt;&gt;"Pn"),X54*$D54,""))</f>
        <v/>
      </c>
      <c r="AI54" s="24" t="s">
        <v>58</v>
      </c>
      <c r="AJ54" s="24" t="s">
        <v>58</v>
      </c>
      <c r="AK54" s="24" t="str">
        <f ca="1">IF($A54="TOTAL GENERAL",SUM(AK$11:AK52),IF(AND(Q54&lt;&gt;"",$A54&lt;&gt;"Pn"),IF(OFFSET($A$11,MATCH("TOTAL GENERAL",$A$11:$A$100,0)-1,COLUMN(Z54))=0,0,AA54/OFFSET($A$11,MATCH("TOTAL GENERAL",$A$11:$A$100,0)-1,COLUMN(Z54))),""))</f>
        <v/>
      </c>
      <c r="AL54" s="24" t="str">
        <f ca="1">IF($A54="TOTAL GENERAL",SUM(AL$11:AL52),IF(AND(R54&lt;&gt;"",$A54&lt;&gt;"Pn"),IF(OFFSET($A$11,MATCH("TOTAL GENERAL",$A$11:$A$100,0)-1,COLUMN(AA54))=0,0,AB54/OFFSET($A$11,MATCH("TOTAL GENERAL",$A$11:$A$100,0)-1,COLUMN(AA54))),""))</f>
        <v/>
      </c>
      <c r="AM54" s="24" t="str">
        <f ca="1">IF($A54="TOTAL GENERAL",SUM(AM$11:AM52),IF(AND(S54&lt;&gt;"",$A54&lt;&gt;"Pn"),IF(OFFSET($A$11,MATCH("TOTAL GENERAL",$A$11:$A$100,0)-1,COLUMN(AB54))=0,0,AC54/OFFSET($A$11,MATCH("TOTAL GENERAL",$A$11:$A$100,0)-1,COLUMN(AB54))),""))</f>
        <v/>
      </c>
      <c r="AN54" s="24" t="str">
        <f ca="1">IF($A54="TOTAL GENERAL",SUM(AN$11:AN52),IF(AND(T54&lt;&gt;"",$A54&lt;&gt;"Pn"),IF(OFFSET($A$11,MATCH("TOTAL GENERAL",$A$11:$A$100,0)-1,COLUMN(AC54))=0,0,AD54/OFFSET($A$11,MATCH("TOTAL GENERAL",$A$11:$A$100,0)-1,COLUMN(AC54))),""))</f>
        <v/>
      </c>
      <c r="AO54" s="24" t="str">
        <f ca="1">IF($A54="TOTAL GENERAL",SUM(AO$11:AO52),IF(AND(U54&lt;&gt;"",$A54&lt;&gt;"Pn"),IF(OFFSET($A$11,MATCH("TOTAL GENERAL",$A$11:$A$100,0)-1,COLUMN(AD54))=0,0,AE54/OFFSET($A$11,MATCH("TOTAL GENERAL",$A$11:$A$100,0)-1,COLUMN(AD54))),""))</f>
        <v/>
      </c>
      <c r="AP54" s="24" t="str">
        <f ca="1">IF($A54="TOTAL GENERAL",SUM(AP$11:AP52),IF(AND(V54&lt;&gt;"",$A54&lt;&gt;"Pn"),IF(OFFSET($A$11,MATCH("TOTAL GENERAL",$A$11:$A$100,0)-1,COLUMN(AE54))=0,0,AF54/OFFSET($A$11,MATCH("TOTAL GENERAL",$A$11:$A$100,0)-1,COLUMN(AE54))),""))</f>
        <v/>
      </c>
      <c r="AQ54" s="24" t="str">
        <f ca="1">IF($A54="TOTAL GENERAL",SUM(AQ$11:AQ52),IF(AND(W54&lt;&gt;"",$A54&lt;&gt;"Pn"),IF(OFFSET($A$11,MATCH("TOTAL GENERAL",$A$11:$A$100,0)-1,COLUMN(AF54))=0,0,AG54/OFFSET($A$11,MATCH("TOTAL GENERAL",$A$11:$A$100,0)-1,COLUMN(AF54))),""))</f>
        <v/>
      </c>
      <c r="AR54" s="24" t="str">
        <f ca="1">IF($A54="TOTAL GENERAL",SUM(AR$11:AR52),IF(AND(X54&lt;&gt;"",$A54&lt;&gt;"Pn"),IF(OFFSET($A$11,MATCH("TOTAL GENERAL",$A$11:$A$100,0)-1,COLUMN(AG54))=0,0,AH54/OFFSET($A$11,MATCH("TOTAL GENERAL",$A$11:$A$100,0)-1,COLUMN(AG54))),""))</f>
        <v/>
      </c>
      <c r="AS54" s="24" t="str">
        <f ca="1">IF($A54="TOTAL GENERAL",SUM(AS$11:AS52),IF(AND(Y54&lt;&gt;"",$A54&lt;&gt;"Pn"),IF(OFFSET($A$11,MATCH("TOTAL GENERAL",$A$11:$A$100,0)-1,COLUMN(AH54))=0,0,AI54/OFFSET($A$11,MATCH("TOTAL GENERAL",$A$11:$A$100,0)-1,COLUMN(AH54))),""))</f>
        <v/>
      </c>
      <c r="AT54" s="24" t="str">
        <f ca="1">IF($A54="TOTAL GENERAL",SUM(AT$11:AT52),IF(AND(Z54&lt;&gt;"",$A54&lt;&gt;"Pn"),IF(OFFSET($A$11,MATCH("TOTAL GENERAL",$A$11:$A$100,0)-1,COLUMN(AI54))=0,0,AJ54/OFFSET($A$11,MATCH("TOTAL GENERAL",$A$11:$A$100,0)-1,COLUMN(AI54))),""))</f>
        <v/>
      </c>
      <c r="AU54" s="24" t="str">
        <f ca="1">IF(A54="TOTAL GENERAL",SUM(AU$11:AU52),IF(COUNTIF(AK54:AT54,"")&lt;COUNTA($AK$10:$AT$10),ROUND((IF(AK54&lt;&gt;"",AK54*OFFSET($A$10,MATCH("Pn",$A$11:$A$100,0),1),0)+IF(AL54&lt;&gt;"",AL54*OFFSET($A$10,MATCH("Pn",$A$11:$A$100,0),2),0)+IF(AM54&lt;&gt;"",AM54*OFFSET($A$10,MATCH("Pn",$A$11:$A$100,0),3),0)+IF(AN54&lt;&gt;"",AN54*OFFSET($A$10,MATCH("Pn",$A$11:$A$100,0),4),0)+IF(AO54&lt;&gt;"",AO54*OFFSET($A$10,MATCH("Pn",$A$11:$A$100,0),5),0)+IF(AP54&lt;&gt;"",AP54*OFFSET($A$10,MATCH("Pn",$A$11:$A$100,0),6),0)+IF(AQ54&lt;&gt;"",AQ54*OFFSET($A$10,MATCH("Pn",$A$11:$A$100,0),7),0)+IF(AR54&lt;&gt;"",AR54*OFFSET($A$10,MATCH("Pn",$A$11:$A$100,0),8),0)+IF(AS54&lt;&gt;"",AS54*OFFSET($A$10,MATCH("Pn",$A$11:$A$100,0),9),0)+IF(AT54&lt;&gt;"",AT54*OFFSET($A$10,MATCH("Pn",$A$11:$A$100,0),10),0))*OFFSET($A$10,MATCH("FC",$A$11:$A$100,0),2),2),""))</f>
        <v/>
      </c>
      <c r="AV54" s="10" t="str">
        <f ca="1">IF(OR(A54="Pn",A55="Pn"),"",IF(AND(AU54="",F54&lt;&gt;""),-F54,IF(A54="TOTAL GENERAL",SUM(AV$11:AV52),IF(AU54&lt;&gt;"",AU54-F54,""))))</f>
        <v/>
      </c>
    </row>
    <row r="55" spans="1:56" s="4" customFormat="1" x14ac:dyDescent="0.25">
      <c r="A55" s="65" t="s">
        <v>185</v>
      </c>
      <c r="B55" s="65"/>
      <c r="C55" s="65"/>
      <c r="D55" s="65"/>
      <c r="E55" s="65"/>
      <c r="F55" s="65"/>
      <c r="G55" s="50">
        <v>47.92</v>
      </c>
      <c r="H55" s="51">
        <v>0.52559999999999996</v>
      </c>
      <c r="I55" s="51">
        <v>0.97060000000000002</v>
      </c>
      <c r="J55" s="50">
        <v>89.18</v>
      </c>
      <c r="K55" s="52">
        <v>0.53769999999999996</v>
      </c>
      <c r="L55" s="51">
        <v>0.35709999999999997</v>
      </c>
      <c r="M55" s="51">
        <v>3.44E-2</v>
      </c>
      <c r="N55" s="51">
        <v>0.24529999999999999</v>
      </c>
      <c r="O55" s="53">
        <v>3.38</v>
      </c>
      <c r="P55" s="53">
        <v>143.09</v>
      </c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10"/>
    </row>
    <row r="56" spans="1:56" s="4" customFormat="1" x14ac:dyDescent="0.25">
      <c r="A56" s="15" t="s">
        <v>58</v>
      </c>
      <c r="B56" s="15" t="s">
        <v>145</v>
      </c>
      <c r="C56" s="32" t="s">
        <v>58</v>
      </c>
      <c r="D56" s="16" t="s">
        <v>58</v>
      </c>
      <c r="E56" s="9" t="s">
        <v>58</v>
      </c>
      <c r="F56" s="18" t="s">
        <v>58</v>
      </c>
      <c r="G56" s="20" t="s">
        <v>58</v>
      </c>
      <c r="H56" s="22" t="s">
        <v>58</v>
      </c>
      <c r="I56" s="22" t="s">
        <v>58</v>
      </c>
      <c r="J56" s="20" t="s">
        <v>58</v>
      </c>
      <c r="K56" s="22" t="s">
        <v>58</v>
      </c>
      <c r="L56" s="22" t="s">
        <v>58</v>
      </c>
      <c r="M56" s="22" t="s">
        <v>58</v>
      </c>
      <c r="N56" s="22" t="s">
        <v>58</v>
      </c>
      <c r="O56" s="20" t="s">
        <v>58</v>
      </c>
      <c r="P56" s="20" t="s">
        <v>58</v>
      </c>
      <c r="Q56" s="24" t="str">
        <f ca="1">IF(OR($A56="Pn",$A57="Pn"),"",IF($A56="TOTAL GENERAL",SUM(Q$11:Q54),IF(AND(G56&lt;&gt;"",$A56&lt;&gt;"Pn"),IF(G56&gt;OFFSET($A$10,MATCH("TOTAL GENERAL",$A$11:$A$100,0),COLUMN(F56)),0,OFFSET($A$10,MATCH("TOTAL GENERAL",$A$11:$A$100,0),COLUMN(F56))-G56),"")))</f>
        <v/>
      </c>
      <c r="R56" s="24" t="str">
        <f ca="1">IF(OR($A56="Pn",$A57="Pn"),"",IF(OR($A56="Pn",$A57="Pn"),"",IF($A56="TOTAL GENERAL",SUM(R$11:R54),IF(AND(H56&lt;&gt;"",$A56&lt;&gt;"Pn"),IF(H56&lt;OFFSET($A$10,MATCH("TOTAL GENERAL",$A$11:$A$100,0),COLUMN(G56)),0,H56-OFFSET($A$10,MATCH("TOTAL GENERAL",$A$11:$A$100,0),COLUMN(G56))),""))))</f>
        <v/>
      </c>
      <c r="S56" s="24" t="str">
        <f ca="1">IF(OR($A56="Pn",$A57="Pn"),"",IF($A56="TOTAL GENERAL",SUM(S$11:S54),IF(AND(I56&lt;&gt;"",$A56&lt;&gt;"Pn"),IF(I56&lt;OFFSET($A$10,MATCH("TOTAL GENERAL",$A$11:$A$100,0),COLUMN(H56)),0,I56-OFFSET($A$10,MATCH("TOTAL GENERAL",$A$11:$A$100,0),COLUMN(H56))),"")))</f>
        <v/>
      </c>
      <c r="T56" s="24" t="str">
        <f ca="1">IF(OR($A56="Pn",$A57="Pn"),"",IF($A56="TOTAL GENERAL",SUM(T$11:T54),IF(AND(J56&lt;&gt;"",$A56&lt;&gt;"Pn"),IF(J56&gt;OFFSET($A$10,MATCH("TOTAL GENERAL",$A$11:$A$100,0),COLUMN(I56)),0,OFFSET($A$10,MATCH("TOTAL GENERAL",$A$11:$A$100,0),COLUMN(I56))-J56),"")))</f>
        <v/>
      </c>
      <c r="U56" s="24" t="str">
        <f ca="1">IF(OR($A56="Pn",$A57="Pn"),"",IF($A56="TOTAL GENERAL",SUM(U$11:U54),IF(AND(K56&lt;&gt;"",$A56&lt;&gt;"Pn"),IF(K56&lt;OFFSET($A$10,MATCH("TOTAL GENERAL",$A$11:$A$100,0),COLUMN(J56)),0,K56-OFFSET($A$10,MATCH("TOTAL GENERAL",$A$11:$A$100,0),COLUMN(J56))),"")))</f>
        <v/>
      </c>
      <c r="V56" s="24" t="str">
        <f ca="1">IF($A56="TOTAL GENERAL",SUM(V$11:V54),IF(AND(L56&lt;&gt;"",$A56&lt;&gt;"Pn"),IF(L56&lt;OFFSET($A$10,MATCH("TOTAL GENERAL",$A$11:$A$100,0),COLUMN(K56)),0,L56-OFFSET($A$10,MATCH("TOTAL GENERAL",$A$11:$A$100,0),COLUMN(K56))),""))</f>
        <v/>
      </c>
      <c r="W56" s="24" t="str">
        <f ca="1">IF($A56="TOTAL GENERAL",SUM(W$11:W54),IF(AND(M56&lt;&gt;"",$A56&lt;&gt;"Pn"),IF(M56&lt;OFFSET($A$10,MATCH("TOTAL GENERAL",$A$11:$A$100,0),COLUMN(L56)),0,M56-OFFSET($A$10,MATCH("TOTAL GENERAL",$A$11:$A$100,0),COLUMN(L56))),""))</f>
        <v/>
      </c>
      <c r="X56" s="24" t="str">
        <f ca="1">IF($A56="TOTAL GENERAL",SUM(X$11:X54),IF(AND(N56&lt;&gt;"",$A56&lt;&gt;"Pn"),IF(N56&lt;OFFSET($A$10,MATCH("TOTAL GENERAL",$A$11:$A$100,0),COLUMN(M56)),0,N56-OFFSET($A$10,MATCH("TOTAL GENERAL",$A$11:$A$100,0),COLUMN(M56))),""))</f>
        <v/>
      </c>
      <c r="Y56" s="24" t="str">
        <f ca="1">IF($A56="TOTAL GENERAL",SUM(Y$11:Y54),IF(AND(O56&lt;&gt;"",$A56&lt;&gt;"Pn"),IF(O56&gt;OFFSET($A$10,MATCH("TOTAL GENERAL",$A$11:$A$100,0),COLUMN(N56)),0,OFFSET($A$10,MATCH("TOTAL GENERAL",$A$11:$A$100,0),COLUMN(N56))-O56),""))</f>
        <v/>
      </c>
      <c r="Z56" s="24" t="str">
        <f ca="1">IF($A56="TOTAL GENERAL",SUM(Z$11:Z54),IF(AND(P56&lt;&gt;"",$A56&lt;&gt;"Pn"),IF(P56&lt;OFFSET($A$10,MATCH("TOTAL GENERAL",$A$11:$A$100,0),COLUMN(O56)),0,P56-OFFSET($A$10,MATCH("TOTAL GENERAL",$A$11:$A$100,0),COLUMN(O56))),""))</f>
        <v/>
      </c>
      <c r="AA56" s="24" t="str">
        <f>IF(OR($A56="Pn",$A57="Pn"),"",IF($A56="TOTAL GENERAL",SUM(AA$11:AA54),IF(AND(G56&lt;&gt;"",$A56&lt;&gt;"Pn"),Q56*$D56,"")))</f>
        <v/>
      </c>
      <c r="AB56" s="24" t="str">
        <f>IF(OR($A56="Pn",$A57="Pn"),"",IF($A56="TOTAL GENERAL",SUM(AB$11:AB54),IF(AND(H56&lt;&gt;"",$A56&lt;&gt;"Pn"),R56*$D56,"")))</f>
        <v/>
      </c>
      <c r="AC56" s="24" t="str">
        <f>IF(OR($A56="Pn",$A57="Pn"),"",IF($A56="TOTAL GENERAL",SUM(AC$11:AC54),IF(AND(I56&lt;&gt;"",$A56&lt;&gt;"Pn"),S56*$D56,"")))</f>
        <v/>
      </c>
      <c r="AD56" s="24" t="str">
        <f>IF(OR($A56="Pn",$A57="Pn"),"",IF($A56="TOTAL GENERAL",SUM(AD$11:AD54),IF(AND(J56&lt;&gt;"",$A56&lt;&gt;"Pn"),T56*$D56,"")))</f>
        <v/>
      </c>
      <c r="AE56" s="24" t="str">
        <f>IF(OR($A56="Pn",$A57="Pn"),"",IF($A56="TOTAL GENERAL",SUM(AE$11:AE54),IF(AND(K56&lt;&gt;"",$A56&lt;&gt;"Pn"),U56*$D56,"")))</f>
        <v/>
      </c>
      <c r="AF56" s="24" t="str">
        <f>IF($A56="TOTAL GENERAL",SUM(AF$11:AF54),IF(AND(L56&lt;&gt;"",$A56&lt;&gt;"Pn"),V56*$D56,""))</f>
        <v/>
      </c>
      <c r="AG56" s="24" t="str">
        <f>IF($A56="TOTAL GENERAL",SUM(AG$11:AG54),IF(AND(M56&lt;&gt;"",$A56&lt;&gt;"Pn"),W56*$D56,""))</f>
        <v/>
      </c>
      <c r="AH56" s="24" t="str">
        <f>IF($A56="TOTAL GENERAL",SUM(AH$11:AH54),IF(AND(N56&lt;&gt;"",$A56&lt;&gt;"Pn"),X56*$D56,""))</f>
        <v/>
      </c>
      <c r="AI56" s="24" t="s">
        <v>58</v>
      </c>
      <c r="AJ56" s="24" t="s">
        <v>58</v>
      </c>
      <c r="AK56" s="24" t="str">
        <f ca="1">IF($A56="TOTAL GENERAL",SUM(AK$11:AK54),IF(AND(Q56&lt;&gt;"",$A56&lt;&gt;"Pn"),IF(OFFSET($A$11,MATCH("TOTAL GENERAL",$A$11:$A$100,0)-1,COLUMN(Z56))=0,0,AA56/OFFSET($A$11,MATCH("TOTAL GENERAL",$A$11:$A$100,0)-1,COLUMN(Z56))),""))</f>
        <v/>
      </c>
      <c r="AL56" s="24" t="str">
        <f ca="1">IF($A56="TOTAL GENERAL",SUM(AL$11:AL54),IF(AND(R56&lt;&gt;"",$A56&lt;&gt;"Pn"),IF(OFFSET($A$11,MATCH("TOTAL GENERAL",$A$11:$A$100,0)-1,COLUMN(AA56))=0,0,AB56/OFFSET($A$11,MATCH("TOTAL GENERAL",$A$11:$A$100,0)-1,COLUMN(AA56))),""))</f>
        <v/>
      </c>
      <c r="AM56" s="24" t="str">
        <f ca="1">IF($A56="TOTAL GENERAL",SUM(AM$11:AM54),IF(AND(S56&lt;&gt;"",$A56&lt;&gt;"Pn"),IF(OFFSET($A$11,MATCH("TOTAL GENERAL",$A$11:$A$100,0)-1,COLUMN(AB56))=0,0,AC56/OFFSET($A$11,MATCH("TOTAL GENERAL",$A$11:$A$100,0)-1,COLUMN(AB56))),""))</f>
        <v/>
      </c>
      <c r="AN56" s="24" t="str">
        <f ca="1">IF($A56="TOTAL GENERAL",SUM(AN$11:AN54),IF(AND(T56&lt;&gt;"",$A56&lt;&gt;"Pn"),IF(OFFSET($A$11,MATCH("TOTAL GENERAL",$A$11:$A$100,0)-1,COLUMN(AC56))=0,0,AD56/OFFSET($A$11,MATCH("TOTAL GENERAL",$A$11:$A$100,0)-1,COLUMN(AC56))),""))</f>
        <v/>
      </c>
      <c r="AO56" s="24" t="str">
        <f ca="1">IF($A56="TOTAL GENERAL",SUM(AO$11:AO54),IF(AND(U56&lt;&gt;"",$A56&lt;&gt;"Pn"),IF(OFFSET($A$11,MATCH("TOTAL GENERAL",$A$11:$A$100,0)-1,COLUMN(AD56))=0,0,AE56/OFFSET($A$11,MATCH("TOTAL GENERAL",$A$11:$A$100,0)-1,COLUMN(AD56))),""))</f>
        <v/>
      </c>
      <c r="AP56" s="24" t="str">
        <f ca="1">IF($A56="TOTAL GENERAL",SUM(AP$11:AP54),IF(AND(V56&lt;&gt;"",$A56&lt;&gt;"Pn"),IF(OFFSET($A$11,MATCH("TOTAL GENERAL",$A$11:$A$100,0)-1,COLUMN(AE56))=0,0,AF56/OFFSET($A$11,MATCH("TOTAL GENERAL",$A$11:$A$100,0)-1,COLUMN(AE56))),""))</f>
        <v/>
      </c>
      <c r="AQ56" s="24" t="str">
        <f ca="1">IF($A56="TOTAL GENERAL",SUM(AQ$11:AQ54),IF(AND(W56&lt;&gt;"",$A56&lt;&gt;"Pn"),IF(OFFSET($A$11,MATCH("TOTAL GENERAL",$A$11:$A$100,0)-1,COLUMN(AF56))=0,0,AG56/OFFSET($A$11,MATCH("TOTAL GENERAL",$A$11:$A$100,0)-1,COLUMN(AF56))),""))</f>
        <v/>
      </c>
      <c r="AR56" s="24" t="str">
        <f ca="1">IF($A56="TOTAL GENERAL",SUM(AR$11:AR54),IF(AND(X56&lt;&gt;"",$A56&lt;&gt;"Pn"),IF(OFFSET($A$11,MATCH("TOTAL GENERAL",$A$11:$A$100,0)-1,COLUMN(AG56))=0,0,AH56/OFFSET($A$11,MATCH("TOTAL GENERAL",$A$11:$A$100,0)-1,COLUMN(AG56))),""))</f>
        <v/>
      </c>
      <c r="AS56" s="24" t="str">
        <f ca="1">IF($A56="TOTAL GENERAL",SUM(AS$11:AS54),IF(AND(Y56&lt;&gt;"",$A56&lt;&gt;"Pn"),IF(OFFSET($A$11,MATCH("TOTAL GENERAL",$A$11:$A$100,0)-1,COLUMN(AH56))=0,0,AI56/OFFSET($A$11,MATCH("TOTAL GENERAL",$A$11:$A$100,0)-1,COLUMN(AH56))),""))</f>
        <v/>
      </c>
      <c r="AT56" s="24" t="str">
        <f ca="1">IF($A56="TOTAL GENERAL",SUM(AT$11:AT54),IF(AND(Z56&lt;&gt;"",$A56&lt;&gt;"Pn"),IF(OFFSET($A$11,MATCH("TOTAL GENERAL",$A$11:$A$100,0)-1,COLUMN(AI56))=0,0,AJ56/OFFSET($A$11,MATCH("TOTAL GENERAL",$A$11:$A$100,0)-1,COLUMN(AI56))),""))</f>
        <v/>
      </c>
      <c r="AU56" s="24" t="str">
        <f ca="1">IF(A56="TOTAL GENERAL",SUM(AU$11:AU54),IF(COUNTIF(AK56:AT56,"")&lt;COUNTA($AK$10:$AT$10),ROUND((IF(AK56&lt;&gt;"",AK56*OFFSET($A$10,MATCH("Pn",$A$11:$A$100,0),1),0)+IF(AL56&lt;&gt;"",AL56*OFFSET($A$10,MATCH("Pn",$A$11:$A$100,0),2),0)+IF(AM56&lt;&gt;"",AM56*OFFSET($A$10,MATCH("Pn",$A$11:$A$100,0),3),0)+IF(AN56&lt;&gt;"",AN56*OFFSET($A$10,MATCH("Pn",$A$11:$A$100,0),4),0)+IF(AO56&lt;&gt;"",AO56*OFFSET($A$10,MATCH("Pn",$A$11:$A$100,0),5),0)+IF(AP56&lt;&gt;"",AP56*OFFSET($A$10,MATCH("Pn",$A$11:$A$100,0),6),0)+IF(AQ56&lt;&gt;"",AQ56*OFFSET($A$10,MATCH("Pn",$A$11:$A$100,0),7),0)+IF(AR56&lt;&gt;"",AR56*OFFSET($A$10,MATCH("Pn",$A$11:$A$100,0),8),0)+IF(AS56&lt;&gt;"",AS56*OFFSET($A$10,MATCH("Pn",$A$11:$A$100,0),9),0)+IF(AT56&lt;&gt;"",AT56*OFFSET($A$10,MATCH("Pn",$A$11:$A$100,0),10),0))*OFFSET($A$10,MATCH("FC",$A$11:$A$100,0),2),2),""))</f>
        <v/>
      </c>
      <c r="AV56" s="10" t="str">
        <f ca="1">IF(OR(A56="Pn",A57="Pn"),"",IF(AND(AU56="",F56&lt;&gt;""),-F56,IF(A56="TOTAL GENERAL",SUM(AV$11:AV54),IF(AU56&lt;&gt;"",AU56-F56,""))))</f>
        <v/>
      </c>
    </row>
    <row r="57" spans="1:56" s="8" customFormat="1" x14ac:dyDescent="0.25">
      <c r="A57" s="15" t="s">
        <v>101</v>
      </c>
      <c r="B57" s="15" t="s">
        <v>41</v>
      </c>
      <c r="C57" s="32">
        <v>30</v>
      </c>
      <c r="D57" s="16" t="s">
        <v>58</v>
      </c>
      <c r="E57" s="9" t="s">
        <v>58</v>
      </c>
      <c r="F57" s="18" t="s">
        <v>58</v>
      </c>
      <c r="G57" s="20" t="s">
        <v>58</v>
      </c>
      <c r="H57" s="22" t="s">
        <v>58</v>
      </c>
      <c r="I57" s="22" t="s">
        <v>58</v>
      </c>
      <c r="J57" s="20" t="s">
        <v>58</v>
      </c>
      <c r="K57" s="22" t="s">
        <v>58</v>
      </c>
      <c r="L57" s="22" t="s">
        <v>58</v>
      </c>
      <c r="M57" s="22" t="s">
        <v>58</v>
      </c>
      <c r="N57" s="22" t="s">
        <v>58</v>
      </c>
      <c r="O57" s="20" t="s">
        <v>58</v>
      </c>
      <c r="P57" s="20" t="s">
        <v>58</v>
      </c>
      <c r="Q57" s="24" t="str">
        <f ca="1">IF(OR($A57="Pn",$A58="Pn"),"",IF($A57="TOTAL GENERAL",SUM(Q$11:Q55),IF(AND(G57&lt;&gt;"",$A57&lt;&gt;"Pn"),IF(G57&gt;OFFSET($A$10,MATCH("TOTAL GENERAL",$A$11:$A$100,0),COLUMN(F57)),0,OFFSET($A$10,MATCH("TOTAL GENERAL",$A$11:$A$100,0),COLUMN(F57))-G57),"")))</f>
        <v/>
      </c>
      <c r="R57" s="24" t="str">
        <f ca="1">IF(OR($A57="Pn",$A58="Pn"),"",IF(OR($A57="Pn",$A58="Pn"),"",IF($A57="TOTAL GENERAL",SUM(R$11:R55),IF(AND(H57&lt;&gt;"",$A57&lt;&gt;"Pn"),IF(H57&lt;OFFSET($A$10,MATCH("TOTAL GENERAL",$A$11:$A$100,0),COLUMN(G57)),0,H57-OFFSET($A$10,MATCH("TOTAL GENERAL",$A$11:$A$100,0),COLUMN(G57))),""))))</f>
        <v/>
      </c>
      <c r="S57" s="24" t="str">
        <f ca="1">IF(OR($A57="Pn",$A58="Pn"),"",IF($A57="TOTAL GENERAL",SUM(S$11:S55),IF(AND(I57&lt;&gt;"",$A57&lt;&gt;"Pn"),IF(I57&lt;OFFSET($A$10,MATCH("TOTAL GENERAL",$A$11:$A$100,0),COLUMN(H57)),0,I57-OFFSET($A$10,MATCH("TOTAL GENERAL",$A$11:$A$100,0),COLUMN(H57))),"")))</f>
        <v/>
      </c>
      <c r="T57" s="24" t="str">
        <f ca="1">IF(OR($A57="Pn",$A58="Pn"),"",IF($A57="TOTAL GENERAL",SUM(T$11:T55),IF(AND(J57&lt;&gt;"",$A57&lt;&gt;"Pn"),IF(J57&gt;OFFSET($A$10,MATCH("TOTAL GENERAL",$A$11:$A$100,0),COLUMN(I57)),0,OFFSET($A$10,MATCH("TOTAL GENERAL",$A$11:$A$100,0),COLUMN(I57))-J57),"")))</f>
        <v/>
      </c>
      <c r="U57" s="24" t="str">
        <f ca="1">IF(OR($A57="Pn",$A58="Pn"),"",IF($A57="TOTAL GENERAL",SUM(U$11:U55),IF(AND(K57&lt;&gt;"",$A57&lt;&gt;"Pn"),IF(K57&lt;OFFSET($A$10,MATCH("TOTAL GENERAL",$A$11:$A$100,0),COLUMN(J57)),0,K57-OFFSET($A$10,MATCH("TOTAL GENERAL",$A$11:$A$100,0),COLUMN(J57))),"")))</f>
        <v/>
      </c>
      <c r="V57" s="24" t="str">
        <f ca="1">IF($A57="TOTAL GENERAL",SUM(V$11:V55),IF(AND(L57&lt;&gt;"",$A57&lt;&gt;"Pn"),IF(L57&lt;OFFSET($A$10,MATCH("TOTAL GENERAL",$A$11:$A$100,0),COLUMN(K57)),0,L57-OFFSET($A$10,MATCH("TOTAL GENERAL",$A$11:$A$100,0),COLUMN(K57))),""))</f>
        <v/>
      </c>
      <c r="W57" s="24" t="str">
        <f ca="1">IF($A57="TOTAL GENERAL",SUM(W$11:W55),IF(AND(M57&lt;&gt;"",$A57&lt;&gt;"Pn"),IF(M57&lt;OFFSET($A$10,MATCH("TOTAL GENERAL",$A$11:$A$100,0),COLUMN(L57)),0,M57-OFFSET($A$10,MATCH("TOTAL GENERAL",$A$11:$A$100,0),COLUMN(L57))),""))</f>
        <v/>
      </c>
      <c r="X57" s="24" t="str">
        <f ca="1">IF($A57="TOTAL GENERAL",SUM(X$11:X55),IF(AND(N57&lt;&gt;"",$A57&lt;&gt;"Pn"),IF(N57&lt;OFFSET($A$10,MATCH("TOTAL GENERAL",$A$11:$A$100,0),COLUMN(M57)),0,N57-OFFSET($A$10,MATCH("TOTAL GENERAL",$A$11:$A$100,0),COLUMN(M57))),""))</f>
        <v/>
      </c>
      <c r="Y57" s="24" t="str">
        <f ca="1">IF($A57="TOTAL GENERAL",SUM(Y$11:Y55),IF(AND(O57&lt;&gt;"",$A57&lt;&gt;"Pn"),IF(O57&gt;OFFSET($A$10,MATCH("TOTAL GENERAL",$A$11:$A$100,0),COLUMN(N57)),0,OFFSET($A$10,MATCH("TOTAL GENERAL",$A$11:$A$100,0),COLUMN(N57))-O57),""))</f>
        <v/>
      </c>
      <c r="Z57" s="24" t="str">
        <f ca="1">IF($A57="TOTAL GENERAL",SUM(Z$11:Z55),IF(AND(P57&lt;&gt;"",$A57&lt;&gt;"Pn"),IF(P57&lt;OFFSET($A$10,MATCH("TOTAL GENERAL",$A$11:$A$100,0),COLUMN(O57)),0,P57-OFFSET($A$10,MATCH("TOTAL GENERAL",$A$11:$A$100,0),COLUMN(O57))),""))</f>
        <v/>
      </c>
      <c r="AA57" s="24" t="str">
        <f>IF(OR($A57="Pn",$A58="Pn"),"",IF($A57="TOTAL GENERAL",SUM(AA$11:AA55),IF(AND(G57&lt;&gt;"",$A57&lt;&gt;"Pn"),Q57*$D57,"")))</f>
        <v/>
      </c>
      <c r="AB57" s="24" t="str">
        <f>IF(OR($A57="Pn",$A58="Pn"),"",IF($A57="TOTAL GENERAL",SUM(AB$11:AB55),IF(AND(H57&lt;&gt;"",$A57&lt;&gt;"Pn"),R57*$D57,"")))</f>
        <v/>
      </c>
      <c r="AC57" s="24" t="str">
        <f>IF(OR($A57="Pn",$A58="Pn"),"",IF($A57="TOTAL GENERAL",SUM(AC$11:AC55),IF(AND(I57&lt;&gt;"",$A57&lt;&gt;"Pn"),S57*$D57,"")))</f>
        <v/>
      </c>
      <c r="AD57" s="24" t="str">
        <f>IF(OR($A57="Pn",$A58="Pn"),"",IF($A57="TOTAL GENERAL",SUM(AD$11:AD55),IF(AND(J57&lt;&gt;"",$A57&lt;&gt;"Pn"),T57*$D57,"")))</f>
        <v/>
      </c>
      <c r="AE57" s="24" t="str">
        <f>IF(OR($A57="Pn",$A58="Pn"),"",IF($A57="TOTAL GENERAL",SUM(AE$11:AE55),IF(AND(K57&lt;&gt;"",$A57&lt;&gt;"Pn"),U57*$D57,"")))</f>
        <v/>
      </c>
      <c r="AF57" s="24" t="str">
        <f>IF($A57="TOTAL GENERAL",SUM(AF$11:AF55),IF(AND(L57&lt;&gt;"",$A57&lt;&gt;"Pn"),V57*$D57,""))</f>
        <v/>
      </c>
      <c r="AG57" s="24" t="str">
        <f>IF($A57="TOTAL GENERAL",SUM(AG$11:AG55),IF(AND(M57&lt;&gt;"",$A57&lt;&gt;"Pn"),W57*$D57,""))</f>
        <v/>
      </c>
      <c r="AH57" s="24" t="str">
        <f>IF($A57="TOTAL GENERAL",SUM(AH$11:AH55),IF(AND(N57&lt;&gt;"",$A57&lt;&gt;"Pn"),X57*$D57,""))</f>
        <v/>
      </c>
      <c r="AI57" s="24" t="s">
        <v>58</v>
      </c>
      <c r="AJ57" s="24" t="s">
        <v>58</v>
      </c>
      <c r="AK57" s="24" t="str">
        <f ca="1">IF($A57="TOTAL GENERAL",SUM(AK$11:AK55),IF(AND(Q57&lt;&gt;"",$A57&lt;&gt;"Pn"),IF(OFFSET($A$11,MATCH("TOTAL GENERAL",$A$11:$A$100,0)-1,COLUMN(Z57))=0,0,AA57/OFFSET($A$11,MATCH("TOTAL GENERAL",$A$11:$A$100,0)-1,COLUMN(Z57))),""))</f>
        <v/>
      </c>
      <c r="AL57" s="24" t="str">
        <f ca="1">IF($A57="TOTAL GENERAL",SUM(AL$11:AL55),IF(AND(R57&lt;&gt;"",$A57&lt;&gt;"Pn"),IF(OFFSET($A$11,MATCH("TOTAL GENERAL",$A$11:$A$100,0)-1,COLUMN(AA57))=0,0,AB57/OFFSET($A$11,MATCH("TOTAL GENERAL",$A$11:$A$100,0)-1,COLUMN(AA57))),""))</f>
        <v/>
      </c>
      <c r="AM57" s="24" t="str">
        <f ca="1">IF($A57="TOTAL GENERAL",SUM(AM$11:AM55),IF(AND(S57&lt;&gt;"",$A57&lt;&gt;"Pn"),IF(OFFSET($A$11,MATCH("TOTAL GENERAL",$A$11:$A$100,0)-1,COLUMN(AB57))=0,0,AC57/OFFSET($A$11,MATCH("TOTAL GENERAL",$A$11:$A$100,0)-1,COLUMN(AB57))),""))</f>
        <v/>
      </c>
      <c r="AN57" s="24" t="str">
        <f ca="1">IF($A57="TOTAL GENERAL",SUM(AN$11:AN55),IF(AND(T57&lt;&gt;"",$A57&lt;&gt;"Pn"),IF(OFFSET($A$11,MATCH("TOTAL GENERAL",$A$11:$A$100,0)-1,COLUMN(AC57))=0,0,AD57/OFFSET($A$11,MATCH("TOTAL GENERAL",$A$11:$A$100,0)-1,COLUMN(AC57))),""))</f>
        <v/>
      </c>
      <c r="AO57" s="24" t="str">
        <f ca="1">IF($A57="TOTAL GENERAL",SUM(AO$11:AO55),IF(AND(U57&lt;&gt;"",$A57&lt;&gt;"Pn"),IF(OFFSET($A$11,MATCH("TOTAL GENERAL",$A$11:$A$100,0)-1,COLUMN(AD57))=0,0,AE57/OFFSET($A$11,MATCH("TOTAL GENERAL",$A$11:$A$100,0)-1,COLUMN(AD57))),""))</f>
        <v/>
      </c>
      <c r="AP57" s="24" t="str">
        <f ca="1">IF($A57="TOTAL GENERAL",SUM(AP$11:AP55),IF(AND(V57&lt;&gt;"",$A57&lt;&gt;"Pn"),IF(OFFSET($A$11,MATCH("TOTAL GENERAL",$A$11:$A$100,0)-1,COLUMN(AE57))=0,0,AF57/OFFSET($A$11,MATCH("TOTAL GENERAL",$A$11:$A$100,0)-1,COLUMN(AE57))),""))</f>
        <v/>
      </c>
      <c r="AQ57" s="24" t="str">
        <f ca="1">IF($A57="TOTAL GENERAL",SUM(AQ$11:AQ55),IF(AND(W57&lt;&gt;"",$A57&lt;&gt;"Pn"),IF(OFFSET($A$11,MATCH("TOTAL GENERAL",$A$11:$A$100,0)-1,COLUMN(AF57))=0,0,AG57/OFFSET($A$11,MATCH("TOTAL GENERAL",$A$11:$A$100,0)-1,COLUMN(AF57))),""))</f>
        <v/>
      </c>
      <c r="AR57" s="24" t="str">
        <f ca="1">IF($A57="TOTAL GENERAL",SUM(AR$11:AR55),IF(AND(X57&lt;&gt;"",$A57&lt;&gt;"Pn"),IF(OFFSET($A$11,MATCH("TOTAL GENERAL",$A$11:$A$100,0)-1,COLUMN(AG57))=0,0,AH57/OFFSET($A$11,MATCH("TOTAL GENERAL",$A$11:$A$100,0)-1,COLUMN(AG57))),""))</f>
        <v/>
      </c>
      <c r="AS57" s="24" t="str">
        <f ca="1">IF($A57="TOTAL GENERAL",SUM(AS$11:AS55),IF(AND(Y57&lt;&gt;"",$A57&lt;&gt;"Pn"),IF(OFFSET($A$11,MATCH("TOTAL GENERAL",$A$11:$A$100,0)-1,COLUMN(AH57))=0,0,AI57/OFFSET($A$11,MATCH("TOTAL GENERAL",$A$11:$A$100,0)-1,COLUMN(AH57))),""))</f>
        <v/>
      </c>
      <c r="AT57" s="24" t="str">
        <f ca="1">IF($A57="TOTAL GENERAL",SUM(AT$11:AT55),IF(AND(Z57&lt;&gt;"",$A57&lt;&gt;"Pn"),IF(OFFSET($A$11,MATCH("TOTAL GENERAL",$A$11:$A$100,0)-1,COLUMN(AI57))=0,0,AJ57/OFFSET($A$11,MATCH("TOTAL GENERAL",$A$11:$A$100,0)-1,COLUMN(AI57))),""))</f>
        <v/>
      </c>
      <c r="AU57" s="24" t="str">
        <f ca="1">IF(A57="TOTAL GENERAL",SUM(AU$11:AU55),IF(COUNTIF(AK57:AT57,"")&lt;COUNTA($AK$10:$AT$10),ROUND((IF(AK57&lt;&gt;"",AK57*OFFSET($A$10,MATCH("Pn",$A$11:$A$100,0),1),0)+IF(AL57&lt;&gt;"",AL57*OFFSET($A$10,MATCH("Pn",$A$11:$A$100,0),2),0)+IF(AM57&lt;&gt;"",AM57*OFFSET($A$10,MATCH("Pn",$A$11:$A$100,0),3),0)+IF(AN57&lt;&gt;"",AN57*OFFSET($A$10,MATCH("Pn",$A$11:$A$100,0),4),0)+IF(AO57&lt;&gt;"",AO57*OFFSET($A$10,MATCH("Pn",$A$11:$A$100,0),5),0)+IF(AP57&lt;&gt;"",AP57*OFFSET($A$10,MATCH("Pn",$A$11:$A$100,0),6),0)+IF(AQ57&lt;&gt;"",AQ57*OFFSET($A$10,MATCH("Pn",$A$11:$A$100,0),7),0)+IF(AR57&lt;&gt;"",AR57*OFFSET($A$10,MATCH("Pn",$A$11:$A$100,0),8),0)+IF(AS57&lt;&gt;"",AS57*OFFSET($A$10,MATCH("Pn",$A$11:$A$100,0),9),0)+IF(AT57&lt;&gt;"",AT57*OFFSET($A$10,MATCH("Pn",$A$11:$A$100,0),10),0))*OFFSET($A$10,MATCH("FC",$A$11:$A$100,0),2),2),""))</f>
        <v/>
      </c>
      <c r="AV57" s="10" t="str">
        <f ca="1">IF(OR(A57="Pn",A58="Pn"),"",IF(AND(AU57="",F57&lt;&gt;""),-F57,IF(A57="TOTAL GENERAL",SUM(AV$11:AV55),IF(AU57&lt;&gt;"",AU57-F57,""))))</f>
        <v/>
      </c>
      <c r="BB57" s="4"/>
      <c r="BC57" s="4"/>
    </row>
    <row r="58" spans="1:56" s="4" customFormat="1" x14ac:dyDescent="0.25">
      <c r="A58" s="15" t="s">
        <v>101</v>
      </c>
      <c r="B58" s="15" t="s">
        <v>49</v>
      </c>
      <c r="C58" s="32">
        <v>0.7</v>
      </c>
      <c r="D58" s="16" t="s">
        <v>58</v>
      </c>
      <c r="E58" s="9" t="s">
        <v>58</v>
      </c>
      <c r="F58" s="18" t="s">
        <v>58</v>
      </c>
      <c r="G58" s="20" t="s">
        <v>58</v>
      </c>
      <c r="H58" s="22" t="s">
        <v>58</v>
      </c>
      <c r="I58" s="22" t="s">
        <v>58</v>
      </c>
      <c r="J58" s="20" t="s">
        <v>58</v>
      </c>
      <c r="K58" s="22" t="s">
        <v>58</v>
      </c>
      <c r="L58" s="22" t="s">
        <v>58</v>
      </c>
      <c r="M58" s="22" t="s">
        <v>58</v>
      </c>
      <c r="N58" s="22" t="s">
        <v>58</v>
      </c>
      <c r="O58" s="20" t="s">
        <v>58</v>
      </c>
      <c r="P58" s="20" t="s">
        <v>58</v>
      </c>
      <c r="Q58" s="24" t="str">
        <f ca="1">IF(OR($A58="Pn",$A59="Pn"),"",IF($A58="TOTAL GENERAL",SUM(Q$11:Q56),IF(AND(G58&lt;&gt;"",$A58&lt;&gt;"Pn"),IF(G58&gt;OFFSET($A$10,MATCH("TOTAL GENERAL",$A$11:$A$100,0),COLUMN(F58)),0,OFFSET($A$10,MATCH("TOTAL GENERAL",$A$11:$A$100,0),COLUMN(F58))-G58),"")))</f>
        <v/>
      </c>
      <c r="R58" s="24" t="str">
        <f ca="1">IF(OR($A58="Pn",$A59="Pn"),"",IF(OR($A58="Pn",$A59="Pn"),"",IF($A58="TOTAL GENERAL",SUM(R$11:R56),IF(AND(H58&lt;&gt;"",$A58&lt;&gt;"Pn"),IF(H58&lt;OFFSET($A$10,MATCH("TOTAL GENERAL",$A$11:$A$100,0),COLUMN(G58)),0,H58-OFFSET($A$10,MATCH("TOTAL GENERAL",$A$11:$A$100,0),COLUMN(G58))),""))))</f>
        <v/>
      </c>
      <c r="S58" s="24" t="str">
        <f ca="1">IF(OR($A58="Pn",$A59="Pn"),"",IF($A58="TOTAL GENERAL",SUM(S$11:S56),IF(AND(I58&lt;&gt;"",$A58&lt;&gt;"Pn"),IF(I58&lt;OFFSET($A$10,MATCH("TOTAL GENERAL",$A$11:$A$100,0),COLUMN(H58)),0,I58-OFFSET($A$10,MATCH("TOTAL GENERAL",$A$11:$A$100,0),COLUMN(H58))),"")))</f>
        <v/>
      </c>
      <c r="T58" s="24" t="str">
        <f ca="1">IF(OR($A58="Pn",$A59="Pn"),"",IF($A58="TOTAL GENERAL",SUM(T$11:T56),IF(AND(J58&lt;&gt;"",$A58&lt;&gt;"Pn"),IF(J58&gt;OFFSET($A$10,MATCH("TOTAL GENERAL",$A$11:$A$100,0),COLUMN(I58)),0,OFFSET($A$10,MATCH("TOTAL GENERAL",$A$11:$A$100,0),COLUMN(I58))-J58),"")))</f>
        <v/>
      </c>
      <c r="U58" s="24" t="str">
        <f ca="1">IF(OR($A58="Pn",$A59="Pn"),"",IF($A58="TOTAL GENERAL",SUM(U$11:U56),IF(AND(K58&lt;&gt;"",$A58&lt;&gt;"Pn"),IF(K58&lt;OFFSET($A$10,MATCH("TOTAL GENERAL",$A$11:$A$100,0),COLUMN(J58)),0,K58-OFFSET($A$10,MATCH("TOTAL GENERAL",$A$11:$A$100,0),COLUMN(J58))),"")))</f>
        <v/>
      </c>
      <c r="V58" s="24" t="str">
        <f ca="1">IF($A58="TOTAL GENERAL",SUM(V$11:V56),IF(AND(L58&lt;&gt;"",$A58&lt;&gt;"Pn"),IF(L58&lt;OFFSET($A$10,MATCH("TOTAL GENERAL",$A$11:$A$100,0),COLUMN(K58)),0,L58-OFFSET($A$10,MATCH("TOTAL GENERAL",$A$11:$A$100,0),COLUMN(K58))),""))</f>
        <v/>
      </c>
      <c r="W58" s="24" t="str">
        <f ca="1">IF($A58="TOTAL GENERAL",SUM(W$11:W56),IF(AND(M58&lt;&gt;"",$A58&lt;&gt;"Pn"),IF(M58&lt;OFFSET($A$10,MATCH("TOTAL GENERAL",$A$11:$A$100,0),COLUMN(L58)),0,M58-OFFSET($A$10,MATCH("TOTAL GENERAL",$A$11:$A$100,0),COLUMN(L58))),""))</f>
        <v/>
      </c>
      <c r="X58" s="24" t="str">
        <f ca="1">IF($A58="TOTAL GENERAL",SUM(X$11:X56),IF(AND(N58&lt;&gt;"",$A58&lt;&gt;"Pn"),IF(N58&lt;OFFSET($A$10,MATCH("TOTAL GENERAL",$A$11:$A$100,0),COLUMN(M58)),0,N58-OFFSET($A$10,MATCH("TOTAL GENERAL",$A$11:$A$100,0),COLUMN(M58))),""))</f>
        <v/>
      </c>
      <c r="Y58" s="24" t="str">
        <f ca="1">IF($A58="TOTAL GENERAL",SUM(Y$11:Y56),IF(AND(O58&lt;&gt;"",$A58&lt;&gt;"Pn"),IF(O58&gt;OFFSET($A$10,MATCH("TOTAL GENERAL",$A$11:$A$100,0),COLUMN(N58)),0,OFFSET($A$10,MATCH("TOTAL GENERAL",$A$11:$A$100,0),COLUMN(N58))-O58),""))</f>
        <v/>
      </c>
      <c r="Z58" s="24" t="str">
        <f ca="1">IF($A58="TOTAL GENERAL",SUM(Z$11:Z56),IF(AND(P58&lt;&gt;"",$A58&lt;&gt;"Pn"),IF(P58&lt;OFFSET($A$10,MATCH("TOTAL GENERAL",$A$11:$A$100,0),COLUMN(O58)),0,P58-OFFSET($A$10,MATCH("TOTAL GENERAL",$A$11:$A$100,0),COLUMN(O58))),""))</f>
        <v/>
      </c>
      <c r="AA58" s="24" t="str">
        <f>IF(OR($A58="Pn",$A59="Pn"),"",IF($A58="TOTAL GENERAL",SUM(AA$11:AA56),IF(AND(G58&lt;&gt;"",$A58&lt;&gt;"Pn"),Q58*$D58,"")))</f>
        <v/>
      </c>
      <c r="AB58" s="24" t="str">
        <f>IF(OR($A58="Pn",$A59="Pn"),"",IF($A58="TOTAL GENERAL",SUM(AB$11:AB56),IF(AND(H58&lt;&gt;"",$A58&lt;&gt;"Pn"),R58*$D58,"")))</f>
        <v/>
      </c>
      <c r="AC58" s="24" t="str">
        <f>IF(OR($A58="Pn",$A59="Pn"),"",IF($A58="TOTAL GENERAL",SUM(AC$11:AC56),IF(AND(I58&lt;&gt;"",$A58&lt;&gt;"Pn"),S58*$D58,"")))</f>
        <v/>
      </c>
      <c r="AD58" s="24" t="str">
        <f>IF(OR($A58="Pn",$A59="Pn"),"",IF($A58="TOTAL GENERAL",SUM(AD$11:AD56),IF(AND(J58&lt;&gt;"",$A58&lt;&gt;"Pn"),T58*$D58,"")))</f>
        <v/>
      </c>
      <c r="AE58" s="24" t="str">
        <f>IF(OR($A58="Pn",$A59="Pn"),"",IF($A58="TOTAL GENERAL",SUM(AE$11:AE56),IF(AND(K58&lt;&gt;"",$A58&lt;&gt;"Pn"),U58*$D58,"")))</f>
        <v/>
      </c>
      <c r="AF58" s="24" t="str">
        <f>IF($A58="TOTAL GENERAL",SUM(AF$11:AF56),IF(AND(L58&lt;&gt;"",$A58&lt;&gt;"Pn"),V58*$D58,""))</f>
        <v/>
      </c>
      <c r="AG58" s="24" t="str">
        <f>IF($A58="TOTAL GENERAL",SUM(AG$11:AG56),IF(AND(M58&lt;&gt;"",$A58&lt;&gt;"Pn"),W58*$D58,""))</f>
        <v/>
      </c>
      <c r="AH58" s="24" t="str">
        <f>IF($A58="TOTAL GENERAL",SUM(AH$11:AH56),IF(AND(N58&lt;&gt;"",$A58&lt;&gt;"Pn"),X58*$D58,""))</f>
        <v/>
      </c>
      <c r="AI58" s="24" t="s">
        <v>58</v>
      </c>
      <c r="AJ58" s="24" t="s">
        <v>58</v>
      </c>
      <c r="AK58" s="24" t="str">
        <f ca="1">IF($A58="TOTAL GENERAL",SUM(AK$11:AK56),IF(AND(Q58&lt;&gt;"",$A58&lt;&gt;"Pn"),IF(OFFSET($A$11,MATCH("TOTAL GENERAL",$A$11:$A$100,0)-1,COLUMN(Z58))=0,0,AA58/OFFSET($A$11,MATCH("TOTAL GENERAL",$A$11:$A$100,0)-1,COLUMN(Z58))),""))</f>
        <v/>
      </c>
      <c r="AL58" s="24" t="str">
        <f ca="1">IF($A58="TOTAL GENERAL",SUM(AL$11:AL56),IF(AND(R58&lt;&gt;"",$A58&lt;&gt;"Pn"),IF(OFFSET($A$11,MATCH("TOTAL GENERAL",$A$11:$A$100,0)-1,COLUMN(AA58))=0,0,AB58/OFFSET($A$11,MATCH("TOTAL GENERAL",$A$11:$A$100,0)-1,COLUMN(AA58))),""))</f>
        <v/>
      </c>
      <c r="AM58" s="24" t="str">
        <f ca="1">IF($A58="TOTAL GENERAL",SUM(AM$11:AM56),IF(AND(S58&lt;&gt;"",$A58&lt;&gt;"Pn"),IF(OFFSET($A$11,MATCH("TOTAL GENERAL",$A$11:$A$100,0)-1,COLUMN(AB58))=0,0,AC58/OFFSET($A$11,MATCH("TOTAL GENERAL",$A$11:$A$100,0)-1,COLUMN(AB58))),""))</f>
        <v/>
      </c>
      <c r="AN58" s="24" t="str">
        <f ca="1">IF($A58="TOTAL GENERAL",SUM(AN$11:AN56),IF(AND(T58&lt;&gt;"",$A58&lt;&gt;"Pn"),IF(OFFSET($A$11,MATCH("TOTAL GENERAL",$A$11:$A$100,0)-1,COLUMN(AC58))=0,0,AD58/OFFSET($A$11,MATCH("TOTAL GENERAL",$A$11:$A$100,0)-1,COLUMN(AC58))),""))</f>
        <v/>
      </c>
      <c r="AO58" s="24" t="str">
        <f ca="1">IF($A58="TOTAL GENERAL",SUM(AO$11:AO56),IF(AND(U58&lt;&gt;"",$A58&lt;&gt;"Pn"),IF(OFFSET($A$11,MATCH("TOTAL GENERAL",$A$11:$A$100,0)-1,COLUMN(AD58))=0,0,AE58/OFFSET($A$11,MATCH("TOTAL GENERAL",$A$11:$A$100,0)-1,COLUMN(AD58))),""))</f>
        <v/>
      </c>
      <c r="AP58" s="24" t="str">
        <f ca="1">IF($A58="TOTAL GENERAL",SUM(AP$11:AP56),IF(AND(V58&lt;&gt;"",$A58&lt;&gt;"Pn"),IF(OFFSET($A$11,MATCH("TOTAL GENERAL",$A$11:$A$100,0)-1,COLUMN(AE58))=0,0,AF58/OFFSET($A$11,MATCH("TOTAL GENERAL",$A$11:$A$100,0)-1,COLUMN(AE58))),""))</f>
        <v/>
      </c>
      <c r="AQ58" s="24" t="str">
        <f ca="1">IF($A58="TOTAL GENERAL",SUM(AQ$11:AQ56),IF(AND(W58&lt;&gt;"",$A58&lt;&gt;"Pn"),IF(OFFSET($A$11,MATCH("TOTAL GENERAL",$A$11:$A$100,0)-1,COLUMN(AF58))=0,0,AG58/OFFSET($A$11,MATCH("TOTAL GENERAL",$A$11:$A$100,0)-1,COLUMN(AF58))),""))</f>
        <v/>
      </c>
      <c r="AR58" s="24" t="str">
        <f ca="1">IF($A58="TOTAL GENERAL",SUM(AR$11:AR56),IF(AND(X58&lt;&gt;"",$A58&lt;&gt;"Pn"),IF(OFFSET($A$11,MATCH("TOTAL GENERAL",$A$11:$A$100,0)-1,COLUMN(AG58))=0,0,AH58/OFFSET($A$11,MATCH("TOTAL GENERAL",$A$11:$A$100,0)-1,COLUMN(AG58))),""))</f>
        <v/>
      </c>
      <c r="AS58" s="24" t="str">
        <f ca="1">IF($A58="TOTAL GENERAL",SUM(AS$11:AS56),IF(AND(Y58&lt;&gt;"",$A58&lt;&gt;"Pn"),IF(OFFSET($A$11,MATCH("TOTAL GENERAL",$A$11:$A$100,0)-1,COLUMN(AH58))=0,0,AI58/OFFSET($A$11,MATCH("TOTAL GENERAL",$A$11:$A$100,0)-1,COLUMN(AH58))),""))</f>
        <v/>
      </c>
      <c r="AT58" s="24" t="str">
        <f ca="1">IF($A58="TOTAL GENERAL",SUM(AT$11:AT56),IF(AND(Z58&lt;&gt;"",$A58&lt;&gt;"Pn"),IF(OFFSET($A$11,MATCH("TOTAL GENERAL",$A$11:$A$100,0)-1,COLUMN(AI58))=0,0,AJ58/OFFSET($A$11,MATCH("TOTAL GENERAL",$A$11:$A$100,0)-1,COLUMN(AI58))),""))</f>
        <v/>
      </c>
      <c r="AU58" s="24" t="str">
        <f ca="1">IF(A58="TOTAL GENERAL",SUM(AU$11:AU56),IF(COUNTIF(AK58:AT58,"")&lt;COUNTA($AK$10:$AT$10),ROUND((IF(AK58&lt;&gt;"",AK58*OFFSET($A$10,MATCH("Pn",$A$11:$A$100,0),1),0)+IF(AL58&lt;&gt;"",AL58*OFFSET($A$10,MATCH("Pn",$A$11:$A$100,0),2),0)+IF(AM58&lt;&gt;"",AM58*OFFSET($A$10,MATCH("Pn",$A$11:$A$100,0),3),0)+IF(AN58&lt;&gt;"",AN58*OFFSET($A$10,MATCH("Pn",$A$11:$A$100,0),4),0)+IF(AO58&lt;&gt;"",AO58*OFFSET($A$10,MATCH("Pn",$A$11:$A$100,0),5),0)+IF(AP58&lt;&gt;"",AP58*OFFSET($A$10,MATCH("Pn",$A$11:$A$100,0),6),0)+IF(AQ58&lt;&gt;"",AQ58*OFFSET($A$10,MATCH("Pn",$A$11:$A$100,0),7),0)+IF(AR58&lt;&gt;"",AR58*OFFSET($A$10,MATCH("Pn",$A$11:$A$100,0),8),0)+IF(AS58&lt;&gt;"",AS58*OFFSET($A$10,MATCH("Pn",$A$11:$A$100,0),9),0)+IF(AT58&lt;&gt;"",AT58*OFFSET($A$10,MATCH("Pn",$A$11:$A$100,0),10),0))*OFFSET($A$10,MATCH("FC",$A$11:$A$100,0),2),2),""))</f>
        <v/>
      </c>
      <c r="AV58" s="10" t="str">
        <f ca="1">IF(OR(A58="Pn",A59="Pn"),"",IF(AND(AU58="",F58&lt;&gt;""),-F58,IF(A58="TOTAL GENERAL",SUM(AV$11:AV56),IF(AU58&lt;&gt;"",AU58-F58,""))))</f>
        <v/>
      </c>
    </row>
    <row r="59" spans="1:56" s="4" customFormat="1" x14ac:dyDescent="0.25">
      <c r="A59" s="15" t="s">
        <v>101</v>
      </c>
      <c r="B59" s="15" t="s">
        <v>48</v>
      </c>
      <c r="C59" s="32">
        <v>0.93</v>
      </c>
      <c r="D59" s="16" t="s">
        <v>58</v>
      </c>
      <c r="E59" s="9" t="s">
        <v>58</v>
      </c>
      <c r="F59" s="18" t="s">
        <v>58</v>
      </c>
      <c r="G59" s="20" t="s">
        <v>58</v>
      </c>
      <c r="H59" s="22" t="s">
        <v>58</v>
      </c>
      <c r="I59" s="22" t="s">
        <v>58</v>
      </c>
      <c r="J59" s="20" t="s">
        <v>58</v>
      </c>
      <c r="K59" s="22" t="s">
        <v>58</v>
      </c>
      <c r="L59" s="22" t="s">
        <v>58</v>
      </c>
      <c r="M59" s="22" t="s">
        <v>58</v>
      </c>
      <c r="N59" s="22" t="s">
        <v>58</v>
      </c>
      <c r="O59" s="20" t="s">
        <v>58</v>
      </c>
      <c r="P59" s="20" t="s">
        <v>58</v>
      </c>
      <c r="Q59" s="24" t="str">
        <f ca="1">IF(OR($A59="Pn",$A60="Pn"),"",IF($A59="TOTAL GENERAL",SUM(Q$11:Q57),IF(AND(G59&lt;&gt;"",$A59&lt;&gt;"Pn"),IF(G59&gt;OFFSET($A$10,MATCH("TOTAL GENERAL",$A$11:$A$100,0),COLUMN(F59)),0,OFFSET($A$10,MATCH("TOTAL GENERAL",$A$11:$A$100,0),COLUMN(F59))-G59),"")))</f>
        <v/>
      </c>
      <c r="R59" s="24" t="str">
        <f ca="1">IF(OR($A59="Pn",$A60="Pn"),"",IF(OR($A59="Pn",$A60="Pn"),"",IF($A59="TOTAL GENERAL",SUM(R$11:R57),IF(AND(H59&lt;&gt;"",$A59&lt;&gt;"Pn"),IF(H59&lt;OFFSET($A$10,MATCH("TOTAL GENERAL",$A$11:$A$100,0),COLUMN(G59)),0,H59-OFFSET($A$10,MATCH("TOTAL GENERAL",$A$11:$A$100,0),COLUMN(G59))),""))))</f>
        <v/>
      </c>
      <c r="S59" s="24" t="str">
        <f ca="1">IF(OR($A59="Pn",$A60="Pn"),"",IF($A59="TOTAL GENERAL",SUM(S$11:S57),IF(AND(I59&lt;&gt;"",$A59&lt;&gt;"Pn"),IF(I59&lt;OFFSET($A$10,MATCH("TOTAL GENERAL",$A$11:$A$100,0),COLUMN(H59)),0,I59-OFFSET($A$10,MATCH("TOTAL GENERAL",$A$11:$A$100,0),COLUMN(H59))),"")))</f>
        <v/>
      </c>
      <c r="T59" s="24" t="str">
        <f ca="1">IF(OR($A59="Pn",$A60="Pn"),"",IF($A59="TOTAL GENERAL",SUM(T$11:T57),IF(AND(J59&lt;&gt;"",$A59&lt;&gt;"Pn"),IF(J59&gt;OFFSET($A$10,MATCH("TOTAL GENERAL",$A$11:$A$100,0),COLUMN(I59)),0,OFFSET($A$10,MATCH("TOTAL GENERAL",$A$11:$A$100,0),COLUMN(I59))-J59),"")))</f>
        <v/>
      </c>
      <c r="U59" s="24" t="str">
        <f ca="1">IF(OR($A59="Pn",$A60="Pn"),"",IF($A59="TOTAL GENERAL",SUM(U$11:U57),IF(AND(K59&lt;&gt;"",$A59&lt;&gt;"Pn"),IF(K59&lt;OFFSET($A$10,MATCH("TOTAL GENERAL",$A$11:$A$100,0),COLUMN(J59)),0,K59-OFFSET($A$10,MATCH("TOTAL GENERAL",$A$11:$A$100,0),COLUMN(J59))),"")))</f>
        <v/>
      </c>
      <c r="V59" s="24" t="str">
        <f ca="1">IF($A59="TOTAL GENERAL",SUM(V$11:V57),IF(AND(L59&lt;&gt;"",$A59&lt;&gt;"Pn"),IF(L59&lt;OFFSET($A$10,MATCH("TOTAL GENERAL",$A$11:$A$100,0),COLUMN(K59)),0,L59-OFFSET($A$10,MATCH("TOTAL GENERAL",$A$11:$A$100,0),COLUMN(K59))),""))</f>
        <v/>
      </c>
      <c r="W59" s="24" t="str">
        <f ca="1">IF($A59="TOTAL GENERAL",SUM(W$11:W57),IF(AND(M59&lt;&gt;"",$A59&lt;&gt;"Pn"),IF(M59&lt;OFFSET($A$10,MATCH("TOTAL GENERAL",$A$11:$A$100,0),COLUMN(L59)),0,M59-OFFSET($A$10,MATCH("TOTAL GENERAL",$A$11:$A$100,0),COLUMN(L59))),""))</f>
        <v/>
      </c>
      <c r="X59" s="24" t="str">
        <f ca="1">IF($A59="TOTAL GENERAL",SUM(X$11:X57),IF(AND(N59&lt;&gt;"",$A59&lt;&gt;"Pn"),IF(N59&lt;OFFSET($A$10,MATCH("TOTAL GENERAL",$A$11:$A$100,0),COLUMN(M59)),0,N59-OFFSET($A$10,MATCH("TOTAL GENERAL",$A$11:$A$100,0),COLUMN(M59))),""))</f>
        <v/>
      </c>
      <c r="Y59" s="24" t="str">
        <f ca="1">IF($A59="TOTAL GENERAL",SUM(Y$11:Y57),IF(AND(O59&lt;&gt;"",$A59&lt;&gt;"Pn"),IF(O59&gt;OFFSET($A$10,MATCH("TOTAL GENERAL",$A$11:$A$100,0),COLUMN(N59)),0,OFFSET($A$10,MATCH("TOTAL GENERAL",$A$11:$A$100,0),COLUMN(N59))-O59),""))</f>
        <v/>
      </c>
      <c r="Z59" s="24" t="str">
        <f ca="1">IF($A59="TOTAL GENERAL",SUM(Z$11:Z57),IF(AND(P59&lt;&gt;"",$A59&lt;&gt;"Pn"),IF(P59&lt;OFFSET($A$10,MATCH("TOTAL GENERAL",$A$11:$A$100,0),COLUMN(O59)),0,P59-OFFSET($A$10,MATCH("TOTAL GENERAL",$A$11:$A$100,0),COLUMN(O59))),""))</f>
        <v/>
      </c>
      <c r="AA59" s="24" t="str">
        <f>IF(OR($A59="Pn",$A60="Pn"),"",IF($A59="TOTAL GENERAL",SUM(AA$11:AA57),IF(AND(G59&lt;&gt;"",$A59&lt;&gt;"Pn"),Q59*$D59,"")))</f>
        <v/>
      </c>
      <c r="AB59" s="24" t="str">
        <f>IF(OR($A59="Pn",$A60="Pn"),"",IF($A59="TOTAL GENERAL",SUM(AB$11:AB57),IF(AND(H59&lt;&gt;"",$A59&lt;&gt;"Pn"),R59*$D59,"")))</f>
        <v/>
      </c>
      <c r="AC59" s="24" t="str">
        <f>IF(OR($A59="Pn",$A60="Pn"),"",IF($A59="TOTAL GENERAL",SUM(AC$11:AC57),IF(AND(I59&lt;&gt;"",$A59&lt;&gt;"Pn"),S59*$D59,"")))</f>
        <v/>
      </c>
      <c r="AD59" s="24" t="str">
        <f>IF(OR($A59="Pn",$A60="Pn"),"",IF($A59="TOTAL GENERAL",SUM(AD$11:AD57),IF(AND(J59&lt;&gt;"",$A59&lt;&gt;"Pn"),T59*$D59,"")))</f>
        <v/>
      </c>
      <c r="AE59" s="24" t="str">
        <f>IF(OR($A59="Pn",$A60="Pn"),"",IF($A59="TOTAL GENERAL",SUM(AE$11:AE57),IF(AND(K59&lt;&gt;"",$A59&lt;&gt;"Pn"),U59*$D59,"")))</f>
        <v/>
      </c>
      <c r="AF59" s="24" t="str">
        <f>IF($A59="TOTAL GENERAL",SUM(AF$11:AF57),IF(AND(L59&lt;&gt;"",$A59&lt;&gt;"Pn"),V59*$D59,""))</f>
        <v/>
      </c>
      <c r="AG59" s="24" t="str">
        <f>IF($A59="TOTAL GENERAL",SUM(AG$11:AG57),IF(AND(M59&lt;&gt;"",$A59&lt;&gt;"Pn"),W59*$D59,""))</f>
        <v/>
      </c>
      <c r="AH59" s="24" t="str">
        <f>IF($A59="TOTAL GENERAL",SUM(AH$11:AH57),IF(AND(N59&lt;&gt;"",$A59&lt;&gt;"Pn"),X59*$D59,""))</f>
        <v/>
      </c>
      <c r="AI59" s="24" t="s">
        <v>58</v>
      </c>
      <c r="AJ59" s="24" t="s">
        <v>58</v>
      </c>
      <c r="AK59" s="24" t="str">
        <f ca="1">IF($A59="TOTAL GENERAL",SUM(AK$11:AK57),IF(AND(Q59&lt;&gt;"",$A59&lt;&gt;"Pn"),IF(OFFSET($A$11,MATCH("TOTAL GENERAL",$A$11:$A$100,0)-1,COLUMN(Z59))=0,0,AA59/OFFSET($A$11,MATCH("TOTAL GENERAL",$A$11:$A$100,0)-1,COLUMN(Z59))),""))</f>
        <v/>
      </c>
      <c r="AL59" s="24" t="str">
        <f ca="1">IF($A59="TOTAL GENERAL",SUM(AL$11:AL57),IF(AND(R59&lt;&gt;"",$A59&lt;&gt;"Pn"),IF(OFFSET($A$11,MATCH("TOTAL GENERAL",$A$11:$A$100,0)-1,COLUMN(AA59))=0,0,AB59/OFFSET($A$11,MATCH("TOTAL GENERAL",$A$11:$A$100,0)-1,COLUMN(AA59))),""))</f>
        <v/>
      </c>
      <c r="AM59" s="24" t="str">
        <f ca="1">IF($A59="TOTAL GENERAL",SUM(AM$11:AM57),IF(AND(S59&lt;&gt;"",$A59&lt;&gt;"Pn"),IF(OFFSET($A$11,MATCH("TOTAL GENERAL",$A$11:$A$100,0)-1,COLUMN(AB59))=0,0,AC59/OFFSET($A$11,MATCH("TOTAL GENERAL",$A$11:$A$100,0)-1,COLUMN(AB59))),""))</f>
        <v/>
      </c>
      <c r="AN59" s="24" t="str">
        <f ca="1">IF($A59="TOTAL GENERAL",SUM(AN$11:AN57),IF(AND(T59&lt;&gt;"",$A59&lt;&gt;"Pn"),IF(OFFSET($A$11,MATCH("TOTAL GENERAL",$A$11:$A$100,0)-1,COLUMN(AC59))=0,0,AD59/OFFSET($A$11,MATCH("TOTAL GENERAL",$A$11:$A$100,0)-1,COLUMN(AC59))),""))</f>
        <v/>
      </c>
      <c r="AO59" s="24" t="str">
        <f ca="1">IF($A59="TOTAL GENERAL",SUM(AO$11:AO57),IF(AND(U59&lt;&gt;"",$A59&lt;&gt;"Pn"),IF(OFFSET($A$11,MATCH("TOTAL GENERAL",$A$11:$A$100,0)-1,COLUMN(AD59))=0,0,AE59/OFFSET($A$11,MATCH("TOTAL GENERAL",$A$11:$A$100,0)-1,COLUMN(AD59))),""))</f>
        <v/>
      </c>
      <c r="AP59" s="24" t="str">
        <f ca="1">IF($A59="TOTAL GENERAL",SUM(AP$11:AP57),IF(AND(V59&lt;&gt;"",$A59&lt;&gt;"Pn"),IF(OFFSET($A$11,MATCH("TOTAL GENERAL",$A$11:$A$100,0)-1,COLUMN(AE59))=0,0,AF59/OFFSET($A$11,MATCH("TOTAL GENERAL",$A$11:$A$100,0)-1,COLUMN(AE59))),""))</f>
        <v/>
      </c>
      <c r="AQ59" s="24" t="str">
        <f ca="1">IF($A59="TOTAL GENERAL",SUM(AQ$11:AQ57),IF(AND(W59&lt;&gt;"",$A59&lt;&gt;"Pn"),IF(OFFSET($A$11,MATCH("TOTAL GENERAL",$A$11:$A$100,0)-1,COLUMN(AF59))=0,0,AG59/OFFSET($A$11,MATCH("TOTAL GENERAL",$A$11:$A$100,0)-1,COLUMN(AF59))),""))</f>
        <v/>
      </c>
      <c r="AR59" s="24" t="str">
        <f ca="1">IF($A59="TOTAL GENERAL",SUM(AR$11:AR57),IF(AND(X59&lt;&gt;"",$A59&lt;&gt;"Pn"),IF(OFFSET($A$11,MATCH("TOTAL GENERAL",$A$11:$A$100,0)-1,COLUMN(AG59))=0,0,AH59/OFFSET($A$11,MATCH("TOTAL GENERAL",$A$11:$A$100,0)-1,COLUMN(AG59))),""))</f>
        <v/>
      </c>
      <c r="AS59" s="24" t="str">
        <f ca="1">IF($A59="TOTAL GENERAL",SUM(AS$11:AS57),IF(AND(Y59&lt;&gt;"",$A59&lt;&gt;"Pn"),IF(OFFSET($A$11,MATCH("TOTAL GENERAL",$A$11:$A$100,0)-1,COLUMN(AH59))=0,0,AI59/OFFSET($A$11,MATCH("TOTAL GENERAL",$A$11:$A$100,0)-1,COLUMN(AH59))),""))</f>
        <v/>
      </c>
      <c r="AT59" s="24" t="str">
        <f ca="1">IF($A59="TOTAL GENERAL",SUM(AT$11:AT57),IF(AND(Z59&lt;&gt;"",$A59&lt;&gt;"Pn"),IF(OFFSET($A$11,MATCH("TOTAL GENERAL",$A$11:$A$100,0)-1,COLUMN(AI59))=0,0,AJ59/OFFSET($A$11,MATCH("TOTAL GENERAL",$A$11:$A$100,0)-1,COLUMN(AI59))),""))</f>
        <v/>
      </c>
      <c r="AU59" s="24" t="str">
        <f ca="1">IF(A59="TOTAL GENERAL",SUM(AU$11:AU57),IF(COUNTIF(AK59:AT59,"")&lt;COUNTA($AK$10:$AT$10),ROUND((IF(AK59&lt;&gt;"",AK59*OFFSET($A$10,MATCH("Pn",$A$11:$A$100,0),1),0)+IF(AL59&lt;&gt;"",AL59*OFFSET($A$10,MATCH("Pn",$A$11:$A$100,0),2),0)+IF(AM59&lt;&gt;"",AM59*OFFSET($A$10,MATCH("Pn",$A$11:$A$100,0),3),0)+IF(AN59&lt;&gt;"",AN59*OFFSET($A$10,MATCH("Pn",$A$11:$A$100,0),4),0)+IF(AO59&lt;&gt;"",AO59*OFFSET($A$10,MATCH("Pn",$A$11:$A$100,0),5),0)+IF(AP59&lt;&gt;"",AP59*OFFSET($A$10,MATCH("Pn",$A$11:$A$100,0),6),0)+IF(AQ59&lt;&gt;"",AQ59*OFFSET($A$10,MATCH("Pn",$A$11:$A$100,0),7),0)+IF(AR59&lt;&gt;"",AR59*OFFSET($A$10,MATCH("Pn",$A$11:$A$100,0),8),0)+IF(AS59&lt;&gt;"",AS59*OFFSET($A$10,MATCH("Pn",$A$11:$A$100,0),9),0)+IF(AT59&lt;&gt;"",AT59*OFFSET($A$10,MATCH("Pn",$A$11:$A$100,0),10),0))*OFFSET($A$10,MATCH("FC",$A$11:$A$100,0),2),2),""))</f>
        <v/>
      </c>
      <c r="AV59" s="10" t="str">
        <f ca="1">IF(OR(A59="Pn",A60="Pn"),"",IF(AND(AU59="",F59&lt;&gt;""),-F59,IF(A59="TOTAL GENERAL",SUM(AV$11:AV57),IF(AU59&lt;&gt;"",AU59-F59,""))))</f>
        <v/>
      </c>
    </row>
    <row r="60" spans="1:56" s="4" customFormat="1" x14ac:dyDescent="0.25">
      <c r="A60" s="15" t="s">
        <v>101</v>
      </c>
      <c r="B60" s="15" t="s">
        <v>39</v>
      </c>
      <c r="C60" s="32">
        <v>60</v>
      </c>
      <c r="D60" s="16" t="s">
        <v>58</v>
      </c>
      <c r="E60" s="9" t="s">
        <v>58</v>
      </c>
      <c r="F60" s="18" t="s">
        <v>58</v>
      </c>
      <c r="G60" s="20" t="s">
        <v>58</v>
      </c>
      <c r="H60" s="22" t="s">
        <v>58</v>
      </c>
      <c r="I60" s="22" t="s">
        <v>58</v>
      </c>
      <c r="J60" s="20" t="s">
        <v>58</v>
      </c>
      <c r="K60" s="22" t="s">
        <v>58</v>
      </c>
      <c r="L60" s="22" t="s">
        <v>58</v>
      </c>
      <c r="M60" s="22" t="s">
        <v>58</v>
      </c>
      <c r="N60" s="22" t="s">
        <v>58</v>
      </c>
      <c r="O60" s="20" t="s">
        <v>58</v>
      </c>
      <c r="P60" s="20" t="s">
        <v>58</v>
      </c>
      <c r="Q60" s="24" t="str">
        <f ca="1">IF(OR($A60="Pn",$A61="Pn"),"",IF($A60="TOTAL GENERAL",SUM(Q$11:Q58),IF(AND(G60&lt;&gt;"",$A60&lt;&gt;"Pn"),IF(G60&gt;OFFSET($A$10,MATCH("TOTAL GENERAL",$A$11:$A$100,0),COLUMN(F60)),0,OFFSET($A$10,MATCH("TOTAL GENERAL",$A$11:$A$100,0),COLUMN(F60))-G60),"")))</f>
        <v/>
      </c>
      <c r="R60" s="24" t="str">
        <f ca="1">IF(OR($A60="Pn",$A61="Pn"),"",IF(OR($A60="Pn",$A61="Pn"),"",IF($A60="TOTAL GENERAL",SUM(R$11:R58),IF(AND(H60&lt;&gt;"",$A60&lt;&gt;"Pn"),IF(H60&lt;OFFSET($A$10,MATCH("TOTAL GENERAL",$A$11:$A$100,0),COLUMN(G60)),0,H60-OFFSET($A$10,MATCH("TOTAL GENERAL",$A$11:$A$100,0),COLUMN(G60))),""))))</f>
        <v/>
      </c>
      <c r="S60" s="24" t="str">
        <f ca="1">IF(OR($A60="Pn",$A61="Pn"),"",IF($A60="TOTAL GENERAL",SUM(S$11:S58),IF(AND(I60&lt;&gt;"",$A60&lt;&gt;"Pn"),IF(I60&lt;OFFSET($A$10,MATCH("TOTAL GENERAL",$A$11:$A$100,0),COLUMN(H60)),0,I60-OFFSET($A$10,MATCH("TOTAL GENERAL",$A$11:$A$100,0),COLUMN(H60))),"")))</f>
        <v/>
      </c>
      <c r="T60" s="24" t="str">
        <f ca="1">IF(OR($A60="Pn",$A61="Pn"),"",IF($A60="TOTAL GENERAL",SUM(T$11:T58),IF(AND(J60&lt;&gt;"",$A60&lt;&gt;"Pn"),IF(J60&gt;OFFSET($A$10,MATCH("TOTAL GENERAL",$A$11:$A$100,0),COLUMN(I60)),0,OFFSET($A$10,MATCH("TOTAL GENERAL",$A$11:$A$100,0),COLUMN(I60))-J60),"")))</f>
        <v/>
      </c>
      <c r="U60" s="24" t="str">
        <f ca="1">IF(OR($A60="Pn",$A61="Pn"),"",IF($A60="TOTAL GENERAL",SUM(U$11:U58),IF(AND(K60&lt;&gt;"",$A60&lt;&gt;"Pn"),IF(K60&lt;OFFSET($A$10,MATCH("TOTAL GENERAL",$A$11:$A$100,0),COLUMN(J60)),0,K60-OFFSET($A$10,MATCH("TOTAL GENERAL",$A$11:$A$100,0),COLUMN(J60))),"")))</f>
        <v/>
      </c>
      <c r="V60" s="24" t="str">
        <f ca="1">IF($A60="TOTAL GENERAL",SUM(V$11:V58),IF(AND(L60&lt;&gt;"",$A60&lt;&gt;"Pn"),IF(L60&lt;OFFSET($A$10,MATCH("TOTAL GENERAL",$A$11:$A$100,0),COLUMN(K60)),0,L60-OFFSET($A$10,MATCH("TOTAL GENERAL",$A$11:$A$100,0),COLUMN(K60))),""))</f>
        <v/>
      </c>
      <c r="W60" s="24" t="str">
        <f ca="1">IF($A60="TOTAL GENERAL",SUM(W$11:W58),IF(AND(M60&lt;&gt;"",$A60&lt;&gt;"Pn"),IF(M60&lt;OFFSET($A$10,MATCH("TOTAL GENERAL",$A$11:$A$100,0),COLUMN(L60)),0,M60-OFFSET($A$10,MATCH("TOTAL GENERAL",$A$11:$A$100,0),COLUMN(L60))),""))</f>
        <v/>
      </c>
      <c r="X60" s="24" t="str">
        <f ca="1">IF($A60="TOTAL GENERAL",SUM(X$11:X58),IF(AND(N60&lt;&gt;"",$A60&lt;&gt;"Pn"),IF(N60&lt;OFFSET($A$10,MATCH("TOTAL GENERAL",$A$11:$A$100,0),COLUMN(M60)),0,N60-OFFSET($A$10,MATCH("TOTAL GENERAL",$A$11:$A$100,0),COLUMN(M60))),""))</f>
        <v/>
      </c>
      <c r="Y60" s="24" t="str">
        <f ca="1">IF($A60="TOTAL GENERAL",SUM(Y$11:Y58),IF(AND(O60&lt;&gt;"",$A60&lt;&gt;"Pn"),IF(O60&gt;OFFSET($A$10,MATCH("TOTAL GENERAL",$A$11:$A$100,0),COLUMN(N60)),0,OFFSET($A$10,MATCH("TOTAL GENERAL",$A$11:$A$100,0),COLUMN(N60))-O60),""))</f>
        <v/>
      </c>
      <c r="Z60" s="24" t="str">
        <f ca="1">IF($A60="TOTAL GENERAL",SUM(Z$11:Z58),IF(AND(P60&lt;&gt;"",$A60&lt;&gt;"Pn"),IF(P60&lt;OFFSET($A$10,MATCH("TOTAL GENERAL",$A$11:$A$100,0),COLUMN(O60)),0,P60-OFFSET($A$10,MATCH("TOTAL GENERAL",$A$11:$A$100,0),COLUMN(O60))),""))</f>
        <v/>
      </c>
      <c r="AA60" s="24" t="str">
        <f>IF(OR($A60="Pn",$A61="Pn"),"",IF($A60="TOTAL GENERAL",SUM(AA$11:AA58),IF(AND(G60&lt;&gt;"",$A60&lt;&gt;"Pn"),Q60*$D60,"")))</f>
        <v/>
      </c>
      <c r="AB60" s="24" t="str">
        <f>IF(OR($A60="Pn",$A61="Pn"),"",IF($A60="TOTAL GENERAL",SUM(AB$11:AB58),IF(AND(H60&lt;&gt;"",$A60&lt;&gt;"Pn"),R60*$D60,"")))</f>
        <v/>
      </c>
      <c r="AC60" s="24" t="str">
        <f>IF(OR($A60="Pn",$A61="Pn"),"",IF($A60="TOTAL GENERAL",SUM(AC$11:AC58),IF(AND(I60&lt;&gt;"",$A60&lt;&gt;"Pn"),S60*$D60,"")))</f>
        <v/>
      </c>
      <c r="AD60" s="24" t="str">
        <f>IF(OR($A60="Pn",$A61="Pn"),"",IF($A60="TOTAL GENERAL",SUM(AD$11:AD58),IF(AND(J60&lt;&gt;"",$A60&lt;&gt;"Pn"),T60*$D60,"")))</f>
        <v/>
      </c>
      <c r="AE60" s="24" t="str">
        <f>IF(OR($A60="Pn",$A61="Pn"),"",IF($A60="TOTAL GENERAL",SUM(AE$11:AE58),IF(AND(K60&lt;&gt;"",$A60&lt;&gt;"Pn"),U60*$D60,"")))</f>
        <v/>
      </c>
      <c r="AF60" s="24" t="str">
        <f>IF($A60="TOTAL GENERAL",SUM(AF$11:AF58),IF(AND(L60&lt;&gt;"",$A60&lt;&gt;"Pn"),V60*$D60,""))</f>
        <v/>
      </c>
      <c r="AG60" s="24" t="str">
        <f>IF($A60="TOTAL GENERAL",SUM(AG$11:AG58),IF(AND(M60&lt;&gt;"",$A60&lt;&gt;"Pn"),W60*$D60,""))</f>
        <v/>
      </c>
      <c r="AH60" s="24" t="str">
        <f>IF($A60="TOTAL GENERAL",SUM(AH$11:AH58),IF(AND(N60&lt;&gt;"",$A60&lt;&gt;"Pn"),X60*$D60,""))</f>
        <v/>
      </c>
      <c r="AI60" s="24" t="s">
        <v>58</v>
      </c>
      <c r="AJ60" s="24" t="s">
        <v>58</v>
      </c>
      <c r="AK60" s="24" t="str">
        <f ca="1">IF($A60="TOTAL GENERAL",SUM(AK$11:AK58),IF(AND(Q60&lt;&gt;"",$A60&lt;&gt;"Pn"),IF(OFFSET($A$11,MATCH("TOTAL GENERAL",$A$11:$A$100,0)-1,COLUMN(Z60))=0,0,AA60/OFFSET($A$11,MATCH("TOTAL GENERAL",$A$11:$A$100,0)-1,COLUMN(Z60))),""))</f>
        <v/>
      </c>
      <c r="AL60" s="24" t="str">
        <f ca="1">IF($A60="TOTAL GENERAL",SUM(AL$11:AL58),IF(AND(R60&lt;&gt;"",$A60&lt;&gt;"Pn"),IF(OFFSET($A$11,MATCH("TOTAL GENERAL",$A$11:$A$100,0)-1,COLUMN(AA60))=0,0,AB60/OFFSET($A$11,MATCH("TOTAL GENERAL",$A$11:$A$100,0)-1,COLUMN(AA60))),""))</f>
        <v/>
      </c>
      <c r="AM60" s="24" t="str">
        <f ca="1">IF($A60="TOTAL GENERAL",SUM(AM$11:AM58),IF(AND(S60&lt;&gt;"",$A60&lt;&gt;"Pn"),IF(OFFSET($A$11,MATCH("TOTAL GENERAL",$A$11:$A$100,0)-1,COLUMN(AB60))=0,0,AC60/OFFSET($A$11,MATCH("TOTAL GENERAL",$A$11:$A$100,0)-1,COLUMN(AB60))),""))</f>
        <v/>
      </c>
      <c r="AN60" s="24" t="str">
        <f ca="1">IF($A60="TOTAL GENERAL",SUM(AN$11:AN58),IF(AND(T60&lt;&gt;"",$A60&lt;&gt;"Pn"),IF(OFFSET($A$11,MATCH("TOTAL GENERAL",$A$11:$A$100,0)-1,COLUMN(AC60))=0,0,AD60/OFFSET($A$11,MATCH("TOTAL GENERAL",$A$11:$A$100,0)-1,COLUMN(AC60))),""))</f>
        <v/>
      </c>
      <c r="AO60" s="24" t="str">
        <f ca="1">IF($A60="TOTAL GENERAL",SUM(AO$11:AO58),IF(AND(U60&lt;&gt;"",$A60&lt;&gt;"Pn"),IF(OFFSET($A$11,MATCH("TOTAL GENERAL",$A$11:$A$100,0)-1,COLUMN(AD60))=0,0,AE60/OFFSET($A$11,MATCH("TOTAL GENERAL",$A$11:$A$100,0)-1,COLUMN(AD60))),""))</f>
        <v/>
      </c>
      <c r="AP60" s="24" t="str">
        <f ca="1">IF($A60="TOTAL GENERAL",SUM(AP$11:AP58),IF(AND(V60&lt;&gt;"",$A60&lt;&gt;"Pn"),IF(OFFSET($A$11,MATCH("TOTAL GENERAL",$A$11:$A$100,0)-1,COLUMN(AE60))=0,0,AF60/OFFSET($A$11,MATCH("TOTAL GENERAL",$A$11:$A$100,0)-1,COLUMN(AE60))),""))</f>
        <v/>
      </c>
      <c r="AQ60" s="24" t="str">
        <f ca="1">IF($A60="TOTAL GENERAL",SUM(AQ$11:AQ58),IF(AND(W60&lt;&gt;"",$A60&lt;&gt;"Pn"),IF(OFFSET($A$11,MATCH("TOTAL GENERAL",$A$11:$A$100,0)-1,COLUMN(AF60))=0,0,AG60/OFFSET($A$11,MATCH("TOTAL GENERAL",$A$11:$A$100,0)-1,COLUMN(AF60))),""))</f>
        <v/>
      </c>
      <c r="AR60" s="24" t="str">
        <f ca="1">IF($A60="TOTAL GENERAL",SUM(AR$11:AR58),IF(AND(X60&lt;&gt;"",$A60&lt;&gt;"Pn"),IF(OFFSET($A$11,MATCH("TOTAL GENERAL",$A$11:$A$100,0)-1,COLUMN(AG60))=0,0,AH60/OFFSET($A$11,MATCH("TOTAL GENERAL",$A$11:$A$100,0)-1,COLUMN(AG60))),""))</f>
        <v/>
      </c>
      <c r="AS60" s="24" t="str">
        <f ca="1">IF($A60="TOTAL GENERAL",SUM(AS$11:AS58),IF(AND(Y60&lt;&gt;"",$A60&lt;&gt;"Pn"),IF(OFFSET($A$11,MATCH("TOTAL GENERAL",$A$11:$A$100,0)-1,COLUMN(AH60))=0,0,AI60/OFFSET($A$11,MATCH("TOTAL GENERAL",$A$11:$A$100,0)-1,COLUMN(AH60))),""))</f>
        <v/>
      </c>
      <c r="AT60" s="24" t="str">
        <f ca="1">IF($A60="TOTAL GENERAL",SUM(AT$11:AT58),IF(AND(Z60&lt;&gt;"",$A60&lt;&gt;"Pn"),IF(OFFSET($A$11,MATCH("TOTAL GENERAL",$A$11:$A$100,0)-1,COLUMN(AI60))=0,0,AJ60/OFFSET($A$11,MATCH("TOTAL GENERAL",$A$11:$A$100,0)-1,COLUMN(AI60))),""))</f>
        <v/>
      </c>
      <c r="AU60" s="24" t="str">
        <f ca="1">IF(A60="TOTAL GENERAL",SUM(AU$11:AU58),IF(COUNTIF(AK60:AT60,"")&lt;COUNTA($AK$10:$AT$10),ROUND((IF(AK60&lt;&gt;"",AK60*OFFSET($A$10,MATCH("Pn",$A$11:$A$100,0),1),0)+IF(AL60&lt;&gt;"",AL60*OFFSET($A$10,MATCH("Pn",$A$11:$A$100,0),2),0)+IF(AM60&lt;&gt;"",AM60*OFFSET($A$10,MATCH("Pn",$A$11:$A$100,0),3),0)+IF(AN60&lt;&gt;"",AN60*OFFSET($A$10,MATCH("Pn",$A$11:$A$100,0),4),0)+IF(AO60&lt;&gt;"",AO60*OFFSET($A$10,MATCH("Pn",$A$11:$A$100,0),5),0)+IF(AP60&lt;&gt;"",AP60*OFFSET($A$10,MATCH("Pn",$A$11:$A$100,0),6),0)+IF(AQ60&lt;&gt;"",AQ60*OFFSET($A$10,MATCH("Pn",$A$11:$A$100,0),7),0)+IF(AR60&lt;&gt;"",AR60*OFFSET($A$10,MATCH("Pn",$A$11:$A$100,0),8),0)+IF(AS60&lt;&gt;"",AS60*OFFSET($A$10,MATCH("Pn",$A$11:$A$100,0),9),0)+IF(AT60&lt;&gt;"",AT60*OFFSET($A$10,MATCH("Pn",$A$11:$A$100,0),10),0))*OFFSET($A$10,MATCH("FC",$A$11:$A$100,0),2),2),""))</f>
        <v/>
      </c>
      <c r="AV60" s="10" t="str">
        <f ca="1">IF(OR(A60="Pn",A61="Pn"),"",IF(AND(AU60="",F60&lt;&gt;""),-F60,IF(A60="TOTAL GENERAL",SUM(AV$11:AV58),IF(AU60&lt;&gt;"",AU60-F60,""))))</f>
        <v/>
      </c>
    </row>
    <row r="61" spans="1:56" s="4" customFormat="1" x14ac:dyDescent="0.25">
      <c r="A61" s="15" t="s">
        <v>101</v>
      </c>
      <c r="B61" s="15" t="s">
        <v>36</v>
      </c>
      <c r="C61" s="32">
        <v>0.55000000000000004</v>
      </c>
      <c r="D61" s="16" t="s">
        <v>58</v>
      </c>
      <c r="E61" s="9" t="s">
        <v>58</v>
      </c>
      <c r="F61" s="18" t="s">
        <v>58</v>
      </c>
      <c r="G61" s="20" t="s">
        <v>58</v>
      </c>
      <c r="H61" s="22" t="s">
        <v>58</v>
      </c>
      <c r="I61" s="22" t="s">
        <v>58</v>
      </c>
      <c r="J61" s="20" t="s">
        <v>58</v>
      </c>
      <c r="K61" s="22" t="s">
        <v>58</v>
      </c>
      <c r="L61" s="22" t="s">
        <v>58</v>
      </c>
      <c r="M61" s="22" t="s">
        <v>58</v>
      </c>
      <c r="N61" s="22" t="s">
        <v>58</v>
      </c>
      <c r="O61" s="20" t="s">
        <v>58</v>
      </c>
      <c r="P61" s="20" t="s">
        <v>58</v>
      </c>
      <c r="Q61" s="24" t="str">
        <f ca="1">IF(OR($A61="Pn",$A62="Pn"),"",IF($A61="TOTAL GENERAL",SUM(Q$11:Q59),IF(AND(G61&lt;&gt;"",$A61&lt;&gt;"Pn"),IF(G61&gt;OFFSET($A$10,MATCH("TOTAL GENERAL",$A$11:$A$100,0),COLUMN(F61)),0,OFFSET($A$10,MATCH("TOTAL GENERAL",$A$11:$A$100,0),COLUMN(F61))-G61),"")))</f>
        <v/>
      </c>
      <c r="R61" s="24" t="str">
        <f ca="1">IF(OR($A61="Pn",$A62="Pn"),"",IF(OR($A61="Pn",$A62="Pn"),"",IF($A61="TOTAL GENERAL",SUM(R$11:R59),IF(AND(H61&lt;&gt;"",$A61&lt;&gt;"Pn"),IF(H61&lt;OFFSET($A$10,MATCH("TOTAL GENERAL",$A$11:$A$100,0),COLUMN(G61)),0,H61-OFFSET($A$10,MATCH("TOTAL GENERAL",$A$11:$A$100,0),COLUMN(G61))),""))))</f>
        <v/>
      </c>
      <c r="S61" s="24" t="str">
        <f ca="1">IF(OR($A61="Pn",$A62="Pn"),"",IF($A61="TOTAL GENERAL",SUM(S$11:S59),IF(AND(I61&lt;&gt;"",$A61&lt;&gt;"Pn"),IF(I61&lt;OFFSET($A$10,MATCH("TOTAL GENERAL",$A$11:$A$100,0),COLUMN(H61)),0,I61-OFFSET($A$10,MATCH("TOTAL GENERAL",$A$11:$A$100,0),COLUMN(H61))),"")))</f>
        <v/>
      </c>
      <c r="T61" s="24" t="str">
        <f ca="1">IF(OR($A61="Pn",$A62="Pn"),"",IF($A61="TOTAL GENERAL",SUM(T$11:T59),IF(AND(J61&lt;&gt;"",$A61&lt;&gt;"Pn"),IF(J61&gt;OFFSET($A$10,MATCH("TOTAL GENERAL",$A$11:$A$100,0),COLUMN(I61)),0,OFFSET($A$10,MATCH("TOTAL GENERAL",$A$11:$A$100,0),COLUMN(I61))-J61),"")))</f>
        <v/>
      </c>
      <c r="U61" s="24" t="str">
        <f ca="1">IF(OR($A61="Pn",$A62="Pn"),"",IF($A61="TOTAL GENERAL",SUM(U$11:U59),IF(AND(K61&lt;&gt;"",$A61&lt;&gt;"Pn"),IF(K61&lt;OFFSET($A$10,MATCH("TOTAL GENERAL",$A$11:$A$100,0),COLUMN(J61)),0,K61-OFFSET($A$10,MATCH("TOTAL GENERAL",$A$11:$A$100,0),COLUMN(J61))),"")))</f>
        <v/>
      </c>
      <c r="V61" s="24" t="str">
        <f ca="1">IF($A61="TOTAL GENERAL",SUM(V$11:V59),IF(AND(L61&lt;&gt;"",$A61&lt;&gt;"Pn"),IF(L61&lt;OFFSET($A$10,MATCH("TOTAL GENERAL",$A$11:$A$100,0),COLUMN(K61)),0,L61-OFFSET($A$10,MATCH("TOTAL GENERAL",$A$11:$A$100,0),COLUMN(K61))),""))</f>
        <v/>
      </c>
      <c r="W61" s="24" t="str">
        <f ca="1">IF($A61="TOTAL GENERAL",SUM(W$11:W59),IF(AND(M61&lt;&gt;"",$A61&lt;&gt;"Pn"),IF(M61&lt;OFFSET($A$10,MATCH("TOTAL GENERAL",$A$11:$A$100,0),COLUMN(L61)),0,M61-OFFSET($A$10,MATCH("TOTAL GENERAL",$A$11:$A$100,0),COLUMN(L61))),""))</f>
        <v/>
      </c>
      <c r="X61" s="24" t="str">
        <f ca="1">IF($A61="TOTAL GENERAL",SUM(X$11:X59),IF(AND(N61&lt;&gt;"",$A61&lt;&gt;"Pn"),IF(N61&lt;OFFSET($A$10,MATCH("TOTAL GENERAL",$A$11:$A$100,0),COLUMN(M61)),0,N61-OFFSET($A$10,MATCH("TOTAL GENERAL",$A$11:$A$100,0),COLUMN(M61))),""))</f>
        <v/>
      </c>
      <c r="Y61" s="24" t="str">
        <f ca="1">IF($A61="TOTAL GENERAL",SUM(Y$11:Y59),IF(AND(O61&lt;&gt;"",$A61&lt;&gt;"Pn"),IF(O61&gt;OFFSET($A$10,MATCH("TOTAL GENERAL",$A$11:$A$100,0),COLUMN(N61)),0,OFFSET($A$10,MATCH("TOTAL GENERAL",$A$11:$A$100,0),COLUMN(N61))-O61),""))</f>
        <v/>
      </c>
      <c r="Z61" s="24" t="str">
        <f ca="1">IF($A61="TOTAL GENERAL",SUM(Z$11:Z59),IF(AND(P61&lt;&gt;"",$A61&lt;&gt;"Pn"),IF(P61&lt;OFFSET($A$10,MATCH("TOTAL GENERAL",$A$11:$A$100,0),COLUMN(O61)),0,P61-OFFSET($A$10,MATCH("TOTAL GENERAL",$A$11:$A$100,0),COLUMN(O61))),""))</f>
        <v/>
      </c>
      <c r="AA61" s="24" t="str">
        <f>IF(OR($A61="Pn",$A62="Pn"),"",IF($A61="TOTAL GENERAL",SUM(AA$11:AA59),IF(AND(G61&lt;&gt;"",$A61&lt;&gt;"Pn"),Q61*$D61,"")))</f>
        <v/>
      </c>
      <c r="AB61" s="24" t="str">
        <f>IF(OR($A61="Pn",$A62="Pn"),"",IF($A61="TOTAL GENERAL",SUM(AB$11:AB59),IF(AND(H61&lt;&gt;"",$A61&lt;&gt;"Pn"),R61*$D61,"")))</f>
        <v/>
      </c>
      <c r="AC61" s="24" t="str">
        <f>IF(OR($A61="Pn",$A62="Pn"),"",IF($A61="TOTAL GENERAL",SUM(AC$11:AC59),IF(AND(I61&lt;&gt;"",$A61&lt;&gt;"Pn"),S61*$D61,"")))</f>
        <v/>
      </c>
      <c r="AD61" s="24" t="str">
        <f>IF(OR($A61="Pn",$A62="Pn"),"",IF($A61="TOTAL GENERAL",SUM(AD$11:AD59),IF(AND(J61&lt;&gt;"",$A61&lt;&gt;"Pn"),T61*$D61,"")))</f>
        <v/>
      </c>
      <c r="AE61" s="24" t="str">
        <f>IF(OR($A61="Pn",$A62="Pn"),"",IF($A61="TOTAL GENERAL",SUM(AE$11:AE59),IF(AND(K61&lt;&gt;"",$A61&lt;&gt;"Pn"),U61*$D61,"")))</f>
        <v/>
      </c>
      <c r="AF61" s="24" t="str">
        <f>IF($A61="TOTAL GENERAL",SUM(AF$11:AF59),IF(AND(L61&lt;&gt;"",$A61&lt;&gt;"Pn"),V61*$D61,""))</f>
        <v/>
      </c>
      <c r="AG61" s="24" t="str">
        <f>IF($A61="TOTAL GENERAL",SUM(AG$11:AG59),IF(AND(M61&lt;&gt;"",$A61&lt;&gt;"Pn"),W61*$D61,""))</f>
        <v/>
      </c>
      <c r="AH61" s="24" t="str">
        <f>IF($A61="TOTAL GENERAL",SUM(AH$11:AH59),IF(AND(N61&lt;&gt;"",$A61&lt;&gt;"Pn"),X61*$D61,""))</f>
        <v/>
      </c>
      <c r="AI61" s="24" t="s">
        <v>58</v>
      </c>
      <c r="AJ61" s="24" t="s">
        <v>58</v>
      </c>
      <c r="AK61" s="24" t="str">
        <f ca="1">IF($A61="TOTAL GENERAL",SUM(AK$11:AK59),IF(AND(Q61&lt;&gt;"",$A61&lt;&gt;"Pn"),IF(OFFSET($A$11,MATCH("TOTAL GENERAL",$A$11:$A$100,0)-1,COLUMN(Z61))=0,0,AA61/OFFSET($A$11,MATCH("TOTAL GENERAL",$A$11:$A$100,0)-1,COLUMN(Z61))),""))</f>
        <v/>
      </c>
      <c r="AL61" s="24" t="str">
        <f ca="1">IF($A61="TOTAL GENERAL",SUM(AL$11:AL59),IF(AND(R61&lt;&gt;"",$A61&lt;&gt;"Pn"),IF(OFFSET($A$11,MATCH("TOTAL GENERAL",$A$11:$A$100,0)-1,COLUMN(AA61))=0,0,AB61/OFFSET($A$11,MATCH("TOTAL GENERAL",$A$11:$A$100,0)-1,COLUMN(AA61))),""))</f>
        <v/>
      </c>
      <c r="AM61" s="24" t="str">
        <f ca="1">IF($A61="TOTAL GENERAL",SUM(AM$11:AM59),IF(AND(S61&lt;&gt;"",$A61&lt;&gt;"Pn"),IF(OFFSET($A$11,MATCH("TOTAL GENERAL",$A$11:$A$100,0)-1,COLUMN(AB61))=0,0,AC61/OFFSET($A$11,MATCH("TOTAL GENERAL",$A$11:$A$100,0)-1,COLUMN(AB61))),""))</f>
        <v/>
      </c>
      <c r="AN61" s="24" t="str">
        <f ca="1">IF($A61="TOTAL GENERAL",SUM(AN$11:AN59),IF(AND(T61&lt;&gt;"",$A61&lt;&gt;"Pn"),IF(OFFSET($A$11,MATCH("TOTAL GENERAL",$A$11:$A$100,0)-1,COLUMN(AC61))=0,0,AD61/OFFSET($A$11,MATCH("TOTAL GENERAL",$A$11:$A$100,0)-1,COLUMN(AC61))),""))</f>
        <v/>
      </c>
      <c r="AO61" s="24" t="str">
        <f ca="1">IF($A61="TOTAL GENERAL",SUM(AO$11:AO59),IF(AND(U61&lt;&gt;"",$A61&lt;&gt;"Pn"),IF(OFFSET($A$11,MATCH("TOTAL GENERAL",$A$11:$A$100,0)-1,COLUMN(AD61))=0,0,AE61/OFFSET($A$11,MATCH("TOTAL GENERAL",$A$11:$A$100,0)-1,COLUMN(AD61))),""))</f>
        <v/>
      </c>
      <c r="AP61" s="24" t="str">
        <f ca="1">IF($A61="TOTAL GENERAL",SUM(AP$11:AP59),IF(AND(V61&lt;&gt;"",$A61&lt;&gt;"Pn"),IF(OFFSET($A$11,MATCH("TOTAL GENERAL",$A$11:$A$100,0)-1,COLUMN(AE61))=0,0,AF61/OFFSET($A$11,MATCH("TOTAL GENERAL",$A$11:$A$100,0)-1,COLUMN(AE61))),""))</f>
        <v/>
      </c>
      <c r="AQ61" s="24" t="str">
        <f ca="1">IF($A61="TOTAL GENERAL",SUM(AQ$11:AQ59),IF(AND(W61&lt;&gt;"",$A61&lt;&gt;"Pn"),IF(OFFSET($A$11,MATCH("TOTAL GENERAL",$A$11:$A$100,0)-1,COLUMN(AF61))=0,0,AG61/OFFSET($A$11,MATCH("TOTAL GENERAL",$A$11:$A$100,0)-1,COLUMN(AF61))),""))</f>
        <v/>
      </c>
      <c r="AR61" s="24" t="str">
        <f ca="1">IF($A61="TOTAL GENERAL",SUM(AR$11:AR59),IF(AND(X61&lt;&gt;"",$A61&lt;&gt;"Pn"),IF(OFFSET($A$11,MATCH("TOTAL GENERAL",$A$11:$A$100,0)-1,COLUMN(AG61))=0,0,AH61/OFFSET($A$11,MATCH("TOTAL GENERAL",$A$11:$A$100,0)-1,COLUMN(AG61))),""))</f>
        <v/>
      </c>
      <c r="AS61" s="24" t="str">
        <f ca="1">IF($A61="TOTAL GENERAL",SUM(AS$11:AS59),IF(AND(Y61&lt;&gt;"",$A61&lt;&gt;"Pn"),IF(OFFSET($A$11,MATCH("TOTAL GENERAL",$A$11:$A$100,0)-1,COLUMN(AH61))=0,0,AI61/OFFSET($A$11,MATCH("TOTAL GENERAL",$A$11:$A$100,0)-1,COLUMN(AH61))),""))</f>
        <v/>
      </c>
      <c r="AT61" s="24" t="str">
        <f ca="1">IF($A61="TOTAL GENERAL",SUM(AT$11:AT59),IF(AND(Z61&lt;&gt;"",$A61&lt;&gt;"Pn"),IF(OFFSET($A$11,MATCH("TOTAL GENERAL",$A$11:$A$100,0)-1,COLUMN(AI61))=0,0,AJ61/OFFSET($A$11,MATCH("TOTAL GENERAL",$A$11:$A$100,0)-1,COLUMN(AI61))),""))</f>
        <v/>
      </c>
      <c r="AU61" s="24" t="str">
        <f ca="1">IF(A61="TOTAL GENERAL",SUM(AU$11:AU59),IF(COUNTIF(AK61:AT61,"")&lt;COUNTA($AK$10:$AT$10),ROUND((IF(AK61&lt;&gt;"",AK61*OFFSET($A$10,MATCH("Pn",$A$11:$A$100,0),1),0)+IF(AL61&lt;&gt;"",AL61*OFFSET($A$10,MATCH("Pn",$A$11:$A$100,0),2),0)+IF(AM61&lt;&gt;"",AM61*OFFSET($A$10,MATCH("Pn",$A$11:$A$100,0),3),0)+IF(AN61&lt;&gt;"",AN61*OFFSET($A$10,MATCH("Pn",$A$11:$A$100,0),4),0)+IF(AO61&lt;&gt;"",AO61*OFFSET($A$10,MATCH("Pn",$A$11:$A$100,0),5),0)+IF(AP61&lt;&gt;"",AP61*OFFSET($A$10,MATCH("Pn",$A$11:$A$100,0),6),0)+IF(AQ61&lt;&gt;"",AQ61*OFFSET($A$10,MATCH("Pn",$A$11:$A$100,0),7),0)+IF(AR61&lt;&gt;"",AR61*OFFSET($A$10,MATCH("Pn",$A$11:$A$100,0),8),0)+IF(AS61&lt;&gt;"",AS61*OFFSET($A$10,MATCH("Pn",$A$11:$A$100,0),9),0)+IF(AT61&lt;&gt;"",AT61*OFFSET($A$10,MATCH("Pn",$A$11:$A$100,0),10),0))*OFFSET($A$10,MATCH("FC",$A$11:$A$100,0),2),2),""))</f>
        <v/>
      </c>
      <c r="AV61" s="10" t="str">
        <f ca="1">IF(OR(A61="Pn",A62="Pn"),"",IF(AND(AU61="",F61&lt;&gt;""),-F61,IF(A61="TOTAL GENERAL",SUM(AV$11:AV59),IF(AU61&lt;&gt;"",AU61-F61,""))))</f>
        <v/>
      </c>
    </row>
    <row r="62" spans="1:56" s="4" customFormat="1" x14ac:dyDescent="0.25">
      <c r="A62" s="15" t="s">
        <v>101</v>
      </c>
      <c r="B62" s="15" t="s">
        <v>30</v>
      </c>
      <c r="C62" s="32">
        <v>0.4</v>
      </c>
      <c r="D62" s="16" t="s">
        <v>58</v>
      </c>
      <c r="E62" s="9" t="s">
        <v>58</v>
      </c>
      <c r="F62" s="18" t="s">
        <v>58</v>
      </c>
      <c r="G62" s="20" t="s">
        <v>58</v>
      </c>
      <c r="H62" s="22" t="s">
        <v>58</v>
      </c>
      <c r="I62" s="22" t="s">
        <v>58</v>
      </c>
      <c r="J62" s="20" t="s">
        <v>58</v>
      </c>
      <c r="K62" s="22" t="s">
        <v>58</v>
      </c>
      <c r="L62" s="22" t="s">
        <v>58</v>
      </c>
      <c r="M62" s="22" t="s">
        <v>58</v>
      </c>
      <c r="N62" s="22" t="s">
        <v>58</v>
      </c>
      <c r="O62" s="20" t="s">
        <v>58</v>
      </c>
      <c r="P62" s="20" t="s">
        <v>58</v>
      </c>
      <c r="Q62" s="24" t="str">
        <f ca="1">IF(OR($A62="Pn",$A63="Pn"),"",IF($A62="TOTAL GENERAL",SUM(Q$11:Q60),IF(AND(G62&lt;&gt;"",$A62&lt;&gt;"Pn"),IF(G62&gt;OFFSET($A$10,MATCH("TOTAL GENERAL",$A$11:$A$100,0),COLUMN(F62)),0,OFFSET($A$10,MATCH("TOTAL GENERAL",$A$11:$A$100,0),COLUMN(F62))-G62),"")))</f>
        <v/>
      </c>
      <c r="R62" s="24" t="str">
        <f ca="1">IF(OR($A62="Pn",$A63="Pn"),"",IF(OR($A62="Pn",$A63="Pn"),"",IF($A62="TOTAL GENERAL",SUM(R$11:R60),IF(AND(H62&lt;&gt;"",$A62&lt;&gt;"Pn"),IF(H62&lt;OFFSET($A$10,MATCH("TOTAL GENERAL",$A$11:$A$100,0),COLUMN(G62)),0,H62-OFFSET($A$10,MATCH("TOTAL GENERAL",$A$11:$A$100,0),COLUMN(G62))),""))))</f>
        <v/>
      </c>
      <c r="S62" s="24" t="str">
        <f ca="1">IF(OR($A62="Pn",$A63="Pn"),"",IF($A62="TOTAL GENERAL",SUM(S$11:S60),IF(AND(I62&lt;&gt;"",$A62&lt;&gt;"Pn"),IF(I62&lt;OFFSET($A$10,MATCH("TOTAL GENERAL",$A$11:$A$100,0),COLUMN(H62)),0,I62-OFFSET($A$10,MATCH("TOTAL GENERAL",$A$11:$A$100,0),COLUMN(H62))),"")))</f>
        <v/>
      </c>
      <c r="T62" s="24" t="str">
        <f ca="1">IF(OR($A62="Pn",$A63="Pn"),"",IF($A62="TOTAL GENERAL",SUM(T$11:T60),IF(AND(J62&lt;&gt;"",$A62&lt;&gt;"Pn"),IF(J62&gt;OFFSET($A$10,MATCH("TOTAL GENERAL",$A$11:$A$100,0),COLUMN(I62)),0,OFFSET($A$10,MATCH("TOTAL GENERAL",$A$11:$A$100,0),COLUMN(I62))-J62),"")))</f>
        <v/>
      </c>
      <c r="U62" s="24" t="str">
        <f ca="1">IF(OR($A62="Pn",$A63="Pn"),"",IF($A62="TOTAL GENERAL",SUM(U$11:U60),IF(AND(K62&lt;&gt;"",$A62&lt;&gt;"Pn"),IF(K62&lt;OFFSET($A$10,MATCH("TOTAL GENERAL",$A$11:$A$100,0),COLUMN(J62)),0,K62-OFFSET($A$10,MATCH("TOTAL GENERAL",$A$11:$A$100,0),COLUMN(J62))),"")))</f>
        <v/>
      </c>
      <c r="V62" s="24" t="str">
        <f ca="1">IF($A62="TOTAL GENERAL",SUM(V$11:V60),IF(AND(L62&lt;&gt;"",$A62&lt;&gt;"Pn"),IF(L62&lt;OFFSET($A$10,MATCH("TOTAL GENERAL",$A$11:$A$100,0),COLUMN(K62)),0,L62-OFFSET($A$10,MATCH("TOTAL GENERAL",$A$11:$A$100,0),COLUMN(K62))),""))</f>
        <v/>
      </c>
      <c r="W62" s="24" t="str">
        <f ca="1">IF($A62="TOTAL GENERAL",SUM(W$11:W60),IF(AND(M62&lt;&gt;"",$A62&lt;&gt;"Pn"),IF(M62&lt;OFFSET($A$10,MATCH("TOTAL GENERAL",$A$11:$A$100,0),COLUMN(L62)),0,M62-OFFSET($A$10,MATCH("TOTAL GENERAL",$A$11:$A$100,0),COLUMN(L62))),""))</f>
        <v/>
      </c>
      <c r="X62" s="24" t="str">
        <f ca="1">IF($A62="TOTAL GENERAL",SUM(X$11:X60),IF(AND(N62&lt;&gt;"",$A62&lt;&gt;"Pn"),IF(N62&lt;OFFSET($A$10,MATCH("TOTAL GENERAL",$A$11:$A$100,0),COLUMN(M62)),0,N62-OFFSET($A$10,MATCH("TOTAL GENERAL",$A$11:$A$100,0),COLUMN(M62))),""))</f>
        <v/>
      </c>
      <c r="Y62" s="24" t="str">
        <f ca="1">IF($A62="TOTAL GENERAL",SUM(Y$11:Y60),IF(AND(O62&lt;&gt;"",$A62&lt;&gt;"Pn"),IF(O62&gt;OFFSET($A$10,MATCH("TOTAL GENERAL",$A$11:$A$100,0),COLUMN(N62)),0,OFFSET($A$10,MATCH("TOTAL GENERAL",$A$11:$A$100,0),COLUMN(N62))-O62),""))</f>
        <v/>
      </c>
      <c r="Z62" s="24" t="str">
        <f ca="1">IF($A62="TOTAL GENERAL",SUM(Z$11:Z60),IF(AND(P62&lt;&gt;"",$A62&lt;&gt;"Pn"),IF(P62&lt;OFFSET($A$10,MATCH("TOTAL GENERAL",$A$11:$A$100,0),COLUMN(O62)),0,P62-OFFSET($A$10,MATCH("TOTAL GENERAL",$A$11:$A$100,0),COLUMN(O62))),""))</f>
        <v/>
      </c>
      <c r="AA62" s="24" t="str">
        <f>IF(OR($A62="Pn",$A63="Pn"),"",IF($A62="TOTAL GENERAL",SUM(AA$11:AA60),IF(AND(G62&lt;&gt;"",$A62&lt;&gt;"Pn"),Q62*$D62,"")))</f>
        <v/>
      </c>
      <c r="AB62" s="24" t="str">
        <f>IF(OR($A62="Pn",$A63="Pn"),"",IF($A62="TOTAL GENERAL",SUM(AB$11:AB60),IF(AND(H62&lt;&gt;"",$A62&lt;&gt;"Pn"),R62*$D62,"")))</f>
        <v/>
      </c>
      <c r="AC62" s="24" t="str">
        <f>IF(OR($A62="Pn",$A63="Pn"),"",IF($A62="TOTAL GENERAL",SUM(AC$11:AC60),IF(AND(I62&lt;&gt;"",$A62&lt;&gt;"Pn"),S62*$D62,"")))</f>
        <v/>
      </c>
      <c r="AD62" s="24" t="str">
        <f>IF(OR($A62="Pn",$A63="Pn"),"",IF($A62="TOTAL GENERAL",SUM(AD$11:AD60),IF(AND(J62&lt;&gt;"",$A62&lt;&gt;"Pn"),T62*$D62,"")))</f>
        <v/>
      </c>
      <c r="AE62" s="24" t="str">
        <f>IF(OR($A62="Pn",$A63="Pn"),"",IF($A62="TOTAL GENERAL",SUM(AE$11:AE60),IF(AND(K62&lt;&gt;"",$A62&lt;&gt;"Pn"),U62*$D62,"")))</f>
        <v/>
      </c>
      <c r="AF62" s="24" t="str">
        <f>IF($A62="TOTAL GENERAL",SUM(AF$11:AF60),IF(AND(L62&lt;&gt;"",$A62&lt;&gt;"Pn"),V62*$D62,""))</f>
        <v/>
      </c>
      <c r="AG62" s="24" t="str">
        <f>IF($A62="TOTAL GENERAL",SUM(AG$11:AG60),IF(AND(M62&lt;&gt;"",$A62&lt;&gt;"Pn"),W62*$D62,""))</f>
        <v/>
      </c>
      <c r="AH62" s="24" t="str">
        <f>IF($A62="TOTAL GENERAL",SUM(AH$11:AH60),IF(AND(N62&lt;&gt;"",$A62&lt;&gt;"Pn"),X62*$D62,""))</f>
        <v/>
      </c>
      <c r="AI62" s="24" t="s">
        <v>58</v>
      </c>
      <c r="AJ62" s="24" t="s">
        <v>58</v>
      </c>
      <c r="AK62" s="24" t="str">
        <f ca="1">IF($A62="TOTAL GENERAL",SUM(AK$11:AK60),IF(AND(Q62&lt;&gt;"",$A62&lt;&gt;"Pn"),IF(OFFSET($A$11,MATCH("TOTAL GENERAL",$A$11:$A$100,0)-1,COLUMN(Z62))=0,0,AA62/OFFSET($A$11,MATCH("TOTAL GENERAL",$A$11:$A$100,0)-1,COLUMN(Z62))),""))</f>
        <v/>
      </c>
      <c r="AL62" s="24" t="str">
        <f ca="1">IF($A62="TOTAL GENERAL",SUM(AL$11:AL60),IF(AND(R62&lt;&gt;"",$A62&lt;&gt;"Pn"),IF(OFFSET($A$11,MATCH("TOTAL GENERAL",$A$11:$A$100,0)-1,COLUMN(AA62))=0,0,AB62/OFFSET($A$11,MATCH("TOTAL GENERAL",$A$11:$A$100,0)-1,COLUMN(AA62))),""))</f>
        <v/>
      </c>
      <c r="AM62" s="24" t="str">
        <f ca="1">IF($A62="TOTAL GENERAL",SUM(AM$11:AM60),IF(AND(S62&lt;&gt;"",$A62&lt;&gt;"Pn"),IF(OFFSET($A$11,MATCH("TOTAL GENERAL",$A$11:$A$100,0)-1,COLUMN(AB62))=0,0,AC62/OFFSET($A$11,MATCH("TOTAL GENERAL",$A$11:$A$100,0)-1,COLUMN(AB62))),""))</f>
        <v/>
      </c>
      <c r="AN62" s="24" t="str">
        <f ca="1">IF($A62="TOTAL GENERAL",SUM(AN$11:AN60),IF(AND(T62&lt;&gt;"",$A62&lt;&gt;"Pn"),IF(OFFSET($A$11,MATCH("TOTAL GENERAL",$A$11:$A$100,0)-1,COLUMN(AC62))=0,0,AD62/OFFSET($A$11,MATCH("TOTAL GENERAL",$A$11:$A$100,0)-1,COLUMN(AC62))),""))</f>
        <v/>
      </c>
      <c r="AO62" s="24" t="str">
        <f ca="1">IF($A62="TOTAL GENERAL",SUM(AO$11:AO60),IF(AND(U62&lt;&gt;"",$A62&lt;&gt;"Pn"),IF(OFFSET($A$11,MATCH("TOTAL GENERAL",$A$11:$A$100,0)-1,COLUMN(AD62))=0,0,AE62/OFFSET($A$11,MATCH("TOTAL GENERAL",$A$11:$A$100,0)-1,COLUMN(AD62))),""))</f>
        <v/>
      </c>
      <c r="AP62" s="24" t="str">
        <f ca="1">IF($A62="TOTAL GENERAL",SUM(AP$11:AP60),IF(AND(V62&lt;&gt;"",$A62&lt;&gt;"Pn"),IF(OFFSET($A$11,MATCH("TOTAL GENERAL",$A$11:$A$100,0)-1,COLUMN(AE62))=0,0,AF62/OFFSET($A$11,MATCH("TOTAL GENERAL",$A$11:$A$100,0)-1,COLUMN(AE62))),""))</f>
        <v/>
      </c>
      <c r="AQ62" s="24" t="str">
        <f ca="1">IF($A62="TOTAL GENERAL",SUM(AQ$11:AQ60),IF(AND(W62&lt;&gt;"",$A62&lt;&gt;"Pn"),IF(OFFSET($A$11,MATCH("TOTAL GENERAL",$A$11:$A$100,0)-1,COLUMN(AF62))=0,0,AG62/OFFSET($A$11,MATCH("TOTAL GENERAL",$A$11:$A$100,0)-1,COLUMN(AF62))),""))</f>
        <v/>
      </c>
      <c r="AR62" s="24" t="str">
        <f ca="1">IF($A62="TOTAL GENERAL",SUM(AR$11:AR60),IF(AND(X62&lt;&gt;"",$A62&lt;&gt;"Pn"),IF(OFFSET($A$11,MATCH("TOTAL GENERAL",$A$11:$A$100,0)-1,COLUMN(AG62))=0,0,AH62/OFFSET($A$11,MATCH("TOTAL GENERAL",$A$11:$A$100,0)-1,COLUMN(AG62))),""))</f>
        <v/>
      </c>
      <c r="AS62" s="24" t="str">
        <f ca="1">IF($A62="TOTAL GENERAL",SUM(AS$11:AS60),IF(AND(Y62&lt;&gt;"",$A62&lt;&gt;"Pn"),IF(OFFSET($A$11,MATCH("TOTAL GENERAL",$A$11:$A$100,0)-1,COLUMN(AH62))=0,0,AI62/OFFSET($A$11,MATCH("TOTAL GENERAL",$A$11:$A$100,0)-1,COLUMN(AH62))),""))</f>
        <v/>
      </c>
      <c r="AT62" s="24" t="str">
        <f ca="1">IF($A62="TOTAL GENERAL",SUM(AT$11:AT60),IF(AND(Z62&lt;&gt;"",$A62&lt;&gt;"Pn"),IF(OFFSET($A$11,MATCH("TOTAL GENERAL",$A$11:$A$100,0)-1,COLUMN(AI62))=0,0,AJ62/OFFSET($A$11,MATCH("TOTAL GENERAL",$A$11:$A$100,0)-1,COLUMN(AI62))),""))</f>
        <v/>
      </c>
      <c r="AU62" s="24" t="str">
        <f ca="1">IF(A62="TOTAL GENERAL",SUM(AU$11:AU60),IF(COUNTIF(AK62:AT62,"")&lt;COUNTA($AK$10:$AT$10),ROUND((IF(AK62&lt;&gt;"",AK62*OFFSET($A$10,MATCH("Pn",$A$11:$A$100,0),1),0)+IF(AL62&lt;&gt;"",AL62*OFFSET($A$10,MATCH("Pn",$A$11:$A$100,0),2),0)+IF(AM62&lt;&gt;"",AM62*OFFSET($A$10,MATCH("Pn",$A$11:$A$100,0),3),0)+IF(AN62&lt;&gt;"",AN62*OFFSET($A$10,MATCH("Pn",$A$11:$A$100,0),4),0)+IF(AO62&lt;&gt;"",AO62*OFFSET($A$10,MATCH("Pn",$A$11:$A$100,0),5),0)+IF(AP62&lt;&gt;"",AP62*OFFSET($A$10,MATCH("Pn",$A$11:$A$100,0),6),0)+IF(AQ62&lt;&gt;"",AQ62*OFFSET($A$10,MATCH("Pn",$A$11:$A$100,0),7),0)+IF(AR62&lt;&gt;"",AR62*OFFSET($A$10,MATCH("Pn",$A$11:$A$100,0),8),0)+IF(AS62&lt;&gt;"",AS62*OFFSET($A$10,MATCH("Pn",$A$11:$A$100,0),9),0)+IF(AT62&lt;&gt;"",AT62*OFFSET($A$10,MATCH("Pn",$A$11:$A$100,0),10),0))*OFFSET($A$10,MATCH("FC",$A$11:$A$100,0),2),2),""))</f>
        <v/>
      </c>
      <c r="AV62" s="10" t="str">
        <f ca="1">IF(OR(A62="Pn",A63="Pn"),"",IF(AND(AU62="",F62&lt;&gt;""),-F62,IF(A62="TOTAL GENERAL",SUM(AV$11:AV60),IF(AU62&lt;&gt;"",AU62-F62,""))))</f>
        <v/>
      </c>
    </row>
    <row r="63" spans="1:56" s="4" customFormat="1" x14ac:dyDescent="0.25">
      <c r="A63" s="15" t="s">
        <v>101</v>
      </c>
      <c r="B63" s="15" t="s">
        <v>26</v>
      </c>
      <c r="C63" s="32">
        <v>0.2</v>
      </c>
      <c r="D63" s="16" t="s">
        <v>58</v>
      </c>
      <c r="E63" s="9" t="s">
        <v>58</v>
      </c>
      <c r="F63" s="18" t="s">
        <v>58</v>
      </c>
      <c r="G63" s="20" t="s">
        <v>58</v>
      </c>
      <c r="H63" s="22" t="s">
        <v>58</v>
      </c>
      <c r="I63" s="22" t="s">
        <v>58</v>
      </c>
      <c r="J63" s="20" t="s">
        <v>58</v>
      </c>
      <c r="K63" s="22" t="s">
        <v>58</v>
      </c>
      <c r="L63" s="22" t="s">
        <v>58</v>
      </c>
      <c r="M63" s="22" t="s">
        <v>58</v>
      </c>
      <c r="N63" s="22" t="s">
        <v>58</v>
      </c>
      <c r="O63" s="20" t="s">
        <v>58</v>
      </c>
      <c r="P63" s="20" t="s">
        <v>58</v>
      </c>
      <c r="Q63" s="24" t="str">
        <f ca="1">IF(OR($A63="Pn",$A64="Pn"),"",IF($A63="TOTAL GENERAL",SUM(Q$11:Q61),IF(AND(G63&lt;&gt;"",$A63&lt;&gt;"Pn"),IF(G63&gt;OFFSET($A$10,MATCH("TOTAL GENERAL",$A$11:$A$100,0),COLUMN(F63)),0,OFFSET($A$10,MATCH("TOTAL GENERAL",$A$11:$A$100,0),COLUMN(F63))-G63),"")))</f>
        <v/>
      </c>
      <c r="R63" s="24" t="str">
        <f ca="1">IF(OR($A63="Pn",$A64="Pn"),"",IF(OR($A63="Pn",$A64="Pn"),"",IF($A63="TOTAL GENERAL",SUM(R$11:R61),IF(AND(H63&lt;&gt;"",$A63&lt;&gt;"Pn"),IF(H63&lt;OFFSET($A$10,MATCH("TOTAL GENERAL",$A$11:$A$100,0),COLUMN(G63)),0,H63-OFFSET($A$10,MATCH("TOTAL GENERAL",$A$11:$A$100,0),COLUMN(G63))),""))))</f>
        <v/>
      </c>
      <c r="S63" s="24" t="str">
        <f ca="1">IF(OR($A63="Pn",$A64="Pn"),"",IF($A63="TOTAL GENERAL",SUM(S$11:S61),IF(AND(I63&lt;&gt;"",$A63&lt;&gt;"Pn"),IF(I63&lt;OFFSET($A$10,MATCH("TOTAL GENERAL",$A$11:$A$100,0),COLUMN(H63)),0,I63-OFFSET($A$10,MATCH("TOTAL GENERAL",$A$11:$A$100,0),COLUMN(H63))),"")))</f>
        <v/>
      </c>
      <c r="T63" s="24" t="str">
        <f ca="1">IF(OR($A63="Pn",$A64="Pn"),"",IF($A63="TOTAL GENERAL",SUM(T$11:T61),IF(AND(J63&lt;&gt;"",$A63&lt;&gt;"Pn"),IF(J63&gt;OFFSET($A$10,MATCH("TOTAL GENERAL",$A$11:$A$100,0),COLUMN(I63)),0,OFFSET($A$10,MATCH("TOTAL GENERAL",$A$11:$A$100,0),COLUMN(I63))-J63),"")))</f>
        <v/>
      </c>
      <c r="U63" s="24" t="str">
        <f ca="1">IF(OR($A63="Pn",$A64="Pn"),"",IF($A63="TOTAL GENERAL",SUM(U$11:U61),IF(AND(K63&lt;&gt;"",$A63&lt;&gt;"Pn"),IF(K63&lt;OFFSET($A$10,MATCH("TOTAL GENERAL",$A$11:$A$100,0),COLUMN(J63)),0,K63-OFFSET($A$10,MATCH("TOTAL GENERAL",$A$11:$A$100,0),COLUMN(J63))),"")))</f>
        <v/>
      </c>
      <c r="V63" s="24" t="str">
        <f ca="1">IF($A63="TOTAL GENERAL",SUM(V$11:V61),IF(AND(L63&lt;&gt;"",$A63&lt;&gt;"Pn"),IF(L63&lt;OFFSET($A$10,MATCH("TOTAL GENERAL",$A$11:$A$100,0),COLUMN(K63)),0,L63-OFFSET($A$10,MATCH("TOTAL GENERAL",$A$11:$A$100,0),COLUMN(K63))),""))</f>
        <v/>
      </c>
      <c r="W63" s="24" t="str">
        <f ca="1">IF($A63="TOTAL GENERAL",SUM(W$11:W61),IF(AND(M63&lt;&gt;"",$A63&lt;&gt;"Pn"),IF(M63&lt;OFFSET($A$10,MATCH("TOTAL GENERAL",$A$11:$A$100,0),COLUMN(L63)),0,M63-OFFSET($A$10,MATCH("TOTAL GENERAL",$A$11:$A$100,0),COLUMN(L63))),""))</f>
        <v/>
      </c>
      <c r="X63" s="24" t="str">
        <f ca="1">IF($A63="TOTAL GENERAL",SUM(X$11:X61),IF(AND(N63&lt;&gt;"",$A63&lt;&gt;"Pn"),IF(N63&lt;OFFSET($A$10,MATCH("TOTAL GENERAL",$A$11:$A$100,0),COLUMN(M63)),0,N63-OFFSET($A$10,MATCH("TOTAL GENERAL",$A$11:$A$100,0),COLUMN(M63))),""))</f>
        <v/>
      </c>
      <c r="Y63" s="24" t="str">
        <f ca="1">IF($A63="TOTAL GENERAL",SUM(Y$11:Y61),IF(AND(O63&lt;&gt;"",$A63&lt;&gt;"Pn"),IF(O63&gt;OFFSET($A$10,MATCH("TOTAL GENERAL",$A$11:$A$100,0),COLUMN(N63)),0,OFFSET($A$10,MATCH("TOTAL GENERAL",$A$11:$A$100,0),COLUMN(N63))-O63),""))</f>
        <v/>
      </c>
      <c r="Z63" s="24" t="str">
        <f ca="1">IF($A63="TOTAL GENERAL",SUM(Z$11:Z61),IF(AND(P63&lt;&gt;"",$A63&lt;&gt;"Pn"),IF(P63&lt;OFFSET($A$10,MATCH("TOTAL GENERAL",$A$11:$A$100,0),COLUMN(O63)),0,P63-OFFSET($A$10,MATCH("TOTAL GENERAL",$A$11:$A$100,0),COLUMN(O63))),""))</f>
        <v/>
      </c>
      <c r="AA63" s="24" t="str">
        <f>IF(OR($A63="Pn",$A64="Pn"),"",IF($A63="TOTAL GENERAL",SUM(AA$11:AA61),IF(AND(G63&lt;&gt;"",$A63&lt;&gt;"Pn"),Q63*$D63,"")))</f>
        <v/>
      </c>
      <c r="AB63" s="24" t="str">
        <f>IF(OR($A63="Pn",$A64="Pn"),"",IF($A63="TOTAL GENERAL",SUM(AB$11:AB61),IF(AND(H63&lt;&gt;"",$A63&lt;&gt;"Pn"),R63*$D63,"")))</f>
        <v/>
      </c>
      <c r="AC63" s="24" t="str">
        <f>IF(OR($A63="Pn",$A64="Pn"),"",IF($A63="TOTAL GENERAL",SUM(AC$11:AC61),IF(AND(I63&lt;&gt;"",$A63&lt;&gt;"Pn"),S63*$D63,"")))</f>
        <v/>
      </c>
      <c r="AD63" s="24" t="str">
        <f>IF(OR($A63="Pn",$A64="Pn"),"",IF($A63="TOTAL GENERAL",SUM(AD$11:AD61),IF(AND(J63&lt;&gt;"",$A63&lt;&gt;"Pn"),T63*$D63,"")))</f>
        <v/>
      </c>
      <c r="AE63" s="24" t="str">
        <f>IF(OR($A63="Pn",$A64="Pn"),"",IF($A63="TOTAL GENERAL",SUM(AE$11:AE61),IF(AND(K63&lt;&gt;"",$A63&lt;&gt;"Pn"),U63*$D63,"")))</f>
        <v/>
      </c>
      <c r="AF63" s="24" t="str">
        <f>IF($A63="TOTAL GENERAL",SUM(AF$11:AF61),IF(AND(L63&lt;&gt;"",$A63&lt;&gt;"Pn"),V63*$D63,""))</f>
        <v/>
      </c>
      <c r="AG63" s="24" t="str">
        <f>IF($A63="TOTAL GENERAL",SUM(AG$11:AG61),IF(AND(M63&lt;&gt;"",$A63&lt;&gt;"Pn"),W63*$D63,""))</f>
        <v/>
      </c>
      <c r="AH63" s="24" t="str">
        <f>IF($A63="TOTAL GENERAL",SUM(AH$11:AH61),IF(AND(N63&lt;&gt;"",$A63&lt;&gt;"Pn"),X63*$D63,""))</f>
        <v/>
      </c>
      <c r="AI63" s="24" t="s">
        <v>58</v>
      </c>
      <c r="AJ63" s="24" t="s">
        <v>58</v>
      </c>
      <c r="AK63" s="24" t="str">
        <f ca="1">IF($A63="TOTAL GENERAL",SUM(AK$11:AK61),IF(AND(Q63&lt;&gt;"",$A63&lt;&gt;"Pn"),IF(OFFSET($A$11,MATCH("TOTAL GENERAL",$A$11:$A$100,0)-1,COLUMN(Z63))=0,0,AA63/OFFSET($A$11,MATCH("TOTAL GENERAL",$A$11:$A$100,0)-1,COLUMN(Z63))),""))</f>
        <v/>
      </c>
      <c r="AL63" s="24" t="str">
        <f ca="1">IF($A63="TOTAL GENERAL",SUM(AL$11:AL61),IF(AND(R63&lt;&gt;"",$A63&lt;&gt;"Pn"),IF(OFFSET($A$11,MATCH("TOTAL GENERAL",$A$11:$A$100,0)-1,COLUMN(AA63))=0,0,AB63/OFFSET($A$11,MATCH("TOTAL GENERAL",$A$11:$A$100,0)-1,COLUMN(AA63))),""))</f>
        <v/>
      </c>
      <c r="AM63" s="24" t="str">
        <f ca="1">IF($A63="TOTAL GENERAL",SUM(AM$11:AM61),IF(AND(S63&lt;&gt;"",$A63&lt;&gt;"Pn"),IF(OFFSET($A$11,MATCH("TOTAL GENERAL",$A$11:$A$100,0)-1,COLUMN(AB63))=0,0,AC63/OFFSET($A$11,MATCH("TOTAL GENERAL",$A$11:$A$100,0)-1,COLUMN(AB63))),""))</f>
        <v/>
      </c>
      <c r="AN63" s="24" t="str">
        <f ca="1">IF($A63="TOTAL GENERAL",SUM(AN$11:AN61),IF(AND(T63&lt;&gt;"",$A63&lt;&gt;"Pn"),IF(OFFSET($A$11,MATCH("TOTAL GENERAL",$A$11:$A$100,0)-1,COLUMN(AC63))=0,0,AD63/OFFSET($A$11,MATCH("TOTAL GENERAL",$A$11:$A$100,0)-1,COLUMN(AC63))),""))</f>
        <v/>
      </c>
      <c r="AO63" s="24" t="str">
        <f ca="1">IF($A63="TOTAL GENERAL",SUM(AO$11:AO61),IF(AND(U63&lt;&gt;"",$A63&lt;&gt;"Pn"),IF(OFFSET($A$11,MATCH("TOTAL GENERAL",$A$11:$A$100,0)-1,COLUMN(AD63))=0,0,AE63/OFFSET($A$11,MATCH("TOTAL GENERAL",$A$11:$A$100,0)-1,COLUMN(AD63))),""))</f>
        <v/>
      </c>
      <c r="AP63" s="24" t="str">
        <f ca="1">IF($A63="TOTAL GENERAL",SUM(AP$11:AP61),IF(AND(V63&lt;&gt;"",$A63&lt;&gt;"Pn"),IF(OFFSET($A$11,MATCH("TOTAL GENERAL",$A$11:$A$100,0)-1,COLUMN(AE63))=0,0,AF63/OFFSET($A$11,MATCH("TOTAL GENERAL",$A$11:$A$100,0)-1,COLUMN(AE63))),""))</f>
        <v/>
      </c>
      <c r="AQ63" s="24" t="str">
        <f ca="1">IF($A63="TOTAL GENERAL",SUM(AQ$11:AQ61),IF(AND(W63&lt;&gt;"",$A63&lt;&gt;"Pn"),IF(OFFSET($A$11,MATCH("TOTAL GENERAL",$A$11:$A$100,0)-1,COLUMN(AF63))=0,0,AG63/OFFSET($A$11,MATCH("TOTAL GENERAL",$A$11:$A$100,0)-1,COLUMN(AF63))),""))</f>
        <v/>
      </c>
      <c r="AR63" s="24" t="str">
        <f ca="1">IF($A63="TOTAL GENERAL",SUM(AR$11:AR61),IF(AND(X63&lt;&gt;"",$A63&lt;&gt;"Pn"),IF(OFFSET($A$11,MATCH("TOTAL GENERAL",$A$11:$A$100,0)-1,COLUMN(AG63))=0,0,AH63/OFFSET($A$11,MATCH("TOTAL GENERAL",$A$11:$A$100,0)-1,COLUMN(AG63))),""))</f>
        <v/>
      </c>
      <c r="AS63" s="24" t="str">
        <f ca="1">IF($A63="TOTAL GENERAL",SUM(AS$11:AS61),IF(AND(Y63&lt;&gt;"",$A63&lt;&gt;"Pn"),IF(OFFSET($A$11,MATCH("TOTAL GENERAL",$A$11:$A$100,0)-1,COLUMN(AH63))=0,0,AI63/OFFSET($A$11,MATCH("TOTAL GENERAL",$A$11:$A$100,0)-1,COLUMN(AH63))),""))</f>
        <v/>
      </c>
      <c r="AT63" s="24" t="str">
        <f ca="1">IF($A63="TOTAL GENERAL",SUM(AT$11:AT61),IF(AND(Z63&lt;&gt;"",$A63&lt;&gt;"Pn"),IF(OFFSET($A$11,MATCH("TOTAL GENERAL",$A$11:$A$100,0)-1,COLUMN(AI63))=0,0,AJ63/OFFSET($A$11,MATCH("TOTAL GENERAL",$A$11:$A$100,0)-1,COLUMN(AI63))),""))</f>
        <v/>
      </c>
      <c r="AU63" s="24" t="str">
        <f ca="1">IF(A63="TOTAL GENERAL",SUM(AU$11:AU61),IF(COUNTIF(AK63:AT63,"")&lt;COUNTA($AK$10:$AT$10),ROUND((IF(AK63&lt;&gt;"",AK63*OFFSET($A$10,MATCH("Pn",$A$11:$A$100,0),1),0)+IF(AL63&lt;&gt;"",AL63*OFFSET($A$10,MATCH("Pn",$A$11:$A$100,0),2),0)+IF(AM63&lt;&gt;"",AM63*OFFSET($A$10,MATCH("Pn",$A$11:$A$100,0),3),0)+IF(AN63&lt;&gt;"",AN63*OFFSET($A$10,MATCH("Pn",$A$11:$A$100,0),4),0)+IF(AO63&lt;&gt;"",AO63*OFFSET($A$10,MATCH("Pn",$A$11:$A$100,0),5),0)+IF(AP63&lt;&gt;"",AP63*OFFSET($A$10,MATCH("Pn",$A$11:$A$100,0),6),0)+IF(AQ63&lt;&gt;"",AQ63*OFFSET($A$10,MATCH("Pn",$A$11:$A$100,0),7),0)+IF(AR63&lt;&gt;"",AR63*OFFSET($A$10,MATCH("Pn",$A$11:$A$100,0),8),0)+IF(AS63&lt;&gt;"",AS63*OFFSET($A$10,MATCH("Pn",$A$11:$A$100,0),9),0)+IF(AT63&lt;&gt;"",AT63*OFFSET($A$10,MATCH("Pn",$A$11:$A$100,0),10),0))*OFFSET($A$10,MATCH("FC",$A$11:$A$100,0),2),2),""))</f>
        <v/>
      </c>
      <c r="AV63" s="10" t="str">
        <f ca="1">IF(OR(A63="Pn",A64="Pn"),"",IF(AND(AU63="",F63&lt;&gt;""),-F63,IF(A63="TOTAL GENERAL",SUM(AV$11:AV61),IF(AU63&lt;&gt;"",AU63-F63,""))))</f>
        <v/>
      </c>
    </row>
    <row r="64" spans="1:56" s="4" customFormat="1" x14ac:dyDescent="0.25">
      <c r="A64" s="15" t="s">
        <v>101</v>
      </c>
      <c r="B64" s="15" t="s">
        <v>45</v>
      </c>
      <c r="C64" s="32">
        <v>0.2</v>
      </c>
      <c r="D64" s="16" t="s">
        <v>58</v>
      </c>
      <c r="E64" s="9" t="s">
        <v>58</v>
      </c>
      <c r="F64" s="18" t="s">
        <v>58</v>
      </c>
      <c r="G64" s="20" t="s">
        <v>58</v>
      </c>
      <c r="H64" s="22" t="s">
        <v>58</v>
      </c>
      <c r="I64" s="22" t="s">
        <v>58</v>
      </c>
      <c r="J64" s="20" t="s">
        <v>58</v>
      </c>
      <c r="K64" s="22" t="s">
        <v>58</v>
      </c>
      <c r="L64" s="22" t="s">
        <v>58</v>
      </c>
      <c r="M64" s="22" t="s">
        <v>58</v>
      </c>
      <c r="N64" s="22" t="s">
        <v>58</v>
      </c>
      <c r="O64" s="20" t="s">
        <v>58</v>
      </c>
      <c r="P64" s="20" t="s">
        <v>58</v>
      </c>
      <c r="Q64" s="24" t="str">
        <f ca="1">IF(OR($A64="Pn",$A65="Pn"),"",IF($A64="TOTAL GENERAL",SUM(Q$11:Q62),IF(AND(G64&lt;&gt;"",$A64&lt;&gt;"Pn"),IF(G64&gt;OFFSET($A$10,MATCH("TOTAL GENERAL",$A$11:$A$100,0),COLUMN(F64)),0,OFFSET($A$10,MATCH("TOTAL GENERAL",$A$11:$A$100,0),COLUMN(F64))-G64),"")))</f>
        <v/>
      </c>
      <c r="R64" s="24" t="str">
        <f ca="1">IF(OR($A64="Pn",$A65="Pn"),"",IF(OR($A64="Pn",$A65="Pn"),"",IF($A64="TOTAL GENERAL",SUM(R$11:R62),IF(AND(H64&lt;&gt;"",$A64&lt;&gt;"Pn"),IF(H64&lt;OFFSET($A$10,MATCH("TOTAL GENERAL",$A$11:$A$100,0),COLUMN(G64)),0,H64-OFFSET($A$10,MATCH("TOTAL GENERAL",$A$11:$A$100,0),COLUMN(G64))),""))))</f>
        <v/>
      </c>
      <c r="S64" s="24" t="str">
        <f ca="1">IF(OR($A64="Pn",$A65="Pn"),"",IF($A64="TOTAL GENERAL",SUM(S$11:S62),IF(AND(I64&lt;&gt;"",$A64&lt;&gt;"Pn"),IF(I64&lt;OFFSET($A$10,MATCH("TOTAL GENERAL",$A$11:$A$100,0),COLUMN(H64)),0,I64-OFFSET($A$10,MATCH("TOTAL GENERAL",$A$11:$A$100,0),COLUMN(H64))),"")))</f>
        <v/>
      </c>
      <c r="T64" s="24" t="str">
        <f ca="1">IF(OR($A64="Pn",$A65="Pn"),"",IF($A64="TOTAL GENERAL",SUM(T$11:T62),IF(AND(J64&lt;&gt;"",$A64&lt;&gt;"Pn"),IF(J64&gt;OFFSET($A$10,MATCH("TOTAL GENERAL",$A$11:$A$100,0),COLUMN(I64)),0,OFFSET($A$10,MATCH("TOTAL GENERAL",$A$11:$A$100,0),COLUMN(I64))-J64),"")))</f>
        <v/>
      </c>
      <c r="U64" s="24" t="str">
        <f ca="1">IF(OR($A64="Pn",$A65="Pn"),"",IF($A64="TOTAL GENERAL",SUM(U$11:U62),IF(AND(K64&lt;&gt;"",$A64&lt;&gt;"Pn"),IF(K64&lt;OFFSET($A$10,MATCH("TOTAL GENERAL",$A$11:$A$100,0),COLUMN(J64)),0,K64-OFFSET($A$10,MATCH("TOTAL GENERAL",$A$11:$A$100,0),COLUMN(J64))),"")))</f>
        <v/>
      </c>
      <c r="V64" s="24" t="str">
        <f ca="1">IF($A64="TOTAL GENERAL",SUM(V$11:V62),IF(AND(L64&lt;&gt;"",$A64&lt;&gt;"Pn"),IF(L64&lt;OFFSET($A$10,MATCH("TOTAL GENERAL",$A$11:$A$100,0),COLUMN(K64)),0,L64-OFFSET($A$10,MATCH("TOTAL GENERAL",$A$11:$A$100,0),COLUMN(K64))),""))</f>
        <v/>
      </c>
      <c r="W64" s="24" t="str">
        <f ca="1">IF($A64="TOTAL GENERAL",SUM(W$11:W62),IF(AND(M64&lt;&gt;"",$A64&lt;&gt;"Pn"),IF(M64&lt;OFFSET($A$10,MATCH("TOTAL GENERAL",$A$11:$A$100,0),COLUMN(L64)),0,M64-OFFSET($A$10,MATCH("TOTAL GENERAL",$A$11:$A$100,0),COLUMN(L64))),""))</f>
        <v/>
      </c>
      <c r="X64" s="24" t="str">
        <f ca="1">IF($A64="TOTAL GENERAL",SUM(X$11:X62),IF(AND(N64&lt;&gt;"",$A64&lt;&gt;"Pn"),IF(N64&lt;OFFSET($A$10,MATCH("TOTAL GENERAL",$A$11:$A$100,0),COLUMN(M64)),0,N64-OFFSET($A$10,MATCH("TOTAL GENERAL",$A$11:$A$100,0),COLUMN(M64))),""))</f>
        <v/>
      </c>
      <c r="Y64" s="24" t="str">
        <f ca="1">IF($A64="TOTAL GENERAL",SUM(Y$11:Y62),IF(AND(O64&lt;&gt;"",$A64&lt;&gt;"Pn"),IF(O64&gt;OFFSET($A$10,MATCH("TOTAL GENERAL",$A$11:$A$100,0),COLUMN(N64)),0,OFFSET($A$10,MATCH("TOTAL GENERAL",$A$11:$A$100,0),COLUMN(N64))-O64),""))</f>
        <v/>
      </c>
      <c r="Z64" s="24" t="str">
        <f ca="1">IF($A64="TOTAL GENERAL",SUM(Z$11:Z62),IF(AND(P64&lt;&gt;"",$A64&lt;&gt;"Pn"),IF(P64&lt;OFFSET($A$10,MATCH("TOTAL GENERAL",$A$11:$A$100,0),COLUMN(O64)),0,P64-OFFSET($A$10,MATCH("TOTAL GENERAL",$A$11:$A$100,0),COLUMN(O64))),""))</f>
        <v/>
      </c>
      <c r="AA64" s="24" t="str">
        <f>IF(OR($A64="Pn",$A65="Pn"),"",IF($A64="TOTAL GENERAL",SUM(AA$11:AA62),IF(AND(G64&lt;&gt;"",$A64&lt;&gt;"Pn"),Q64*$D64,"")))</f>
        <v/>
      </c>
      <c r="AB64" s="24" t="str">
        <f>IF(OR($A64="Pn",$A65="Pn"),"",IF($A64="TOTAL GENERAL",SUM(AB$11:AB62),IF(AND(H64&lt;&gt;"",$A64&lt;&gt;"Pn"),R64*$D64,"")))</f>
        <v/>
      </c>
      <c r="AC64" s="24" t="str">
        <f>IF(OR($A64="Pn",$A65="Pn"),"",IF($A64="TOTAL GENERAL",SUM(AC$11:AC62),IF(AND(I64&lt;&gt;"",$A64&lt;&gt;"Pn"),S64*$D64,"")))</f>
        <v/>
      </c>
      <c r="AD64" s="24" t="str">
        <f>IF(OR($A64="Pn",$A65="Pn"),"",IF($A64="TOTAL GENERAL",SUM(AD$11:AD62),IF(AND(J64&lt;&gt;"",$A64&lt;&gt;"Pn"),T64*$D64,"")))</f>
        <v/>
      </c>
      <c r="AE64" s="24" t="str">
        <f>IF(OR($A64="Pn",$A65="Pn"),"",IF($A64="TOTAL GENERAL",SUM(AE$11:AE62),IF(AND(K64&lt;&gt;"",$A64&lt;&gt;"Pn"),U64*$D64,"")))</f>
        <v/>
      </c>
      <c r="AF64" s="24" t="str">
        <f>IF($A64="TOTAL GENERAL",SUM(AF$11:AF62),IF(AND(L64&lt;&gt;"",$A64&lt;&gt;"Pn"),V64*$D64,""))</f>
        <v/>
      </c>
      <c r="AG64" s="24" t="str">
        <f>IF($A64="TOTAL GENERAL",SUM(AG$11:AG62),IF(AND(M64&lt;&gt;"",$A64&lt;&gt;"Pn"),W64*$D64,""))</f>
        <v/>
      </c>
      <c r="AH64" s="24" t="str">
        <f>IF($A64="TOTAL GENERAL",SUM(AH$11:AH62),IF(AND(N64&lt;&gt;"",$A64&lt;&gt;"Pn"),X64*$D64,""))</f>
        <v/>
      </c>
      <c r="AI64" s="24" t="s">
        <v>58</v>
      </c>
      <c r="AJ64" s="24" t="s">
        <v>58</v>
      </c>
      <c r="AK64" s="24" t="str">
        <f ca="1">IF($A64="TOTAL GENERAL",SUM(AK$11:AK62),IF(AND(Q64&lt;&gt;"",$A64&lt;&gt;"Pn"),IF(OFFSET($A$11,MATCH("TOTAL GENERAL",$A$11:$A$100,0)-1,COLUMN(Z64))=0,0,AA64/OFFSET($A$11,MATCH("TOTAL GENERAL",$A$11:$A$100,0)-1,COLUMN(Z64))),""))</f>
        <v/>
      </c>
      <c r="AL64" s="24" t="str">
        <f ca="1">IF($A64="TOTAL GENERAL",SUM(AL$11:AL62),IF(AND(R64&lt;&gt;"",$A64&lt;&gt;"Pn"),IF(OFFSET($A$11,MATCH("TOTAL GENERAL",$A$11:$A$100,0)-1,COLUMN(AA64))=0,0,AB64/OFFSET($A$11,MATCH("TOTAL GENERAL",$A$11:$A$100,0)-1,COLUMN(AA64))),""))</f>
        <v/>
      </c>
      <c r="AM64" s="24" t="str">
        <f ca="1">IF($A64="TOTAL GENERAL",SUM(AM$11:AM62),IF(AND(S64&lt;&gt;"",$A64&lt;&gt;"Pn"),IF(OFFSET($A$11,MATCH("TOTAL GENERAL",$A$11:$A$100,0)-1,COLUMN(AB64))=0,0,AC64/OFFSET($A$11,MATCH("TOTAL GENERAL",$A$11:$A$100,0)-1,COLUMN(AB64))),""))</f>
        <v/>
      </c>
      <c r="AN64" s="24" t="str">
        <f ca="1">IF($A64="TOTAL GENERAL",SUM(AN$11:AN62),IF(AND(T64&lt;&gt;"",$A64&lt;&gt;"Pn"),IF(OFFSET($A$11,MATCH("TOTAL GENERAL",$A$11:$A$100,0)-1,COLUMN(AC64))=0,0,AD64/OFFSET($A$11,MATCH("TOTAL GENERAL",$A$11:$A$100,0)-1,COLUMN(AC64))),""))</f>
        <v/>
      </c>
      <c r="AO64" s="24" t="str">
        <f ca="1">IF($A64="TOTAL GENERAL",SUM(AO$11:AO62),IF(AND(U64&lt;&gt;"",$A64&lt;&gt;"Pn"),IF(OFFSET($A$11,MATCH("TOTAL GENERAL",$A$11:$A$100,0)-1,COLUMN(AD64))=0,0,AE64/OFFSET($A$11,MATCH("TOTAL GENERAL",$A$11:$A$100,0)-1,COLUMN(AD64))),""))</f>
        <v/>
      </c>
      <c r="AP64" s="24" t="str">
        <f ca="1">IF($A64="TOTAL GENERAL",SUM(AP$11:AP62),IF(AND(V64&lt;&gt;"",$A64&lt;&gt;"Pn"),IF(OFFSET($A$11,MATCH("TOTAL GENERAL",$A$11:$A$100,0)-1,COLUMN(AE64))=0,0,AF64/OFFSET($A$11,MATCH("TOTAL GENERAL",$A$11:$A$100,0)-1,COLUMN(AE64))),""))</f>
        <v/>
      </c>
      <c r="AQ64" s="24" t="str">
        <f ca="1">IF($A64="TOTAL GENERAL",SUM(AQ$11:AQ62),IF(AND(W64&lt;&gt;"",$A64&lt;&gt;"Pn"),IF(OFFSET($A$11,MATCH("TOTAL GENERAL",$A$11:$A$100,0)-1,COLUMN(AF64))=0,0,AG64/OFFSET($A$11,MATCH("TOTAL GENERAL",$A$11:$A$100,0)-1,COLUMN(AF64))),""))</f>
        <v/>
      </c>
      <c r="AR64" s="24" t="str">
        <f ca="1">IF($A64="TOTAL GENERAL",SUM(AR$11:AR62),IF(AND(X64&lt;&gt;"",$A64&lt;&gt;"Pn"),IF(OFFSET($A$11,MATCH("TOTAL GENERAL",$A$11:$A$100,0)-1,COLUMN(AG64))=0,0,AH64/OFFSET($A$11,MATCH("TOTAL GENERAL",$A$11:$A$100,0)-1,COLUMN(AG64))),""))</f>
        <v/>
      </c>
      <c r="AS64" s="24" t="str">
        <f ca="1">IF($A64="TOTAL GENERAL",SUM(AS$11:AS62),IF(AND(Y64&lt;&gt;"",$A64&lt;&gt;"Pn"),IF(OFFSET($A$11,MATCH("TOTAL GENERAL",$A$11:$A$100,0)-1,COLUMN(AH64))=0,0,AI64/OFFSET($A$11,MATCH("TOTAL GENERAL",$A$11:$A$100,0)-1,COLUMN(AH64))),""))</f>
        <v/>
      </c>
      <c r="AT64" s="24" t="str">
        <f ca="1">IF($A64="TOTAL GENERAL",SUM(AT$11:AT62),IF(AND(Z64&lt;&gt;"",$A64&lt;&gt;"Pn"),IF(OFFSET($A$11,MATCH("TOTAL GENERAL",$A$11:$A$100,0)-1,COLUMN(AI64))=0,0,AJ64/OFFSET($A$11,MATCH("TOTAL GENERAL",$A$11:$A$100,0)-1,COLUMN(AI64))),""))</f>
        <v/>
      </c>
      <c r="AU64" s="24" t="str">
        <f ca="1">IF(A64="TOTAL GENERAL",SUM(AU$11:AU62),IF(COUNTIF(AK64:AT64,"")&lt;COUNTA($AK$10:$AT$10),ROUND((IF(AK64&lt;&gt;"",AK64*OFFSET($A$10,MATCH("Pn",$A$11:$A$100,0),1),0)+IF(AL64&lt;&gt;"",AL64*OFFSET($A$10,MATCH("Pn",$A$11:$A$100,0),2),0)+IF(AM64&lt;&gt;"",AM64*OFFSET($A$10,MATCH("Pn",$A$11:$A$100,0),3),0)+IF(AN64&lt;&gt;"",AN64*OFFSET($A$10,MATCH("Pn",$A$11:$A$100,0),4),0)+IF(AO64&lt;&gt;"",AO64*OFFSET($A$10,MATCH("Pn",$A$11:$A$100,0),5),0)+IF(AP64&lt;&gt;"",AP64*OFFSET($A$10,MATCH("Pn",$A$11:$A$100,0),6),0)+IF(AQ64&lt;&gt;"",AQ64*OFFSET($A$10,MATCH("Pn",$A$11:$A$100,0),7),0)+IF(AR64&lt;&gt;"",AR64*OFFSET($A$10,MATCH("Pn",$A$11:$A$100,0),8),0)+IF(AS64&lt;&gt;"",AS64*OFFSET($A$10,MATCH("Pn",$A$11:$A$100,0),9),0)+IF(AT64&lt;&gt;"",AT64*OFFSET($A$10,MATCH("Pn",$A$11:$A$100,0),10),0))*OFFSET($A$10,MATCH("FC",$A$11:$A$100,0),2),2),""))</f>
        <v/>
      </c>
      <c r="AV64" s="10" t="str">
        <f ca="1">IF(OR(A64="Pn",A65="Pn"),"",IF(AND(AU64="",F64&lt;&gt;""),-F64,IF(A64="TOTAL GENERAL",SUM(AV$11:AV62),IF(AU64&lt;&gt;"",AU64-F64,""))))</f>
        <v/>
      </c>
    </row>
    <row r="65" spans="1:48" s="4" customFormat="1" x14ac:dyDescent="0.25">
      <c r="A65" s="15" t="s">
        <v>101</v>
      </c>
      <c r="B65" s="15" t="s">
        <v>47</v>
      </c>
      <c r="C65" s="32">
        <v>3.38</v>
      </c>
      <c r="D65" s="16" t="s">
        <v>58</v>
      </c>
      <c r="E65" s="9" t="s">
        <v>58</v>
      </c>
      <c r="F65" s="18" t="s">
        <v>58</v>
      </c>
      <c r="G65" s="20" t="s">
        <v>58</v>
      </c>
      <c r="H65" s="22" t="s">
        <v>58</v>
      </c>
      <c r="I65" s="22" t="s">
        <v>58</v>
      </c>
      <c r="J65" s="20" t="s">
        <v>58</v>
      </c>
      <c r="K65" s="22" t="s">
        <v>58</v>
      </c>
      <c r="L65" s="22" t="s">
        <v>58</v>
      </c>
      <c r="M65" s="22" t="s">
        <v>58</v>
      </c>
      <c r="N65" s="22" t="s">
        <v>58</v>
      </c>
      <c r="O65" s="20" t="s">
        <v>58</v>
      </c>
      <c r="P65" s="20" t="s">
        <v>58</v>
      </c>
      <c r="Q65" s="24" t="str">
        <f ca="1">IF(OR($A65="Pn",$A66="Pn"),"",IF($A65="TOTAL GENERAL",SUM(Q$11:Q63),IF(AND(G65&lt;&gt;"",$A65&lt;&gt;"Pn"),IF(G65&gt;OFFSET($A$10,MATCH("TOTAL GENERAL",$A$11:$A$100,0),COLUMN(F65)),0,OFFSET($A$10,MATCH("TOTAL GENERAL",$A$11:$A$100,0),COLUMN(F65))-G65),"")))</f>
        <v/>
      </c>
      <c r="R65" s="24" t="str">
        <f ca="1">IF(OR($A65="Pn",$A66="Pn"),"",IF(OR($A65="Pn",$A66="Pn"),"",IF($A65="TOTAL GENERAL",SUM(R$11:R63),IF(AND(H65&lt;&gt;"",$A65&lt;&gt;"Pn"),IF(H65&lt;OFFSET($A$10,MATCH("TOTAL GENERAL",$A$11:$A$100,0),COLUMN(G65)),0,H65-OFFSET($A$10,MATCH("TOTAL GENERAL",$A$11:$A$100,0),COLUMN(G65))),""))))</f>
        <v/>
      </c>
      <c r="S65" s="24" t="str">
        <f ca="1">IF(OR($A65="Pn",$A66="Pn"),"",IF($A65="TOTAL GENERAL",SUM(S$11:S63),IF(AND(I65&lt;&gt;"",$A65&lt;&gt;"Pn"),IF(I65&lt;OFFSET($A$10,MATCH("TOTAL GENERAL",$A$11:$A$100,0),COLUMN(H65)),0,I65-OFFSET($A$10,MATCH("TOTAL GENERAL",$A$11:$A$100,0),COLUMN(H65))),"")))</f>
        <v/>
      </c>
      <c r="T65" s="24" t="str">
        <f ca="1">IF(OR($A65="Pn",$A66="Pn"),"",IF($A65="TOTAL GENERAL",SUM(T$11:T63),IF(AND(J65&lt;&gt;"",$A65&lt;&gt;"Pn"),IF(J65&gt;OFFSET($A$10,MATCH("TOTAL GENERAL",$A$11:$A$100,0),COLUMN(I65)),0,OFFSET($A$10,MATCH("TOTAL GENERAL",$A$11:$A$100,0),COLUMN(I65))-J65),"")))</f>
        <v/>
      </c>
      <c r="U65" s="24" t="str">
        <f ca="1">IF(OR($A65="Pn",$A66="Pn"),"",IF($A65="TOTAL GENERAL",SUM(U$11:U63),IF(AND(K65&lt;&gt;"",$A65&lt;&gt;"Pn"),IF(K65&lt;OFFSET($A$10,MATCH("TOTAL GENERAL",$A$11:$A$100,0),COLUMN(J65)),0,K65-OFFSET($A$10,MATCH("TOTAL GENERAL",$A$11:$A$100,0),COLUMN(J65))),"")))</f>
        <v/>
      </c>
      <c r="V65" s="24" t="str">
        <f ca="1">IF($A65="TOTAL GENERAL",SUM(V$11:V63),IF(AND(L65&lt;&gt;"",$A65&lt;&gt;"Pn"),IF(L65&lt;OFFSET($A$10,MATCH("TOTAL GENERAL",$A$11:$A$100,0),COLUMN(K65)),0,L65-OFFSET($A$10,MATCH("TOTAL GENERAL",$A$11:$A$100,0),COLUMN(K65))),""))</f>
        <v/>
      </c>
      <c r="W65" s="24" t="str">
        <f ca="1">IF($A65="TOTAL GENERAL",SUM(W$11:W63),IF(AND(M65&lt;&gt;"",$A65&lt;&gt;"Pn"),IF(M65&lt;OFFSET($A$10,MATCH("TOTAL GENERAL",$A$11:$A$100,0),COLUMN(L65)),0,M65-OFFSET($A$10,MATCH("TOTAL GENERAL",$A$11:$A$100,0),COLUMN(L65))),""))</f>
        <v/>
      </c>
      <c r="X65" s="24" t="str">
        <f ca="1">IF($A65="TOTAL GENERAL",SUM(X$11:X63),IF(AND(N65&lt;&gt;"",$A65&lt;&gt;"Pn"),IF(N65&lt;OFFSET($A$10,MATCH("TOTAL GENERAL",$A$11:$A$100,0),COLUMN(M65)),0,N65-OFFSET($A$10,MATCH("TOTAL GENERAL",$A$11:$A$100,0),COLUMN(M65))),""))</f>
        <v/>
      </c>
      <c r="Y65" s="24" t="str">
        <f ca="1">IF($A65="TOTAL GENERAL",SUM(Y$11:Y63),IF(AND(O65&lt;&gt;"",$A65&lt;&gt;"Pn"),IF(O65&gt;OFFSET($A$10,MATCH("TOTAL GENERAL",$A$11:$A$100,0),COLUMN(N65)),0,OFFSET($A$10,MATCH("TOTAL GENERAL",$A$11:$A$100,0),COLUMN(N65))-O65),""))</f>
        <v/>
      </c>
      <c r="Z65" s="24" t="str">
        <f ca="1">IF($A65="TOTAL GENERAL",SUM(Z$11:Z63),IF(AND(P65&lt;&gt;"",$A65&lt;&gt;"Pn"),IF(P65&lt;OFFSET($A$10,MATCH("TOTAL GENERAL",$A$11:$A$100,0),COLUMN(O65)),0,P65-OFFSET($A$10,MATCH("TOTAL GENERAL",$A$11:$A$100,0),COLUMN(O65))),""))</f>
        <v/>
      </c>
      <c r="AA65" s="24" t="str">
        <f>IF(OR($A65="Pn",$A66="Pn"),"",IF($A65="TOTAL GENERAL",SUM(AA$11:AA63),IF(AND(G65&lt;&gt;"",$A65&lt;&gt;"Pn"),Q65*$D65,"")))</f>
        <v/>
      </c>
      <c r="AB65" s="24" t="str">
        <f>IF(OR($A65="Pn",$A66="Pn"),"",IF($A65="TOTAL GENERAL",SUM(AB$11:AB63),IF(AND(H65&lt;&gt;"",$A65&lt;&gt;"Pn"),R65*$D65,"")))</f>
        <v/>
      </c>
      <c r="AC65" s="24" t="str">
        <f>IF(OR($A65="Pn",$A66="Pn"),"",IF($A65="TOTAL GENERAL",SUM(AC$11:AC63),IF(AND(I65&lt;&gt;"",$A65&lt;&gt;"Pn"),S65*$D65,"")))</f>
        <v/>
      </c>
      <c r="AD65" s="24" t="str">
        <f>IF(OR($A65="Pn",$A66="Pn"),"",IF($A65="TOTAL GENERAL",SUM(AD$11:AD63),IF(AND(J65&lt;&gt;"",$A65&lt;&gt;"Pn"),T65*$D65,"")))</f>
        <v/>
      </c>
      <c r="AE65" s="24" t="str">
        <f>IF(OR($A65="Pn",$A66="Pn"),"",IF($A65="TOTAL GENERAL",SUM(AE$11:AE63),IF(AND(K65&lt;&gt;"",$A65&lt;&gt;"Pn"),U65*$D65,"")))</f>
        <v/>
      </c>
      <c r="AF65" s="24" t="str">
        <f>IF($A65="TOTAL GENERAL",SUM(AF$11:AF63),IF(AND(L65&lt;&gt;"",$A65&lt;&gt;"Pn"),V65*$D65,""))</f>
        <v/>
      </c>
      <c r="AG65" s="24" t="str">
        <f>IF($A65="TOTAL GENERAL",SUM(AG$11:AG63),IF(AND(M65&lt;&gt;"",$A65&lt;&gt;"Pn"),W65*$D65,""))</f>
        <v/>
      </c>
      <c r="AH65" s="24" t="str">
        <f>IF($A65="TOTAL GENERAL",SUM(AH$11:AH63),IF(AND(N65&lt;&gt;"",$A65&lt;&gt;"Pn"),X65*$D65,""))</f>
        <v/>
      </c>
      <c r="AI65" s="24" t="s">
        <v>58</v>
      </c>
      <c r="AJ65" s="24" t="s">
        <v>58</v>
      </c>
      <c r="AK65" s="24" t="str">
        <f ca="1">IF($A65="TOTAL GENERAL",SUM(AK$11:AK63),IF(AND(Q65&lt;&gt;"",$A65&lt;&gt;"Pn"),IF(OFFSET($A$11,MATCH("TOTAL GENERAL",$A$11:$A$100,0)-1,COLUMN(Z65))=0,0,AA65/OFFSET($A$11,MATCH("TOTAL GENERAL",$A$11:$A$100,0)-1,COLUMN(Z65))),""))</f>
        <v/>
      </c>
      <c r="AL65" s="24" t="str">
        <f ca="1">IF($A65="TOTAL GENERAL",SUM(AL$11:AL63),IF(AND(R65&lt;&gt;"",$A65&lt;&gt;"Pn"),IF(OFFSET($A$11,MATCH("TOTAL GENERAL",$A$11:$A$100,0)-1,COLUMN(AA65))=0,0,AB65/OFFSET($A$11,MATCH("TOTAL GENERAL",$A$11:$A$100,0)-1,COLUMN(AA65))),""))</f>
        <v/>
      </c>
      <c r="AM65" s="24" t="str">
        <f ca="1">IF($A65="TOTAL GENERAL",SUM(AM$11:AM63),IF(AND(S65&lt;&gt;"",$A65&lt;&gt;"Pn"),IF(OFFSET($A$11,MATCH("TOTAL GENERAL",$A$11:$A$100,0)-1,COLUMN(AB65))=0,0,AC65/OFFSET($A$11,MATCH("TOTAL GENERAL",$A$11:$A$100,0)-1,COLUMN(AB65))),""))</f>
        <v/>
      </c>
      <c r="AN65" s="24" t="str">
        <f ca="1">IF($A65="TOTAL GENERAL",SUM(AN$11:AN63),IF(AND(T65&lt;&gt;"",$A65&lt;&gt;"Pn"),IF(OFFSET($A$11,MATCH("TOTAL GENERAL",$A$11:$A$100,0)-1,COLUMN(AC65))=0,0,AD65/OFFSET($A$11,MATCH("TOTAL GENERAL",$A$11:$A$100,0)-1,COLUMN(AC65))),""))</f>
        <v/>
      </c>
      <c r="AO65" s="24" t="str">
        <f ca="1">IF($A65="TOTAL GENERAL",SUM(AO$11:AO63),IF(AND(U65&lt;&gt;"",$A65&lt;&gt;"Pn"),IF(OFFSET($A$11,MATCH("TOTAL GENERAL",$A$11:$A$100,0)-1,COLUMN(AD65))=0,0,AE65/OFFSET($A$11,MATCH("TOTAL GENERAL",$A$11:$A$100,0)-1,COLUMN(AD65))),""))</f>
        <v/>
      </c>
      <c r="AP65" s="24" t="str">
        <f ca="1">IF($A65="TOTAL GENERAL",SUM(AP$11:AP63),IF(AND(V65&lt;&gt;"",$A65&lt;&gt;"Pn"),IF(OFFSET($A$11,MATCH("TOTAL GENERAL",$A$11:$A$100,0)-1,COLUMN(AE65))=0,0,AF65/OFFSET($A$11,MATCH("TOTAL GENERAL",$A$11:$A$100,0)-1,COLUMN(AE65))),""))</f>
        <v/>
      </c>
      <c r="AQ65" s="24" t="str">
        <f ca="1">IF($A65="TOTAL GENERAL",SUM(AQ$11:AQ63),IF(AND(W65&lt;&gt;"",$A65&lt;&gt;"Pn"),IF(OFFSET($A$11,MATCH("TOTAL GENERAL",$A$11:$A$100,0)-1,COLUMN(AF65))=0,0,AG65/OFFSET($A$11,MATCH("TOTAL GENERAL",$A$11:$A$100,0)-1,COLUMN(AF65))),""))</f>
        <v/>
      </c>
      <c r="AR65" s="24" t="str">
        <f ca="1">IF($A65="TOTAL GENERAL",SUM(AR$11:AR63),IF(AND(X65&lt;&gt;"",$A65&lt;&gt;"Pn"),IF(OFFSET($A$11,MATCH("TOTAL GENERAL",$A$11:$A$100,0)-1,COLUMN(AG65))=0,0,AH65/OFFSET($A$11,MATCH("TOTAL GENERAL",$A$11:$A$100,0)-1,COLUMN(AG65))),""))</f>
        <v/>
      </c>
      <c r="AS65" s="24" t="str">
        <f ca="1">IF($A65="TOTAL GENERAL",SUM(AS$11:AS63),IF(AND(Y65&lt;&gt;"",$A65&lt;&gt;"Pn"),IF(OFFSET($A$11,MATCH("TOTAL GENERAL",$A$11:$A$100,0)-1,COLUMN(AH65))=0,0,AI65/OFFSET($A$11,MATCH("TOTAL GENERAL",$A$11:$A$100,0)-1,COLUMN(AH65))),""))</f>
        <v/>
      </c>
      <c r="AT65" s="24" t="str">
        <f ca="1">IF($A65="TOTAL GENERAL",SUM(AT$11:AT63),IF(AND(Z65&lt;&gt;"",$A65&lt;&gt;"Pn"),IF(OFFSET($A$11,MATCH("TOTAL GENERAL",$A$11:$A$100,0)-1,COLUMN(AI65))=0,0,AJ65/OFFSET($A$11,MATCH("TOTAL GENERAL",$A$11:$A$100,0)-1,COLUMN(AI65))),""))</f>
        <v/>
      </c>
      <c r="AU65" s="24" t="str">
        <f ca="1">IF(A65="TOTAL GENERAL",SUM(AU$11:AU63),IF(COUNTIF(AK65:AT65,"")&lt;COUNTA($AK$10:$AT$10),ROUND((IF(AK65&lt;&gt;"",AK65*OFFSET($A$10,MATCH("Pn",$A$11:$A$100,0),1),0)+IF(AL65&lt;&gt;"",AL65*OFFSET($A$10,MATCH("Pn",$A$11:$A$100,0),2),0)+IF(AM65&lt;&gt;"",AM65*OFFSET($A$10,MATCH("Pn",$A$11:$A$100,0),3),0)+IF(AN65&lt;&gt;"",AN65*OFFSET($A$10,MATCH("Pn",$A$11:$A$100,0),4),0)+IF(AO65&lt;&gt;"",AO65*OFFSET($A$10,MATCH("Pn",$A$11:$A$100,0),5),0)+IF(AP65&lt;&gt;"",AP65*OFFSET($A$10,MATCH("Pn",$A$11:$A$100,0),6),0)+IF(AQ65&lt;&gt;"",AQ65*OFFSET($A$10,MATCH("Pn",$A$11:$A$100,0),7),0)+IF(AR65&lt;&gt;"",AR65*OFFSET($A$10,MATCH("Pn",$A$11:$A$100,0),8),0)+IF(AS65&lt;&gt;"",AS65*OFFSET($A$10,MATCH("Pn",$A$11:$A$100,0),9),0)+IF(AT65&lt;&gt;"",AT65*OFFSET($A$10,MATCH("Pn",$A$11:$A$100,0),10),0))*OFFSET($A$10,MATCH("FC",$A$11:$A$100,0),2),2),""))</f>
        <v/>
      </c>
      <c r="AV65" s="10" t="str">
        <f ca="1">IF(OR(A65="Pn",A66="Pn"),"",IF(AND(AU65="",F65&lt;&gt;""),-F65,IF(A65="TOTAL GENERAL",SUM(AV$11:AV63),IF(AU65&lt;&gt;"",AU65-F65,""))))</f>
        <v/>
      </c>
    </row>
    <row r="66" spans="1:48" s="4" customFormat="1" x14ac:dyDescent="0.25">
      <c r="A66" s="15" t="s">
        <v>101</v>
      </c>
      <c r="B66" s="15" t="s">
        <v>25</v>
      </c>
      <c r="C66" s="32">
        <v>143.09</v>
      </c>
      <c r="D66" s="16" t="s">
        <v>58</v>
      </c>
      <c r="E66" s="9" t="s">
        <v>58</v>
      </c>
      <c r="F66" s="18" t="s">
        <v>58</v>
      </c>
      <c r="G66" s="20" t="s">
        <v>58</v>
      </c>
      <c r="H66" s="22" t="s">
        <v>58</v>
      </c>
      <c r="I66" s="22" t="s">
        <v>58</v>
      </c>
      <c r="J66" s="20" t="s">
        <v>58</v>
      </c>
      <c r="K66" s="22" t="s">
        <v>58</v>
      </c>
      <c r="L66" s="22" t="s">
        <v>58</v>
      </c>
      <c r="M66" s="22" t="s">
        <v>58</v>
      </c>
      <c r="N66" s="22" t="s">
        <v>58</v>
      </c>
      <c r="O66" s="20" t="s">
        <v>58</v>
      </c>
      <c r="P66" s="20" t="s">
        <v>58</v>
      </c>
      <c r="Q66" s="24" t="str">
        <f ca="1">IF(OR($A66="Pn",$A67="Pn"),"",IF($A66="TOTAL GENERAL",SUM(Q$11:Q64),IF(AND(G66&lt;&gt;"",$A66&lt;&gt;"Pn"),IF(G66&gt;OFFSET($A$10,MATCH("TOTAL GENERAL",$A$11:$A$100,0),COLUMN(F66)),0,OFFSET($A$10,MATCH("TOTAL GENERAL",$A$11:$A$100,0),COLUMN(F66))-G66),"")))</f>
        <v/>
      </c>
      <c r="R66" s="24" t="str">
        <f ca="1">IF(OR($A66="Pn",$A67="Pn"),"",IF(OR($A66="Pn",$A67="Pn"),"",IF($A66="TOTAL GENERAL",SUM(R$11:R64),IF(AND(H66&lt;&gt;"",$A66&lt;&gt;"Pn"),IF(H66&lt;OFFSET($A$10,MATCH("TOTAL GENERAL",$A$11:$A$100,0),COLUMN(G66)),0,H66-OFFSET($A$10,MATCH("TOTAL GENERAL",$A$11:$A$100,0),COLUMN(G66))),""))))</f>
        <v/>
      </c>
      <c r="S66" s="24" t="str">
        <f ca="1">IF(OR($A66="Pn",$A67="Pn"),"",IF($A66="TOTAL GENERAL",SUM(S$11:S64),IF(AND(I66&lt;&gt;"",$A66&lt;&gt;"Pn"),IF(I66&lt;OFFSET($A$10,MATCH("TOTAL GENERAL",$A$11:$A$100,0),COLUMN(H66)),0,I66-OFFSET($A$10,MATCH("TOTAL GENERAL",$A$11:$A$100,0),COLUMN(H66))),"")))</f>
        <v/>
      </c>
      <c r="T66" s="24" t="str">
        <f ca="1">IF(OR($A66="Pn",$A67="Pn"),"",IF($A66="TOTAL GENERAL",SUM(T$11:T64),IF(AND(J66&lt;&gt;"",$A66&lt;&gt;"Pn"),IF(J66&gt;OFFSET($A$10,MATCH("TOTAL GENERAL",$A$11:$A$100,0),COLUMN(I66)),0,OFFSET($A$10,MATCH("TOTAL GENERAL",$A$11:$A$100,0),COLUMN(I66))-J66),"")))</f>
        <v/>
      </c>
      <c r="U66" s="24" t="str">
        <f ca="1">IF(OR($A66="Pn",$A67="Pn"),"",IF($A66="TOTAL GENERAL",SUM(U$11:U64),IF(AND(K66&lt;&gt;"",$A66&lt;&gt;"Pn"),IF(K66&lt;OFFSET($A$10,MATCH("TOTAL GENERAL",$A$11:$A$100,0),COLUMN(J66)),0,K66-OFFSET($A$10,MATCH("TOTAL GENERAL",$A$11:$A$100,0),COLUMN(J66))),"")))</f>
        <v/>
      </c>
      <c r="V66" s="24" t="str">
        <f ca="1">IF($A66="TOTAL GENERAL",SUM(V$11:V64),IF(AND(L66&lt;&gt;"",$A66&lt;&gt;"Pn"),IF(L66&lt;OFFSET($A$10,MATCH("TOTAL GENERAL",$A$11:$A$100,0),COLUMN(K66)),0,L66-OFFSET($A$10,MATCH("TOTAL GENERAL",$A$11:$A$100,0),COLUMN(K66))),""))</f>
        <v/>
      </c>
      <c r="W66" s="24" t="str">
        <f ca="1">IF($A66="TOTAL GENERAL",SUM(W$11:W64),IF(AND(M66&lt;&gt;"",$A66&lt;&gt;"Pn"),IF(M66&lt;OFFSET($A$10,MATCH("TOTAL GENERAL",$A$11:$A$100,0),COLUMN(L66)),0,M66-OFFSET($A$10,MATCH("TOTAL GENERAL",$A$11:$A$100,0),COLUMN(L66))),""))</f>
        <v/>
      </c>
      <c r="X66" s="24" t="str">
        <f ca="1">IF($A66="TOTAL GENERAL",SUM(X$11:X64),IF(AND(N66&lt;&gt;"",$A66&lt;&gt;"Pn"),IF(N66&lt;OFFSET($A$10,MATCH("TOTAL GENERAL",$A$11:$A$100,0),COLUMN(M66)),0,N66-OFFSET($A$10,MATCH("TOTAL GENERAL",$A$11:$A$100,0),COLUMN(M66))),""))</f>
        <v/>
      </c>
      <c r="Y66" s="24" t="str">
        <f ca="1">IF($A66="TOTAL GENERAL",SUM(Y$11:Y64),IF(AND(O66&lt;&gt;"",$A66&lt;&gt;"Pn"),IF(O66&gt;OFFSET($A$10,MATCH("TOTAL GENERAL",$A$11:$A$100,0),COLUMN(N66)),0,OFFSET($A$10,MATCH("TOTAL GENERAL",$A$11:$A$100,0),COLUMN(N66))-O66),""))</f>
        <v/>
      </c>
      <c r="Z66" s="24" t="str">
        <f ca="1">IF($A66="TOTAL GENERAL",SUM(Z$11:Z64),IF(AND(P66&lt;&gt;"",$A66&lt;&gt;"Pn"),IF(P66&lt;OFFSET($A$10,MATCH("TOTAL GENERAL",$A$11:$A$100,0),COLUMN(O66)),0,P66-OFFSET($A$10,MATCH("TOTAL GENERAL",$A$11:$A$100,0),COLUMN(O66))),""))</f>
        <v/>
      </c>
      <c r="AA66" s="24" t="str">
        <f>IF(OR($A66="Pn",$A67="Pn"),"",IF($A66="TOTAL GENERAL",SUM(AA$11:AA64),IF(AND(G66&lt;&gt;"",$A66&lt;&gt;"Pn"),Q66*$D66,"")))</f>
        <v/>
      </c>
      <c r="AB66" s="24" t="str">
        <f>IF(OR($A66="Pn",$A67="Pn"),"",IF($A66="TOTAL GENERAL",SUM(AB$11:AB64),IF(AND(H66&lt;&gt;"",$A66&lt;&gt;"Pn"),R66*$D66,"")))</f>
        <v/>
      </c>
      <c r="AC66" s="24" t="str">
        <f>IF(OR($A66="Pn",$A67="Pn"),"",IF($A66="TOTAL GENERAL",SUM(AC$11:AC64),IF(AND(I66&lt;&gt;"",$A66&lt;&gt;"Pn"),S66*$D66,"")))</f>
        <v/>
      </c>
      <c r="AD66" s="24" t="str">
        <f>IF(OR($A66="Pn",$A67="Pn"),"",IF($A66="TOTAL GENERAL",SUM(AD$11:AD64),IF(AND(J66&lt;&gt;"",$A66&lt;&gt;"Pn"),T66*$D66,"")))</f>
        <v/>
      </c>
      <c r="AE66" s="24" t="str">
        <f>IF(OR($A66="Pn",$A67="Pn"),"",IF($A66="TOTAL GENERAL",SUM(AE$11:AE64),IF(AND(K66&lt;&gt;"",$A66&lt;&gt;"Pn"),U66*$D66,"")))</f>
        <v/>
      </c>
      <c r="AF66" s="24" t="str">
        <f>IF($A66="TOTAL GENERAL",SUM(AF$11:AF64),IF(AND(L66&lt;&gt;"",$A66&lt;&gt;"Pn"),V66*$D66,""))</f>
        <v/>
      </c>
      <c r="AG66" s="24" t="str">
        <f>IF($A66="TOTAL GENERAL",SUM(AG$11:AG64),IF(AND(M66&lt;&gt;"",$A66&lt;&gt;"Pn"),W66*$D66,""))</f>
        <v/>
      </c>
      <c r="AH66" s="24" t="str">
        <f>IF($A66="TOTAL GENERAL",SUM(AH$11:AH64),IF(AND(N66&lt;&gt;"",$A66&lt;&gt;"Pn"),X66*$D66,""))</f>
        <v/>
      </c>
      <c r="AI66" s="24" t="s">
        <v>58</v>
      </c>
      <c r="AJ66" s="24" t="s">
        <v>58</v>
      </c>
      <c r="AK66" s="24" t="str">
        <f ca="1">IF($A66="TOTAL GENERAL",SUM(AK$11:AK64),IF(AND(Q66&lt;&gt;"",$A66&lt;&gt;"Pn"),IF(OFFSET($A$11,MATCH("TOTAL GENERAL",$A$11:$A$100,0)-1,COLUMN(Z66))=0,0,AA66/OFFSET($A$11,MATCH("TOTAL GENERAL",$A$11:$A$100,0)-1,COLUMN(Z66))),""))</f>
        <v/>
      </c>
      <c r="AL66" s="24" t="str">
        <f ca="1">IF($A66="TOTAL GENERAL",SUM(AL$11:AL64),IF(AND(R66&lt;&gt;"",$A66&lt;&gt;"Pn"),IF(OFFSET($A$11,MATCH("TOTAL GENERAL",$A$11:$A$100,0)-1,COLUMN(AA66))=0,0,AB66/OFFSET($A$11,MATCH("TOTAL GENERAL",$A$11:$A$100,0)-1,COLUMN(AA66))),""))</f>
        <v/>
      </c>
      <c r="AM66" s="24" t="str">
        <f ca="1">IF($A66="TOTAL GENERAL",SUM(AM$11:AM64),IF(AND(S66&lt;&gt;"",$A66&lt;&gt;"Pn"),IF(OFFSET($A$11,MATCH("TOTAL GENERAL",$A$11:$A$100,0)-1,COLUMN(AB66))=0,0,AC66/OFFSET($A$11,MATCH("TOTAL GENERAL",$A$11:$A$100,0)-1,COLUMN(AB66))),""))</f>
        <v/>
      </c>
      <c r="AN66" s="24" t="str">
        <f ca="1">IF($A66="TOTAL GENERAL",SUM(AN$11:AN64),IF(AND(T66&lt;&gt;"",$A66&lt;&gt;"Pn"),IF(OFFSET($A$11,MATCH("TOTAL GENERAL",$A$11:$A$100,0)-1,COLUMN(AC66))=0,0,AD66/OFFSET($A$11,MATCH("TOTAL GENERAL",$A$11:$A$100,0)-1,COLUMN(AC66))),""))</f>
        <v/>
      </c>
      <c r="AO66" s="24" t="str">
        <f ca="1">IF($A66="TOTAL GENERAL",SUM(AO$11:AO64),IF(AND(U66&lt;&gt;"",$A66&lt;&gt;"Pn"),IF(OFFSET($A$11,MATCH("TOTAL GENERAL",$A$11:$A$100,0)-1,COLUMN(AD66))=0,0,AE66/OFFSET($A$11,MATCH("TOTAL GENERAL",$A$11:$A$100,0)-1,COLUMN(AD66))),""))</f>
        <v/>
      </c>
      <c r="AP66" s="24" t="str">
        <f ca="1">IF($A66="TOTAL GENERAL",SUM(AP$11:AP64),IF(AND(V66&lt;&gt;"",$A66&lt;&gt;"Pn"),IF(OFFSET($A$11,MATCH("TOTAL GENERAL",$A$11:$A$100,0)-1,COLUMN(AE66))=0,0,AF66/OFFSET($A$11,MATCH("TOTAL GENERAL",$A$11:$A$100,0)-1,COLUMN(AE66))),""))</f>
        <v/>
      </c>
      <c r="AQ66" s="24" t="str">
        <f ca="1">IF($A66="TOTAL GENERAL",SUM(AQ$11:AQ64),IF(AND(W66&lt;&gt;"",$A66&lt;&gt;"Pn"),IF(OFFSET($A$11,MATCH("TOTAL GENERAL",$A$11:$A$100,0)-1,COLUMN(AF66))=0,0,AG66/OFFSET($A$11,MATCH("TOTAL GENERAL",$A$11:$A$100,0)-1,COLUMN(AF66))),""))</f>
        <v/>
      </c>
      <c r="AR66" s="24" t="str">
        <f ca="1">IF($A66="TOTAL GENERAL",SUM(AR$11:AR64),IF(AND(X66&lt;&gt;"",$A66&lt;&gt;"Pn"),IF(OFFSET($A$11,MATCH("TOTAL GENERAL",$A$11:$A$100,0)-1,COLUMN(AG66))=0,0,AH66/OFFSET($A$11,MATCH("TOTAL GENERAL",$A$11:$A$100,0)-1,COLUMN(AG66))),""))</f>
        <v/>
      </c>
      <c r="AS66" s="24" t="str">
        <f ca="1">IF($A66="TOTAL GENERAL",SUM(AS$11:AS64),IF(AND(Y66&lt;&gt;"",$A66&lt;&gt;"Pn"),IF(OFFSET($A$11,MATCH("TOTAL GENERAL",$A$11:$A$100,0)-1,COLUMN(AH66))=0,0,AI66/OFFSET($A$11,MATCH("TOTAL GENERAL",$A$11:$A$100,0)-1,COLUMN(AH66))),""))</f>
        <v/>
      </c>
      <c r="AT66" s="24" t="str">
        <f ca="1">IF($A66="TOTAL GENERAL",SUM(AT$11:AT64),IF(AND(Z66&lt;&gt;"",$A66&lt;&gt;"Pn"),IF(OFFSET($A$11,MATCH("TOTAL GENERAL",$A$11:$A$100,0)-1,COLUMN(AI66))=0,0,AJ66/OFFSET($A$11,MATCH("TOTAL GENERAL",$A$11:$A$100,0)-1,COLUMN(AI66))),""))</f>
        <v/>
      </c>
      <c r="AU66" s="24" t="str">
        <f ca="1">IF(A66="TOTAL GENERAL",SUM(AU$11:AU64),IF(COUNTIF(AK66:AT66,"")&lt;COUNTA($AK$10:$AT$10),ROUND((IF(AK66&lt;&gt;"",AK66*OFFSET($A$10,MATCH("Pn",$A$11:$A$100,0),1),0)+IF(AL66&lt;&gt;"",AL66*OFFSET($A$10,MATCH("Pn",$A$11:$A$100,0),2),0)+IF(AM66&lt;&gt;"",AM66*OFFSET($A$10,MATCH("Pn",$A$11:$A$100,0),3),0)+IF(AN66&lt;&gt;"",AN66*OFFSET($A$10,MATCH("Pn",$A$11:$A$100,0),4),0)+IF(AO66&lt;&gt;"",AO66*OFFSET($A$10,MATCH("Pn",$A$11:$A$100,0),5),0)+IF(AP66&lt;&gt;"",AP66*OFFSET($A$10,MATCH("Pn",$A$11:$A$100,0),6),0)+IF(AQ66&lt;&gt;"",AQ66*OFFSET($A$10,MATCH("Pn",$A$11:$A$100,0),7),0)+IF(AR66&lt;&gt;"",AR66*OFFSET($A$10,MATCH("Pn",$A$11:$A$100,0),8),0)+IF(AS66&lt;&gt;"",AS66*OFFSET($A$10,MATCH("Pn",$A$11:$A$100,0),9),0)+IF(AT66&lt;&gt;"",AT66*OFFSET($A$10,MATCH("Pn",$A$11:$A$100,0),10),0))*OFFSET($A$10,MATCH("FC",$A$11:$A$100,0),2),2),""))</f>
        <v/>
      </c>
      <c r="AV66" s="10" t="str">
        <f ca="1">IF(OR(A66="Pn",A67="Pn"),"",IF(AND(AU66="",F66&lt;&gt;""),-F66,IF(A66="TOTAL GENERAL",SUM(AV$11:AV64),IF(AU66&lt;&gt;"",AU66-F66,""))))</f>
        <v/>
      </c>
    </row>
    <row r="67" spans="1:48" s="4" customFormat="1" x14ac:dyDescent="0.25">
      <c r="A67" s="15" t="s">
        <v>58</v>
      </c>
      <c r="B67" s="15" t="s">
        <v>58</v>
      </c>
      <c r="C67" s="32" t="s">
        <v>58</v>
      </c>
      <c r="D67" s="16" t="s">
        <v>58</v>
      </c>
      <c r="E67" s="9" t="s">
        <v>58</v>
      </c>
      <c r="F67" s="18" t="s">
        <v>58</v>
      </c>
      <c r="G67" s="20" t="s">
        <v>58</v>
      </c>
      <c r="H67" s="22" t="s">
        <v>58</v>
      </c>
      <c r="I67" s="22" t="s">
        <v>58</v>
      </c>
      <c r="J67" s="20" t="s">
        <v>58</v>
      </c>
      <c r="K67" s="22" t="s">
        <v>58</v>
      </c>
      <c r="L67" s="22" t="s">
        <v>58</v>
      </c>
      <c r="M67" s="22" t="s">
        <v>58</v>
      </c>
      <c r="N67" s="22" t="s">
        <v>58</v>
      </c>
      <c r="O67" s="20" t="s">
        <v>58</v>
      </c>
      <c r="P67" s="20" t="s">
        <v>58</v>
      </c>
      <c r="Q67" s="24" t="str">
        <f ca="1">IF(OR($A67="Pn",$A68="Pn"),"",IF($A67="TOTAL GENERAL",SUM(Q$11:Q65),IF(AND(G67&lt;&gt;"",$A67&lt;&gt;"Pn"),IF(G67&gt;OFFSET($A$10,MATCH("TOTAL GENERAL",$A$11:$A$100,0),COLUMN(F67)),0,OFFSET($A$10,MATCH("TOTAL GENERAL",$A$11:$A$100,0),COLUMN(F67))-G67),"")))</f>
        <v/>
      </c>
      <c r="R67" s="24" t="str">
        <f ca="1">IF(OR($A67="Pn",$A68="Pn"),"",IF(OR($A67="Pn",$A68="Pn"),"",IF($A67="TOTAL GENERAL",SUM(R$11:R65),IF(AND(H67&lt;&gt;"",$A67&lt;&gt;"Pn"),IF(H67&lt;OFFSET($A$10,MATCH("TOTAL GENERAL",$A$11:$A$100,0),COLUMN(G67)),0,H67-OFFSET($A$10,MATCH("TOTAL GENERAL",$A$11:$A$100,0),COLUMN(G67))),""))))</f>
        <v/>
      </c>
      <c r="S67" s="24" t="str">
        <f ca="1">IF(OR($A67="Pn",$A68="Pn"),"",IF($A67="TOTAL GENERAL",SUM(S$11:S65),IF(AND(I67&lt;&gt;"",$A67&lt;&gt;"Pn"),IF(I67&lt;OFFSET($A$10,MATCH("TOTAL GENERAL",$A$11:$A$100,0),COLUMN(H67)),0,I67-OFFSET($A$10,MATCH("TOTAL GENERAL",$A$11:$A$100,0),COLUMN(H67))),"")))</f>
        <v/>
      </c>
      <c r="T67" s="24" t="str">
        <f ca="1">IF(OR($A67="Pn",$A68="Pn"),"",IF($A67="TOTAL GENERAL",SUM(T$11:T65),IF(AND(J67&lt;&gt;"",$A67&lt;&gt;"Pn"),IF(J67&gt;OFFSET($A$10,MATCH("TOTAL GENERAL",$A$11:$A$100,0),COLUMN(I67)),0,OFFSET($A$10,MATCH("TOTAL GENERAL",$A$11:$A$100,0),COLUMN(I67))-J67),"")))</f>
        <v/>
      </c>
      <c r="U67" s="24" t="str">
        <f ca="1">IF(OR($A67="Pn",$A68="Pn"),"",IF($A67="TOTAL GENERAL",SUM(U$11:U65),IF(AND(K67&lt;&gt;"",$A67&lt;&gt;"Pn"),IF(K67&lt;OFFSET($A$10,MATCH("TOTAL GENERAL",$A$11:$A$100,0),COLUMN(J67)),0,K67-OFFSET($A$10,MATCH("TOTAL GENERAL",$A$11:$A$100,0),COLUMN(J67))),"")))</f>
        <v/>
      </c>
      <c r="V67" s="24" t="str">
        <f ca="1">IF($A67="TOTAL GENERAL",SUM(V$11:V65),IF(AND(L67&lt;&gt;"",$A67&lt;&gt;"Pn"),IF(L67&lt;OFFSET($A$10,MATCH("TOTAL GENERAL",$A$11:$A$100,0),COLUMN(K67)),0,L67-OFFSET($A$10,MATCH("TOTAL GENERAL",$A$11:$A$100,0),COLUMN(K67))),""))</f>
        <v/>
      </c>
      <c r="W67" s="24" t="str">
        <f ca="1">IF($A67="TOTAL GENERAL",SUM(W$11:W65),IF(AND(M67&lt;&gt;"",$A67&lt;&gt;"Pn"),IF(M67&lt;OFFSET($A$10,MATCH("TOTAL GENERAL",$A$11:$A$100,0),COLUMN(L67)),0,M67-OFFSET($A$10,MATCH("TOTAL GENERAL",$A$11:$A$100,0),COLUMN(L67))),""))</f>
        <v/>
      </c>
      <c r="X67" s="24" t="str">
        <f ca="1">IF($A67="TOTAL GENERAL",SUM(X$11:X65),IF(AND(N67&lt;&gt;"",$A67&lt;&gt;"Pn"),IF(N67&lt;OFFSET($A$10,MATCH("TOTAL GENERAL",$A$11:$A$100,0),COLUMN(M67)),0,N67-OFFSET($A$10,MATCH("TOTAL GENERAL",$A$11:$A$100,0),COLUMN(M67))),""))</f>
        <v/>
      </c>
      <c r="Y67" s="24" t="str">
        <f ca="1">IF($A67="TOTAL GENERAL",SUM(Y$11:Y65),IF(AND(O67&lt;&gt;"",$A67&lt;&gt;"Pn"),IF(O67&gt;OFFSET($A$10,MATCH("TOTAL GENERAL",$A$11:$A$100,0),COLUMN(N67)),0,OFFSET($A$10,MATCH("TOTAL GENERAL",$A$11:$A$100,0),COLUMN(N67))-O67),""))</f>
        <v/>
      </c>
      <c r="Z67" s="24" t="str">
        <f ca="1">IF($A67="TOTAL GENERAL",SUM(Z$11:Z65),IF(AND(P67&lt;&gt;"",$A67&lt;&gt;"Pn"),IF(P67&lt;OFFSET($A$10,MATCH("TOTAL GENERAL",$A$11:$A$100,0),COLUMN(O67)),0,P67-OFFSET($A$10,MATCH("TOTAL GENERAL",$A$11:$A$100,0),COLUMN(O67))),""))</f>
        <v/>
      </c>
      <c r="AA67" s="24" t="str">
        <f>IF(OR($A67="Pn",$A68="Pn"),"",IF($A67="TOTAL GENERAL",SUM(AA$11:AA65),IF(AND(G67&lt;&gt;"",$A67&lt;&gt;"Pn"),Q67*$D67,"")))</f>
        <v/>
      </c>
      <c r="AB67" s="24" t="str">
        <f>IF(OR($A67="Pn",$A68="Pn"),"",IF($A67="TOTAL GENERAL",SUM(AB$11:AB65),IF(AND(H67&lt;&gt;"",$A67&lt;&gt;"Pn"),R67*$D67,"")))</f>
        <v/>
      </c>
      <c r="AC67" s="24" t="str">
        <f>IF(OR($A67="Pn",$A68="Pn"),"",IF($A67="TOTAL GENERAL",SUM(AC$11:AC65),IF(AND(I67&lt;&gt;"",$A67&lt;&gt;"Pn"),S67*$D67,"")))</f>
        <v/>
      </c>
      <c r="AD67" s="24" t="str">
        <f>IF(OR($A67="Pn",$A68="Pn"),"",IF($A67="TOTAL GENERAL",SUM(AD$11:AD65),IF(AND(J67&lt;&gt;"",$A67&lt;&gt;"Pn"),T67*$D67,"")))</f>
        <v/>
      </c>
      <c r="AE67" s="24" t="str">
        <f>IF(OR($A67="Pn",$A68="Pn"),"",IF($A67="TOTAL GENERAL",SUM(AE$11:AE65),IF(AND(K67&lt;&gt;"",$A67&lt;&gt;"Pn"),U67*$D67,"")))</f>
        <v/>
      </c>
      <c r="AF67" s="24" t="str">
        <f>IF($A67="TOTAL GENERAL",SUM(AF$11:AF65),IF(AND(L67&lt;&gt;"",$A67&lt;&gt;"Pn"),V67*$D67,""))</f>
        <v/>
      </c>
      <c r="AG67" s="24" t="str">
        <f>IF($A67="TOTAL GENERAL",SUM(AG$11:AG65),IF(AND(M67&lt;&gt;"",$A67&lt;&gt;"Pn"),W67*$D67,""))</f>
        <v/>
      </c>
      <c r="AH67" s="24" t="str">
        <f>IF($A67="TOTAL GENERAL",SUM(AH$11:AH65),IF(AND(N67&lt;&gt;"",$A67&lt;&gt;"Pn"),X67*$D67,""))</f>
        <v/>
      </c>
      <c r="AI67" s="24" t="s">
        <v>58</v>
      </c>
      <c r="AJ67" s="24" t="s">
        <v>58</v>
      </c>
      <c r="AK67" s="24" t="str">
        <f ca="1">IF($A67="TOTAL GENERAL",SUM(AK$11:AK65),IF(AND(Q67&lt;&gt;"",$A67&lt;&gt;"Pn"),IF(OFFSET($A$11,MATCH("TOTAL GENERAL",$A$11:$A$100,0)-1,COLUMN(Z67))=0,0,AA67/OFFSET($A$11,MATCH("TOTAL GENERAL",$A$11:$A$100,0)-1,COLUMN(Z67))),""))</f>
        <v/>
      </c>
      <c r="AL67" s="24" t="str">
        <f ca="1">IF($A67="TOTAL GENERAL",SUM(AL$11:AL65),IF(AND(R67&lt;&gt;"",$A67&lt;&gt;"Pn"),IF(OFFSET($A$11,MATCH("TOTAL GENERAL",$A$11:$A$100,0)-1,COLUMN(AA67))=0,0,AB67/OFFSET($A$11,MATCH("TOTAL GENERAL",$A$11:$A$100,0)-1,COLUMN(AA67))),""))</f>
        <v/>
      </c>
      <c r="AM67" s="24" t="str">
        <f ca="1">IF($A67="TOTAL GENERAL",SUM(AM$11:AM65),IF(AND(S67&lt;&gt;"",$A67&lt;&gt;"Pn"),IF(OFFSET($A$11,MATCH("TOTAL GENERAL",$A$11:$A$100,0)-1,COLUMN(AB67))=0,0,AC67/OFFSET($A$11,MATCH("TOTAL GENERAL",$A$11:$A$100,0)-1,COLUMN(AB67))),""))</f>
        <v/>
      </c>
      <c r="AN67" s="24" t="str">
        <f ca="1">IF($A67="TOTAL GENERAL",SUM(AN$11:AN65),IF(AND(T67&lt;&gt;"",$A67&lt;&gt;"Pn"),IF(OFFSET($A$11,MATCH("TOTAL GENERAL",$A$11:$A$100,0)-1,COLUMN(AC67))=0,0,AD67/OFFSET($A$11,MATCH("TOTAL GENERAL",$A$11:$A$100,0)-1,COLUMN(AC67))),""))</f>
        <v/>
      </c>
      <c r="AO67" s="24" t="str">
        <f ca="1">IF($A67="TOTAL GENERAL",SUM(AO$11:AO65),IF(AND(U67&lt;&gt;"",$A67&lt;&gt;"Pn"),IF(OFFSET($A$11,MATCH("TOTAL GENERAL",$A$11:$A$100,0)-1,COLUMN(AD67))=0,0,AE67/OFFSET($A$11,MATCH("TOTAL GENERAL",$A$11:$A$100,0)-1,COLUMN(AD67))),""))</f>
        <v/>
      </c>
      <c r="AP67" s="24" t="str">
        <f ca="1">IF($A67="TOTAL GENERAL",SUM(AP$11:AP65),IF(AND(V67&lt;&gt;"",$A67&lt;&gt;"Pn"),IF(OFFSET($A$11,MATCH("TOTAL GENERAL",$A$11:$A$100,0)-1,COLUMN(AE67))=0,0,AF67/OFFSET($A$11,MATCH("TOTAL GENERAL",$A$11:$A$100,0)-1,COLUMN(AE67))),""))</f>
        <v/>
      </c>
      <c r="AQ67" s="24" t="str">
        <f ca="1">IF($A67="TOTAL GENERAL",SUM(AQ$11:AQ65),IF(AND(W67&lt;&gt;"",$A67&lt;&gt;"Pn"),IF(OFFSET($A$11,MATCH("TOTAL GENERAL",$A$11:$A$100,0)-1,COLUMN(AF67))=0,0,AG67/OFFSET($A$11,MATCH("TOTAL GENERAL",$A$11:$A$100,0)-1,COLUMN(AF67))),""))</f>
        <v/>
      </c>
      <c r="AR67" s="24" t="str">
        <f ca="1">IF($A67="TOTAL GENERAL",SUM(AR$11:AR65),IF(AND(X67&lt;&gt;"",$A67&lt;&gt;"Pn"),IF(OFFSET($A$11,MATCH("TOTAL GENERAL",$A$11:$A$100,0)-1,COLUMN(AG67))=0,0,AH67/OFFSET($A$11,MATCH("TOTAL GENERAL",$A$11:$A$100,0)-1,COLUMN(AG67))),""))</f>
        <v/>
      </c>
      <c r="AS67" s="24" t="str">
        <f ca="1">IF($A67="TOTAL GENERAL",SUM(AS$11:AS65),IF(AND(Y67&lt;&gt;"",$A67&lt;&gt;"Pn"),IF(OFFSET($A$11,MATCH("TOTAL GENERAL",$A$11:$A$100,0)-1,COLUMN(AH67))=0,0,AI67/OFFSET($A$11,MATCH("TOTAL GENERAL",$A$11:$A$100,0)-1,COLUMN(AH67))),""))</f>
        <v/>
      </c>
      <c r="AT67" s="24" t="str">
        <f ca="1">IF($A67="TOTAL GENERAL",SUM(AT$11:AT65),IF(AND(Z67&lt;&gt;"",$A67&lt;&gt;"Pn"),IF(OFFSET($A$11,MATCH("TOTAL GENERAL",$A$11:$A$100,0)-1,COLUMN(AI67))=0,0,AJ67/OFFSET($A$11,MATCH("TOTAL GENERAL",$A$11:$A$100,0)-1,COLUMN(AI67))),""))</f>
        <v/>
      </c>
      <c r="AU67" s="24" t="str">
        <f ca="1">IF(A67="TOTAL GENERAL",SUM(AU$11:AU65),IF(COUNTIF(AK67:AT67,"")&lt;COUNTA($AK$10:$AT$10),ROUND((IF(AK67&lt;&gt;"",AK67*OFFSET($A$10,MATCH("Pn",$A$11:$A$100,0),1),0)+IF(AL67&lt;&gt;"",AL67*OFFSET($A$10,MATCH("Pn",$A$11:$A$100,0),2),0)+IF(AM67&lt;&gt;"",AM67*OFFSET($A$10,MATCH("Pn",$A$11:$A$100,0),3),0)+IF(AN67&lt;&gt;"",AN67*OFFSET($A$10,MATCH("Pn",$A$11:$A$100,0),4),0)+IF(AO67&lt;&gt;"",AO67*OFFSET($A$10,MATCH("Pn",$A$11:$A$100,0),5),0)+IF(AP67&lt;&gt;"",AP67*OFFSET($A$10,MATCH("Pn",$A$11:$A$100,0),6),0)+IF(AQ67&lt;&gt;"",AQ67*OFFSET($A$10,MATCH("Pn",$A$11:$A$100,0),7),0)+IF(AR67&lt;&gt;"",AR67*OFFSET($A$10,MATCH("Pn",$A$11:$A$100,0),8),0)+IF(AS67&lt;&gt;"",AS67*OFFSET($A$10,MATCH("Pn",$A$11:$A$100,0),9),0)+IF(AT67&lt;&gt;"",AT67*OFFSET($A$10,MATCH("Pn",$A$11:$A$100,0),10),0))*OFFSET($A$10,MATCH("FC",$A$11:$A$100,0),2),2),""))</f>
        <v/>
      </c>
      <c r="AV67" s="10" t="str">
        <f ca="1">IF(OR(A67="Pn",A68="Pn"),"",IF(AND(AU67="",F67&lt;&gt;""),-F67,IF(A67="TOTAL GENERAL",SUM(AV$11:AV65),IF(AU67&lt;&gt;"",AU67-F67,""))))</f>
        <v/>
      </c>
    </row>
    <row r="68" spans="1:48" s="4" customFormat="1" x14ac:dyDescent="0.25">
      <c r="A68" s="15" t="s">
        <v>102</v>
      </c>
      <c r="B68" s="15" t="s">
        <v>146</v>
      </c>
      <c r="C68" s="41">
        <v>16279858186.120001</v>
      </c>
      <c r="D68" s="16" t="s">
        <v>58</v>
      </c>
      <c r="E68" s="9" t="s">
        <v>58</v>
      </c>
      <c r="F68" s="18" t="s">
        <v>58</v>
      </c>
      <c r="G68" s="20" t="s">
        <v>58</v>
      </c>
      <c r="H68" s="22" t="s">
        <v>58</v>
      </c>
      <c r="I68" s="22" t="s">
        <v>58</v>
      </c>
      <c r="J68" s="20" t="s">
        <v>58</v>
      </c>
      <c r="K68" s="22" t="s">
        <v>58</v>
      </c>
      <c r="L68" s="22" t="s">
        <v>58</v>
      </c>
      <c r="M68" s="22" t="s">
        <v>58</v>
      </c>
      <c r="N68" s="22" t="s">
        <v>58</v>
      </c>
      <c r="O68" s="20" t="s">
        <v>58</v>
      </c>
      <c r="P68" s="20" t="s">
        <v>58</v>
      </c>
      <c r="Q68" s="24" t="str">
        <f ca="1">IF(OR($A68="Pn",$A69="Pn"),"",IF($A68="TOTAL GENERAL",SUM(Q$11:Q66),IF(AND(G68&lt;&gt;"",$A68&lt;&gt;"Pn"),IF(G68&gt;OFFSET($A$10,MATCH("TOTAL GENERAL",$A$11:$A$100,0),COLUMN(F68)),0,OFFSET($A$10,MATCH("TOTAL GENERAL",$A$11:$A$100,0),COLUMN(F68))-G68),"")))</f>
        <v/>
      </c>
      <c r="R68" s="24" t="str">
        <f ca="1">IF(OR($A68="Pn",$A69="Pn"),"",IF(OR($A68="Pn",$A69="Pn"),"",IF($A68="TOTAL GENERAL",SUM(R$11:R66),IF(AND(H68&lt;&gt;"",$A68&lt;&gt;"Pn"),IF(H68&lt;OFFSET($A$10,MATCH("TOTAL GENERAL",$A$11:$A$100,0),COLUMN(G68)),0,H68-OFFSET($A$10,MATCH("TOTAL GENERAL",$A$11:$A$100,0),COLUMN(G68))),""))))</f>
        <v/>
      </c>
      <c r="S68" s="24" t="str">
        <f ca="1">IF(OR($A68="Pn",$A69="Pn"),"",IF($A68="TOTAL GENERAL",SUM(S$11:S66),IF(AND(I68&lt;&gt;"",$A68&lt;&gt;"Pn"),IF(I68&lt;OFFSET($A$10,MATCH("TOTAL GENERAL",$A$11:$A$100,0),COLUMN(H68)),0,I68-OFFSET($A$10,MATCH("TOTAL GENERAL",$A$11:$A$100,0),COLUMN(H68))),"")))</f>
        <v/>
      </c>
      <c r="T68" s="24" t="str">
        <f ca="1">IF(OR($A68="Pn",$A69="Pn"),"",IF($A68="TOTAL GENERAL",SUM(T$11:T66),IF(AND(J68&lt;&gt;"",$A68&lt;&gt;"Pn"),IF(J68&gt;OFFSET($A$10,MATCH("TOTAL GENERAL",$A$11:$A$100,0),COLUMN(I68)),0,OFFSET($A$10,MATCH("TOTAL GENERAL",$A$11:$A$100,0),COLUMN(I68))-J68),"")))</f>
        <v/>
      </c>
      <c r="U68" s="24" t="str">
        <f ca="1">IF(OR($A68="Pn",$A69="Pn"),"",IF($A68="TOTAL GENERAL",SUM(U$11:U66),IF(AND(K68&lt;&gt;"",$A68&lt;&gt;"Pn"),IF(K68&lt;OFFSET($A$10,MATCH("TOTAL GENERAL",$A$11:$A$100,0),COLUMN(J68)),0,K68-OFFSET($A$10,MATCH("TOTAL GENERAL",$A$11:$A$100,0),COLUMN(J68))),"")))</f>
        <v/>
      </c>
      <c r="V68" s="24" t="str">
        <f ca="1">IF($A68="TOTAL GENERAL",SUM(V$11:V66),IF(AND(L68&lt;&gt;"",$A68&lt;&gt;"Pn"),IF(L68&lt;OFFSET($A$10,MATCH("TOTAL GENERAL",$A$11:$A$100,0),COLUMN(K68)),0,L68-OFFSET($A$10,MATCH("TOTAL GENERAL",$A$11:$A$100,0),COLUMN(K68))),""))</f>
        <v/>
      </c>
      <c r="W68" s="24" t="str">
        <f ca="1">IF($A68="TOTAL GENERAL",SUM(W$11:W66),IF(AND(M68&lt;&gt;"",$A68&lt;&gt;"Pn"),IF(M68&lt;OFFSET($A$10,MATCH("TOTAL GENERAL",$A$11:$A$100,0),COLUMN(L68)),0,M68-OFFSET($A$10,MATCH("TOTAL GENERAL",$A$11:$A$100,0),COLUMN(L68))),""))</f>
        <v/>
      </c>
      <c r="X68" s="24" t="str">
        <f ca="1">IF($A68="TOTAL GENERAL",SUM(X$11:X66),IF(AND(N68&lt;&gt;"",$A68&lt;&gt;"Pn"),IF(N68&lt;OFFSET($A$10,MATCH("TOTAL GENERAL",$A$11:$A$100,0),COLUMN(M68)),0,N68-OFFSET($A$10,MATCH("TOTAL GENERAL",$A$11:$A$100,0),COLUMN(M68))),""))</f>
        <v/>
      </c>
      <c r="Y68" s="24" t="str">
        <f ca="1">IF($A68="TOTAL GENERAL",SUM(Y$11:Y66),IF(AND(O68&lt;&gt;"",$A68&lt;&gt;"Pn"),IF(O68&gt;OFFSET($A$10,MATCH("TOTAL GENERAL",$A$11:$A$100,0),COLUMN(N68)),0,OFFSET($A$10,MATCH("TOTAL GENERAL",$A$11:$A$100,0),COLUMN(N68))-O68),""))</f>
        <v/>
      </c>
      <c r="Z68" s="24" t="str">
        <f ca="1">IF($A68="TOTAL GENERAL",SUM(Z$11:Z66),IF(AND(P68&lt;&gt;"",$A68&lt;&gt;"Pn"),IF(P68&lt;OFFSET($A$10,MATCH("TOTAL GENERAL",$A$11:$A$100,0),COLUMN(O68)),0,P68-OFFSET($A$10,MATCH("TOTAL GENERAL",$A$11:$A$100,0),COLUMN(O68))),""))</f>
        <v/>
      </c>
      <c r="AA68" s="24" t="str">
        <f>IF(OR($A68="Pn",$A69="Pn"),"",IF($A68="TOTAL GENERAL",SUM(AA$11:AA66),IF(AND(G68&lt;&gt;"",$A68&lt;&gt;"Pn"),Q68*$D68,"")))</f>
        <v/>
      </c>
      <c r="AB68" s="24" t="str">
        <f>IF(OR($A68="Pn",$A69="Pn"),"",IF($A68="TOTAL GENERAL",SUM(AB$11:AB66),IF(AND(H68&lt;&gt;"",$A68&lt;&gt;"Pn"),R68*$D68,"")))</f>
        <v/>
      </c>
      <c r="AC68" s="24" t="str">
        <f>IF(OR($A68="Pn",$A69="Pn"),"",IF($A68="TOTAL GENERAL",SUM(AC$11:AC66),IF(AND(I68&lt;&gt;"",$A68&lt;&gt;"Pn"),S68*$D68,"")))</f>
        <v/>
      </c>
      <c r="AD68" s="24" t="str">
        <f>IF(OR($A68="Pn",$A69="Pn"),"",IF($A68="TOTAL GENERAL",SUM(AD$11:AD66),IF(AND(J68&lt;&gt;"",$A68&lt;&gt;"Pn"),T68*$D68,"")))</f>
        <v/>
      </c>
      <c r="AE68" s="24" t="str">
        <f>IF(OR($A68="Pn",$A69="Pn"),"",IF($A68="TOTAL GENERAL",SUM(AE$11:AE66),IF(AND(K68&lt;&gt;"",$A68&lt;&gt;"Pn"),U68*$D68,"")))</f>
        <v/>
      </c>
      <c r="AF68" s="24" t="str">
        <f>IF($A68="TOTAL GENERAL",SUM(AF$11:AF66),IF(AND(L68&lt;&gt;"",$A68&lt;&gt;"Pn"),V68*$D68,""))</f>
        <v/>
      </c>
      <c r="AG68" s="24" t="str">
        <f>IF($A68="TOTAL GENERAL",SUM(AG$11:AG66),IF(AND(M68&lt;&gt;"",$A68&lt;&gt;"Pn"),W68*$D68,""))</f>
        <v/>
      </c>
      <c r="AH68" s="24" t="str">
        <f>IF($A68="TOTAL GENERAL",SUM(AH$11:AH66),IF(AND(N68&lt;&gt;"",$A68&lt;&gt;"Pn"),X68*$D68,""))</f>
        <v/>
      </c>
      <c r="AI68" s="24" t="s">
        <v>58</v>
      </c>
      <c r="AJ68" s="24" t="s">
        <v>58</v>
      </c>
      <c r="AK68" s="24" t="str">
        <f ca="1">IF($A68="TOTAL GENERAL",SUM(AK$11:AK66),IF(AND(Q68&lt;&gt;"",$A68&lt;&gt;"Pn"),IF(OFFSET($A$11,MATCH("TOTAL GENERAL",$A$11:$A$100,0)-1,COLUMN(Z68))=0,0,AA68/OFFSET($A$11,MATCH("TOTAL GENERAL",$A$11:$A$100,0)-1,COLUMN(Z68))),""))</f>
        <v/>
      </c>
      <c r="AL68" s="24" t="str">
        <f ca="1">IF($A68="TOTAL GENERAL",SUM(AL$11:AL66),IF(AND(R68&lt;&gt;"",$A68&lt;&gt;"Pn"),IF(OFFSET($A$11,MATCH("TOTAL GENERAL",$A$11:$A$100,0)-1,COLUMN(AA68))=0,0,AB68/OFFSET($A$11,MATCH("TOTAL GENERAL",$A$11:$A$100,0)-1,COLUMN(AA68))),""))</f>
        <v/>
      </c>
      <c r="AM68" s="24" t="str">
        <f ca="1">IF($A68="TOTAL GENERAL",SUM(AM$11:AM66),IF(AND(S68&lt;&gt;"",$A68&lt;&gt;"Pn"),IF(OFFSET($A$11,MATCH("TOTAL GENERAL",$A$11:$A$100,0)-1,COLUMN(AB68))=0,0,AC68/OFFSET($A$11,MATCH("TOTAL GENERAL",$A$11:$A$100,0)-1,COLUMN(AB68))),""))</f>
        <v/>
      </c>
      <c r="AN68" s="24" t="str">
        <f ca="1">IF($A68="TOTAL GENERAL",SUM(AN$11:AN66),IF(AND(T68&lt;&gt;"",$A68&lt;&gt;"Pn"),IF(OFFSET($A$11,MATCH("TOTAL GENERAL",$A$11:$A$100,0)-1,COLUMN(AC68))=0,0,AD68/OFFSET($A$11,MATCH("TOTAL GENERAL",$A$11:$A$100,0)-1,COLUMN(AC68))),""))</f>
        <v/>
      </c>
      <c r="AO68" s="24" t="str">
        <f ca="1">IF($A68="TOTAL GENERAL",SUM(AO$11:AO66),IF(AND(U68&lt;&gt;"",$A68&lt;&gt;"Pn"),IF(OFFSET($A$11,MATCH("TOTAL GENERAL",$A$11:$A$100,0)-1,COLUMN(AD68))=0,0,AE68/OFFSET($A$11,MATCH("TOTAL GENERAL",$A$11:$A$100,0)-1,COLUMN(AD68))),""))</f>
        <v/>
      </c>
      <c r="AP68" s="24" t="str">
        <f ca="1">IF($A68="TOTAL GENERAL",SUM(AP$11:AP66),IF(AND(V68&lt;&gt;"",$A68&lt;&gt;"Pn"),IF(OFFSET($A$11,MATCH("TOTAL GENERAL",$A$11:$A$100,0)-1,COLUMN(AE68))=0,0,AF68/OFFSET($A$11,MATCH("TOTAL GENERAL",$A$11:$A$100,0)-1,COLUMN(AE68))),""))</f>
        <v/>
      </c>
      <c r="AQ68" s="24" t="str">
        <f ca="1">IF($A68="TOTAL GENERAL",SUM(AQ$11:AQ66),IF(AND(W68&lt;&gt;"",$A68&lt;&gt;"Pn"),IF(OFFSET($A$11,MATCH("TOTAL GENERAL",$A$11:$A$100,0)-1,COLUMN(AF68))=0,0,AG68/OFFSET($A$11,MATCH("TOTAL GENERAL",$A$11:$A$100,0)-1,COLUMN(AF68))),""))</f>
        <v/>
      </c>
      <c r="AR68" s="24" t="str">
        <f ca="1">IF($A68="TOTAL GENERAL",SUM(AR$11:AR66),IF(AND(X68&lt;&gt;"",$A68&lt;&gt;"Pn"),IF(OFFSET($A$11,MATCH("TOTAL GENERAL",$A$11:$A$100,0)-1,COLUMN(AG68))=0,0,AH68/OFFSET($A$11,MATCH("TOTAL GENERAL",$A$11:$A$100,0)-1,COLUMN(AG68))),""))</f>
        <v/>
      </c>
      <c r="AS68" s="24" t="str">
        <f ca="1">IF($A68="TOTAL GENERAL",SUM(AS$11:AS66),IF(AND(Y68&lt;&gt;"",$A68&lt;&gt;"Pn"),IF(OFFSET($A$11,MATCH("TOTAL GENERAL",$A$11:$A$100,0)-1,COLUMN(AH68))=0,0,AI68/OFFSET($A$11,MATCH("TOTAL GENERAL",$A$11:$A$100,0)-1,COLUMN(AH68))),""))</f>
        <v/>
      </c>
      <c r="AT68" s="24" t="str">
        <f ca="1">IF($A68="TOTAL GENERAL",SUM(AT$11:AT66),IF(AND(Z68&lt;&gt;"",$A68&lt;&gt;"Pn"),IF(OFFSET($A$11,MATCH("TOTAL GENERAL",$A$11:$A$100,0)-1,COLUMN(AI68))=0,0,AJ68/OFFSET($A$11,MATCH("TOTAL GENERAL",$A$11:$A$100,0)-1,COLUMN(AI68))),""))</f>
        <v/>
      </c>
      <c r="AU68" s="24" t="str">
        <f ca="1">IF(A68="TOTAL GENERAL",SUM(AU$11:AU66),IF(COUNTIF(AK68:AT68,"")&lt;COUNTA($AK$10:$AT$10),ROUND((IF(AK68&lt;&gt;"",AK68*OFFSET($A$10,MATCH("Pn",$A$11:$A$100,0),1),0)+IF(AL68&lt;&gt;"",AL68*OFFSET($A$10,MATCH("Pn",$A$11:$A$100,0),2),0)+IF(AM68&lt;&gt;"",AM68*OFFSET($A$10,MATCH("Pn",$A$11:$A$100,0),3),0)+IF(AN68&lt;&gt;"",AN68*OFFSET($A$10,MATCH("Pn",$A$11:$A$100,0),4),0)+IF(AO68&lt;&gt;"",AO68*OFFSET($A$10,MATCH("Pn",$A$11:$A$100,0),5),0)+IF(AP68&lt;&gt;"",AP68*OFFSET($A$10,MATCH("Pn",$A$11:$A$100,0),6),0)+IF(AQ68&lt;&gt;"",AQ68*OFFSET($A$10,MATCH("Pn",$A$11:$A$100,0),7),0)+IF(AR68&lt;&gt;"",AR68*OFFSET($A$10,MATCH("Pn",$A$11:$A$100,0),8),0)+IF(AS68&lt;&gt;"",AS68*OFFSET($A$10,MATCH("Pn",$A$11:$A$100,0),9),0)+IF(AT68&lt;&gt;"",AT68*OFFSET($A$10,MATCH("Pn",$A$11:$A$100,0),10),0))*OFFSET($A$10,MATCH("FC",$A$11:$A$100,0),2),2),""))</f>
        <v/>
      </c>
      <c r="AV68" s="10" t="str">
        <f ca="1">IF(OR(A68="Pn",A69="Pn"),"",IF(AND(AU68="",F68&lt;&gt;""),-F68,IF(A68="TOTAL GENERAL",SUM(AV$11:AV66),IF(AU68&lt;&gt;"",AU68-F68,""))))</f>
        <v/>
      </c>
    </row>
    <row r="69" spans="1:48" s="4" customFormat="1" x14ac:dyDescent="0.25">
      <c r="A69" s="15" t="s">
        <v>58</v>
      </c>
      <c r="B69" s="15" t="s">
        <v>58</v>
      </c>
      <c r="C69" s="32" t="s">
        <v>58</v>
      </c>
      <c r="D69" s="16" t="s">
        <v>58</v>
      </c>
      <c r="E69" s="9" t="s">
        <v>58</v>
      </c>
      <c r="F69" s="18" t="s">
        <v>58</v>
      </c>
      <c r="G69" s="20" t="s">
        <v>58</v>
      </c>
      <c r="H69" s="22" t="s">
        <v>58</v>
      </c>
      <c r="I69" s="22" t="s">
        <v>58</v>
      </c>
      <c r="J69" s="20" t="s">
        <v>58</v>
      </c>
      <c r="K69" s="22" t="s">
        <v>58</v>
      </c>
      <c r="L69" s="22" t="s">
        <v>58</v>
      </c>
      <c r="M69" s="22" t="s">
        <v>58</v>
      </c>
      <c r="N69" s="22" t="s">
        <v>58</v>
      </c>
      <c r="O69" s="20" t="s">
        <v>58</v>
      </c>
      <c r="P69" s="20" t="s">
        <v>58</v>
      </c>
      <c r="Q69" s="24" t="str">
        <f ca="1">IF(OR($A69="Pn",$A70="Pn"),"",IF($A69="TOTAL GENERAL",SUM(Q$11:Q67),IF(AND(G69&lt;&gt;"",$A69&lt;&gt;"Pn"),IF(G69&gt;OFFSET($A$10,MATCH("TOTAL GENERAL",$A$11:$A$100,0),COLUMN(F69)),0,OFFSET($A$10,MATCH("TOTAL GENERAL",$A$11:$A$100,0),COLUMN(F69))-G69),"")))</f>
        <v/>
      </c>
      <c r="R69" s="24" t="str">
        <f ca="1">IF(OR($A69="Pn",$A70="Pn"),"",IF(OR($A69="Pn",$A70="Pn"),"",IF($A69="TOTAL GENERAL",SUM(R$11:R67),IF(AND(H69&lt;&gt;"",$A69&lt;&gt;"Pn"),IF(H69&lt;OFFSET($A$10,MATCH("TOTAL GENERAL",$A$11:$A$100,0),COLUMN(G69)),0,H69-OFFSET($A$10,MATCH("TOTAL GENERAL",$A$11:$A$100,0),COLUMN(G69))),""))))</f>
        <v/>
      </c>
      <c r="S69" s="24" t="str">
        <f ca="1">IF(OR($A69="Pn",$A70="Pn"),"",IF($A69="TOTAL GENERAL",SUM(S$11:S67),IF(AND(I69&lt;&gt;"",$A69&lt;&gt;"Pn"),IF(I69&lt;OFFSET($A$10,MATCH("TOTAL GENERAL",$A$11:$A$100,0),COLUMN(H69)),0,I69-OFFSET($A$10,MATCH("TOTAL GENERAL",$A$11:$A$100,0),COLUMN(H69))),"")))</f>
        <v/>
      </c>
      <c r="T69" s="24" t="str">
        <f ca="1">IF(OR($A69="Pn",$A70="Pn"),"",IF($A69="TOTAL GENERAL",SUM(T$11:T67),IF(AND(J69&lt;&gt;"",$A69&lt;&gt;"Pn"),IF(J69&gt;OFFSET($A$10,MATCH("TOTAL GENERAL",$A$11:$A$100,0),COLUMN(I69)),0,OFFSET($A$10,MATCH("TOTAL GENERAL",$A$11:$A$100,0),COLUMN(I69))-J69),"")))</f>
        <v/>
      </c>
      <c r="U69" s="24" t="str">
        <f ca="1">IF(OR($A69="Pn",$A70="Pn"),"",IF($A69="TOTAL GENERAL",SUM(U$11:U67),IF(AND(K69&lt;&gt;"",$A69&lt;&gt;"Pn"),IF(K69&lt;OFFSET($A$10,MATCH("TOTAL GENERAL",$A$11:$A$100,0),COLUMN(J69)),0,K69-OFFSET($A$10,MATCH("TOTAL GENERAL",$A$11:$A$100,0),COLUMN(J69))),"")))</f>
        <v/>
      </c>
      <c r="V69" s="24" t="str">
        <f ca="1">IF($A69="TOTAL GENERAL",SUM(V$11:V67),IF(AND(L69&lt;&gt;"",$A69&lt;&gt;"Pn"),IF(L69&lt;OFFSET($A$10,MATCH("TOTAL GENERAL",$A$11:$A$100,0),COLUMN(K69)),0,L69-OFFSET($A$10,MATCH("TOTAL GENERAL",$A$11:$A$100,0),COLUMN(K69))),""))</f>
        <v/>
      </c>
      <c r="W69" s="24" t="str">
        <f ca="1">IF($A69="TOTAL GENERAL",SUM(W$11:W67),IF(AND(M69&lt;&gt;"",$A69&lt;&gt;"Pn"),IF(M69&lt;OFFSET($A$10,MATCH("TOTAL GENERAL",$A$11:$A$100,0),COLUMN(L69)),0,M69-OFFSET($A$10,MATCH("TOTAL GENERAL",$A$11:$A$100,0),COLUMN(L69))),""))</f>
        <v/>
      </c>
      <c r="X69" s="24" t="str">
        <f ca="1">IF($A69="TOTAL GENERAL",SUM(X$11:X67),IF(AND(N69&lt;&gt;"",$A69&lt;&gt;"Pn"),IF(N69&lt;OFFSET($A$10,MATCH("TOTAL GENERAL",$A$11:$A$100,0),COLUMN(M69)),0,N69-OFFSET($A$10,MATCH("TOTAL GENERAL",$A$11:$A$100,0),COLUMN(M69))),""))</f>
        <v/>
      </c>
      <c r="Y69" s="24" t="str">
        <f ca="1">IF($A69="TOTAL GENERAL",SUM(Y$11:Y67),IF(AND(O69&lt;&gt;"",$A69&lt;&gt;"Pn"),IF(O69&gt;OFFSET($A$10,MATCH("TOTAL GENERAL",$A$11:$A$100,0),COLUMN(N69)),0,OFFSET($A$10,MATCH("TOTAL GENERAL",$A$11:$A$100,0),COLUMN(N69))-O69),""))</f>
        <v/>
      </c>
      <c r="Z69" s="24" t="str">
        <f ca="1">IF($A69="TOTAL GENERAL",SUM(Z$11:Z67),IF(AND(P69&lt;&gt;"",$A69&lt;&gt;"Pn"),IF(P69&lt;OFFSET($A$10,MATCH("TOTAL GENERAL",$A$11:$A$100,0),COLUMN(O69)),0,P69-OFFSET($A$10,MATCH("TOTAL GENERAL",$A$11:$A$100,0),COLUMN(O69))),""))</f>
        <v/>
      </c>
      <c r="AA69" s="24" t="str">
        <f>IF(OR($A69="Pn",$A70="Pn"),"",IF($A69="TOTAL GENERAL",SUM(AA$11:AA67),IF(AND(G69&lt;&gt;"",$A69&lt;&gt;"Pn"),Q69*$D69,"")))</f>
        <v/>
      </c>
      <c r="AB69" s="24" t="str">
        <f>IF(OR($A69="Pn",$A70="Pn"),"",IF($A69="TOTAL GENERAL",SUM(AB$11:AB67),IF(AND(H69&lt;&gt;"",$A69&lt;&gt;"Pn"),R69*$D69,"")))</f>
        <v/>
      </c>
      <c r="AC69" s="24" t="str">
        <f>IF(OR($A69="Pn",$A70="Pn"),"",IF($A69="TOTAL GENERAL",SUM(AC$11:AC67),IF(AND(I69&lt;&gt;"",$A69&lt;&gt;"Pn"),S69*$D69,"")))</f>
        <v/>
      </c>
      <c r="AD69" s="24" t="str">
        <f>IF(OR($A69="Pn",$A70="Pn"),"",IF($A69="TOTAL GENERAL",SUM(AD$11:AD67),IF(AND(J69&lt;&gt;"",$A69&lt;&gt;"Pn"),T69*$D69,"")))</f>
        <v/>
      </c>
      <c r="AE69" s="24" t="str">
        <f>IF(OR($A69="Pn",$A70="Pn"),"",IF($A69="TOTAL GENERAL",SUM(AE$11:AE67),IF(AND(K69&lt;&gt;"",$A69&lt;&gt;"Pn"),U69*$D69,"")))</f>
        <v/>
      </c>
      <c r="AF69" s="24" t="str">
        <f>IF($A69="TOTAL GENERAL",SUM(AF$11:AF67),IF(AND(L69&lt;&gt;"",$A69&lt;&gt;"Pn"),V69*$D69,""))</f>
        <v/>
      </c>
      <c r="AG69" s="24" t="str">
        <f>IF($A69="TOTAL GENERAL",SUM(AG$11:AG67),IF(AND(M69&lt;&gt;"",$A69&lt;&gt;"Pn"),W69*$D69,""))</f>
        <v/>
      </c>
      <c r="AH69" s="24" t="str">
        <f>IF($A69="TOTAL GENERAL",SUM(AH$11:AH67),IF(AND(N69&lt;&gt;"",$A69&lt;&gt;"Pn"),X69*$D69,""))</f>
        <v/>
      </c>
      <c r="AI69" s="24" t="s">
        <v>58</v>
      </c>
      <c r="AJ69" s="24" t="s">
        <v>58</v>
      </c>
      <c r="AK69" s="24" t="str">
        <f ca="1">IF($A69="TOTAL GENERAL",SUM(AK$11:AK67),IF(AND(Q69&lt;&gt;"",$A69&lt;&gt;"Pn"),IF(OFFSET($A$11,MATCH("TOTAL GENERAL",$A$11:$A$100,0)-1,COLUMN(Z69))=0,0,AA69/OFFSET($A$11,MATCH("TOTAL GENERAL",$A$11:$A$100,0)-1,COLUMN(Z69))),""))</f>
        <v/>
      </c>
      <c r="AL69" s="24" t="str">
        <f ca="1">IF($A69="TOTAL GENERAL",SUM(AL$11:AL67),IF(AND(R69&lt;&gt;"",$A69&lt;&gt;"Pn"),IF(OFFSET($A$11,MATCH("TOTAL GENERAL",$A$11:$A$100,0)-1,COLUMN(AA69))=0,0,AB69/OFFSET($A$11,MATCH("TOTAL GENERAL",$A$11:$A$100,0)-1,COLUMN(AA69))),""))</f>
        <v/>
      </c>
      <c r="AM69" s="24" t="str">
        <f ca="1">IF($A69="TOTAL GENERAL",SUM(AM$11:AM67),IF(AND(S69&lt;&gt;"",$A69&lt;&gt;"Pn"),IF(OFFSET($A$11,MATCH("TOTAL GENERAL",$A$11:$A$100,0)-1,COLUMN(AB69))=0,0,AC69/OFFSET($A$11,MATCH("TOTAL GENERAL",$A$11:$A$100,0)-1,COLUMN(AB69))),""))</f>
        <v/>
      </c>
      <c r="AN69" s="24" t="str">
        <f ca="1">IF($A69="TOTAL GENERAL",SUM(AN$11:AN67),IF(AND(T69&lt;&gt;"",$A69&lt;&gt;"Pn"),IF(OFFSET($A$11,MATCH("TOTAL GENERAL",$A$11:$A$100,0)-1,COLUMN(AC69))=0,0,AD69/OFFSET($A$11,MATCH("TOTAL GENERAL",$A$11:$A$100,0)-1,COLUMN(AC69))),""))</f>
        <v/>
      </c>
      <c r="AO69" s="24" t="str">
        <f ca="1">IF($A69="TOTAL GENERAL",SUM(AO$11:AO67),IF(AND(U69&lt;&gt;"",$A69&lt;&gt;"Pn"),IF(OFFSET($A$11,MATCH("TOTAL GENERAL",$A$11:$A$100,0)-1,COLUMN(AD69))=0,0,AE69/OFFSET($A$11,MATCH("TOTAL GENERAL",$A$11:$A$100,0)-1,COLUMN(AD69))),""))</f>
        <v/>
      </c>
      <c r="AP69" s="24" t="str">
        <f ca="1">IF($A69="TOTAL GENERAL",SUM(AP$11:AP67),IF(AND(V69&lt;&gt;"",$A69&lt;&gt;"Pn"),IF(OFFSET($A$11,MATCH("TOTAL GENERAL",$A$11:$A$100,0)-1,COLUMN(AE69))=0,0,AF69/OFFSET($A$11,MATCH("TOTAL GENERAL",$A$11:$A$100,0)-1,COLUMN(AE69))),""))</f>
        <v/>
      </c>
      <c r="AQ69" s="24" t="str">
        <f ca="1">IF($A69="TOTAL GENERAL",SUM(AQ$11:AQ67),IF(AND(W69&lt;&gt;"",$A69&lt;&gt;"Pn"),IF(OFFSET($A$11,MATCH("TOTAL GENERAL",$A$11:$A$100,0)-1,COLUMN(AF69))=0,0,AG69/OFFSET($A$11,MATCH("TOTAL GENERAL",$A$11:$A$100,0)-1,COLUMN(AF69))),""))</f>
        <v/>
      </c>
      <c r="AR69" s="24" t="str">
        <f ca="1">IF($A69="TOTAL GENERAL",SUM(AR$11:AR67),IF(AND(X69&lt;&gt;"",$A69&lt;&gt;"Pn"),IF(OFFSET($A$11,MATCH("TOTAL GENERAL",$A$11:$A$100,0)-1,COLUMN(AG69))=0,0,AH69/OFFSET($A$11,MATCH("TOTAL GENERAL",$A$11:$A$100,0)-1,COLUMN(AG69))),""))</f>
        <v/>
      </c>
      <c r="AS69" s="24" t="str">
        <f ca="1">IF($A69="TOTAL GENERAL",SUM(AS$11:AS67),IF(AND(Y69&lt;&gt;"",$A69&lt;&gt;"Pn"),IF(OFFSET($A$11,MATCH("TOTAL GENERAL",$A$11:$A$100,0)-1,COLUMN(AH69))=0,0,AI69/OFFSET($A$11,MATCH("TOTAL GENERAL",$A$11:$A$100,0)-1,COLUMN(AH69))),""))</f>
        <v/>
      </c>
      <c r="AT69" s="24" t="str">
        <f ca="1">IF($A69="TOTAL GENERAL",SUM(AT$11:AT67),IF(AND(Z69&lt;&gt;"",$A69&lt;&gt;"Pn"),IF(OFFSET($A$11,MATCH("TOTAL GENERAL",$A$11:$A$100,0)-1,COLUMN(AI69))=0,0,AJ69/OFFSET($A$11,MATCH("TOTAL GENERAL",$A$11:$A$100,0)-1,COLUMN(AI69))),""))</f>
        <v/>
      </c>
      <c r="AU69" s="24" t="str">
        <f ca="1">IF(A69="TOTAL GENERAL",SUM(AU$11:AU67),IF(COUNTIF(AK69:AT69,"")&lt;COUNTA($AK$10:$AT$10),ROUND((IF(AK69&lt;&gt;"",AK69*OFFSET($A$10,MATCH("Pn",$A$11:$A$100,0),1),0)+IF(AL69&lt;&gt;"",AL69*OFFSET($A$10,MATCH("Pn",$A$11:$A$100,0),2),0)+IF(AM69&lt;&gt;"",AM69*OFFSET($A$10,MATCH("Pn",$A$11:$A$100,0),3),0)+IF(AN69&lt;&gt;"",AN69*OFFSET($A$10,MATCH("Pn",$A$11:$A$100,0),4),0)+IF(AO69&lt;&gt;"",AO69*OFFSET($A$10,MATCH("Pn",$A$11:$A$100,0),5),0)+IF(AP69&lt;&gt;"",AP69*OFFSET($A$10,MATCH("Pn",$A$11:$A$100,0),6),0)+IF(AQ69&lt;&gt;"",AQ69*OFFSET($A$10,MATCH("Pn",$A$11:$A$100,0),7),0)+IF(AR69&lt;&gt;"",AR69*OFFSET($A$10,MATCH("Pn",$A$11:$A$100,0),8),0)+IF(AS69&lt;&gt;"",AS69*OFFSET($A$10,MATCH("Pn",$A$11:$A$100,0),9),0)+IF(AT69&lt;&gt;"",AT69*OFFSET($A$10,MATCH("Pn",$A$11:$A$100,0),10),0))*OFFSET($A$10,MATCH("FC",$A$11:$A$100,0),2),2),""))</f>
        <v/>
      </c>
      <c r="AV69" s="10" t="str">
        <f ca="1">IF(OR(A69="Pn",A70="Pn"),"",IF(AND(AU69="",F69&lt;&gt;""),-F69,IF(A69="TOTAL GENERAL",SUM(AV$11:AV67),IF(AU69&lt;&gt;"",AU69-F69,""))))</f>
        <v/>
      </c>
    </row>
    <row r="70" spans="1:48" s="4" customFormat="1" x14ac:dyDescent="0.25">
      <c r="A70" s="15" t="s">
        <v>58</v>
      </c>
      <c r="B70" s="15" t="s">
        <v>147</v>
      </c>
      <c r="C70" s="32" t="s">
        <v>58</v>
      </c>
      <c r="D70" s="16" t="s">
        <v>58</v>
      </c>
      <c r="E70" s="9" t="s">
        <v>58</v>
      </c>
      <c r="F70" s="18" t="s">
        <v>58</v>
      </c>
      <c r="G70" s="20" t="s">
        <v>58</v>
      </c>
      <c r="H70" s="22" t="s">
        <v>58</v>
      </c>
      <c r="I70" s="22" t="s">
        <v>58</v>
      </c>
      <c r="J70" s="20" t="s">
        <v>58</v>
      </c>
      <c r="K70" s="22" t="s">
        <v>58</v>
      </c>
      <c r="L70" s="22" t="s">
        <v>58</v>
      </c>
      <c r="M70" s="22" t="s">
        <v>58</v>
      </c>
      <c r="N70" s="22" t="s">
        <v>58</v>
      </c>
      <c r="O70" s="20" t="s">
        <v>58</v>
      </c>
      <c r="P70" s="20" t="s">
        <v>58</v>
      </c>
      <c r="Q70" s="24" t="str">
        <f ca="1">IF(OR($A70="Pn",$A71="Pn"),"",IF($A70="TOTAL GENERAL",SUM(Q$11:Q68),IF(AND(G70&lt;&gt;"",$A70&lt;&gt;"Pn"),IF(G70&gt;OFFSET($A$10,MATCH("TOTAL GENERAL",$A$11:$A$100,0),COLUMN(F70)),0,OFFSET($A$10,MATCH("TOTAL GENERAL",$A$11:$A$100,0),COLUMN(F70))-G70),"")))</f>
        <v/>
      </c>
      <c r="R70" s="24" t="str">
        <f ca="1">IF(OR($A70="Pn",$A71="Pn"),"",IF(OR($A70="Pn",$A71="Pn"),"",IF($A70="TOTAL GENERAL",SUM(R$11:R68),IF(AND(H70&lt;&gt;"",$A70&lt;&gt;"Pn"),IF(H70&lt;OFFSET($A$10,MATCH("TOTAL GENERAL",$A$11:$A$100,0),COLUMN(G70)),0,H70-OFFSET($A$10,MATCH("TOTAL GENERAL",$A$11:$A$100,0),COLUMN(G70))),""))))</f>
        <v/>
      </c>
      <c r="S70" s="24" t="str">
        <f ca="1">IF(OR($A70="Pn",$A71="Pn"),"",IF($A70="TOTAL GENERAL",SUM(S$11:S68),IF(AND(I70&lt;&gt;"",$A70&lt;&gt;"Pn"),IF(I70&lt;OFFSET($A$10,MATCH("TOTAL GENERAL",$A$11:$A$100,0),COLUMN(H70)),0,I70-OFFSET($A$10,MATCH("TOTAL GENERAL",$A$11:$A$100,0),COLUMN(H70))),"")))</f>
        <v/>
      </c>
      <c r="T70" s="24" t="str">
        <f ca="1">IF(OR($A70="Pn",$A71="Pn"),"",IF($A70="TOTAL GENERAL",SUM(T$11:T68),IF(AND(J70&lt;&gt;"",$A70&lt;&gt;"Pn"),IF(J70&gt;OFFSET($A$10,MATCH("TOTAL GENERAL",$A$11:$A$100,0),COLUMN(I70)),0,OFFSET($A$10,MATCH("TOTAL GENERAL",$A$11:$A$100,0),COLUMN(I70))-J70),"")))</f>
        <v/>
      </c>
      <c r="U70" s="24" t="str">
        <f ca="1">IF(OR($A70="Pn",$A71="Pn"),"",IF($A70="TOTAL GENERAL",SUM(U$11:U68),IF(AND(K70&lt;&gt;"",$A70&lt;&gt;"Pn"),IF(K70&lt;OFFSET($A$10,MATCH("TOTAL GENERAL",$A$11:$A$100,0),COLUMN(J70)),0,K70-OFFSET($A$10,MATCH("TOTAL GENERAL",$A$11:$A$100,0),COLUMN(J70))),"")))</f>
        <v/>
      </c>
      <c r="V70" s="24" t="str">
        <f ca="1">IF($A70="TOTAL GENERAL",SUM(V$11:V68),IF(AND(L70&lt;&gt;"",$A70&lt;&gt;"Pn"),IF(L70&lt;OFFSET($A$10,MATCH("TOTAL GENERAL",$A$11:$A$100,0),COLUMN(K70)),0,L70-OFFSET($A$10,MATCH("TOTAL GENERAL",$A$11:$A$100,0),COLUMN(K70))),""))</f>
        <v/>
      </c>
      <c r="W70" s="24" t="str">
        <f ca="1">IF($A70="TOTAL GENERAL",SUM(W$11:W68),IF(AND(M70&lt;&gt;"",$A70&lt;&gt;"Pn"),IF(M70&lt;OFFSET($A$10,MATCH("TOTAL GENERAL",$A$11:$A$100,0),COLUMN(L70)),0,M70-OFFSET($A$10,MATCH("TOTAL GENERAL",$A$11:$A$100,0),COLUMN(L70))),""))</f>
        <v/>
      </c>
      <c r="X70" s="24" t="str">
        <f ca="1">IF($A70="TOTAL GENERAL",SUM(X$11:X68),IF(AND(N70&lt;&gt;"",$A70&lt;&gt;"Pn"),IF(N70&lt;OFFSET($A$10,MATCH("TOTAL GENERAL",$A$11:$A$100,0),COLUMN(M70)),0,N70-OFFSET($A$10,MATCH("TOTAL GENERAL",$A$11:$A$100,0),COLUMN(M70))),""))</f>
        <v/>
      </c>
      <c r="Y70" s="24" t="str">
        <f ca="1">IF($A70="TOTAL GENERAL",SUM(Y$11:Y68),IF(AND(O70&lt;&gt;"",$A70&lt;&gt;"Pn"),IF(O70&gt;OFFSET($A$10,MATCH("TOTAL GENERAL",$A$11:$A$100,0),COLUMN(N70)),0,OFFSET($A$10,MATCH("TOTAL GENERAL",$A$11:$A$100,0),COLUMN(N70))-O70),""))</f>
        <v/>
      </c>
      <c r="Z70" s="24" t="str">
        <f ca="1">IF($A70="TOTAL GENERAL",SUM(Z$11:Z68),IF(AND(P70&lt;&gt;"",$A70&lt;&gt;"Pn"),IF(P70&lt;OFFSET($A$10,MATCH("TOTAL GENERAL",$A$11:$A$100,0),COLUMN(O70)),0,P70-OFFSET($A$10,MATCH("TOTAL GENERAL",$A$11:$A$100,0),COLUMN(O70))),""))</f>
        <v/>
      </c>
      <c r="AA70" s="24" t="str">
        <f>IF(OR($A70="Pn",$A71="Pn"),"",IF($A70="TOTAL GENERAL",SUM(AA$11:AA68),IF(AND(G70&lt;&gt;"",$A70&lt;&gt;"Pn"),Q70*$D70,"")))</f>
        <v/>
      </c>
      <c r="AB70" s="24" t="str">
        <f>IF(OR($A70="Pn",$A71="Pn"),"",IF($A70="TOTAL GENERAL",SUM(AB$11:AB68),IF(AND(H70&lt;&gt;"",$A70&lt;&gt;"Pn"),R70*$D70,"")))</f>
        <v/>
      </c>
      <c r="AC70" s="24" t="str">
        <f>IF(OR($A70="Pn",$A71="Pn"),"",IF($A70="TOTAL GENERAL",SUM(AC$11:AC68),IF(AND(I70&lt;&gt;"",$A70&lt;&gt;"Pn"),S70*$D70,"")))</f>
        <v/>
      </c>
      <c r="AD70" s="24" t="str">
        <f>IF(OR($A70="Pn",$A71="Pn"),"",IF($A70="TOTAL GENERAL",SUM(AD$11:AD68),IF(AND(J70&lt;&gt;"",$A70&lt;&gt;"Pn"),T70*$D70,"")))</f>
        <v/>
      </c>
      <c r="AE70" s="24" t="str">
        <f>IF(OR($A70="Pn",$A71="Pn"),"",IF($A70="TOTAL GENERAL",SUM(AE$11:AE68),IF(AND(K70&lt;&gt;"",$A70&lt;&gt;"Pn"),U70*$D70,"")))</f>
        <v/>
      </c>
      <c r="AF70" s="24" t="str">
        <f>IF($A70="TOTAL GENERAL",SUM(AF$11:AF68),IF(AND(L70&lt;&gt;"",$A70&lt;&gt;"Pn"),V70*$D70,""))</f>
        <v/>
      </c>
      <c r="AG70" s="24" t="str">
        <f>IF($A70="TOTAL GENERAL",SUM(AG$11:AG68),IF(AND(M70&lt;&gt;"",$A70&lt;&gt;"Pn"),W70*$D70,""))</f>
        <v/>
      </c>
      <c r="AH70" s="24" t="str">
        <f>IF($A70="TOTAL GENERAL",SUM(AH$11:AH68),IF(AND(N70&lt;&gt;"",$A70&lt;&gt;"Pn"),X70*$D70,""))</f>
        <v/>
      </c>
      <c r="AI70" s="24" t="s">
        <v>58</v>
      </c>
      <c r="AJ70" s="24" t="s">
        <v>58</v>
      </c>
      <c r="AK70" s="24" t="str">
        <f ca="1">IF($A70="TOTAL GENERAL",SUM(AK$11:AK68),IF(AND(Q70&lt;&gt;"",$A70&lt;&gt;"Pn"),IF(OFFSET($A$11,MATCH("TOTAL GENERAL",$A$11:$A$100,0)-1,COLUMN(Z70))=0,0,AA70/OFFSET($A$11,MATCH("TOTAL GENERAL",$A$11:$A$100,0)-1,COLUMN(Z70))),""))</f>
        <v/>
      </c>
      <c r="AL70" s="24" t="str">
        <f ca="1">IF($A70="TOTAL GENERAL",SUM(AL$11:AL68),IF(AND(R70&lt;&gt;"",$A70&lt;&gt;"Pn"),IF(OFFSET($A$11,MATCH("TOTAL GENERAL",$A$11:$A$100,0)-1,COLUMN(AA70))=0,0,AB70/OFFSET($A$11,MATCH("TOTAL GENERAL",$A$11:$A$100,0)-1,COLUMN(AA70))),""))</f>
        <v/>
      </c>
      <c r="AM70" s="24" t="str">
        <f ca="1">IF($A70="TOTAL GENERAL",SUM(AM$11:AM68),IF(AND(S70&lt;&gt;"",$A70&lt;&gt;"Pn"),IF(OFFSET($A$11,MATCH("TOTAL GENERAL",$A$11:$A$100,0)-1,COLUMN(AB70))=0,0,AC70/OFFSET($A$11,MATCH("TOTAL GENERAL",$A$11:$A$100,0)-1,COLUMN(AB70))),""))</f>
        <v/>
      </c>
      <c r="AN70" s="24" t="str">
        <f ca="1">IF($A70="TOTAL GENERAL",SUM(AN$11:AN68),IF(AND(T70&lt;&gt;"",$A70&lt;&gt;"Pn"),IF(OFFSET($A$11,MATCH("TOTAL GENERAL",$A$11:$A$100,0)-1,COLUMN(AC70))=0,0,AD70/OFFSET($A$11,MATCH("TOTAL GENERAL",$A$11:$A$100,0)-1,COLUMN(AC70))),""))</f>
        <v/>
      </c>
      <c r="AO70" s="24" t="str">
        <f ca="1">IF($A70="TOTAL GENERAL",SUM(AO$11:AO68),IF(AND(U70&lt;&gt;"",$A70&lt;&gt;"Pn"),IF(OFFSET($A$11,MATCH("TOTAL GENERAL",$A$11:$A$100,0)-1,COLUMN(AD70))=0,0,AE70/OFFSET($A$11,MATCH("TOTAL GENERAL",$A$11:$A$100,0)-1,COLUMN(AD70))),""))</f>
        <v/>
      </c>
      <c r="AP70" s="24" t="str">
        <f ca="1">IF($A70="TOTAL GENERAL",SUM(AP$11:AP68),IF(AND(V70&lt;&gt;"",$A70&lt;&gt;"Pn"),IF(OFFSET($A$11,MATCH("TOTAL GENERAL",$A$11:$A$100,0)-1,COLUMN(AE70))=0,0,AF70/OFFSET($A$11,MATCH("TOTAL GENERAL",$A$11:$A$100,0)-1,COLUMN(AE70))),""))</f>
        <v/>
      </c>
      <c r="AQ70" s="24" t="str">
        <f ca="1">IF($A70="TOTAL GENERAL",SUM(AQ$11:AQ68),IF(AND(W70&lt;&gt;"",$A70&lt;&gt;"Pn"),IF(OFFSET($A$11,MATCH("TOTAL GENERAL",$A$11:$A$100,0)-1,COLUMN(AF70))=0,0,AG70/OFFSET($A$11,MATCH("TOTAL GENERAL",$A$11:$A$100,0)-1,COLUMN(AF70))),""))</f>
        <v/>
      </c>
      <c r="AR70" s="24" t="str">
        <f ca="1">IF($A70="TOTAL GENERAL",SUM(AR$11:AR68),IF(AND(X70&lt;&gt;"",$A70&lt;&gt;"Pn"),IF(OFFSET($A$11,MATCH("TOTAL GENERAL",$A$11:$A$100,0)-1,COLUMN(AG70))=0,0,AH70/OFFSET($A$11,MATCH("TOTAL GENERAL",$A$11:$A$100,0)-1,COLUMN(AG70))),""))</f>
        <v/>
      </c>
      <c r="AS70" s="24" t="str">
        <f ca="1">IF($A70="TOTAL GENERAL",SUM(AS$11:AS68),IF(AND(Y70&lt;&gt;"",$A70&lt;&gt;"Pn"),IF(OFFSET($A$11,MATCH("TOTAL GENERAL",$A$11:$A$100,0)-1,COLUMN(AH70))=0,0,AI70/OFFSET($A$11,MATCH("TOTAL GENERAL",$A$11:$A$100,0)-1,COLUMN(AH70))),""))</f>
        <v/>
      </c>
      <c r="AT70" s="24" t="str">
        <f ca="1">IF($A70="TOTAL GENERAL",SUM(AT$11:AT68),IF(AND(Z70&lt;&gt;"",$A70&lt;&gt;"Pn"),IF(OFFSET($A$11,MATCH("TOTAL GENERAL",$A$11:$A$100,0)-1,COLUMN(AI70))=0,0,AJ70/OFFSET($A$11,MATCH("TOTAL GENERAL",$A$11:$A$100,0)-1,COLUMN(AI70))),""))</f>
        <v/>
      </c>
      <c r="AU70" s="24" t="str">
        <f ca="1">IF(A70="TOTAL GENERAL",SUM(AU$11:AU68),IF(COUNTIF(AK70:AT70,"")&lt;COUNTA($AK$10:$AT$10),ROUND((IF(AK70&lt;&gt;"",AK70*OFFSET($A$10,MATCH("Pn",$A$11:$A$100,0),1),0)+IF(AL70&lt;&gt;"",AL70*OFFSET($A$10,MATCH("Pn",$A$11:$A$100,0),2),0)+IF(AM70&lt;&gt;"",AM70*OFFSET($A$10,MATCH("Pn",$A$11:$A$100,0),3),0)+IF(AN70&lt;&gt;"",AN70*OFFSET($A$10,MATCH("Pn",$A$11:$A$100,0),4),0)+IF(AO70&lt;&gt;"",AO70*OFFSET($A$10,MATCH("Pn",$A$11:$A$100,0),5),0)+IF(AP70&lt;&gt;"",AP70*OFFSET($A$10,MATCH("Pn",$A$11:$A$100,0),6),0)+IF(AQ70&lt;&gt;"",AQ70*OFFSET($A$10,MATCH("Pn",$A$11:$A$100,0),7),0)+IF(AR70&lt;&gt;"",AR70*OFFSET($A$10,MATCH("Pn",$A$11:$A$100,0),8),0)+IF(AS70&lt;&gt;"",AS70*OFFSET($A$10,MATCH("Pn",$A$11:$A$100,0),9),0)+IF(AT70&lt;&gt;"",AT70*OFFSET($A$10,MATCH("Pn",$A$11:$A$100,0),10),0))*OFFSET($A$10,MATCH("FC",$A$11:$A$100,0),2),2),""))</f>
        <v/>
      </c>
      <c r="AV70" s="10" t="str">
        <f ca="1">IF(OR(A70="Pn",A71="Pn"),"",IF(AND(AU70="",F70&lt;&gt;""),-F70,IF(A70="TOTAL GENERAL",SUM(AV$11:AV68),IF(AU70&lt;&gt;"",AU70-F70,""))))</f>
        <v/>
      </c>
    </row>
    <row r="71" spans="1:48" s="4" customFormat="1" ht="39" x14ac:dyDescent="0.25">
      <c r="A71" s="15" t="s">
        <v>58</v>
      </c>
      <c r="B71" s="15" t="s">
        <v>41</v>
      </c>
      <c r="C71" s="32" t="s">
        <v>49</v>
      </c>
      <c r="D71" s="16" t="s">
        <v>48</v>
      </c>
      <c r="E71" s="9" t="s">
        <v>39</v>
      </c>
      <c r="F71" s="18" t="s">
        <v>36</v>
      </c>
      <c r="G71" s="20" t="s">
        <v>30</v>
      </c>
      <c r="H71" s="22" t="s">
        <v>26</v>
      </c>
      <c r="I71" s="22" t="s">
        <v>45</v>
      </c>
      <c r="J71" s="20" t="s">
        <v>47</v>
      </c>
      <c r="K71" s="22" t="s">
        <v>25</v>
      </c>
      <c r="L71" s="22" t="s">
        <v>58</v>
      </c>
      <c r="M71" s="22" t="s">
        <v>58</v>
      </c>
      <c r="N71" s="22" t="s">
        <v>58</v>
      </c>
      <c r="O71" s="20" t="s">
        <v>58</v>
      </c>
      <c r="P71" s="20" t="s">
        <v>58</v>
      </c>
      <c r="Q71" s="24" t="str">
        <f ca="1">IF(OR($A71="Pn",$A72="Pn"),"",IF($A71="TOTAL GENERAL",SUM(Q$11:Q69),IF(AND(G71&lt;&gt;"",$A71&lt;&gt;"Pn"),IF(G71&gt;OFFSET($A$10,MATCH("TOTAL GENERAL",$A$11:$A$100,0),COLUMN(F71)),0,OFFSET($A$10,MATCH("TOTAL GENERAL",$A$11:$A$100,0),COLUMN(F71))-G71),"")))</f>
        <v/>
      </c>
      <c r="R71" s="24" t="str">
        <f ca="1">IF(OR($A71="Pn",$A72="Pn"),"",IF(OR($A71="Pn",$A72="Pn"),"",IF($A71="TOTAL GENERAL",SUM(R$11:R69),IF(AND(H71&lt;&gt;"",$A71&lt;&gt;"Pn"),IF(H71&lt;OFFSET($A$10,MATCH("TOTAL GENERAL",$A$11:$A$100,0),COLUMN(G71)),0,H71-OFFSET($A$10,MATCH("TOTAL GENERAL",$A$11:$A$100,0),COLUMN(G71))),""))))</f>
        <v/>
      </c>
      <c r="S71" s="24" t="str">
        <f ca="1">IF(OR($A71="Pn",$A72="Pn"),"",IF($A71="TOTAL GENERAL",SUM(S$11:S69),IF(AND(I71&lt;&gt;"",$A71&lt;&gt;"Pn"),IF(I71&lt;OFFSET($A$10,MATCH("TOTAL GENERAL",$A$11:$A$100,0),COLUMN(H71)),0,I71-OFFSET($A$10,MATCH("TOTAL GENERAL",$A$11:$A$100,0),COLUMN(H71))),"")))</f>
        <v/>
      </c>
      <c r="T71" s="24" t="str">
        <f ca="1">IF(OR($A71="Pn",$A72="Pn"),"",IF($A71="TOTAL GENERAL",SUM(T$11:T69),IF(AND(J71&lt;&gt;"",$A71&lt;&gt;"Pn"),IF(J71&gt;OFFSET($A$10,MATCH("TOTAL GENERAL",$A$11:$A$100,0),COLUMN(I71)),0,OFFSET($A$10,MATCH("TOTAL GENERAL",$A$11:$A$100,0),COLUMN(I71))-J71),"")))</f>
        <v/>
      </c>
      <c r="U71" s="24" t="str">
        <f ca="1">IF(OR($A71="Pn",$A72="Pn"),"",IF($A71="TOTAL GENERAL",SUM(U$11:U69),IF(AND(K71&lt;&gt;"",$A71&lt;&gt;"Pn"),IF(K71&lt;OFFSET($A$10,MATCH("TOTAL GENERAL",$A$11:$A$100,0),COLUMN(J71)),0,K71-OFFSET($A$10,MATCH("TOTAL GENERAL",$A$11:$A$100,0),COLUMN(J71))),"")))</f>
        <v/>
      </c>
      <c r="V71" s="24" t="str">
        <f ca="1">IF($A71="TOTAL GENERAL",SUM(V$11:V69),IF(AND(L71&lt;&gt;"",$A71&lt;&gt;"Pn"),IF(L71&lt;OFFSET($A$10,MATCH("TOTAL GENERAL",$A$11:$A$100,0),COLUMN(K71)),0,L71-OFFSET($A$10,MATCH("TOTAL GENERAL",$A$11:$A$100,0),COLUMN(K71))),""))</f>
        <v/>
      </c>
      <c r="W71" s="24" t="str">
        <f ca="1">IF($A71="TOTAL GENERAL",SUM(W$11:W69),IF(AND(M71&lt;&gt;"",$A71&lt;&gt;"Pn"),IF(M71&lt;OFFSET($A$10,MATCH("TOTAL GENERAL",$A$11:$A$100,0),COLUMN(L71)),0,M71-OFFSET($A$10,MATCH("TOTAL GENERAL",$A$11:$A$100,0),COLUMN(L71))),""))</f>
        <v/>
      </c>
      <c r="X71" s="24" t="str">
        <f ca="1">IF($A71="TOTAL GENERAL",SUM(X$11:X69),IF(AND(N71&lt;&gt;"",$A71&lt;&gt;"Pn"),IF(N71&lt;OFFSET($A$10,MATCH("TOTAL GENERAL",$A$11:$A$100,0),COLUMN(M71)),0,N71-OFFSET($A$10,MATCH("TOTAL GENERAL",$A$11:$A$100,0),COLUMN(M71))),""))</f>
        <v/>
      </c>
      <c r="Y71" s="24" t="str">
        <f ca="1">IF($A71="TOTAL GENERAL",SUM(Y$11:Y69),IF(AND(O71&lt;&gt;"",$A71&lt;&gt;"Pn"),IF(O71&gt;OFFSET($A$10,MATCH("TOTAL GENERAL",$A$11:$A$100,0),COLUMN(N71)),0,OFFSET($A$10,MATCH("TOTAL GENERAL",$A$11:$A$100,0),COLUMN(N71))-O71),""))</f>
        <v/>
      </c>
      <c r="Z71" s="24" t="str">
        <f ca="1">IF($A71="TOTAL GENERAL",SUM(Z$11:Z69),IF(AND(P71&lt;&gt;"",$A71&lt;&gt;"Pn"),IF(P71&lt;OFFSET($A$10,MATCH("TOTAL GENERAL",$A$11:$A$100,0),COLUMN(O71)),0,P71-OFFSET($A$10,MATCH("TOTAL GENERAL",$A$11:$A$100,0),COLUMN(O71))),""))</f>
        <v/>
      </c>
      <c r="AA71" s="24" t="str">
        <f>IF(OR($A71="Pn",$A72="Pn"),"",IF($A71="TOTAL GENERAL",SUM(AA$11:AA69),IF(AND(G71&lt;&gt;"",$A71&lt;&gt;"Pn"),Q71*$D71,"")))</f>
        <v/>
      </c>
      <c r="AB71" s="24" t="str">
        <f>IF(OR($A71="Pn",$A72="Pn"),"",IF($A71="TOTAL GENERAL",SUM(AB$11:AB69),IF(AND(H71&lt;&gt;"",$A71&lt;&gt;"Pn"),R71*$D71,"")))</f>
        <v/>
      </c>
      <c r="AC71" s="24" t="str">
        <f>IF(OR($A71="Pn",$A72="Pn"),"",IF($A71="TOTAL GENERAL",SUM(AC$11:AC69),IF(AND(I71&lt;&gt;"",$A71&lt;&gt;"Pn"),S71*$D71,"")))</f>
        <v/>
      </c>
      <c r="AD71" s="24" t="str">
        <f>IF(OR($A71="Pn",$A72="Pn"),"",IF($A71="TOTAL GENERAL",SUM(AD$11:AD69),IF(AND(J71&lt;&gt;"",$A71&lt;&gt;"Pn"),T71*$D71,"")))</f>
        <v/>
      </c>
      <c r="AE71" s="24" t="str">
        <f>IF(OR($A71="Pn",$A72="Pn"),"",IF($A71="TOTAL GENERAL",SUM(AE$11:AE69),IF(AND(K71&lt;&gt;"",$A71&lt;&gt;"Pn"),U71*$D71,"")))</f>
        <v/>
      </c>
      <c r="AF71" s="24" t="str">
        <f>IF($A71="TOTAL GENERAL",SUM(AF$11:AF69),IF(AND(L71&lt;&gt;"",$A71&lt;&gt;"Pn"),V71*$D71,""))</f>
        <v/>
      </c>
      <c r="AG71" s="24" t="str">
        <f>IF($A71="TOTAL GENERAL",SUM(AG$11:AG69),IF(AND(M71&lt;&gt;"",$A71&lt;&gt;"Pn"),W71*$D71,""))</f>
        <v/>
      </c>
      <c r="AH71" s="24" t="str">
        <f>IF($A71="TOTAL GENERAL",SUM(AH$11:AH69),IF(AND(N71&lt;&gt;"",$A71&lt;&gt;"Pn"),X71*$D71,""))</f>
        <v/>
      </c>
      <c r="AI71" s="24" t="s">
        <v>58</v>
      </c>
      <c r="AJ71" s="24" t="s">
        <v>58</v>
      </c>
      <c r="AK71" s="24" t="str">
        <f ca="1">IF($A71="TOTAL GENERAL",SUM(AK$11:AK69),IF(AND(Q71&lt;&gt;"",$A71&lt;&gt;"Pn"),IF(OFFSET($A$11,MATCH("TOTAL GENERAL",$A$11:$A$100,0)-1,COLUMN(Z71))=0,0,AA71/OFFSET($A$11,MATCH("TOTAL GENERAL",$A$11:$A$100,0)-1,COLUMN(Z71))),""))</f>
        <v/>
      </c>
      <c r="AL71" s="24" t="str">
        <f ca="1">IF($A71="TOTAL GENERAL",SUM(AL$11:AL69),IF(AND(R71&lt;&gt;"",$A71&lt;&gt;"Pn"),IF(OFFSET($A$11,MATCH("TOTAL GENERAL",$A$11:$A$100,0)-1,COLUMN(AA71))=0,0,AB71/OFFSET($A$11,MATCH("TOTAL GENERAL",$A$11:$A$100,0)-1,COLUMN(AA71))),""))</f>
        <v/>
      </c>
      <c r="AM71" s="24" t="str">
        <f ca="1">IF($A71="TOTAL GENERAL",SUM(AM$11:AM69),IF(AND(S71&lt;&gt;"",$A71&lt;&gt;"Pn"),IF(OFFSET($A$11,MATCH("TOTAL GENERAL",$A$11:$A$100,0)-1,COLUMN(AB71))=0,0,AC71/OFFSET($A$11,MATCH("TOTAL GENERAL",$A$11:$A$100,0)-1,COLUMN(AB71))),""))</f>
        <v/>
      </c>
      <c r="AN71" s="24" t="str">
        <f ca="1">IF($A71="TOTAL GENERAL",SUM(AN$11:AN69),IF(AND(T71&lt;&gt;"",$A71&lt;&gt;"Pn"),IF(OFFSET($A$11,MATCH("TOTAL GENERAL",$A$11:$A$100,0)-1,COLUMN(AC71))=0,0,AD71/OFFSET($A$11,MATCH("TOTAL GENERAL",$A$11:$A$100,0)-1,COLUMN(AC71))),""))</f>
        <v/>
      </c>
      <c r="AO71" s="24" t="str">
        <f ca="1">IF($A71="TOTAL GENERAL",SUM(AO$11:AO69),IF(AND(U71&lt;&gt;"",$A71&lt;&gt;"Pn"),IF(OFFSET($A$11,MATCH("TOTAL GENERAL",$A$11:$A$100,0)-1,COLUMN(AD71))=0,0,AE71/OFFSET($A$11,MATCH("TOTAL GENERAL",$A$11:$A$100,0)-1,COLUMN(AD71))),""))</f>
        <v/>
      </c>
      <c r="AP71" s="24" t="str">
        <f ca="1">IF($A71="TOTAL GENERAL",SUM(AP$11:AP69),IF(AND(V71&lt;&gt;"",$A71&lt;&gt;"Pn"),IF(OFFSET($A$11,MATCH("TOTAL GENERAL",$A$11:$A$100,0)-1,COLUMN(AE71))=0,0,AF71/OFFSET($A$11,MATCH("TOTAL GENERAL",$A$11:$A$100,0)-1,COLUMN(AE71))),""))</f>
        <v/>
      </c>
      <c r="AQ71" s="24" t="str">
        <f ca="1">IF($A71="TOTAL GENERAL",SUM(AQ$11:AQ69),IF(AND(W71&lt;&gt;"",$A71&lt;&gt;"Pn"),IF(OFFSET($A$11,MATCH("TOTAL GENERAL",$A$11:$A$100,0)-1,COLUMN(AF71))=0,0,AG71/OFFSET($A$11,MATCH("TOTAL GENERAL",$A$11:$A$100,0)-1,COLUMN(AF71))),""))</f>
        <v/>
      </c>
      <c r="AR71" s="24" t="str">
        <f ca="1">IF($A71="TOTAL GENERAL",SUM(AR$11:AR69),IF(AND(X71&lt;&gt;"",$A71&lt;&gt;"Pn"),IF(OFFSET($A$11,MATCH("TOTAL GENERAL",$A$11:$A$100,0)-1,COLUMN(AG71))=0,0,AH71/OFFSET($A$11,MATCH("TOTAL GENERAL",$A$11:$A$100,0)-1,COLUMN(AG71))),""))</f>
        <v/>
      </c>
      <c r="AS71" s="24" t="str">
        <f ca="1">IF($A71="TOTAL GENERAL",SUM(AS$11:AS69),IF(AND(Y71&lt;&gt;"",$A71&lt;&gt;"Pn"),IF(OFFSET($A$11,MATCH("TOTAL GENERAL",$A$11:$A$100,0)-1,COLUMN(AH71))=0,0,AI71/OFFSET($A$11,MATCH("TOTAL GENERAL",$A$11:$A$100,0)-1,COLUMN(AH71))),""))</f>
        <v/>
      </c>
      <c r="AT71" s="24" t="str">
        <f ca="1">IF($A71="TOTAL GENERAL",SUM(AT$11:AT69),IF(AND(Z71&lt;&gt;"",$A71&lt;&gt;"Pn"),IF(OFFSET($A$11,MATCH("TOTAL GENERAL",$A$11:$A$100,0)-1,COLUMN(AI71))=0,0,AJ71/OFFSET($A$11,MATCH("TOTAL GENERAL",$A$11:$A$100,0)-1,COLUMN(AI71))),""))</f>
        <v/>
      </c>
      <c r="AU71" s="24" t="str">
        <f ca="1">IF(A71="TOTAL GENERAL",SUM(AU$11:AU69),IF(COUNTIF(AK71:AT71,"")&lt;COUNTA($AK$10:$AT$10),ROUND((IF(AK71&lt;&gt;"",AK71*OFFSET($A$10,MATCH("Pn",$A$11:$A$100,0),1),0)+IF(AL71&lt;&gt;"",AL71*OFFSET($A$10,MATCH("Pn",$A$11:$A$100,0),2),0)+IF(AM71&lt;&gt;"",AM71*OFFSET($A$10,MATCH("Pn",$A$11:$A$100,0),3),0)+IF(AN71&lt;&gt;"",AN71*OFFSET($A$10,MATCH("Pn",$A$11:$A$100,0),4),0)+IF(AO71&lt;&gt;"",AO71*OFFSET($A$10,MATCH("Pn",$A$11:$A$100,0),5),0)+IF(AP71&lt;&gt;"",AP71*OFFSET($A$10,MATCH("Pn",$A$11:$A$100,0),6),0)+IF(AQ71&lt;&gt;"",AQ71*OFFSET($A$10,MATCH("Pn",$A$11:$A$100,0),7),0)+IF(AR71&lt;&gt;"",AR71*OFFSET($A$10,MATCH("Pn",$A$11:$A$100,0),8),0)+IF(AS71&lt;&gt;"",AS71*OFFSET($A$10,MATCH("Pn",$A$11:$A$100,0),9),0)+IF(AT71&lt;&gt;"",AT71*OFFSET($A$10,MATCH("Pn",$A$11:$A$100,0),10),0))*OFFSET($A$10,MATCH("FC",$A$11:$A$100,0),2),2),""))</f>
        <v/>
      </c>
      <c r="AV71" s="10" t="str">
        <f>IF(OR(A71="Pn",A72="Pn"),"",IF(AND(AU71="",F71&lt;&gt;""),-F71,IF(A71="TOTAL GENERAL",SUM(AV$11:AV69),IF(AU71&lt;&gt;"",AU71-F71,""))))</f>
        <v/>
      </c>
    </row>
    <row r="72" spans="1:48" s="4" customFormat="1" x14ac:dyDescent="0.25">
      <c r="A72" s="15" t="s">
        <v>103</v>
      </c>
      <c r="B72" s="15">
        <v>0.12</v>
      </c>
      <c r="C72" s="32">
        <v>0.1</v>
      </c>
      <c r="D72" s="16">
        <v>0.1</v>
      </c>
      <c r="E72" s="9">
        <v>0.12</v>
      </c>
      <c r="F72" s="18">
        <v>0.15</v>
      </c>
      <c r="G72" s="20">
        <v>4.4999999999999998E-2</v>
      </c>
      <c r="H72" s="22">
        <v>3.5000000000000003E-2</v>
      </c>
      <c r="I72" s="22">
        <v>0.03</v>
      </c>
      <c r="J72" s="20">
        <v>0.05</v>
      </c>
      <c r="K72" s="22">
        <v>0.25</v>
      </c>
      <c r="L72" s="22" t="s">
        <v>58</v>
      </c>
      <c r="M72" s="22" t="s">
        <v>58</v>
      </c>
      <c r="N72" s="22" t="s">
        <v>58</v>
      </c>
      <c r="O72" s="20" t="s">
        <v>58</v>
      </c>
      <c r="P72" s="20" t="s">
        <v>58</v>
      </c>
      <c r="Q72" s="24" t="str">
        <f ca="1">IF(OR($A72="Pn",$A73="Pn"),"",IF($A72="TOTAL GENERAL",SUM(Q$11:Q70),IF(AND(G72&lt;&gt;"",$A72&lt;&gt;"Pn"),IF(G72&gt;OFFSET($A$10,MATCH("TOTAL GENERAL",$A$11:$A$100,0),COLUMN(F72)),0,OFFSET($A$10,MATCH("TOTAL GENERAL",$A$11:$A$100,0),COLUMN(F72))-G72),"")))</f>
        <v/>
      </c>
      <c r="R72" s="24" t="str">
        <f ca="1">IF(OR($A72="Pn",$A73="Pn"),"",IF(OR($A72="Pn",$A73="Pn"),"",IF($A72="TOTAL GENERAL",SUM(R$11:R70),IF(AND(H72&lt;&gt;"",$A72&lt;&gt;"Pn"),IF(H72&lt;OFFSET($A$10,MATCH("TOTAL GENERAL",$A$11:$A$100,0),COLUMN(G72)),0,H72-OFFSET($A$10,MATCH("TOTAL GENERAL",$A$11:$A$100,0),COLUMN(G72))),""))))</f>
        <v/>
      </c>
      <c r="S72" s="24" t="str">
        <f ca="1">IF(OR($A72="Pn",$A73="Pn"),"",IF($A72="TOTAL GENERAL",SUM(S$11:S70),IF(AND(I72&lt;&gt;"",$A72&lt;&gt;"Pn"),IF(I72&lt;OFFSET($A$10,MATCH("TOTAL GENERAL",$A$11:$A$100,0),COLUMN(H72)),0,I72-OFFSET($A$10,MATCH("TOTAL GENERAL",$A$11:$A$100,0),COLUMN(H72))),"")))</f>
        <v/>
      </c>
      <c r="T72" s="24" t="str">
        <f ca="1">IF(OR($A72="Pn",$A73="Pn"),"",IF($A72="TOTAL GENERAL",SUM(T$11:T70),IF(AND(J72&lt;&gt;"",$A72&lt;&gt;"Pn"),IF(J72&gt;OFFSET($A$10,MATCH("TOTAL GENERAL",$A$11:$A$100,0),COLUMN(I72)),0,OFFSET($A$10,MATCH("TOTAL GENERAL",$A$11:$A$100,0),COLUMN(I72))-J72),"")))</f>
        <v/>
      </c>
      <c r="U72" s="24" t="str">
        <f ca="1">IF(OR($A72="Pn",$A73="Pn"),"",IF($A72="TOTAL GENERAL",SUM(U$11:U70),IF(AND(K72&lt;&gt;"",$A72&lt;&gt;"Pn"),IF(K72&lt;OFFSET($A$10,MATCH("TOTAL GENERAL",$A$11:$A$100,0),COLUMN(J72)),0,K72-OFFSET($A$10,MATCH("TOTAL GENERAL",$A$11:$A$100,0),COLUMN(J72))),"")))</f>
        <v/>
      </c>
      <c r="V72" s="24" t="str">
        <f ca="1">IF($A72="TOTAL GENERAL",SUM(V$11:V70),IF(AND(L72&lt;&gt;"",$A72&lt;&gt;"Pn"),IF(L72&lt;OFFSET($A$10,MATCH("TOTAL GENERAL",$A$11:$A$100,0),COLUMN(K72)),0,L72-OFFSET($A$10,MATCH("TOTAL GENERAL",$A$11:$A$100,0),COLUMN(K72))),""))</f>
        <v/>
      </c>
      <c r="W72" s="24" t="str">
        <f ca="1">IF($A72="TOTAL GENERAL",SUM(W$11:W70),IF(AND(M72&lt;&gt;"",$A72&lt;&gt;"Pn"),IF(M72&lt;OFFSET($A$10,MATCH("TOTAL GENERAL",$A$11:$A$100,0),COLUMN(L72)),0,M72-OFFSET($A$10,MATCH("TOTAL GENERAL",$A$11:$A$100,0),COLUMN(L72))),""))</f>
        <v/>
      </c>
      <c r="X72" s="24" t="str">
        <f ca="1">IF($A72="TOTAL GENERAL",SUM(X$11:X70),IF(AND(N72&lt;&gt;"",$A72&lt;&gt;"Pn"),IF(N72&lt;OFFSET($A$10,MATCH("TOTAL GENERAL",$A$11:$A$100,0),COLUMN(M72)),0,N72-OFFSET($A$10,MATCH("TOTAL GENERAL",$A$11:$A$100,0),COLUMN(M72))),""))</f>
        <v/>
      </c>
      <c r="Y72" s="24" t="str">
        <f ca="1">IF($A72="TOTAL GENERAL",SUM(Y$11:Y70),IF(AND(O72&lt;&gt;"",$A72&lt;&gt;"Pn"),IF(O72&gt;OFFSET($A$10,MATCH("TOTAL GENERAL",$A$11:$A$100,0),COLUMN(N72)),0,OFFSET($A$10,MATCH("TOTAL GENERAL",$A$11:$A$100,0),COLUMN(N72))-O72),""))</f>
        <v/>
      </c>
      <c r="Z72" s="24" t="str">
        <f ca="1">IF($A72="TOTAL GENERAL",SUM(Z$11:Z70),IF(AND(P72&lt;&gt;"",$A72&lt;&gt;"Pn"),IF(P72&lt;OFFSET($A$10,MATCH("TOTAL GENERAL",$A$11:$A$100,0),COLUMN(O72)),0,P72-OFFSET($A$10,MATCH("TOTAL GENERAL",$A$11:$A$100,0),COLUMN(O72))),""))</f>
        <v/>
      </c>
      <c r="AA72" s="24" t="str">
        <f>IF(OR($A72="Pn",$A73="Pn"),"",IF($A72="TOTAL GENERAL",SUM(AA$11:AA70),IF(AND(G72&lt;&gt;"",$A72&lt;&gt;"Pn"),Q72*$D72,"")))</f>
        <v/>
      </c>
      <c r="AB72" s="24" t="str">
        <f>IF(OR($A72="Pn",$A73="Pn"),"",IF($A72="TOTAL GENERAL",SUM(AB$11:AB70),IF(AND(H72&lt;&gt;"",$A72&lt;&gt;"Pn"),R72*$D72,"")))</f>
        <v/>
      </c>
      <c r="AC72" s="24" t="str">
        <f>IF(OR($A72="Pn",$A73="Pn"),"",IF($A72="TOTAL GENERAL",SUM(AC$11:AC70),IF(AND(I72&lt;&gt;"",$A72&lt;&gt;"Pn"),S72*$D72,"")))</f>
        <v/>
      </c>
      <c r="AD72" s="24" t="str">
        <f>IF(OR($A72="Pn",$A73="Pn"),"",IF($A72="TOTAL GENERAL",SUM(AD$11:AD70),IF(AND(J72&lt;&gt;"",$A72&lt;&gt;"Pn"),T72*$D72,"")))</f>
        <v/>
      </c>
      <c r="AE72" s="24" t="str">
        <f>IF(OR($A72="Pn",$A73="Pn"),"",IF($A72="TOTAL GENERAL",SUM(AE$11:AE70),IF(AND(K72&lt;&gt;"",$A72&lt;&gt;"Pn"),U72*$D72,"")))</f>
        <v/>
      </c>
      <c r="AF72" s="24" t="str">
        <f>IF($A72="TOTAL GENERAL",SUM(AF$11:AF70),IF(AND(L72&lt;&gt;"",$A72&lt;&gt;"Pn"),V72*$D72,""))</f>
        <v/>
      </c>
      <c r="AG72" s="24" t="str">
        <f>IF($A72="TOTAL GENERAL",SUM(AG$11:AG70),IF(AND(M72&lt;&gt;"",$A72&lt;&gt;"Pn"),W72*$D72,""))</f>
        <v/>
      </c>
      <c r="AH72" s="24" t="str">
        <f>IF($A72="TOTAL GENERAL",SUM(AH$11:AH70),IF(AND(N72&lt;&gt;"",$A72&lt;&gt;"Pn"),X72*$D72,""))</f>
        <v/>
      </c>
      <c r="AI72" s="24" t="s">
        <v>58</v>
      </c>
      <c r="AJ72" s="24" t="s">
        <v>58</v>
      </c>
      <c r="AK72" s="24" t="str">
        <f ca="1">IF($A72="TOTAL GENERAL",SUM(AK$11:AK70),IF(AND(Q72&lt;&gt;"",$A72&lt;&gt;"Pn"),IF(OFFSET($A$11,MATCH("TOTAL GENERAL",$A$11:$A$100,0)-1,COLUMN(Z72))=0,0,AA72/OFFSET($A$11,MATCH("TOTAL GENERAL",$A$11:$A$100,0)-1,COLUMN(Z72))),""))</f>
        <v/>
      </c>
      <c r="AL72" s="24" t="str">
        <f ca="1">IF($A72="TOTAL GENERAL",SUM(AL$11:AL70),IF(AND(R72&lt;&gt;"",$A72&lt;&gt;"Pn"),IF(OFFSET($A$11,MATCH("TOTAL GENERAL",$A$11:$A$100,0)-1,COLUMN(AA72))=0,0,AB72/OFFSET($A$11,MATCH("TOTAL GENERAL",$A$11:$A$100,0)-1,COLUMN(AA72))),""))</f>
        <v/>
      </c>
      <c r="AM72" s="24" t="str">
        <f ca="1">IF($A72="TOTAL GENERAL",SUM(AM$11:AM70),IF(AND(S72&lt;&gt;"",$A72&lt;&gt;"Pn"),IF(OFFSET($A$11,MATCH("TOTAL GENERAL",$A$11:$A$100,0)-1,COLUMN(AB72))=0,0,AC72/OFFSET($A$11,MATCH("TOTAL GENERAL",$A$11:$A$100,0)-1,COLUMN(AB72))),""))</f>
        <v/>
      </c>
      <c r="AN72" s="24" t="str">
        <f ca="1">IF($A72="TOTAL GENERAL",SUM(AN$11:AN70),IF(AND(T72&lt;&gt;"",$A72&lt;&gt;"Pn"),IF(OFFSET($A$11,MATCH("TOTAL GENERAL",$A$11:$A$100,0)-1,COLUMN(AC72))=0,0,AD72/OFFSET($A$11,MATCH("TOTAL GENERAL",$A$11:$A$100,0)-1,COLUMN(AC72))),""))</f>
        <v/>
      </c>
      <c r="AO72" s="24" t="str">
        <f ca="1">IF($A72="TOTAL GENERAL",SUM(AO$11:AO70),IF(AND(U72&lt;&gt;"",$A72&lt;&gt;"Pn"),IF(OFFSET($A$11,MATCH("TOTAL GENERAL",$A$11:$A$100,0)-1,COLUMN(AD72))=0,0,AE72/OFFSET($A$11,MATCH("TOTAL GENERAL",$A$11:$A$100,0)-1,COLUMN(AD72))),""))</f>
        <v/>
      </c>
      <c r="AP72" s="24" t="str">
        <f ca="1">IF($A72="TOTAL GENERAL",SUM(AP$11:AP70),IF(AND(V72&lt;&gt;"",$A72&lt;&gt;"Pn"),IF(OFFSET($A$11,MATCH("TOTAL GENERAL",$A$11:$A$100,0)-1,COLUMN(AE72))=0,0,AF72/OFFSET($A$11,MATCH("TOTAL GENERAL",$A$11:$A$100,0)-1,COLUMN(AE72))),""))</f>
        <v/>
      </c>
      <c r="AQ72" s="24" t="str">
        <f ca="1">IF($A72="TOTAL GENERAL",SUM(AQ$11:AQ70),IF(AND(W72&lt;&gt;"",$A72&lt;&gt;"Pn"),IF(OFFSET($A$11,MATCH("TOTAL GENERAL",$A$11:$A$100,0)-1,COLUMN(AF72))=0,0,AG72/OFFSET($A$11,MATCH("TOTAL GENERAL",$A$11:$A$100,0)-1,COLUMN(AF72))),""))</f>
        <v/>
      </c>
      <c r="AR72" s="24" t="str">
        <f ca="1">IF($A72="TOTAL GENERAL",SUM(AR$11:AR70),IF(AND(X72&lt;&gt;"",$A72&lt;&gt;"Pn"),IF(OFFSET($A$11,MATCH("TOTAL GENERAL",$A$11:$A$100,0)-1,COLUMN(AG72))=0,0,AH72/OFFSET($A$11,MATCH("TOTAL GENERAL",$A$11:$A$100,0)-1,COLUMN(AG72))),""))</f>
        <v/>
      </c>
      <c r="AS72" s="24" t="str">
        <f ca="1">IF($A72="TOTAL GENERAL",SUM(AS$11:AS70),IF(AND(Y72&lt;&gt;"",$A72&lt;&gt;"Pn"),IF(OFFSET($A$11,MATCH("TOTAL GENERAL",$A$11:$A$100,0)-1,COLUMN(AH72))=0,0,AI72/OFFSET($A$11,MATCH("TOTAL GENERAL",$A$11:$A$100,0)-1,COLUMN(AH72))),""))</f>
        <v/>
      </c>
      <c r="AT72" s="24" t="str">
        <f ca="1">IF($A72="TOTAL GENERAL",SUM(AT$11:AT70),IF(AND(Z72&lt;&gt;"",$A72&lt;&gt;"Pn"),IF(OFFSET($A$11,MATCH("TOTAL GENERAL",$A$11:$A$100,0)-1,COLUMN(AI72))=0,0,AJ72/OFFSET($A$11,MATCH("TOTAL GENERAL",$A$11:$A$100,0)-1,COLUMN(AI72))),""))</f>
        <v/>
      </c>
      <c r="AU72" s="24" t="str">
        <f ca="1">IF(A72="TOTAL GENERAL",SUM(AU$11:AU70),IF(COUNTIF(AK72:AT72,"")&lt;COUNTA($AK$10:$AT$10),ROUND((IF(AK72&lt;&gt;"",AK72*OFFSET($A$10,MATCH("Pn",$A$11:$A$100,0),1),0)+IF(AL72&lt;&gt;"",AL72*OFFSET($A$10,MATCH("Pn",$A$11:$A$100,0),2),0)+IF(AM72&lt;&gt;"",AM72*OFFSET($A$10,MATCH("Pn",$A$11:$A$100,0),3),0)+IF(AN72&lt;&gt;"",AN72*OFFSET($A$10,MATCH("Pn",$A$11:$A$100,0),4),0)+IF(AO72&lt;&gt;"",AO72*OFFSET($A$10,MATCH("Pn",$A$11:$A$100,0),5),0)+IF(AP72&lt;&gt;"",AP72*OFFSET($A$10,MATCH("Pn",$A$11:$A$100,0),6),0)+IF(AQ72&lt;&gt;"",AQ72*OFFSET($A$10,MATCH("Pn",$A$11:$A$100,0),7),0)+IF(AR72&lt;&gt;"",AR72*OFFSET($A$10,MATCH("Pn",$A$11:$A$100,0),8),0)+IF(AS72&lt;&gt;"",AS72*OFFSET($A$10,MATCH("Pn",$A$11:$A$100,0),9),0)+IF(AT72&lt;&gt;"",AT72*OFFSET($A$10,MATCH("Pn",$A$11:$A$100,0),10),0))*OFFSET($A$10,MATCH("FC",$A$11:$A$100,0),2),2),""))</f>
        <v/>
      </c>
      <c r="AV72" s="10" t="str">
        <f>IF(OR(A72="Pn",A73="Pn"),"",IF(AND(AU72="",F72&lt;&gt;""),-F72,IF(A72="TOTAL GENERAL",SUM(AV$11:AV70),IF(AU72&lt;&gt;"",AU72-F72,""))))</f>
        <v/>
      </c>
    </row>
    <row r="73" spans="1:48" s="4" customFormat="1" x14ac:dyDescent="0.25">
      <c r="A73" s="15" t="s">
        <v>58</v>
      </c>
      <c r="B73" s="15" t="s">
        <v>58</v>
      </c>
      <c r="C73" s="32" t="s">
        <v>58</v>
      </c>
      <c r="D73" s="16" t="s">
        <v>58</v>
      </c>
      <c r="E73" s="9" t="s">
        <v>58</v>
      </c>
      <c r="F73" s="18" t="s">
        <v>58</v>
      </c>
      <c r="G73" s="20" t="s">
        <v>58</v>
      </c>
      <c r="H73" s="22" t="s">
        <v>58</v>
      </c>
      <c r="I73" s="22" t="s">
        <v>58</v>
      </c>
      <c r="J73" s="20" t="s">
        <v>58</v>
      </c>
      <c r="K73" s="22" t="s">
        <v>58</v>
      </c>
      <c r="L73" s="22" t="s">
        <v>58</v>
      </c>
      <c r="M73" s="22" t="s">
        <v>58</v>
      </c>
      <c r="N73" s="22" t="s">
        <v>58</v>
      </c>
      <c r="O73" s="20" t="s">
        <v>58</v>
      </c>
      <c r="P73" s="20" t="s">
        <v>58</v>
      </c>
      <c r="Q73" s="24" t="str">
        <f ca="1">IF(OR($A73="Pn",$A74="Pn"),"",IF($A73="TOTAL GENERAL",SUM(Q$11:Q71),IF(AND(G73&lt;&gt;"",$A73&lt;&gt;"Pn"),IF(G73&gt;OFFSET($A$10,MATCH("TOTAL GENERAL",$A$11:$A$100,0),COLUMN(F73)),0,OFFSET($A$10,MATCH("TOTAL GENERAL",$A$11:$A$100,0),COLUMN(F73))-G73),"")))</f>
        <v/>
      </c>
      <c r="R73" s="24" t="str">
        <f ca="1">IF(OR($A73="Pn",$A74="Pn"),"",IF(OR($A73="Pn",$A74="Pn"),"",IF($A73="TOTAL GENERAL",SUM(R$11:R71),IF(AND(H73&lt;&gt;"",$A73&lt;&gt;"Pn"),IF(H73&lt;OFFSET($A$10,MATCH("TOTAL GENERAL",$A$11:$A$100,0),COLUMN(G73)),0,H73-OFFSET($A$10,MATCH("TOTAL GENERAL",$A$11:$A$100,0),COLUMN(G73))),""))))</f>
        <v/>
      </c>
      <c r="S73" s="24" t="str">
        <f ca="1">IF(OR($A73="Pn",$A74="Pn"),"",IF($A73="TOTAL GENERAL",SUM(S$11:S71),IF(AND(I73&lt;&gt;"",$A73&lt;&gt;"Pn"),IF(I73&lt;OFFSET($A$10,MATCH("TOTAL GENERAL",$A$11:$A$100,0),COLUMN(H73)),0,I73-OFFSET($A$10,MATCH("TOTAL GENERAL",$A$11:$A$100,0),COLUMN(H73))),"")))</f>
        <v/>
      </c>
      <c r="T73" s="24" t="str">
        <f ca="1">IF(OR($A73="Pn",$A74="Pn"),"",IF($A73="TOTAL GENERAL",SUM(T$11:T71),IF(AND(J73&lt;&gt;"",$A73&lt;&gt;"Pn"),IF(J73&gt;OFFSET($A$10,MATCH("TOTAL GENERAL",$A$11:$A$100,0),COLUMN(I73)),0,OFFSET($A$10,MATCH("TOTAL GENERAL",$A$11:$A$100,0),COLUMN(I73))-J73),"")))</f>
        <v/>
      </c>
      <c r="U73" s="24" t="str">
        <f ca="1">IF(OR($A73="Pn",$A74="Pn"),"",IF($A73="TOTAL GENERAL",SUM(U$11:U71),IF(AND(K73&lt;&gt;"",$A73&lt;&gt;"Pn"),IF(K73&lt;OFFSET($A$10,MATCH("TOTAL GENERAL",$A$11:$A$100,0),COLUMN(J73)),0,K73-OFFSET($A$10,MATCH("TOTAL GENERAL",$A$11:$A$100,0),COLUMN(J73))),"")))</f>
        <v/>
      </c>
      <c r="V73" s="24" t="str">
        <f ca="1">IF($A73="TOTAL GENERAL",SUM(V$11:V71),IF(AND(L73&lt;&gt;"",$A73&lt;&gt;"Pn"),IF(L73&lt;OFFSET($A$10,MATCH("TOTAL GENERAL",$A$11:$A$100,0),COLUMN(K73)),0,L73-OFFSET($A$10,MATCH("TOTAL GENERAL",$A$11:$A$100,0),COLUMN(K73))),""))</f>
        <v/>
      </c>
      <c r="W73" s="24" t="str">
        <f ca="1">IF($A73="TOTAL GENERAL",SUM(W$11:W71),IF(AND(M73&lt;&gt;"",$A73&lt;&gt;"Pn"),IF(M73&lt;OFFSET($A$10,MATCH("TOTAL GENERAL",$A$11:$A$100,0),COLUMN(L73)),0,M73-OFFSET($A$10,MATCH("TOTAL GENERAL",$A$11:$A$100,0),COLUMN(L73))),""))</f>
        <v/>
      </c>
      <c r="X73" s="24" t="str">
        <f ca="1">IF($A73="TOTAL GENERAL",SUM(X$11:X71),IF(AND(N73&lt;&gt;"",$A73&lt;&gt;"Pn"),IF(N73&lt;OFFSET($A$10,MATCH("TOTAL GENERAL",$A$11:$A$100,0),COLUMN(M73)),0,N73-OFFSET($A$10,MATCH("TOTAL GENERAL",$A$11:$A$100,0),COLUMN(M73))),""))</f>
        <v/>
      </c>
      <c r="Y73" s="24" t="str">
        <f ca="1">IF($A73="TOTAL GENERAL",SUM(Y$11:Y71),IF(AND(O73&lt;&gt;"",$A73&lt;&gt;"Pn"),IF(O73&gt;OFFSET($A$10,MATCH("TOTAL GENERAL",$A$11:$A$100,0),COLUMN(N73)),0,OFFSET($A$10,MATCH("TOTAL GENERAL",$A$11:$A$100,0),COLUMN(N73))-O73),""))</f>
        <v/>
      </c>
      <c r="Z73" s="24" t="str">
        <f ca="1">IF($A73="TOTAL GENERAL",SUM(Z$11:Z71),IF(AND(P73&lt;&gt;"",$A73&lt;&gt;"Pn"),IF(P73&lt;OFFSET($A$10,MATCH("TOTAL GENERAL",$A$11:$A$100,0),COLUMN(O73)),0,P73-OFFSET($A$10,MATCH("TOTAL GENERAL",$A$11:$A$100,0),COLUMN(O73))),""))</f>
        <v/>
      </c>
      <c r="AA73" s="24" t="str">
        <f>IF(OR($A73="Pn",$A74="Pn"),"",IF($A73="TOTAL GENERAL",SUM(AA$11:AA71),IF(AND(G73&lt;&gt;"",$A73&lt;&gt;"Pn"),Q73*$D73,"")))</f>
        <v/>
      </c>
      <c r="AB73" s="24" t="str">
        <f>IF(OR($A73="Pn",$A74="Pn"),"",IF($A73="TOTAL GENERAL",SUM(AB$11:AB71),IF(AND(H73&lt;&gt;"",$A73&lt;&gt;"Pn"),R73*$D73,"")))</f>
        <v/>
      </c>
      <c r="AC73" s="24" t="str">
        <f>IF(OR($A73="Pn",$A74="Pn"),"",IF($A73="TOTAL GENERAL",SUM(AC$11:AC71),IF(AND(I73&lt;&gt;"",$A73&lt;&gt;"Pn"),S73*$D73,"")))</f>
        <v/>
      </c>
      <c r="AD73" s="24" t="str">
        <f>IF(OR($A73="Pn",$A74="Pn"),"",IF($A73="TOTAL GENERAL",SUM(AD$11:AD71),IF(AND(J73&lt;&gt;"",$A73&lt;&gt;"Pn"),T73*$D73,"")))</f>
        <v/>
      </c>
      <c r="AE73" s="24" t="str">
        <f>IF(OR($A73="Pn",$A74="Pn"),"",IF($A73="TOTAL GENERAL",SUM(AE$11:AE71),IF(AND(K73&lt;&gt;"",$A73&lt;&gt;"Pn"),U73*$D73,"")))</f>
        <v/>
      </c>
      <c r="AF73" s="24" t="str">
        <f>IF($A73="TOTAL GENERAL",SUM(AF$11:AF71),IF(AND(L73&lt;&gt;"",$A73&lt;&gt;"Pn"),V73*$D73,""))</f>
        <v/>
      </c>
      <c r="AG73" s="24" t="str">
        <f>IF($A73="TOTAL GENERAL",SUM(AG$11:AG71),IF(AND(M73&lt;&gt;"",$A73&lt;&gt;"Pn"),W73*$D73,""))</f>
        <v/>
      </c>
      <c r="AH73" s="24" t="str">
        <f>IF($A73="TOTAL GENERAL",SUM(AH$11:AH71),IF(AND(N73&lt;&gt;"",$A73&lt;&gt;"Pn"),X73*$D73,""))</f>
        <v/>
      </c>
      <c r="AI73" s="24" t="s">
        <v>58</v>
      </c>
      <c r="AJ73" s="24" t="s">
        <v>58</v>
      </c>
      <c r="AK73" s="24" t="str">
        <f ca="1">IF($A73="TOTAL GENERAL",SUM(AK$11:AK71),IF(AND(Q73&lt;&gt;"",$A73&lt;&gt;"Pn"),IF(OFFSET($A$11,MATCH("TOTAL GENERAL",$A$11:$A$100,0)-1,COLUMN(Z73))=0,0,AA73/OFFSET($A$11,MATCH("TOTAL GENERAL",$A$11:$A$100,0)-1,COLUMN(Z73))),""))</f>
        <v/>
      </c>
      <c r="AL73" s="24" t="str">
        <f ca="1">IF($A73="TOTAL GENERAL",SUM(AL$11:AL71),IF(AND(R73&lt;&gt;"",$A73&lt;&gt;"Pn"),IF(OFFSET($A$11,MATCH("TOTAL GENERAL",$A$11:$A$100,0)-1,COLUMN(AA73))=0,0,AB73/OFFSET($A$11,MATCH("TOTAL GENERAL",$A$11:$A$100,0)-1,COLUMN(AA73))),""))</f>
        <v/>
      </c>
      <c r="AM73" s="24" t="str">
        <f ca="1">IF($A73="TOTAL GENERAL",SUM(AM$11:AM71),IF(AND(S73&lt;&gt;"",$A73&lt;&gt;"Pn"),IF(OFFSET($A$11,MATCH("TOTAL GENERAL",$A$11:$A$100,0)-1,COLUMN(AB73))=0,0,AC73/OFFSET($A$11,MATCH("TOTAL GENERAL",$A$11:$A$100,0)-1,COLUMN(AB73))),""))</f>
        <v/>
      </c>
      <c r="AN73" s="24" t="str">
        <f ca="1">IF($A73="TOTAL GENERAL",SUM(AN$11:AN71),IF(AND(T73&lt;&gt;"",$A73&lt;&gt;"Pn"),IF(OFFSET($A$11,MATCH("TOTAL GENERAL",$A$11:$A$100,0)-1,COLUMN(AC73))=0,0,AD73/OFFSET($A$11,MATCH("TOTAL GENERAL",$A$11:$A$100,0)-1,COLUMN(AC73))),""))</f>
        <v/>
      </c>
      <c r="AO73" s="24" t="str">
        <f ca="1">IF($A73="TOTAL GENERAL",SUM(AO$11:AO71),IF(AND(U73&lt;&gt;"",$A73&lt;&gt;"Pn"),IF(OFFSET($A$11,MATCH("TOTAL GENERAL",$A$11:$A$100,0)-1,COLUMN(AD73))=0,0,AE73/OFFSET($A$11,MATCH("TOTAL GENERAL",$A$11:$A$100,0)-1,COLUMN(AD73))),""))</f>
        <v/>
      </c>
      <c r="AP73" s="24" t="str">
        <f ca="1">IF($A73="TOTAL GENERAL",SUM(AP$11:AP71),IF(AND(V73&lt;&gt;"",$A73&lt;&gt;"Pn"),IF(OFFSET($A$11,MATCH("TOTAL GENERAL",$A$11:$A$100,0)-1,COLUMN(AE73))=0,0,AF73/OFFSET($A$11,MATCH("TOTAL GENERAL",$A$11:$A$100,0)-1,COLUMN(AE73))),""))</f>
        <v/>
      </c>
      <c r="AQ73" s="24" t="str">
        <f ca="1">IF($A73="TOTAL GENERAL",SUM(AQ$11:AQ71),IF(AND(W73&lt;&gt;"",$A73&lt;&gt;"Pn"),IF(OFFSET($A$11,MATCH("TOTAL GENERAL",$A$11:$A$100,0)-1,COLUMN(AF73))=0,0,AG73/OFFSET($A$11,MATCH("TOTAL GENERAL",$A$11:$A$100,0)-1,COLUMN(AF73))),""))</f>
        <v/>
      </c>
      <c r="AR73" s="24" t="str">
        <f ca="1">IF($A73="TOTAL GENERAL",SUM(AR$11:AR71),IF(AND(X73&lt;&gt;"",$A73&lt;&gt;"Pn"),IF(OFFSET($A$11,MATCH("TOTAL GENERAL",$A$11:$A$100,0)-1,COLUMN(AG73))=0,0,AH73/OFFSET($A$11,MATCH("TOTAL GENERAL",$A$11:$A$100,0)-1,COLUMN(AG73))),""))</f>
        <v/>
      </c>
      <c r="AS73" s="24" t="str">
        <f ca="1">IF($A73="TOTAL GENERAL",SUM(AS$11:AS71),IF(AND(Y73&lt;&gt;"",$A73&lt;&gt;"Pn"),IF(OFFSET($A$11,MATCH("TOTAL GENERAL",$A$11:$A$100,0)-1,COLUMN(AH73))=0,0,AI73/OFFSET($A$11,MATCH("TOTAL GENERAL",$A$11:$A$100,0)-1,COLUMN(AH73))),""))</f>
        <v/>
      </c>
      <c r="AT73" s="24" t="str">
        <f ca="1">IF($A73="TOTAL GENERAL",SUM(AT$11:AT71),IF(AND(Z73&lt;&gt;"",$A73&lt;&gt;"Pn"),IF(OFFSET($A$11,MATCH("TOTAL GENERAL",$A$11:$A$100,0)-1,COLUMN(AI73))=0,0,AJ73/OFFSET($A$11,MATCH("TOTAL GENERAL",$A$11:$A$100,0)-1,COLUMN(AI73))),""))</f>
        <v/>
      </c>
      <c r="AU73" s="24" t="str">
        <f ca="1">IF(A73="TOTAL GENERAL",SUM(AU$11:AU71),IF(COUNTIF(AK73:AT73,"")&lt;COUNTA($AK$10:$AT$10),ROUND((IF(AK73&lt;&gt;"",AK73*OFFSET($A$10,MATCH("Pn",$A$11:$A$100,0),1),0)+IF(AL73&lt;&gt;"",AL73*OFFSET($A$10,MATCH("Pn",$A$11:$A$100,0),2),0)+IF(AM73&lt;&gt;"",AM73*OFFSET($A$10,MATCH("Pn",$A$11:$A$100,0),3),0)+IF(AN73&lt;&gt;"",AN73*OFFSET($A$10,MATCH("Pn",$A$11:$A$100,0),4),0)+IF(AO73&lt;&gt;"",AO73*OFFSET($A$10,MATCH("Pn",$A$11:$A$100,0),5),0)+IF(AP73&lt;&gt;"",AP73*OFFSET($A$10,MATCH("Pn",$A$11:$A$100,0),6),0)+IF(AQ73&lt;&gt;"",AQ73*OFFSET($A$10,MATCH("Pn",$A$11:$A$100,0),7),0)+IF(AR73&lt;&gt;"",AR73*OFFSET($A$10,MATCH("Pn",$A$11:$A$100,0),8),0)+IF(AS73&lt;&gt;"",AS73*OFFSET($A$10,MATCH("Pn",$A$11:$A$100,0),9),0)+IF(AT73&lt;&gt;"",AT73*OFFSET($A$10,MATCH("Pn",$A$11:$A$100,0),10),0))*OFFSET($A$10,MATCH("FC",$A$11:$A$100,0),2),2),""))</f>
        <v/>
      </c>
      <c r="AV73" s="10" t="str">
        <f ca="1">IF(OR(A73="Pn",A74="Pn"),"",IF(AND(AU73="",F73&lt;&gt;""),-F73,IF(A73="TOTAL GENERAL",SUM(AV$11:AV71),IF(AU73&lt;&gt;"",AU73-F73,""))))</f>
        <v/>
      </c>
    </row>
    <row r="74" spans="1:48" s="4" customFormat="1" x14ac:dyDescent="0.25">
      <c r="A74" s="15"/>
      <c r="B74" s="15"/>
      <c r="C74" s="32"/>
      <c r="D74" s="16"/>
      <c r="E74" s="9"/>
      <c r="F74" s="18"/>
      <c r="G74" s="20"/>
      <c r="H74" s="22"/>
      <c r="I74" s="22" t="s">
        <v>58</v>
      </c>
      <c r="J74" s="20" t="s">
        <v>58</v>
      </c>
      <c r="K74" s="22" t="s">
        <v>58</v>
      </c>
      <c r="L74" s="22" t="s">
        <v>58</v>
      </c>
      <c r="M74" s="22" t="s">
        <v>58</v>
      </c>
      <c r="N74" s="22" t="s">
        <v>58</v>
      </c>
      <c r="O74" s="20" t="s">
        <v>58</v>
      </c>
      <c r="P74" s="20" t="s">
        <v>58</v>
      </c>
      <c r="Q74" s="24" t="str">
        <f ca="1">IF(OR($A74="Pn",$A75="Pn"),"",IF($A74="TOTAL GENERAL",SUM(Q$11:Q72),IF(AND(G74&lt;&gt;"",$A74&lt;&gt;"Pn"),IF(G74&gt;OFFSET($A$10,MATCH("TOTAL GENERAL",$A$11:$A$100,0),COLUMN(F74)),0,OFFSET($A$10,MATCH("TOTAL GENERAL",$A$11:$A$100,0),COLUMN(F74))-G74),"")))</f>
        <v/>
      </c>
      <c r="R74" s="24" t="str">
        <f ca="1">IF(OR($A74="Pn",$A75="Pn"),"",IF(OR($A74="Pn",$A75="Pn"),"",IF($A74="TOTAL GENERAL",SUM(R$11:R72),IF(AND(H74&lt;&gt;"",$A74&lt;&gt;"Pn"),IF(H74&lt;OFFSET($A$10,MATCH("TOTAL GENERAL",$A$11:$A$100,0),COLUMN(G74)),0,H74-OFFSET($A$10,MATCH("TOTAL GENERAL",$A$11:$A$100,0),COLUMN(G74))),""))))</f>
        <v/>
      </c>
      <c r="S74" s="24" t="str">
        <f ca="1">IF(OR($A74="Pn",$A75="Pn"),"",IF($A74="TOTAL GENERAL",SUM(S$11:S72),IF(AND(I74&lt;&gt;"",$A74&lt;&gt;"Pn"),IF(I74&lt;OFFSET($A$10,MATCH("TOTAL GENERAL",$A$11:$A$100,0),COLUMN(H74)),0,I74-OFFSET($A$10,MATCH("TOTAL GENERAL",$A$11:$A$100,0),COLUMN(H74))),"")))</f>
        <v/>
      </c>
      <c r="T74" s="24" t="str">
        <f ca="1">IF(OR($A74="Pn",$A75="Pn"),"",IF($A74="TOTAL GENERAL",SUM(T$11:T72),IF(AND(J74&lt;&gt;"",$A74&lt;&gt;"Pn"),IF(J74&gt;OFFSET($A$10,MATCH("TOTAL GENERAL",$A$11:$A$100,0),COLUMN(I74)),0,OFFSET($A$10,MATCH("TOTAL GENERAL",$A$11:$A$100,0),COLUMN(I74))-J74),"")))</f>
        <v/>
      </c>
      <c r="U74" s="24" t="str">
        <f ca="1">IF(OR($A74="Pn",$A75="Pn"),"",IF($A74="TOTAL GENERAL",SUM(U$11:U72),IF(AND(K74&lt;&gt;"",$A74&lt;&gt;"Pn"),IF(K74&lt;OFFSET($A$10,MATCH("TOTAL GENERAL",$A$11:$A$100,0),COLUMN(J74)),0,K74-OFFSET($A$10,MATCH("TOTAL GENERAL",$A$11:$A$100,0),COLUMN(J74))),"")))</f>
        <v/>
      </c>
      <c r="V74" s="24" t="str">
        <f ca="1">IF($A74="TOTAL GENERAL",SUM(V$11:V72),IF(AND(L74&lt;&gt;"",$A74&lt;&gt;"Pn"),IF(L74&lt;OFFSET($A$10,MATCH("TOTAL GENERAL",$A$11:$A$100,0),COLUMN(K74)),0,L74-OFFSET($A$10,MATCH("TOTAL GENERAL",$A$11:$A$100,0),COLUMN(K74))),""))</f>
        <v/>
      </c>
      <c r="W74" s="24" t="str">
        <f ca="1">IF($A74="TOTAL GENERAL",SUM(W$11:W72),IF(AND(M74&lt;&gt;"",$A74&lt;&gt;"Pn"),IF(M74&lt;OFFSET($A$10,MATCH("TOTAL GENERAL",$A$11:$A$100,0),COLUMN(L74)),0,M74-OFFSET($A$10,MATCH("TOTAL GENERAL",$A$11:$A$100,0),COLUMN(L74))),""))</f>
        <v/>
      </c>
      <c r="X74" s="24" t="str">
        <f ca="1">IF($A74="TOTAL GENERAL",SUM(X$11:X72),IF(AND(N74&lt;&gt;"",$A74&lt;&gt;"Pn"),IF(N74&lt;OFFSET($A$10,MATCH("TOTAL GENERAL",$A$11:$A$100,0),COLUMN(M74)),0,N74-OFFSET($A$10,MATCH("TOTAL GENERAL",$A$11:$A$100,0),COLUMN(M74))),""))</f>
        <v/>
      </c>
      <c r="Y74" s="24" t="str">
        <f ca="1">IF($A74="TOTAL GENERAL",SUM(Y$11:Y72),IF(AND(O74&lt;&gt;"",$A74&lt;&gt;"Pn"),IF(O74&gt;OFFSET($A$10,MATCH("TOTAL GENERAL",$A$11:$A$100,0),COLUMN(N74)),0,OFFSET($A$10,MATCH("TOTAL GENERAL",$A$11:$A$100,0),COLUMN(N74))-O74),""))</f>
        <v/>
      </c>
      <c r="Z74" s="24" t="str">
        <f ca="1">IF($A74="TOTAL GENERAL",SUM(Z$11:Z72),IF(AND(P74&lt;&gt;"",$A74&lt;&gt;"Pn"),IF(P74&lt;OFFSET($A$10,MATCH("TOTAL GENERAL",$A$11:$A$100,0),COLUMN(O74)),0,P74-OFFSET($A$10,MATCH("TOTAL GENERAL",$A$11:$A$100,0),COLUMN(O74))),""))</f>
        <v/>
      </c>
      <c r="AA74" s="24" t="str">
        <f>IF(OR($A74="Pn",$A75="Pn"),"",IF($A74="TOTAL GENERAL",SUM(AA$11:AA72),IF(AND(G74&lt;&gt;"",$A74&lt;&gt;"Pn"),Q74*$D74,"")))</f>
        <v/>
      </c>
      <c r="AB74" s="24" t="str">
        <f>IF(OR($A74="Pn",$A75="Pn"),"",IF($A74="TOTAL GENERAL",SUM(AB$11:AB72),IF(AND(H74&lt;&gt;"",$A74&lt;&gt;"Pn"),R74*$D74,"")))</f>
        <v/>
      </c>
      <c r="AC74" s="24" t="str">
        <f>IF(OR($A74="Pn",$A75="Pn"),"",IF($A74="TOTAL GENERAL",SUM(AC$11:AC72),IF(AND(I74&lt;&gt;"",$A74&lt;&gt;"Pn"),S74*$D74,"")))</f>
        <v/>
      </c>
      <c r="AD74" s="24" t="str">
        <f>IF(OR($A74="Pn",$A75="Pn"),"",IF($A74="TOTAL GENERAL",SUM(AD$11:AD72),IF(AND(J74&lt;&gt;"",$A74&lt;&gt;"Pn"),T74*$D74,"")))</f>
        <v/>
      </c>
      <c r="AE74" s="24" t="str">
        <f>IF(OR($A74="Pn",$A75="Pn"),"",IF($A74="TOTAL GENERAL",SUM(AE$11:AE72),IF(AND(K74&lt;&gt;"",$A74&lt;&gt;"Pn"),U74*$D74,"")))</f>
        <v/>
      </c>
      <c r="AF74" s="24" t="str">
        <f>IF($A74="TOTAL GENERAL",SUM(AF$11:AF72),IF(AND(L74&lt;&gt;"",$A74&lt;&gt;"Pn"),V74*$D74,""))</f>
        <v/>
      </c>
      <c r="AG74" s="24" t="str">
        <f>IF($A74="TOTAL GENERAL",SUM(AG$11:AG72),IF(AND(M74&lt;&gt;"",$A74&lt;&gt;"Pn"),W74*$D74,""))</f>
        <v/>
      </c>
      <c r="AH74" s="24" t="str">
        <f>IF($A74="TOTAL GENERAL",SUM(AH$11:AH72),IF(AND(N74&lt;&gt;"",$A74&lt;&gt;"Pn"),X74*$D74,""))</f>
        <v/>
      </c>
      <c r="AI74" s="24" t="s">
        <v>58</v>
      </c>
      <c r="AJ74" s="24" t="s">
        <v>58</v>
      </c>
      <c r="AK74" s="24" t="str">
        <f ca="1">IF($A74="TOTAL GENERAL",SUM(AK$11:AK72),IF(AND(Q74&lt;&gt;"",$A74&lt;&gt;"Pn"),IF(OFFSET($A$11,MATCH("TOTAL GENERAL",$A$11:$A$100,0)-1,COLUMN(Z74))=0,0,AA74/OFFSET($A$11,MATCH("TOTAL GENERAL",$A$11:$A$100,0)-1,COLUMN(Z74))),""))</f>
        <v/>
      </c>
      <c r="AL74" s="24" t="str">
        <f ca="1">IF($A74="TOTAL GENERAL",SUM(AL$11:AL72),IF(AND(R74&lt;&gt;"",$A74&lt;&gt;"Pn"),IF(OFFSET($A$11,MATCH("TOTAL GENERAL",$A$11:$A$100,0)-1,COLUMN(AA74))=0,0,AB74/OFFSET($A$11,MATCH("TOTAL GENERAL",$A$11:$A$100,0)-1,COLUMN(AA74))),""))</f>
        <v/>
      </c>
      <c r="AM74" s="24" t="str">
        <f ca="1">IF($A74="TOTAL GENERAL",SUM(AM$11:AM72),IF(AND(S74&lt;&gt;"",$A74&lt;&gt;"Pn"),IF(OFFSET($A$11,MATCH("TOTAL GENERAL",$A$11:$A$100,0)-1,COLUMN(AB74))=0,0,AC74/OFFSET($A$11,MATCH("TOTAL GENERAL",$A$11:$A$100,0)-1,COLUMN(AB74))),""))</f>
        <v/>
      </c>
      <c r="AN74" s="24" t="str">
        <f ca="1">IF($A74="TOTAL GENERAL",SUM(AN$11:AN72),IF(AND(T74&lt;&gt;"",$A74&lt;&gt;"Pn"),IF(OFFSET($A$11,MATCH("TOTAL GENERAL",$A$11:$A$100,0)-1,COLUMN(AC74))=0,0,AD74/OFFSET($A$11,MATCH("TOTAL GENERAL",$A$11:$A$100,0)-1,COLUMN(AC74))),""))</f>
        <v/>
      </c>
      <c r="AO74" s="24" t="str">
        <f ca="1">IF($A74="TOTAL GENERAL",SUM(AO$11:AO72),IF(AND(U74&lt;&gt;"",$A74&lt;&gt;"Pn"),IF(OFFSET($A$11,MATCH("TOTAL GENERAL",$A$11:$A$100,0)-1,COLUMN(AD74))=0,0,AE74/OFFSET($A$11,MATCH("TOTAL GENERAL",$A$11:$A$100,0)-1,COLUMN(AD74))),""))</f>
        <v/>
      </c>
      <c r="AP74" s="24" t="str">
        <f ca="1">IF($A74="TOTAL GENERAL",SUM(AP$11:AP72),IF(AND(V74&lt;&gt;"",$A74&lt;&gt;"Pn"),IF(OFFSET($A$11,MATCH("TOTAL GENERAL",$A$11:$A$100,0)-1,COLUMN(AE74))=0,0,AF74/OFFSET($A$11,MATCH("TOTAL GENERAL",$A$11:$A$100,0)-1,COLUMN(AE74))),""))</f>
        <v/>
      </c>
      <c r="AQ74" s="24" t="str">
        <f ca="1">IF($A74="TOTAL GENERAL",SUM(AQ$11:AQ72),IF(AND(W74&lt;&gt;"",$A74&lt;&gt;"Pn"),IF(OFFSET($A$11,MATCH("TOTAL GENERAL",$A$11:$A$100,0)-1,COLUMN(AF74))=0,0,AG74/OFFSET($A$11,MATCH("TOTAL GENERAL",$A$11:$A$100,0)-1,COLUMN(AF74))),""))</f>
        <v/>
      </c>
      <c r="AR74" s="24" t="str">
        <f ca="1">IF($A74="TOTAL GENERAL",SUM(AR$11:AR72),IF(AND(X74&lt;&gt;"",$A74&lt;&gt;"Pn"),IF(OFFSET($A$11,MATCH("TOTAL GENERAL",$A$11:$A$100,0)-1,COLUMN(AG74))=0,0,AH74/OFFSET($A$11,MATCH("TOTAL GENERAL",$A$11:$A$100,0)-1,COLUMN(AG74))),""))</f>
        <v/>
      </c>
      <c r="AS74" s="24" t="str">
        <f ca="1">IF($A74="TOTAL GENERAL",SUM(AS$11:AS72),IF(AND(Y74&lt;&gt;"",$A74&lt;&gt;"Pn"),IF(OFFSET($A$11,MATCH("TOTAL GENERAL",$A$11:$A$100,0)-1,COLUMN(AH74))=0,0,AI74/OFFSET($A$11,MATCH("TOTAL GENERAL",$A$11:$A$100,0)-1,COLUMN(AH74))),""))</f>
        <v/>
      </c>
      <c r="AT74" s="24" t="str">
        <f ca="1">IF($A74="TOTAL GENERAL",SUM(AT$11:AT72),IF(AND(Z74&lt;&gt;"",$A74&lt;&gt;"Pn"),IF(OFFSET($A$11,MATCH("TOTAL GENERAL",$A$11:$A$100,0)-1,COLUMN(AI74))=0,0,AJ74/OFFSET($A$11,MATCH("TOTAL GENERAL",$A$11:$A$100,0)-1,COLUMN(AI74))),""))</f>
        <v/>
      </c>
      <c r="AU74" s="24" t="str">
        <f ca="1">IF(A74="TOTAL GENERAL",SUM(AU$11:AU72),IF(COUNTIF(AK74:AT74,"")&lt;COUNTA($AK$10:$AT$10),ROUND((IF(AK74&lt;&gt;"",AK74*OFFSET($A$10,MATCH("Pn",$A$11:$A$100,0),1),0)+IF(AL74&lt;&gt;"",AL74*OFFSET($A$10,MATCH("Pn",$A$11:$A$100,0),2),0)+IF(AM74&lt;&gt;"",AM74*OFFSET($A$10,MATCH("Pn",$A$11:$A$100,0),3),0)+IF(AN74&lt;&gt;"",AN74*OFFSET($A$10,MATCH("Pn",$A$11:$A$100,0),4),0)+IF(AO74&lt;&gt;"",AO74*OFFSET($A$10,MATCH("Pn",$A$11:$A$100,0),5),0)+IF(AP74&lt;&gt;"",AP74*OFFSET($A$10,MATCH("Pn",$A$11:$A$100,0),6),0)+IF(AQ74&lt;&gt;"",AQ74*OFFSET($A$10,MATCH("Pn",$A$11:$A$100,0),7),0)+IF(AR74&lt;&gt;"",AR74*OFFSET($A$10,MATCH("Pn",$A$11:$A$100,0),8),0)+IF(AS74&lt;&gt;"",AS74*OFFSET($A$10,MATCH("Pn",$A$11:$A$100,0),9),0)+IF(AT74&lt;&gt;"",AT74*OFFSET($A$10,MATCH("Pn",$A$11:$A$100,0),10),0))*OFFSET($A$10,MATCH("FC",$A$11:$A$100,0),2),2),""))</f>
        <v/>
      </c>
      <c r="AV74" s="10" t="str">
        <f ca="1">IF(OR(A74="Pn",A75="Pn"),"",IF(AND(AU74="",F74&lt;&gt;""),-F74,IF(A74="TOTAL GENERAL",SUM(AV$11:AV72),IF(AU74&lt;&gt;"",AU74-F74,""))))</f>
        <v/>
      </c>
    </row>
    <row r="75" spans="1:48" s="4" customFormat="1" ht="16.5" customHeight="1" x14ac:dyDescent="0.25">
      <c r="A75" s="15" t="s">
        <v>58</v>
      </c>
      <c r="B75" s="15" t="s">
        <v>58</v>
      </c>
      <c r="C75" s="32" t="s">
        <v>58</v>
      </c>
      <c r="D75" s="16" t="s">
        <v>58</v>
      </c>
      <c r="E75" s="9" t="s">
        <v>58</v>
      </c>
      <c r="F75" s="18" t="s">
        <v>58</v>
      </c>
      <c r="G75" s="20" t="s">
        <v>58</v>
      </c>
      <c r="H75" s="22" t="s">
        <v>58</v>
      </c>
      <c r="I75" s="22" t="s">
        <v>58</v>
      </c>
      <c r="J75" s="20" t="s">
        <v>58</v>
      </c>
      <c r="K75" s="22" t="s">
        <v>58</v>
      </c>
      <c r="L75" s="22" t="s">
        <v>58</v>
      </c>
      <c r="M75" s="22" t="s">
        <v>58</v>
      </c>
      <c r="N75" s="22" t="s">
        <v>58</v>
      </c>
      <c r="O75" s="20" t="s">
        <v>58</v>
      </c>
      <c r="P75" s="20" t="s">
        <v>58</v>
      </c>
      <c r="Q75" s="24" t="str">
        <f ca="1">IF(OR($A75="Pn",$A76="Pn"),"",IF($A75="TOTAL GENERAL",SUM(Q$11:Q73),IF(AND(G75&lt;&gt;"",$A75&lt;&gt;"Pn"),IF(G75&gt;OFFSET($A$10,MATCH("TOTAL GENERAL",$A$11:$A$100,0),COLUMN(F75)),0,OFFSET($A$10,MATCH("TOTAL GENERAL",$A$11:$A$100,0),COLUMN(F75))-G75),"")))</f>
        <v/>
      </c>
      <c r="R75" s="24" t="str">
        <f ca="1">IF(OR($A75="Pn",$A76="Pn"),"",IF(OR($A75="Pn",$A76="Pn"),"",IF($A75="TOTAL GENERAL",SUM(R$11:R73),IF(AND(H75&lt;&gt;"",$A75&lt;&gt;"Pn"),IF(H75&lt;OFFSET($A$10,MATCH("TOTAL GENERAL",$A$11:$A$100,0),COLUMN(G75)),0,H75-OFFSET($A$10,MATCH("TOTAL GENERAL",$A$11:$A$100,0),COLUMN(G75))),""))))</f>
        <v/>
      </c>
      <c r="S75" s="24" t="str">
        <f ca="1">IF(OR($A75="Pn",$A76="Pn"),"",IF($A75="TOTAL GENERAL",SUM(S$11:S73),IF(AND(I75&lt;&gt;"",$A75&lt;&gt;"Pn"),IF(I75&lt;OFFSET($A$10,MATCH("TOTAL GENERAL",$A$11:$A$100,0),COLUMN(H75)),0,I75-OFFSET($A$10,MATCH("TOTAL GENERAL",$A$11:$A$100,0),COLUMN(H75))),"")))</f>
        <v/>
      </c>
      <c r="T75" s="24" t="str">
        <f ca="1">IF(OR($A75="Pn",$A76="Pn"),"",IF($A75="TOTAL GENERAL",SUM(T$11:T73),IF(AND(J75&lt;&gt;"",$A75&lt;&gt;"Pn"),IF(J75&gt;OFFSET($A$10,MATCH("TOTAL GENERAL",$A$11:$A$100,0),COLUMN(I75)),0,OFFSET($A$10,MATCH("TOTAL GENERAL",$A$11:$A$100,0),COLUMN(I75))-J75),"")))</f>
        <v/>
      </c>
      <c r="U75" s="24" t="str">
        <f ca="1">IF(OR($A75="Pn",$A76="Pn"),"",IF($A75="TOTAL GENERAL",SUM(U$11:U73),IF(AND(K75&lt;&gt;"",$A75&lt;&gt;"Pn"),IF(K75&lt;OFFSET($A$10,MATCH("TOTAL GENERAL",$A$11:$A$100,0),COLUMN(J75)),0,K75-OFFSET($A$10,MATCH("TOTAL GENERAL",$A$11:$A$100,0),COLUMN(J75))),"")))</f>
        <v/>
      </c>
      <c r="V75" s="24" t="str">
        <f ca="1">IF($A75="TOTAL GENERAL",SUM(V$11:V73),IF(AND(L75&lt;&gt;"",$A75&lt;&gt;"Pn"),IF(L75&lt;OFFSET($A$10,MATCH("TOTAL GENERAL",$A$11:$A$100,0),COLUMN(K75)),0,L75-OFFSET($A$10,MATCH("TOTAL GENERAL",$A$11:$A$100,0),COLUMN(K75))),""))</f>
        <v/>
      </c>
      <c r="W75" s="24" t="str">
        <f ca="1">IF($A75="TOTAL GENERAL",SUM(W$11:W73),IF(AND(M75&lt;&gt;"",$A75&lt;&gt;"Pn"),IF(M75&lt;OFFSET($A$10,MATCH("TOTAL GENERAL",$A$11:$A$100,0),COLUMN(L75)),0,M75-OFFSET($A$10,MATCH("TOTAL GENERAL",$A$11:$A$100,0),COLUMN(L75))),""))</f>
        <v/>
      </c>
      <c r="X75" s="24" t="str">
        <f ca="1">IF($A75="TOTAL GENERAL",SUM(X$11:X73),IF(AND(N75&lt;&gt;"",$A75&lt;&gt;"Pn"),IF(N75&lt;OFFSET($A$10,MATCH("TOTAL GENERAL",$A$11:$A$100,0),COLUMN(M75)),0,N75-OFFSET($A$10,MATCH("TOTAL GENERAL",$A$11:$A$100,0),COLUMN(M75))),""))</f>
        <v/>
      </c>
      <c r="Y75" s="24" t="str">
        <f ca="1">IF($A75="TOTAL GENERAL",SUM(Y$11:Y73),IF(AND(O75&lt;&gt;"",$A75&lt;&gt;"Pn"),IF(O75&gt;OFFSET($A$10,MATCH("TOTAL GENERAL",$A$11:$A$100,0),COLUMN(N75)),0,OFFSET($A$10,MATCH("TOTAL GENERAL",$A$11:$A$100,0),COLUMN(N75))-O75),""))</f>
        <v/>
      </c>
      <c r="Z75" s="24" t="str">
        <f ca="1">IF($A75="TOTAL GENERAL",SUM(Z$11:Z73),IF(AND(P75&lt;&gt;"",$A75&lt;&gt;"Pn"),IF(P75&lt;OFFSET($A$10,MATCH("TOTAL GENERAL",$A$11:$A$100,0),COLUMN(O75)),0,P75-OFFSET($A$10,MATCH("TOTAL GENERAL",$A$11:$A$100,0),COLUMN(O75))),""))</f>
        <v/>
      </c>
      <c r="AA75" s="24" t="str">
        <f>IF(OR($A75="Pn",$A76="Pn"),"",IF($A75="TOTAL GENERAL",SUM(AA$11:AA73),IF(AND(G75&lt;&gt;"",$A75&lt;&gt;"Pn"),Q75*$D75,"")))</f>
        <v/>
      </c>
      <c r="AB75" s="24" t="str">
        <f>IF(OR($A75="Pn",$A76="Pn"),"",IF($A75="TOTAL GENERAL",SUM(AB$11:AB73),IF(AND(H75&lt;&gt;"",$A75&lt;&gt;"Pn"),R75*$D75,"")))</f>
        <v/>
      </c>
      <c r="AC75" s="24" t="str">
        <f>IF(OR($A75="Pn",$A76="Pn"),"",IF($A75="TOTAL GENERAL",SUM(AC$11:AC73),IF(AND(I75&lt;&gt;"",$A75&lt;&gt;"Pn"),S75*$D75,"")))</f>
        <v/>
      </c>
      <c r="AD75" s="24" t="str">
        <f>IF(OR($A75="Pn",$A76="Pn"),"",IF($A75="TOTAL GENERAL",SUM(AD$11:AD73),IF(AND(J75&lt;&gt;"",$A75&lt;&gt;"Pn"),T75*$D75,"")))</f>
        <v/>
      </c>
      <c r="AE75" s="24" t="str">
        <f>IF(OR($A75="Pn",$A76="Pn"),"",IF($A75="TOTAL GENERAL",SUM(AE$11:AE73),IF(AND(K75&lt;&gt;"",$A75&lt;&gt;"Pn"),U75*$D75,"")))</f>
        <v/>
      </c>
      <c r="AF75" s="24" t="str">
        <f>IF($A75="TOTAL GENERAL",SUM(AF$11:AF73),IF(AND(L75&lt;&gt;"",$A75&lt;&gt;"Pn"),V75*$D75,""))</f>
        <v/>
      </c>
      <c r="AG75" s="24" t="str">
        <f>IF($A75="TOTAL GENERAL",SUM(AG$11:AG73),IF(AND(M75&lt;&gt;"",$A75&lt;&gt;"Pn"),W75*$D75,""))</f>
        <v/>
      </c>
      <c r="AH75" s="24" t="str">
        <f>IF($A75="TOTAL GENERAL",SUM(AH$11:AH73),IF(AND(N75&lt;&gt;"",$A75&lt;&gt;"Pn"),X75*$D75,""))</f>
        <v/>
      </c>
      <c r="AI75" s="24" t="s">
        <v>58</v>
      </c>
      <c r="AJ75" s="24" t="s">
        <v>58</v>
      </c>
      <c r="AK75" s="24" t="str">
        <f ca="1">IF($A75="TOTAL GENERAL",SUM(AK$11:AK73),IF(AND(Q75&lt;&gt;"",$A75&lt;&gt;"Pn"),IF(OFFSET($A$11,MATCH("TOTAL GENERAL",$A$11:$A$100,0)-1,COLUMN(Z75))=0,0,AA75/OFFSET($A$11,MATCH("TOTAL GENERAL",$A$11:$A$100,0)-1,COLUMN(Z75))),""))</f>
        <v/>
      </c>
      <c r="AL75" s="24" t="str">
        <f ca="1">IF($A75="TOTAL GENERAL",SUM(AL$11:AL73),IF(AND(R75&lt;&gt;"",$A75&lt;&gt;"Pn"),IF(OFFSET($A$11,MATCH("TOTAL GENERAL",$A$11:$A$100,0)-1,COLUMN(AA75))=0,0,AB75/OFFSET($A$11,MATCH("TOTAL GENERAL",$A$11:$A$100,0)-1,COLUMN(AA75))),""))</f>
        <v/>
      </c>
      <c r="AM75" s="24" t="str">
        <f ca="1">IF($A75="TOTAL GENERAL",SUM(AM$11:AM73),IF(AND(S75&lt;&gt;"",$A75&lt;&gt;"Pn"),IF(OFFSET($A$11,MATCH("TOTAL GENERAL",$A$11:$A$100,0)-1,COLUMN(AB75))=0,0,AC75/OFFSET($A$11,MATCH("TOTAL GENERAL",$A$11:$A$100,0)-1,COLUMN(AB75))),""))</f>
        <v/>
      </c>
      <c r="AN75" s="24" t="str">
        <f ca="1">IF($A75="TOTAL GENERAL",SUM(AN$11:AN73),IF(AND(T75&lt;&gt;"",$A75&lt;&gt;"Pn"),IF(OFFSET($A$11,MATCH("TOTAL GENERAL",$A$11:$A$100,0)-1,COLUMN(AC75))=0,0,AD75/OFFSET($A$11,MATCH("TOTAL GENERAL",$A$11:$A$100,0)-1,COLUMN(AC75))),""))</f>
        <v/>
      </c>
      <c r="AO75" s="24" t="str">
        <f ca="1">IF($A75="TOTAL GENERAL",SUM(AO$11:AO73),IF(AND(U75&lt;&gt;"",$A75&lt;&gt;"Pn"),IF(OFFSET($A$11,MATCH("TOTAL GENERAL",$A$11:$A$100,0)-1,COLUMN(AD75))=0,0,AE75/OFFSET($A$11,MATCH("TOTAL GENERAL",$A$11:$A$100,0)-1,COLUMN(AD75))),""))</f>
        <v/>
      </c>
      <c r="AP75" s="24" t="str">
        <f ca="1">IF($A75="TOTAL GENERAL",SUM(AP$11:AP73),IF(AND(V75&lt;&gt;"",$A75&lt;&gt;"Pn"),IF(OFFSET($A$11,MATCH("TOTAL GENERAL",$A$11:$A$100,0)-1,COLUMN(AE75))=0,0,AF75/OFFSET($A$11,MATCH("TOTAL GENERAL",$A$11:$A$100,0)-1,COLUMN(AE75))),""))</f>
        <v/>
      </c>
      <c r="AQ75" s="24" t="str">
        <f ca="1">IF($A75="TOTAL GENERAL",SUM(AQ$11:AQ73),IF(AND(W75&lt;&gt;"",$A75&lt;&gt;"Pn"),IF(OFFSET($A$11,MATCH("TOTAL GENERAL",$A$11:$A$100,0)-1,COLUMN(AF75))=0,0,AG75/OFFSET($A$11,MATCH("TOTAL GENERAL",$A$11:$A$100,0)-1,COLUMN(AF75))),""))</f>
        <v/>
      </c>
      <c r="AR75" s="24" t="str">
        <f ca="1">IF($A75="TOTAL GENERAL",SUM(AR$11:AR73),IF(AND(X75&lt;&gt;"",$A75&lt;&gt;"Pn"),IF(OFFSET($A$11,MATCH("TOTAL GENERAL",$A$11:$A$100,0)-1,COLUMN(AG75))=0,0,AH75/OFFSET($A$11,MATCH("TOTAL GENERAL",$A$11:$A$100,0)-1,COLUMN(AG75))),""))</f>
        <v/>
      </c>
      <c r="AS75" s="24" t="str">
        <f ca="1">IF($A75="TOTAL GENERAL",SUM(AS$11:AS73),IF(AND(Y75&lt;&gt;"",$A75&lt;&gt;"Pn"),IF(OFFSET($A$11,MATCH("TOTAL GENERAL",$A$11:$A$100,0)-1,COLUMN(AH75))=0,0,AI75/OFFSET($A$11,MATCH("TOTAL GENERAL",$A$11:$A$100,0)-1,COLUMN(AH75))),""))</f>
        <v/>
      </c>
      <c r="AT75" s="24" t="str">
        <f ca="1">IF($A75="TOTAL GENERAL",SUM(AT$11:AT73),IF(AND(Z75&lt;&gt;"",$A75&lt;&gt;"Pn"),IF(OFFSET($A$11,MATCH("TOTAL GENERAL",$A$11:$A$100,0)-1,COLUMN(AI75))=0,0,AJ75/OFFSET($A$11,MATCH("TOTAL GENERAL",$A$11:$A$100,0)-1,COLUMN(AI75))),""))</f>
        <v/>
      </c>
      <c r="AU75" s="24" t="str">
        <f ca="1">IF(A75="TOTAL GENERAL",SUM(AU$11:AU73),IF(COUNTIF(AK75:AT75,"")&lt;COUNTA($AK$10:$AT$10),ROUND((IF(AK75&lt;&gt;"",AK75*OFFSET($A$10,MATCH("Pn",$A$11:$A$100,0),1),0)+IF(AL75&lt;&gt;"",AL75*OFFSET($A$10,MATCH("Pn",$A$11:$A$100,0),2),0)+IF(AM75&lt;&gt;"",AM75*OFFSET($A$10,MATCH("Pn",$A$11:$A$100,0),3),0)+IF(AN75&lt;&gt;"",AN75*OFFSET($A$10,MATCH("Pn",$A$11:$A$100,0),4),0)+IF(AO75&lt;&gt;"",AO75*OFFSET($A$10,MATCH("Pn",$A$11:$A$100,0),5),0)+IF(AP75&lt;&gt;"",AP75*OFFSET($A$10,MATCH("Pn",$A$11:$A$100,0),6),0)+IF(AQ75&lt;&gt;"",AQ75*OFFSET($A$10,MATCH("Pn",$A$11:$A$100,0),7),0)+IF(AR75&lt;&gt;"",AR75*OFFSET($A$10,MATCH("Pn",$A$11:$A$100,0),8),0)+IF(AS75&lt;&gt;"",AS75*OFFSET($A$10,MATCH("Pn",$A$11:$A$100,0),9),0)+IF(AT75&lt;&gt;"",AT75*OFFSET($A$10,MATCH("Pn",$A$11:$A$100,0),10),0))*OFFSET($A$10,MATCH("FC",$A$11:$A$100,0),2),2),""))</f>
        <v/>
      </c>
      <c r="AV75" s="10" t="str">
        <f ca="1">IF(OR(A75="Pn",A76="Pn"),"",IF(AND(AU75="",F75&lt;&gt;""),-F75,IF(A75="TOTAL GENERAL",SUM(AV$11:AV73),IF(AU75&lt;&gt;"",AU75-F75,""))))</f>
        <v/>
      </c>
    </row>
    <row r="76" spans="1:48" s="4" customFormat="1" x14ac:dyDescent="0.25">
      <c r="A76" s="15" t="s">
        <v>58</v>
      </c>
      <c r="B76" s="15" t="s">
        <v>58</v>
      </c>
      <c r="C76" s="32" t="s">
        <v>58</v>
      </c>
      <c r="D76" s="16" t="s">
        <v>58</v>
      </c>
      <c r="E76" s="9" t="s">
        <v>58</v>
      </c>
      <c r="F76" s="18" t="s">
        <v>58</v>
      </c>
      <c r="G76" s="20" t="s">
        <v>58</v>
      </c>
      <c r="H76" s="22" t="s">
        <v>58</v>
      </c>
      <c r="I76" s="22" t="s">
        <v>58</v>
      </c>
      <c r="J76" s="20" t="s">
        <v>58</v>
      </c>
      <c r="K76" s="22" t="s">
        <v>58</v>
      </c>
      <c r="L76" s="22" t="s">
        <v>58</v>
      </c>
      <c r="M76" s="22" t="s">
        <v>58</v>
      </c>
      <c r="N76" s="22" t="s">
        <v>58</v>
      </c>
      <c r="O76" s="20" t="s">
        <v>58</v>
      </c>
      <c r="P76" s="20" t="s">
        <v>58</v>
      </c>
      <c r="Q76" s="24" t="str">
        <f ca="1">IF(OR($A76="Pn",$A77="Pn"),"",IF($A76="TOTAL GENERAL",SUM(Q$11:Q74),IF(AND(G76&lt;&gt;"",$A76&lt;&gt;"Pn"),IF(G76&gt;OFFSET($A$10,MATCH("TOTAL GENERAL",$A$11:$A$100,0),COLUMN(F76)),0,OFFSET($A$10,MATCH("TOTAL GENERAL",$A$11:$A$100,0),COLUMN(F76))-G76),"")))</f>
        <v/>
      </c>
      <c r="R76" s="24" t="str">
        <f ca="1">IF(OR($A76="Pn",$A77="Pn"),"",IF(OR($A76="Pn",$A77="Pn"),"",IF($A76="TOTAL GENERAL",SUM(R$11:R74),IF(AND(H76&lt;&gt;"",$A76&lt;&gt;"Pn"),IF(H76&lt;OFFSET($A$10,MATCH("TOTAL GENERAL",$A$11:$A$100,0),COLUMN(G76)),0,H76-OFFSET($A$10,MATCH("TOTAL GENERAL",$A$11:$A$100,0),COLUMN(G76))),""))))</f>
        <v/>
      </c>
      <c r="S76" s="24" t="str">
        <f ca="1">IF(OR($A76="Pn",$A77="Pn"),"",IF($A76="TOTAL GENERAL",SUM(S$11:S74),IF(AND(I76&lt;&gt;"",$A76&lt;&gt;"Pn"),IF(I76&lt;OFFSET($A$10,MATCH("TOTAL GENERAL",$A$11:$A$100,0),COLUMN(H76)),0,I76-OFFSET($A$10,MATCH("TOTAL GENERAL",$A$11:$A$100,0),COLUMN(H76))),"")))</f>
        <v/>
      </c>
      <c r="T76" s="24" t="str">
        <f ca="1">IF(OR($A76="Pn",$A77="Pn"),"",IF($A76="TOTAL GENERAL",SUM(T$11:T74),IF(AND(J76&lt;&gt;"",$A76&lt;&gt;"Pn"),IF(J76&gt;OFFSET($A$10,MATCH("TOTAL GENERAL",$A$11:$A$100,0),COLUMN(I76)),0,OFFSET($A$10,MATCH("TOTAL GENERAL",$A$11:$A$100,0),COLUMN(I76))-J76),"")))</f>
        <v/>
      </c>
      <c r="U76" s="24" t="str">
        <f ca="1">IF(OR($A76="Pn",$A77="Pn"),"",IF($A76="TOTAL GENERAL",SUM(U$11:U74),IF(AND(K76&lt;&gt;"",$A76&lt;&gt;"Pn"),IF(K76&lt;OFFSET($A$10,MATCH("TOTAL GENERAL",$A$11:$A$100,0),COLUMN(J76)),0,K76-OFFSET($A$10,MATCH("TOTAL GENERAL",$A$11:$A$100,0),COLUMN(J76))),"")))</f>
        <v/>
      </c>
      <c r="V76" s="24" t="str">
        <f ca="1">IF($A76="TOTAL GENERAL",SUM(V$11:V74),IF(AND(L76&lt;&gt;"",$A76&lt;&gt;"Pn"),IF(L76&lt;OFFSET($A$10,MATCH("TOTAL GENERAL",$A$11:$A$100,0),COLUMN(K76)),0,L76-OFFSET($A$10,MATCH("TOTAL GENERAL",$A$11:$A$100,0),COLUMN(K76))),""))</f>
        <v/>
      </c>
      <c r="W76" s="24" t="str">
        <f ca="1">IF($A76="TOTAL GENERAL",SUM(W$11:W74),IF(AND(M76&lt;&gt;"",$A76&lt;&gt;"Pn"),IF(M76&lt;OFFSET($A$10,MATCH("TOTAL GENERAL",$A$11:$A$100,0),COLUMN(L76)),0,M76-OFFSET($A$10,MATCH("TOTAL GENERAL",$A$11:$A$100,0),COLUMN(L76))),""))</f>
        <v/>
      </c>
      <c r="X76" s="24" t="str">
        <f ca="1">IF($A76="TOTAL GENERAL",SUM(X$11:X74),IF(AND(N76&lt;&gt;"",$A76&lt;&gt;"Pn"),IF(N76&lt;OFFSET($A$10,MATCH("TOTAL GENERAL",$A$11:$A$100,0),COLUMN(M76)),0,N76-OFFSET($A$10,MATCH("TOTAL GENERAL",$A$11:$A$100,0),COLUMN(M76))),""))</f>
        <v/>
      </c>
      <c r="Y76" s="24" t="str">
        <f ca="1">IF($A76="TOTAL GENERAL",SUM(Y$11:Y74),IF(AND(O76&lt;&gt;"",$A76&lt;&gt;"Pn"),IF(O76&gt;OFFSET($A$10,MATCH("TOTAL GENERAL",$A$11:$A$100,0),COLUMN(N76)),0,OFFSET($A$10,MATCH("TOTAL GENERAL",$A$11:$A$100,0),COLUMN(N76))-O76),""))</f>
        <v/>
      </c>
      <c r="Z76" s="24" t="str">
        <f ca="1">IF($A76="TOTAL GENERAL",SUM(Z$11:Z74),IF(AND(P76&lt;&gt;"",$A76&lt;&gt;"Pn"),IF(P76&lt;OFFSET($A$10,MATCH("TOTAL GENERAL",$A$11:$A$100,0),COLUMN(O76)),0,P76-OFFSET($A$10,MATCH("TOTAL GENERAL",$A$11:$A$100,0),COLUMN(O76))),""))</f>
        <v/>
      </c>
      <c r="AA76" s="24" t="str">
        <f>IF(OR($A76="Pn",$A77="Pn"),"",IF($A76="TOTAL GENERAL",SUM(AA$11:AA74),IF(AND(G76&lt;&gt;"",$A76&lt;&gt;"Pn"),Q76*$D76,"")))</f>
        <v/>
      </c>
      <c r="AB76" s="24" t="str">
        <f>IF(OR($A76="Pn",$A77="Pn"),"",IF($A76="TOTAL GENERAL",SUM(AB$11:AB74),IF(AND(H76&lt;&gt;"",$A76&lt;&gt;"Pn"),R76*$D76,"")))</f>
        <v/>
      </c>
      <c r="AC76" s="24" t="str">
        <f>IF(OR($A76="Pn",$A77="Pn"),"",IF($A76="TOTAL GENERAL",SUM(AC$11:AC74),IF(AND(I76&lt;&gt;"",$A76&lt;&gt;"Pn"),S76*$D76,"")))</f>
        <v/>
      </c>
      <c r="AD76" s="24" t="str">
        <f>IF(OR($A76="Pn",$A77="Pn"),"",IF($A76="TOTAL GENERAL",SUM(AD$11:AD74),IF(AND(J76&lt;&gt;"",$A76&lt;&gt;"Pn"),T76*$D76,"")))</f>
        <v/>
      </c>
      <c r="AE76" s="24" t="str">
        <f>IF(OR($A76="Pn",$A77="Pn"),"",IF($A76="TOTAL GENERAL",SUM(AE$11:AE74),IF(AND(K76&lt;&gt;"",$A76&lt;&gt;"Pn"),U76*$D76,"")))</f>
        <v/>
      </c>
      <c r="AF76" s="24" t="str">
        <f>IF($A76="TOTAL GENERAL",SUM(AF$11:AF74),IF(AND(L76&lt;&gt;"",$A76&lt;&gt;"Pn"),V76*$D76,""))</f>
        <v/>
      </c>
      <c r="AG76" s="24" t="str">
        <f>IF($A76="TOTAL GENERAL",SUM(AG$11:AG74),IF(AND(M76&lt;&gt;"",$A76&lt;&gt;"Pn"),W76*$D76,""))</f>
        <v/>
      </c>
      <c r="AH76" s="24" t="str">
        <f>IF($A76="TOTAL GENERAL",SUM(AH$11:AH74),IF(AND(N76&lt;&gt;"",$A76&lt;&gt;"Pn"),X76*$D76,""))</f>
        <v/>
      </c>
      <c r="AI76" s="24" t="s">
        <v>58</v>
      </c>
      <c r="AJ76" s="24" t="s">
        <v>58</v>
      </c>
      <c r="AK76" s="24" t="str">
        <f ca="1">IF($A76="TOTAL GENERAL",SUM(AK$11:AK74),IF(AND(Q76&lt;&gt;"",$A76&lt;&gt;"Pn"),IF(OFFSET($A$11,MATCH("TOTAL GENERAL",$A$11:$A$100,0)-1,COLUMN(Z76))=0,0,AA76/OFFSET($A$11,MATCH("TOTAL GENERAL",$A$11:$A$100,0)-1,COLUMN(Z76))),""))</f>
        <v/>
      </c>
      <c r="AL76" s="24" t="str">
        <f ca="1">IF($A76="TOTAL GENERAL",SUM(AL$11:AL74),IF(AND(R76&lt;&gt;"",$A76&lt;&gt;"Pn"),IF(OFFSET($A$11,MATCH("TOTAL GENERAL",$A$11:$A$100,0)-1,COLUMN(AA76))=0,0,AB76/OFFSET($A$11,MATCH("TOTAL GENERAL",$A$11:$A$100,0)-1,COLUMN(AA76))),""))</f>
        <v/>
      </c>
      <c r="AM76" s="24" t="str">
        <f ca="1">IF($A76="TOTAL GENERAL",SUM(AM$11:AM74),IF(AND(S76&lt;&gt;"",$A76&lt;&gt;"Pn"),IF(OFFSET($A$11,MATCH("TOTAL GENERAL",$A$11:$A$100,0)-1,COLUMN(AB76))=0,0,AC76/OFFSET($A$11,MATCH("TOTAL GENERAL",$A$11:$A$100,0)-1,COLUMN(AB76))),""))</f>
        <v/>
      </c>
      <c r="AN76" s="24" t="str">
        <f ca="1">IF($A76="TOTAL GENERAL",SUM(AN$11:AN74),IF(AND(T76&lt;&gt;"",$A76&lt;&gt;"Pn"),IF(OFFSET($A$11,MATCH("TOTAL GENERAL",$A$11:$A$100,0)-1,COLUMN(AC76))=0,0,AD76/OFFSET($A$11,MATCH("TOTAL GENERAL",$A$11:$A$100,0)-1,COLUMN(AC76))),""))</f>
        <v/>
      </c>
      <c r="AO76" s="24" t="str">
        <f ca="1">IF($A76="TOTAL GENERAL",SUM(AO$11:AO74),IF(AND(U76&lt;&gt;"",$A76&lt;&gt;"Pn"),IF(OFFSET($A$11,MATCH("TOTAL GENERAL",$A$11:$A$100,0)-1,COLUMN(AD76))=0,0,AE76/OFFSET($A$11,MATCH("TOTAL GENERAL",$A$11:$A$100,0)-1,COLUMN(AD76))),""))</f>
        <v/>
      </c>
      <c r="AP76" s="24" t="str">
        <f ca="1">IF($A76="TOTAL GENERAL",SUM(AP$11:AP74),IF(AND(V76&lt;&gt;"",$A76&lt;&gt;"Pn"),IF(OFFSET($A$11,MATCH("TOTAL GENERAL",$A$11:$A$100,0)-1,COLUMN(AE76))=0,0,AF76/OFFSET($A$11,MATCH("TOTAL GENERAL",$A$11:$A$100,0)-1,COLUMN(AE76))),""))</f>
        <v/>
      </c>
      <c r="AQ76" s="24" t="str">
        <f ca="1">IF($A76="TOTAL GENERAL",SUM(AQ$11:AQ74),IF(AND(W76&lt;&gt;"",$A76&lt;&gt;"Pn"),IF(OFFSET($A$11,MATCH("TOTAL GENERAL",$A$11:$A$100,0)-1,COLUMN(AF76))=0,0,AG76/OFFSET($A$11,MATCH("TOTAL GENERAL",$A$11:$A$100,0)-1,COLUMN(AF76))),""))</f>
        <v/>
      </c>
      <c r="AR76" s="24" t="str">
        <f ca="1">IF($A76="TOTAL GENERAL",SUM(AR$11:AR74),IF(AND(X76&lt;&gt;"",$A76&lt;&gt;"Pn"),IF(OFFSET($A$11,MATCH("TOTAL GENERAL",$A$11:$A$100,0)-1,COLUMN(AG76))=0,0,AH76/OFFSET($A$11,MATCH("TOTAL GENERAL",$A$11:$A$100,0)-1,COLUMN(AG76))),""))</f>
        <v/>
      </c>
      <c r="AS76" s="24" t="str">
        <f ca="1">IF($A76="TOTAL GENERAL",SUM(AS$11:AS74),IF(AND(Y76&lt;&gt;"",$A76&lt;&gt;"Pn"),IF(OFFSET($A$11,MATCH("TOTAL GENERAL",$A$11:$A$100,0)-1,COLUMN(AH76))=0,0,AI76/OFFSET($A$11,MATCH("TOTAL GENERAL",$A$11:$A$100,0)-1,COLUMN(AH76))),""))</f>
        <v/>
      </c>
      <c r="AT76" s="24" t="str">
        <f ca="1">IF($A76="TOTAL GENERAL",SUM(AT$11:AT74),IF(AND(Z76&lt;&gt;"",$A76&lt;&gt;"Pn"),IF(OFFSET($A$11,MATCH("TOTAL GENERAL",$A$11:$A$100,0)-1,COLUMN(AI76))=0,0,AJ76/OFFSET($A$11,MATCH("TOTAL GENERAL",$A$11:$A$100,0)-1,COLUMN(AI76))),""))</f>
        <v/>
      </c>
      <c r="AU76" s="24" t="str">
        <f ca="1">IF(A76="TOTAL GENERAL",SUM(AU$11:AU74),IF(COUNTIF(AK76:AT76,"")&lt;COUNTA($AK$10:$AT$10),ROUND((IF(AK76&lt;&gt;"",AK76*OFFSET($A$10,MATCH("Pn",$A$11:$A$100,0),1),0)+IF(AL76&lt;&gt;"",AL76*OFFSET($A$10,MATCH("Pn",$A$11:$A$100,0),2),0)+IF(AM76&lt;&gt;"",AM76*OFFSET($A$10,MATCH("Pn",$A$11:$A$100,0),3),0)+IF(AN76&lt;&gt;"",AN76*OFFSET($A$10,MATCH("Pn",$A$11:$A$100,0),4),0)+IF(AO76&lt;&gt;"",AO76*OFFSET($A$10,MATCH("Pn",$A$11:$A$100,0),5),0)+IF(AP76&lt;&gt;"",AP76*OFFSET($A$10,MATCH("Pn",$A$11:$A$100,0),6),0)+IF(AQ76&lt;&gt;"",AQ76*OFFSET($A$10,MATCH("Pn",$A$11:$A$100,0),7),0)+IF(AR76&lt;&gt;"",AR76*OFFSET($A$10,MATCH("Pn",$A$11:$A$100,0),8),0)+IF(AS76&lt;&gt;"",AS76*OFFSET($A$10,MATCH("Pn",$A$11:$A$100,0),9),0)+IF(AT76&lt;&gt;"",AT76*OFFSET($A$10,MATCH("Pn",$A$11:$A$100,0),10),0))*OFFSET($A$10,MATCH("FC",$A$11:$A$100,0),2),2),""))</f>
        <v/>
      </c>
      <c r="AV76" s="10" t="str">
        <f ca="1">IF(OR(A76="Pn",A77="Pn"),"",IF(AND(AU76="",F76&lt;&gt;""),-F76,IF(A76="TOTAL GENERAL",SUM(AV$11:AV74),IF(AU76&lt;&gt;"",AU76-F76,""))))</f>
        <v/>
      </c>
    </row>
    <row r="77" spans="1:48" s="4" customFormat="1" x14ac:dyDescent="0.25">
      <c r="A77" s="15" t="s">
        <v>58</v>
      </c>
      <c r="B77" s="15" t="s">
        <v>58</v>
      </c>
      <c r="C77" s="32" t="s">
        <v>58</v>
      </c>
      <c r="D77" s="16" t="s">
        <v>58</v>
      </c>
      <c r="E77" s="9" t="s">
        <v>58</v>
      </c>
      <c r="F77" s="18" t="s">
        <v>58</v>
      </c>
      <c r="G77" s="20" t="s">
        <v>58</v>
      </c>
      <c r="H77" s="22" t="s">
        <v>58</v>
      </c>
      <c r="I77" s="22" t="s">
        <v>58</v>
      </c>
      <c r="J77" s="20" t="s">
        <v>58</v>
      </c>
      <c r="K77" s="22" t="s">
        <v>58</v>
      </c>
      <c r="L77" s="22" t="s">
        <v>58</v>
      </c>
      <c r="M77" s="22" t="s">
        <v>58</v>
      </c>
      <c r="N77" s="22" t="s">
        <v>58</v>
      </c>
      <c r="O77" s="20" t="s">
        <v>58</v>
      </c>
      <c r="P77" s="20" t="s">
        <v>58</v>
      </c>
      <c r="Q77" s="24" t="str">
        <f ca="1">IF(OR($A77="Pn",$A78="Pn"),"",IF($A77="TOTAL GENERAL",SUM(Q$11:Q75),IF(AND(G77&lt;&gt;"",$A77&lt;&gt;"Pn"),IF(G77&gt;OFFSET($A$10,MATCH("TOTAL GENERAL",$A$11:$A$100,0),COLUMN(F77)),0,OFFSET($A$10,MATCH("TOTAL GENERAL",$A$11:$A$100,0),COLUMN(F77))-G77),"")))</f>
        <v/>
      </c>
      <c r="R77" s="24" t="str">
        <f ca="1">IF(OR($A77="Pn",$A78="Pn"),"",IF(OR($A77="Pn",$A78="Pn"),"",IF($A77="TOTAL GENERAL",SUM(R$11:R75),IF(AND(H77&lt;&gt;"",$A77&lt;&gt;"Pn"),IF(H77&lt;OFFSET($A$10,MATCH("TOTAL GENERAL",$A$11:$A$100,0),COLUMN(G77)),0,H77-OFFSET($A$10,MATCH("TOTAL GENERAL",$A$11:$A$100,0),COLUMN(G77))),""))))</f>
        <v/>
      </c>
      <c r="S77" s="24" t="str">
        <f ca="1">IF(OR($A77="Pn",$A78="Pn"),"",IF($A77="TOTAL GENERAL",SUM(S$11:S75),IF(AND(I77&lt;&gt;"",$A77&lt;&gt;"Pn"),IF(I77&lt;OFFSET($A$10,MATCH("TOTAL GENERAL",$A$11:$A$100,0),COLUMN(H77)),0,I77-OFFSET($A$10,MATCH("TOTAL GENERAL",$A$11:$A$100,0),COLUMN(H77))),"")))</f>
        <v/>
      </c>
      <c r="T77" s="24" t="str">
        <f ca="1">IF(OR($A77="Pn",$A78="Pn"),"",IF($A77="TOTAL GENERAL",SUM(T$11:T75),IF(AND(J77&lt;&gt;"",$A77&lt;&gt;"Pn"),IF(J77&gt;OFFSET($A$10,MATCH("TOTAL GENERAL",$A$11:$A$100,0),COLUMN(I77)),0,OFFSET($A$10,MATCH("TOTAL GENERAL",$A$11:$A$100,0),COLUMN(I77))-J77),"")))</f>
        <v/>
      </c>
      <c r="U77" s="24" t="str">
        <f ca="1">IF(OR($A77="Pn",$A78="Pn"),"",IF($A77="TOTAL GENERAL",SUM(U$11:U75),IF(AND(K77&lt;&gt;"",$A77&lt;&gt;"Pn"),IF(K77&lt;OFFSET($A$10,MATCH("TOTAL GENERAL",$A$11:$A$100,0),COLUMN(J77)),0,K77-OFFSET($A$10,MATCH("TOTAL GENERAL",$A$11:$A$100,0),COLUMN(J77))),"")))</f>
        <v/>
      </c>
      <c r="V77" s="24" t="str">
        <f ca="1">IF($A77="TOTAL GENERAL",SUM(V$11:V75),IF(AND(L77&lt;&gt;"",$A77&lt;&gt;"Pn"),IF(L77&lt;OFFSET($A$10,MATCH("TOTAL GENERAL",$A$11:$A$100,0),COLUMN(K77)),0,L77-OFFSET($A$10,MATCH("TOTAL GENERAL",$A$11:$A$100,0),COLUMN(K77))),""))</f>
        <v/>
      </c>
      <c r="W77" s="24" t="str">
        <f ca="1">IF($A77="TOTAL GENERAL",SUM(W$11:W75),IF(AND(M77&lt;&gt;"",$A77&lt;&gt;"Pn"),IF(M77&lt;OFFSET($A$10,MATCH("TOTAL GENERAL",$A$11:$A$100,0),COLUMN(L77)),0,M77-OFFSET($A$10,MATCH("TOTAL GENERAL",$A$11:$A$100,0),COLUMN(L77))),""))</f>
        <v/>
      </c>
      <c r="X77" s="24" t="str">
        <f ca="1">IF($A77="TOTAL GENERAL",SUM(X$11:X75),IF(AND(N77&lt;&gt;"",$A77&lt;&gt;"Pn"),IF(N77&lt;OFFSET($A$10,MATCH("TOTAL GENERAL",$A$11:$A$100,0),COLUMN(M77)),0,N77-OFFSET($A$10,MATCH("TOTAL GENERAL",$A$11:$A$100,0),COLUMN(M77))),""))</f>
        <v/>
      </c>
      <c r="Y77" s="24" t="str">
        <f ca="1">IF($A77="TOTAL GENERAL",SUM(Y$11:Y75),IF(AND(O77&lt;&gt;"",$A77&lt;&gt;"Pn"),IF(O77&gt;OFFSET($A$10,MATCH("TOTAL GENERAL",$A$11:$A$100,0),COLUMN(N77)),0,OFFSET($A$10,MATCH("TOTAL GENERAL",$A$11:$A$100,0),COLUMN(N77))-O77),""))</f>
        <v/>
      </c>
      <c r="Z77" s="24" t="str">
        <f ca="1">IF($A77="TOTAL GENERAL",SUM(Z$11:Z75),IF(AND(P77&lt;&gt;"",$A77&lt;&gt;"Pn"),IF(P77&lt;OFFSET($A$10,MATCH("TOTAL GENERAL",$A$11:$A$100,0),COLUMN(O77)),0,P77-OFFSET($A$10,MATCH("TOTAL GENERAL",$A$11:$A$100,0),COLUMN(O77))),""))</f>
        <v/>
      </c>
      <c r="AA77" s="24" t="str">
        <f>IF(OR($A77="Pn",$A78="Pn"),"",IF($A77="TOTAL GENERAL",SUM(AA$11:AA75),IF(AND(G77&lt;&gt;"",$A77&lt;&gt;"Pn"),Q77*$D77,"")))</f>
        <v/>
      </c>
      <c r="AB77" s="24" t="str">
        <f>IF(OR($A77="Pn",$A78="Pn"),"",IF($A77="TOTAL GENERAL",SUM(AB$11:AB75),IF(AND(H77&lt;&gt;"",$A77&lt;&gt;"Pn"),R77*$D77,"")))</f>
        <v/>
      </c>
      <c r="AC77" s="24" t="str">
        <f>IF(OR($A77="Pn",$A78="Pn"),"",IF($A77="TOTAL GENERAL",SUM(AC$11:AC75),IF(AND(I77&lt;&gt;"",$A77&lt;&gt;"Pn"),S77*$D77,"")))</f>
        <v/>
      </c>
      <c r="AD77" s="24" t="str">
        <f>IF(OR($A77="Pn",$A78="Pn"),"",IF($A77="TOTAL GENERAL",SUM(AD$11:AD75),IF(AND(J77&lt;&gt;"",$A77&lt;&gt;"Pn"),T77*$D77,"")))</f>
        <v/>
      </c>
      <c r="AE77" s="24" t="str">
        <f>IF(OR($A77="Pn",$A78="Pn"),"",IF($A77="TOTAL GENERAL",SUM(AE$11:AE75),IF(AND(K77&lt;&gt;"",$A77&lt;&gt;"Pn"),U77*$D77,"")))</f>
        <v/>
      </c>
      <c r="AF77" s="24" t="str">
        <f>IF($A77="TOTAL GENERAL",SUM(AF$11:AF75),IF(AND(L77&lt;&gt;"",$A77&lt;&gt;"Pn"),V77*$D77,""))</f>
        <v/>
      </c>
      <c r="AG77" s="24" t="str">
        <f>IF($A77="TOTAL GENERAL",SUM(AG$11:AG75),IF(AND(M77&lt;&gt;"",$A77&lt;&gt;"Pn"),W77*$D77,""))</f>
        <v/>
      </c>
      <c r="AH77" s="24" t="str">
        <f>IF($A77="TOTAL GENERAL",SUM(AH$11:AH75),IF(AND(N77&lt;&gt;"",$A77&lt;&gt;"Pn"),X77*$D77,""))</f>
        <v/>
      </c>
      <c r="AI77" s="24" t="s">
        <v>58</v>
      </c>
      <c r="AJ77" s="24" t="s">
        <v>58</v>
      </c>
      <c r="AK77" s="24" t="str">
        <f ca="1">IF($A77="TOTAL GENERAL",SUM(AK$11:AK75),IF(AND(Q77&lt;&gt;"",$A77&lt;&gt;"Pn"),IF(OFFSET($A$11,MATCH("TOTAL GENERAL",$A$11:$A$100,0)-1,COLUMN(Z77))=0,0,AA77/OFFSET($A$11,MATCH("TOTAL GENERAL",$A$11:$A$100,0)-1,COLUMN(Z77))),""))</f>
        <v/>
      </c>
      <c r="AL77" s="24" t="str">
        <f ca="1">IF($A77="TOTAL GENERAL",SUM(AL$11:AL75),IF(AND(R77&lt;&gt;"",$A77&lt;&gt;"Pn"),IF(OFFSET($A$11,MATCH("TOTAL GENERAL",$A$11:$A$100,0)-1,COLUMN(AA77))=0,0,AB77/OFFSET($A$11,MATCH("TOTAL GENERAL",$A$11:$A$100,0)-1,COLUMN(AA77))),""))</f>
        <v/>
      </c>
      <c r="AM77" s="24" t="str">
        <f ca="1">IF($A77="TOTAL GENERAL",SUM(AM$11:AM75),IF(AND(S77&lt;&gt;"",$A77&lt;&gt;"Pn"),IF(OFFSET($A$11,MATCH("TOTAL GENERAL",$A$11:$A$100,0)-1,COLUMN(AB77))=0,0,AC77/OFFSET($A$11,MATCH("TOTAL GENERAL",$A$11:$A$100,0)-1,COLUMN(AB77))),""))</f>
        <v/>
      </c>
      <c r="AN77" s="24" t="str">
        <f ca="1">IF($A77="TOTAL GENERAL",SUM(AN$11:AN75),IF(AND(T77&lt;&gt;"",$A77&lt;&gt;"Pn"),IF(OFFSET($A$11,MATCH("TOTAL GENERAL",$A$11:$A$100,0)-1,COLUMN(AC77))=0,0,AD77/OFFSET($A$11,MATCH("TOTAL GENERAL",$A$11:$A$100,0)-1,COLUMN(AC77))),""))</f>
        <v/>
      </c>
      <c r="AO77" s="24" t="str">
        <f ca="1">IF($A77="TOTAL GENERAL",SUM(AO$11:AO75),IF(AND(U77&lt;&gt;"",$A77&lt;&gt;"Pn"),IF(OFFSET($A$11,MATCH("TOTAL GENERAL",$A$11:$A$100,0)-1,COLUMN(AD77))=0,0,AE77/OFFSET($A$11,MATCH("TOTAL GENERAL",$A$11:$A$100,0)-1,COLUMN(AD77))),""))</f>
        <v/>
      </c>
      <c r="AP77" s="24" t="str">
        <f ca="1">IF($A77="TOTAL GENERAL",SUM(AP$11:AP75),IF(AND(V77&lt;&gt;"",$A77&lt;&gt;"Pn"),IF(OFFSET($A$11,MATCH("TOTAL GENERAL",$A$11:$A$100,0)-1,COLUMN(AE77))=0,0,AF77/OFFSET($A$11,MATCH("TOTAL GENERAL",$A$11:$A$100,0)-1,COLUMN(AE77))),""))</f>
        <v/>
      </c>
      <c r="AQ77" s="24" t="str">
        <f ca="1">IF($A77="TOTAL GENERAL",SUM(AQ$11:AQ75),IF(AND(W77&lt;&gt;"",$A77&lt;&gt;"Pn"),IF(OFFSET($A$11,MATCH("TOTAL GENERAL",$A$11:$A$100,0)-1,COLUMN(AF77))=0,0,AG77/OFFSET($A$11,MATCH("TOTAL GENERAL",$A$11:$A$100,0)-1,COLUMN(AF77))),""))</f>
        <v/>
      </c>
      <c r="AR77" s="24" t="str">
        <f ca="1">IF($A77="TOTAL GENERAL",SUM(AR$11:AR75),IF(AND(X77&lt;&gt;"",$A77&lt;&gt;"Pn"),IF(OFFSET($A$11,MATCH("TOTAL GENERAL",$A$11:$A$100,0)-1,COLUMN(AG77))=0,0,AH77/OFFSET($A$11,MATCH("TOTAL GENERAL",$A$11:$A$100,0)-1,COLUMN(AG77))),""))</f>
        <v/>
      </c>
      <c r="AS77" s="24" t="str">
        <f ca="1">IF($A77="TOTAL GENERAL",SUM(AS$11:AS75),IF(AND(Y77&lt;&gt;"",$A77&lt;&gt;"Pn"),IF(OFFSET($A$11,MATCH("TOTAL GENERAL",$A$11:$A$100,0)-1,COLUMN(AH77))=0,0,AI77/OFFSET($A$11,MATCH("TOTAL GENERAL",$A$11:$A$100,0)-1,COLUMN(AH77))),""))</f>
        <v/>
      </c>
      <c r="AT77" s="24" t="str">
        <f ca="1">IF($A77="TOTAL GENERAL",SUM(AT$11:AT75),IF(AND(Z77&lt;&gt;"",$A77&lt;&gt;"Pn"),IF(OFFSET($A$11,MATCH("TOTAL GENERAL",$A$11:$A$100,0)-1,COLUMN(AI77))=0,0,AJ77/OFFSET($A$11,MATCH("TOTAL GENERAL",$A$11:$A$100,0)-1,COLUMN(AI77))),""))</f>
        <v/>
      </c>
      <c r="AU77" s="24" t="str">
        <f ca="1">IF(A77="TOTAL GENERAL",SUM(AU$11:AU75),IF(COUNTIF(AK77:AT77,"")&lt;COUNTA($AK$10:$AT$10),ROUND((IF(AK77&lt;&gt;"",AK77*OFFSET($A$10,MATCH("Pn",$A$11:$A$100,0),1),0)+IF(AL77&lt;&gt;"",AL77*OFFSET($A$10,MATCH("Pn",$A$11:$A$100,0),2),0)+IF(AM77&lt;&gt;"",AM77*OFFSET($A$10,MATCH("Pn",$A$11:$A$100,0),3),0)+IF(AN77&lt;&gt;"",AN77*OFFSET($A$10,MATCH("Pn",$A$11:$A$100,0),4),0)+IF(AO77&lt;&gt;"",AO77*OFFSET($A$10,MATCH("Pn",$A$11:$A$100,0),5),0)+IF(AP77&lt;&gt;"",AP77*OFFSET($A$10,MATCH("Pn",$A$11:$A$100,0),6),0)+IF(AQ77&lt;&gt;"",AQ77*OFFSET($A$10,MATCH("Pn",$A$11:$A$100,0),7),0)+IF(AR77&lt;&gt;"",AR77*OFFSET($A$10,MATCH("Pn",$A$11:$A$100,0),8),0)+IF(AS77&lt;&gt;"",AS77*OFFSET($A$10,MATCH("Pn",$A$11:$A$100,0),9),0)+IF(AT77&lt;&gt;"",AT77*OFFSET($A$10,MATCH("Pn",$A$11:$A$100,0),10),0))*OFFSET($A$10,MATCH("FC",$A$11:$A$100,0),2),2),""))</f>
        <v/>
      </c>
      <c r="AV77" s="10" t="str">
        <f ca="1">IF(OR(A77="Pn",A78="Pn"),"",IF(AND(AU77="",F77&lt;&gt;""),-F77,IF(A77="TOTAL GENERAL",SUM(AV$11:AV75),IF(AU77&lt;&gt;"",AU77-F77,""))))</f>
        <v/>
      </c>
    </row>
    <row r="78" spans="1:48" s="4" customFormat="1" x14ac:dyDescent="0.25">
      <c r="A78" s="15" t="s">
        <v>58</v>
      </c>
      <c r="B78" s="15" t="s">
        <v>58</v>
      </c>
      <c r="C78" s="32" t="s">
        <v>58</v>
      </c>
      <c r="D78" s="16" t="s">
        <v>58</v>
      </c>
      <c r="E78" s="9" t="s">
        <v>58</v>
      </c>
      <c r="F78" s="18" t="s">
        <v>58</v>
      </c>
      <c r="G78" s="20" t="s">
        <v>58</v>
      </c>
      <c r="H78" s="22" t="s">
        <v>58</v>
      </c>
      <c r="I78" s="22" t="s">
        <v>58</v>
      </c>
      <c r="J78" s="20" t="s">
        <v>58</v>
      </c>
      <c r="K78" s="22" t="s">
        <v>58</v>
      </c>
      <c r="L78" s="22" t="s">
        <v>58</v>
      </c>
      <c r="M78" s="22" t="s">
        <v>58</v>
      </c>
      <c r="N78" s="22" t="s">
        <v>58</v>
      </c>
      <c r="O78" s="20" t="s">
        <v>58</v>
      </c>
      <c r="P78" s="20" t="s">
        <v>58</v>
      </c>
      <c r="Q78" s="24" t="str">
        <f ca="1">IF(OR($A78="Pn",$A79="Pn"),"",IF($A78="TOTAL GENERAL",SUM(Q$11:Q76),IF(AND(G78&lt;&gt;"",$A78&lt;&gt;"Pn"),IF(G78&gt;OFFSET($A$10,MATCH("TOTAL GENERAL",$A$11:$A$100,0),COLUMN(F78)),0,OFFSET($A$10,MATCH("TOTAL GENERAL",$A$11:$A$100,0),COLUMN(F78))-G78),"")))</f>
        <v/>
      </c>
      <c r="R78" s="24" t="str">
        <f ca="1">IF(OR($A78="Pn",$A79="Pn"),"",IF(OR($A78="Pn",$A79="Pn"),"",IF($A78="TOTAL GENERAL",SUM(R$11:R76),IF(AND(H78&lt;&gt;"",$A78&lt;&gt;"Pn"),IF(H78&lt;OFFSET($A$10,MATCH("TOTAL GENERAL",$A$11:$A$100,0),COLUMN(G78)),0,H78-OFFSET($A$10,MATCH("TOTAL GENERAL",$A$11:$A$100,0),COLUMN(G78))),""))))</f>
        <v/>
      </c>
      <c r="S78" s="24" t="str">
        <f ca="1">IF(OR($A78="Pn",$A79="Pn"),"",IF($A78="TOTAL GENERAL",SUM(S$11:S76),IF(AND(I78&lt;&gt;"",$A78&lt;&gt;"Pn"),IF(I78&lt;OFFSET($A$10,MATCH("TOTAL GENERAL",$A$11:$A$100,0),COLUMN(H78)),0,I78-OFFSET($A$10,MATCH("TOTAL GENERAL",$A$11:$A$100,0),COLUMN(H78))),"")))</f>
        <v/>
      </c>
      <c r="T78" s="24" t="str">
        <f ca="1">IF(OR($A78="Pn",$A79="Pn"),"",IF($A78="TOTAL GENERAL",SUM(T$11:T76),IF(AND(J78&lt;&gt;"",$A78&lt;&gt;"Pn"),IF(J78&gt;OFFSET($A$10,MATCH("TOTAL GENERAL",$A$11:$A$100,0),COLUMN(I78)),0,OFFSET($A$10,MATCH("TOTAL GENERAL",$A$11:$A$100,0),COLUMN(I78))-J78),"")))</f>
        <v/>
      </c>
      <c r="U78" s="24" t="str">
        <f ca="1">IF(OR($A78="Pn",$A79="Pn"),"",IF($A78="TOTAL GENERAL",SUM(U$11:U76),IF(AND(K78&lt;&gt;"",$A78&lt;&gt;"Pn"),IF(K78&lt;OFFSET($A$10,MATCH("TOTAL GENERAL",$A$11:$A$100,0),COLUMN(J78)),0,K78-OFFSET($A$10,MATCH("TOTAL GENERAL",$A$11:$A$100,0),COLUMN(J78))),"")))</f>
        <v/>
      </c>
      <c r="V78" s="24" t="str">
        <f ca="1">IF($A78="TOTAL GENERAL",SUM(V$11:V76),IF(AND(L78&lt;&gt;"",$A78&lt;&gt;"Pn"),IF(L78&lt;OFFSET($A$10,MATCH("TOTAL GENERAL",$A$11:$A$100,0),COLUMN(K78)),0,L78-OFFSET($A$10,MATCH("TOTAL GENERAL",$A$11:$A$100,0),COLUMN(K78))),""))</f>
        <v/>
      </c>
      <c r="W78" s="24" t="str">
        <f ca="1">IF($A78="TOTAL GENERAL",SUM(W$11:W76),IF(AND(M78&lt;&gt;"",$A78&lt;&gt;"Pn"),IF(M78&lt;OFFSET($A$10,MATCH("TOTAL GENERAL",$A$11:$A$100,0),COLUMN(L78)),0,M78-OFFSET($A$10,MATCH("TOTAL GENERAL",$A$11:$A$100,0),COLUMN(L78))),""))</f>
        <v/>
      </c>
      <c r="X78" s="24" t="str">
        <f ca="1">IF($A78="TOTAL GENERAL",SUM(X$11:X76),IF(AND(N78&lt;&gt;"",$A78&lt;&gt;"Pn"),IF(N78&lt;OFFSET($A$10,MATCH("TOTAL GENERAL",$A$11:$A$100,0),COLUMN(M78)),0,N78-OFFSET($A$10,MATCH("TOTAL GENERAL",$A$11:$A$100,0),COLUMN(M78))),""))</f>
        <v/>
      </c>
      <c r="Y78" s="24" t="str">
        <f ca="1">IF($A78="TOTAL GENERAL",SUM(Y$11:Y76),IF(AND(O78&lt;&gt;"",$A78&lt;&gt;"Pn"),IF(O78&gt;OFFSET($A$10,MATCH("TOTAL GENERAL",$A$11:$A$100,0),COLUMN(N78)),0,OFFSET($A$10,MATCH("TOTAL GENERAL",$A$11:$A$100,0),COLUMN(N78))-O78),""))</f>
        <v/>
      </c>
      <c r="Z78" s="24" t="str">
        <f ca="1">IF($A78="TOTAL GENERAL",SUM(Z$11:Z76),IF(AND(P78&lt;&gt;"",$A78&lt;&gt;"Pn"),IF(P78&lt;OFFSET($A$10,MATCH("TOTAL GENERAL",$A$11:$A$100,0),COLUMN(O78)),0,P78-OFFSET($A$10,MATCH("TOTAL GENERAL",$A$11:$A$100,0),COLUMN(O78))),""))</f>
        <v/>
      </c>
      <c r="AA78" s="24" t="str">
        <f>IF(OR($A78="Pn",$A79="Pn"),"",IF($A78="TOTAL GENERAL",SUM(AA$11:AA76),IF(AND(G78&lt;&gt;"",$A78&lt;&gt;"Pn"),Q78*$D78,"")))</f>
        <v/>
      </c>
      <c r="AB78" s="24" t="str">
        <f>IF(OR($A78="Pn",$A79="Pn"),"",IF($A78="TOTAL GENERAL",SUM(AB$11:AB76),IF(AND(H78&lt;&gt;"",$A78&lt;&gt;"Pn"),R78*$D78,"")))</f>
        <v/>
      </c>
      <c r="AC78" s="24" t="str">
        <f>IF(OR($A78="Pn",$A79="Pn"),"",IF($A78="TOTAL GENERAL",SUM(AC$11:AC76),IF(AND(I78&lt;&gt;"",$A78&lt;&gt;"Pn"),S78*$D78,"")))</f>
        <v/>
      </c>
      <c r="AD78" s="24" t="str">
        <f>IF(OR($A78="Pn",$A79="Pn"),"",IF($A78="TOTAL GENERAL",SUM(AD$11:AD76),IF(AND(J78&lt;&gt;"",$A78&lt;&gt;"Pn"),T78*$D78,"")))</f>
        <v/>
      </c>
      <c r="AE78" s="24" t="str">
        <f>IF(OR($A78="Pn",$A79="Pn"),"",IF($A78="TOTAL GENERAL",SUM(AE$11:AE76),IF(AND(K78&lt;&gt;"",$A78&lt;&gt;"Pn"),U78*$D78,"")))</f>
        <v/>
      </c>
      <c r="AF78" s="24" t="str">
        <f>IF($A78="TOTAL GENERAL",SUM(AF$11:AF76),IF(AND(L78&lt;&gt;"",$A78&lt;&gt;"Pn"),V78*$D78,""))</f>
        <v/>
      </c>
      <c r="AG78" s="24" t="str">
        <f>IF($A78="TOTAL GENERAL",SUM(AG$11:AG76),IF(AND(M78&lt;&gt;"",$A78&lt;&gt;"Pn"),W78*$D78,""))</f>
        <v/>
      </c>
      <c r="AH78" s="24" t="str">
        <f>IF($A78="TOTAL GENERAL",SUM(AH$11:AH76),IF(AND(N78&lt;&gt;"",$A78&lt;&gt;"Pn"),X78*$D78,""))</f>
        <v/>
      </c>
      <c r="AI78" s="24" t="s">
        <v>58</v>
      </c>
      <c r="AJ78" s="24" t="s">
        <v>58</v>
      </c>
      <c r="AK78" s="24" t="str">
        <f ca="1">IF($A78="TOTAL GENERAL",SUM(AK$11:AK76),IF(AND(Q78&lt;&gt;"",$A78&lt;&gt;"Pn"),IF(OFFSET($A$11,MATCH("TOTAL GENERAL",$A$11:$A$100,0)-1,COLUMN(Z78))=0,0,AA78/OFFSET($A$11,MATCH("TOTAL GENERAL",$A$11:$A$100,0)-1,COLUMN(Z78))),""))</f>
        <v/>
      </c>
      <c r="AL78" s="24" t="str">
        <f ca="1">IF($A78="TOTAL GENERAL",SUM(AL$11:AL76),IF(AND(R78&lt;&gt;"",$A78&lt;&gt;"Pn"),IF(OFFSET($A$11,MATCH("TOTAL GENERAL",$A$11:$A$100,0)-1,COLUMN(AA78))=0,0,AB78/OFFSET($A$11,MATCH("TOTAL GENERAL",$A$11:$A$100,0)-1,COLUMN(AA78))),""))</f>
        <v/>
      </c>
      <c r="AM78" s="24" t="str">
        <f ca="1">IF($A78="TOTAL GENERAL",SUM(AM$11:AM76),IF(AND(S78&lt;&gt;"",$A78&lt;&gt;"Pn"),IF(OFFSET($A$11,MATCH("TOTAL GENERAL",$A$11:$A$100,0)-1,COLUMN(AB78))=0,0,AC78/OFFSET($A$11,MATCH("TOTAL GENERAL",$A$11:$A$100,0)-1,COLUMN(AB78))),""))</f>
        <v/>
      </c>
      <c r="AN78" s="24" t="str">
        <f ca="1">IF($A78="TOTAL GENERAL",SUM(AN$11:AN76),IF(AND(T78&lt;&gt;"",$A78&lt;&gt;"Pn"),IF(OFFSET($A$11,MATCH("TOTAL GENERAL",$A$11:$A$100,0)-1,COLUMN(AC78))=0,0,AD78/OFFSET($A$11,MATCH("TOTAL GENERAL",$A$11:$A$100,0)-1,COLUMN(AC78))),""))</f>
        <v/>
      </c>
      <c r="AO78" s="24" t="str">
        <f ca="1">IF($A78="TOTAL GENERAL",SUM(AO$11:AO76),IF(AND(U78&lt;&gt;"",$A78&lt;&gt;"Pn"),IF(OFFSET($A$11,MATCH("TOTAL GENERAL",$A$11:$A$100,0)-1,COLUMN(AD78))=0,0,AE78/OFFSET($A$11,MATCH("TOTAL GENERAL",$A$11:$A$100,0)-1,COLUMN(AD78))),""))</f>
        <v/>
      </c>
      <c r="AP78" s="24" t="str">
        <f ca="1">IF($A78="TOTAL GENERAL",SUM(AP$11:AP76),IF(AND(V78&lt;&gt;"",$A78&lt;&gt;"Pn"),IF(OFFSET($A$11,MATCH("TOTAL GENERAL",$A$11:$A$100,0)-1,COLUMN(AE78))=0,0,AF78/OFFSET($A$11,MATCH("TOTAL GENERAL",$A$11:$A$100,0)-1,COLUMN(AE78))),""))</f>
        <v/>
      </c>
      <c r="AQ78" s="24" t="str">
        <f ca="1">IF($A78="TOTAL GENERAL",SUM(AQ$11:AQ76),IF(AND(W78&lt;&gt;"",$A78&lt;&gt;"Pn"),IF(OFFSET($A$11,MATCH("TOTAL GENERAL",$A$11:$A$100,0)-1,COLUMN(AF78))=0,0,AG78/OFFSET($A$11,MATCH("TOTAL GENERAL",$A$11:$A$100,0)-1,COLUMN(AF78))),""))</f>
        <v/>
      </c>
      <c r="AR78" s="24" t="str">
        <f ca="1">IF($A78="TOTAL GENERAL",SUM(AR$11:AR76),IF(AND(X78&lt;&gt;"",$A78&lt;&gt;"Pn"),IF(OFFSET($A$11,MATCH("TOTAL GENERAL",$A$11:$A$100,0)-1,COLUMN(AG78))=0,0,AH78/OFFSET($A$11,MATCH("TOTAL GENERAL",$A$11:$A$100,0)-1,COLUMN(AG78))),""))</f>
        <v/>
      </c>
      <c r="AS78" s="24" t="str">
        <f ca="1">IF($A78="TOTAL GENERAL",SUM(AS$11:AS76),IF(AND(Y78&lt;&gt;"",$A78&lt;&gt;"Pn"),IF(OFFSET($A$11,MATCH("TOTAL GENERAL",$A$11:$A$100,0)-1,COLUMN(AH78))=0,0,AI78/OFFSET($A$11,MATCH("TOTAL GENERAL",$A$11:$A$100,0)-1,COLUMN(AH78))),""))</f>
        <v/>
      </c>
      <c r="AT78" s="24" t="str">
        <f ca="1">IF($A78="TOTAL GENERAL",SUM(AT$11:AT76),IF(AND(Z78&lt;&gt;"",$A78&lt;&gt;"Pn"),IF(OFFSET($A$11,MATCH("TOTAL GENERAL",$A$11:$A$100,0)-1,COLUMN(AI78))=0,0,AJ78/OFFSET($A$11,MATCH("TOTAL GENERAL",$A$11:$A$100,0)-1,COLUMN(AI78))),""))</f>
        <v/>
      </c>
      <c r="AU78" s="24" t="str">
        <f ca="1">IF(A78="TOTAL GENERAL",SUM(AU$11:AU76),IF(COUNTIF(AK78:AT78,"")&lt;COUNTA($AK$10:$AT$10),ROUND((IF(AK78&lt;&gt;"",AK78*OFFSET($A$10,MATCH("Pn",$A$11:$A$100,0),1),0)+IF(AL78&lt;&gt;"",AL78*OFFSET($A$10,MATCH("Pn",$A$11:$A$100,0),2),0)+IF(AM78&lt;&gt;"",AM78*OFFSET($A$10,MATCH("Pn",$A$11:$A$100,0),3),0)+IF(AN78&lt;&gt;"",AN78*OFFSET($A$10,MATCH("Pn",$A$11:$A$100,0),4),0)+IF(AO78&lt;&gt;"",AO78*OFFSET($A$10,MATCH("Pn",$A$11:$A$100,0),5),0)+IF(AP78&lt;&gt;"",AP78*OFFSET($A$10,MATCH("Pn",$A$11:$A$100,0),6),0)+IF(AQ78&lt;&gt;"",AQ78*OFFSET($A$10,MATCH("Pn",$A$11:$A$100,0),7),0)+IF(AR78&lt;&gt;"",AR78*OFFSET($A$10,MATCH("Pn",$A$11:$A$100,0),8),0)+IF(AS78&lt;&gt;"",AS78*OFFSET($A$10,MATCH("Pn",$A$11:$A$100,0),9),0)+IF(AT78&lt;&gt;"",AT78*OFFSET($A$10,MATCH("Pn",$A$11:$A$100,0),10),0))*OFFSET($A$10,MATCH("FC",$A$11:$A$100,0),2),2),""))</f>
        <v/>
      </c>
      <c r="AV78" s="10" t="str">
        <f ca="1">IF(OR(A78="Pn",A79="Pn"),"",IF(AND(AU78="",F78&lt;&gt;""),-F78,IF(A78="TOTAL GENERAL",SUM(AV$11:AV76),IF(AU78&lt;&gt;"",AU78-F78,""))))</f>
        <v/>
      </c>
    </row>
    <row r="79" spans="1:48" s="4" customFormat="1" x14ac:dyDescent="0.25">
      <c r="A79" s="15" t="s">
        <v>58</v>
      </c>
      <c r="B79" s="15" t="s">
        <v>58</v>
      </c>
      <c r="C79" s="32" t="s">
        <v>58</v>
      </c>
      <c r="D79" s="16" t="s">
        <v>58</v>
      </c>
      <c r="E79" s="9" t="s">
        <v>58</v>
      </c>
      <c r="F79" s="18" t="s">
        <v>58</v>
      </c>
      <c r="G79" s="20" t="s">
        <v>58</v>
      </c>
      <c r="H79" s="22" t="s">
        <v>58</v>
      </c>
      <c r="I79" s="22" t="s">
        <v>58</v>
      </c>
      <c r="J79" s="20" t="s">
        <v>58</v>
      </c>
      <c r="K79" s="22" t="s">
        <v>58</v>
      </c>
      <c r="L79" s="22" t="s">
        <v>58</v>
      </c>
      <c r="M79" s="22" t="s">
        <v>58</v>
      </c>
      <c r="N79" s="22" t="s">
        <v>58</v>
      </c>
      <c r="O79" s="20" t="s">
        <v>58</v>
      </c>
      <c r="P79" s="20" t="s">
        <v>58</v>
      </c>
      <c r="Q79" s="24" t="str">
        <f ca="1">IF(OR($A79="Pn",$A80="Pn"),"",IF($A79="TOTAL GENERAL",SUM(Q$11:Q77),IF(AND(G79&lt;&gt;"",$A79&lt;&gt;"Pn"),IF(G79&gt;OFFSET($A$10,MATCH("TOTAL GENERAL",$A$11:$A$100,0),COLUMN(F79)),0,OFFSET($A$10,MATCH("TOTAL GENERAL",$A$11:$A$100,0),COLUMN(F79))-G79),"")))</f>
        <v/>
      </c>
      <c r="R79" s="24" t="str">
        <f ca="1">IF(OR($A79="Pn",$A80="Pn"),"",IF(OR($A79="Pn",$A80="Pn"),"",IF($A79="TOTAL GENERAL",SUM(R$11:R77),IF(AND(H79&lt;&gt;"",$A79&lt;&gt;"Pn"),IF(H79&lt;OFFSET($A$10,MATCH("TOTAL GENERAL",$A$11:$A$100,0),COLUMN(G79)),0,H79-OFFSET($A$10,MATCH("TOTAL GENERAL",$A$11:$A$100,0),COLUMN(G79))),""))))</f>
        <v/>
      </c>
      <c r="S79" s="24" t="str">
        <f ca="1">IF(OR($A79="Pn",$A80="Pn"),"",IF($A79="TOTAL GENERAL",SUM(S$11:S77),IF(AND(I79&lt;&gt;"",$A79&lt;&gt;"Pn"),IF(I79&lt;OFFSET($A$10,MATCH("TOTAL GENERAL",$A$11:$A$100,0),COLUMN(H79)),0,I79-OFFSET($A$10,MATCH("TOTAL GENERAL",$A$11:$A$100,0),COLUMN(H79))),"")))</f>
        <v/>
      </c>
      <c r="T79" s="24" t="str">
        <f ca="1">IF(OR($A79="Pn",$A80="Pn"),"",IF($A79="TOTAL GENERAL",SUM(T$11:T77),IF(AND(J79&lt;&gt;"",$A79&lt;&gt;"Pn"),IF(J79&gt;OFFSET($A$10,MATCH("TOTAL GENERAL",$A$11:$A$100,0),COLUMN(I79)),0,OFFSET($A$10,MATCH("TOTAL GENERAL",$A$11:$A$100,0),COLUMN(I79))-J79),"")))</f>
        <v/>
      </c>
      <c r="U79" s="24" t="str">
        <f ca="1">IF(OR($A79="Pn",$A80="Pn"),"",IF($A79="TOTAL GENERAL",SUM(U$11:U77),IF(AND(K79&lt;&gt;"",$A79&lt;&gt;"Pn"),IF(K79&lt;OFFSET($A$10,MATCH("TOTAL GENERAL",$A$11:$A$100,0),COLUMN(J79)),0,K79-OFFSET($A$10,MATCH("TOTAL GENERAL",$A$11:$A$100,0),COLUMN(J79))),"")))</f>
        <v/>
      </c>
      <c r="V79" s="24" t="str">
        <f ca="1">IF($A79="TOTAL GENERAL",SUM(V$11:V77),IF(AND(L79&lt;&gt;"",$A79&lt;&gt;"Pn"),IF(L79&lt;OFFSET($A$10,MATCH("TOTAL GENERAL",$A$11:$A$100,0),COLUMN(K79)),0,L79-OFFSET($A$10,MATCH("TOTAL GENERAL",$A$11:$A$100,0),COLUMN(K79))),""))</f>
        <v/>
      </c>
      <c r="W79" s="24" t="str">
        <f ca="1">IF($A79="TOTAL GENERAL",SUM(W$11:W77),IF(AND(M79&lt;&gt;"",$A79&lt;&gt;"Pn"),IF(M79&lt;OFFSET($A$10,MATCH("TOTAL GENERAL",$A$11:$A$100,0),COLUMN(L79)),0,M79-OFFSET($A$10,MATCH("TOTAL GENERAL",$A$11:$A$100,0),COLUMN(L79))),""))</f>
        <v/>
      </c>
      <c r="X79" s="24" t="str">
        <f ca="1">IF($A79="TOTAL GENERAL",SUM(X$11:X77),IF(AND(N79&lt;&gt;"",$A79&lt;&gt;"Pn"),IF(N79&lt;OFFSET($A$10,MATCH("TOTAL GENERAL",$A$11:$A$100,0),COLUMN(M79)),0,N79-OFFSET($A$10,MATCH("TOTAL GENERAL",$A$11:$A$100,0),COLUMN(M79))),""))</f>
        <v/>
      </c>
      <c r="Y79" s="24" t="str">
        <f ca="1">IF($A79="TOTAL GENERAL",SUM(Y$11:Y77),IF(AND(O79&lt;&gt;"",$A79&lt;&gt;"Pn"),IF(O79&gt;OFFSET($A$10,MATCH("TOTAL GENERAL",$A$11:$A$100,0),COLUMN(N79)),0,OFFSET($A$10,MATCH("TOTAL GENERAL",$A$11:$A$100,0),COLUMN(N79))-O79),""))</f>
        <v/>
      </c>
      <c r="Z79" s="24" t="str">
        <f ca="1">IF($A79="TOTAL GENERAL",SUM(Z$11:Z77),IF(AND(P79&lt;&gt;"",$A79&lt;&gt;"Pn"),IF(P79&lt;OFFSET($A$10,MATCH("TOTAL GENERAL",$A$11:$A$100,0),COLUMN(O79)),0,P79-OFFSET($A$10,MATCH("TOTAL GENERAL",$A$11:$A$100,0),COLUMN(O79))),""))</f>
        <v/>
      </c>
      <c r="AA79" s="24" t="str">
        <f>IF(OR($A79="Pn",$A80="Pn"),"",IF($A79="TOTAL GENERAL",SUM(AA$11:AA77),IF(AND(G79&lt;&gt;"",$A79&lt;&gt;"Pn"),Q79*$D79,"")))</f>
        <v/>
      </c>
      <c r="AB79" s="24" t="str">
        <f>IF(OR($A79="Pn",$A80="Pn"),"",IF($A79="TOTAL GENERAL",SUM(AB$11:AB77),IF(AND(H79&lt;&gt;"",$A79&lt;&gt;"Pn"),R79*$D79,"")))</f>
        <v/>
      </c>
      <c r="AC79" s="24" t="str">
        <f>IF(OR($A79="Pn",$A80="Pn"),"",IF($A79="TOTAL GENERAL",SUM(AC$11:AC77),IF(AND(I79&lt;&gt;"",$A79&lt;&gt;"Pn"),S79*$D79,"")))</f>
        <v/>
      </c>
      <c r="AD79" s="24" t="str">
        <f>IF(OR($A79="Pn",$A80="Pn"),"",IF($A79="TOTAL GENERAL",SUM(AD$11:AD77),IF(AND(J79&lt;&gt;"",$A79&lt;&gt;"Pn"),T79*$D79,"")))</f>
        <v/>
      </c>
      <c r="AE79" s="24" t="str">
        <f>IF(OR($A79="Pn",$A80="Pn"),"",IF($A79="TOTAL GENERAL",SUM(AE$11:AE77),IF(AND(K79&lt;&gt;"",$A79&lt;&gt;"Pn"),U79*$D79,"")))</f>
        <v/>
      </c>
      <c r="AF79" s="24" t="str">
        <f>IF($A79="TOTAL GENERAL",SUM(AF$11:AF77),IF(AND(L79&lt;&gt;"",$A79&lt;&gt;"Pn"),V79*$D79,""))</f>
        <v/>
      </c>
      <c r="AG79" s="24" t="str">
        <f>IF($A79="TOTAL GENERAL",SUM(AG$11:AG77),IF(AND(M79&lt;&gt;"",$A79&lt;&gt;"Pn"),W79*$D79,""))</f>
        <v/>
      </c>
      <c r="AH79" s="24" t="str">
        <f>IF($A79="TOTAL GENERAL",SUM(AH$11:AH77),IF(AND(N79&lt;&gt;"",$A79&lt;&gt;"Pn"),X79*$D79,""))</f>
        <v/>
      </c>
      <c r="AI79" s="24" t="s">
        <v>58</v>
      </c>
      <c r="AJ79" s="24" t="s">
        <v>58</v>
      </c>
      <c r="AK79" s="24" t="str">
        <f ca="1">IF($A79="TOTAL GENERAL",SUM(AK$11:AK77),IF(AND(Q79&lt;&gt;"",$A79&lt;&gt;"Pn"),IF(OFFSET($A$11,MATCH("TOTAL GENERAL",$A$11:$A$100,0)-1,COLUMN(Z79))=0,0,AA79/OFFSET($A$11,MATCH("TOTAL GENERAL",$A$11:$A$100,0)-1,COLUMN(Z79))),""))</f>
        <v/>
      </c>
      <c r="AL79" s="24" t="str">
        <f ca="1">IF($A79="TOTAL GENERAL",SUM(AL$11:AL77),IF(AND(R79&lt;&gt;"",$A79&lt;&gt;"Pn"),IF(OFFSET($A$11,MATCH("TOTAL GENERAL",$A$11:$A$100,0)-1,COLUMN(AA79))=0,0,AB79/OFFSET($A$11,MATCH("TOTAL GENERAL",$A$11:$A$100,0)-1,COLUMN(AA79))),""))</f>
        <v/>
      </c>
      <c r="AM79" s="24" t="str">
        <f ca="1">IF($A79="TOTAL GENERAL",SUM(AM$11:AM77),IF(AND(S79&lt;&gt;"",$A79&lt;&gt;"Pn"),IF(OFFSET($A$11,MATCH("TOTAL GENERAL",$A$11:$A$100,0)-1,COLUMN(AB79))=0,0,AC79/OFFSET($A$11,MATCH("TOTAL GENERAL",$A$11:$A$100,0)-1,COLUMN(AB79))),""))</f>
        <v/>
      </c>
      <c r="AN79" s="24" t="str">
        <f ca="1">IF($A79="TOTAL GENERAL",SUM(AN$11:AN77),IF(AND(T79&lt;&gt;"",$A79&lt;&gt;"Pn"),IF(OFFSET($A$11,MATCH("TOTAL GENERAL",$A$11:$A$100,0)-1,COLUMN(AC79))=0,0,AD79/OFFSET($A$11,MATCH("TOTAL GENERAL",$A$11:$A$100,0)-1,COLUMN(AC79))),""))</f>
        <v/>
      </c>
      <c r="AO79" s="24" t="str">
        <f ca="1">IF($A79="TOTAL GENERAL",SUM(AO$11:AO77),IF(AND(U79&lt;&gt;"",$A79&lt;&gt;"Pn"),IF(OFFSET($A$11,MATCH("TOTAL GENERAL",$A$11:$A$100,0)-1,COLUMN(AD79))=0,0,AE79/OFFSET($A$11,MATCH("TOTAL GENERAL",$A$11:$A$100,0)-1,COLUMN(AD79))),""))</f>
        <v/>
      </c>
      <c r="AP79" s="24" t="str">
        <f ca="1">IF($A79="TOTAL GENERAL",SUM(AP$11:AP77),IF(AND(V79&lt;&gt;"",$A79&lt;&gt;"Pn"),IF(OFFSET($A$11,MATCH("TOTAL GENERAL",$A$11:$A$100,0)-1,COLUMN(AE79))=0,0,AF79/OFFSET($A$11,MATCH("TOTAL GENERAL",$A$11:$A$100,0)-1,COLUMN(AE79))),""))</f>
        <v/>
      </c>
      <c r="AQ79" s="24" t="str">
        <f ca="1">IF($A79="TOTAL GENERAL",SUM(AQ$11:AQ77),IF(AND(W79&lt;&gt;"",$A79&lt;&gt;"Pn"),IF(OFFSET($A$11,MATCH("TOTAL GENERAL",$A$11:$A$100,0)-1,COLUMN(AF79))=0,0,AG79/OFFSET($A$11,MATCH("TOTAL GENERAL",$A$11:$A$100,0)-1,COLUMN(AF79))),""))</f>
        <v/>
      </c>
      <c r="AR79" s="24" t="str">
        <f ca="1">IF($A79="TOTAL GENERAL",SUM(AR$11:AR77),IF(AND(X79&lt;&gt;"",$A79&lt;&gt;"Pn"),IF(OFFSET($A$11,MATCH("TOTAL GENERAL",$A$11:$A$100,0)-1,COLUMN(AG79))=0,0,AH79/OFFSET($A$11,MATCH("TOTAL GENERAL",$A$11:$A$100,0)-1,COLUMN(AG79))),""))</f>
        <v/>
      </c>
      <c r="AS79" s="24" t="str">
        <f ca="1">IF($A79="TOTAL GENERAL",SUM(AS$11:AS77),IF(AND(Y79&lt;&gt;"",$A79&lt;&gt;"Pn"),IF(OFFSET($A$11,MATCH("TOTAL GENERAL",$A$11:$A$100,0)-1,COLUMN(AH79))=0,0,AI79/OFFSET($A$11,MATCH("TOTAL GENERAL",$A$11:$A$100,0)-1,COLUMN(AH79))),""))</f>
        <v/>
      </c>
      <c r="AT79" s="24" t="str">
        <f ca="1">IF($A79="TOTAL GENERAL",SUM(AT$11:AT77),IF(AND(Z79&lt;&gt;"",$A79&lt;&gt;"Pn"),IF(OFFSET($A$11,MATCH("TOTAL GENERAL",$A$11:$A$100,0)-1,COLUMN(AI79))=0,0,AJ79/OFFSET($A$11,MATCH("TOTAL GENERAL",$A$11:$A$100,0)-1,COLUMN(AI79))),""))</f>
        <v/>
      </c>
      <c r="AU79" s="24" t="str">
        <f ca="1">IF(A79="TOTAL GENERAL",SUM(AU$11:AU77),IF(COUNTIF(AK79:AT79,"")&lt;COUNTA($AK$10:$AT$10),ROUND((IF(AK79&lt;&gt;"",AK79*OFFSET($A$10,MATCH("Pn",$A$11:$A$100,0),1),0)+IF(AL79&lt;&gt;"",AL79*OFFSET($A$10,MATCH("Pn",$A$11:$A$100,0),2),0)+IF(AM79&lt;&gt;"",AM79*OFFSET($A$10,MATCH("Pn",$A$11:$A$100,0),3),0)+IF(AN79&lt;&gt;"",AN79*OFFSET($A$10,MATCH("Pn",$A$11:$A$100,0),4),0)+IF(AO79&lt;&gt;"",AO79*OFFSET($A$10,MATCH("Pn",$A$11:$A$100,0),5),0)+IF(AP79&lt;&gt;"",AP79*OFFSET($A$10,MATCH("Pn",$A$11:$A$100,0),6),0)+IF(AQ79&lt;&gt;"",AQ79*OFFSET($A$10,MATCH("Pn",$A$11:$A$100,0),7),0)+IF(AR79&lt;&gt;"",AR79*OFFSET($A$10,MATCH("Pn",$A$11:$A$100,0),8),0)+IF(AS79&lt;&gt;"",AS79*OFFSET($A$10,MATCH("Pn",$A$11:$A$100,0),9),0)+IF(AT79&lt;&gt;"",AT79*OFFSET($A$10,MATCH("Pn",$A$11:$A$100,0),10),0))*OFFSET($A$10,MATCH("FC",$A$11:$A$100,0),2),2),""))</f>
        <v/>
      </c>
      <c r="AV79" s="10" t="str">
        <f ca="1">IF(OR(A79="Pn",A80="Pn"),"",IF(AND(AU79="",F79&lt;&gt;""),-F79,IF(A79="TOTAL GENERAL",SUM(AV$11:AV77),IF(AU79&lt;&gt;"",AU79-F79,""))))</f>
        <v/>
      </c>
    </row>
    <row r="80" spans="1:48" s="4" customFormat="1" x14ac:dyDescent="0.25">
      <c r="A80" s="15" t="s">
        <v>58</v>
      </c>
      <c r="B80" s="15" t="s">
        <v>58</v>
      </c>
      <c r="C80" s="32" t="s">
        <v>58</v>
      </c>
      <c r="D80" s="16" t="s">
        <v>58</v>
      </c>
      <c r="E80" s="9" t="s">
        <v>58</v>
      </c>
      <c r="F80" s="18" t="s">
        <v>58</v>
      </c>
      <c r="G80" s="20" t="s">
        <v>58</v>
      </c>
      <c r="H80" s="22" t="s">
        <v>58</v>
      </c>
      <c r="I80" s="22" t="s">
        <v>58</v>
      </c>
      <c r="J80" s="20" t="s">
        <v>58</v>
      </c>
      <c r="K80" s="22" t="s">
        <v>58</v>
      </c>
      <c r="L80" s="22" t="s">
        <v>58</v>
      </c>
      <c r="M80" s="22" t="s">
        <v>58</v>
      </c>
      <c r="N80" s="22" t="s">
        <v>58</v>
      </c>
      <c r="O80" s="20" t="s">
        <v>58</v>
      </c>
      <c r="P80" s="20" t="s">
        <v>58</v>
      </c>
      <c r="Q80" s="24" t="str">
        <f ca="1">IF(OR($A80="Pn",$A81="Pn"),"",IF($A80="TOTAL GENERAL",SUM(Q$11:Q78),IF(AND(G80&lt;&gt;"",$A80&lt;&gt;"Pn"),IF(G80&gt;OFFSET($A$10,MATCH("TOTAL GENERAL",$A$11:$A$100,0),COLUMN(F80)),0,OFFSET($A$10,MATCH("TOTAL GENERAL",$A$11:$A$100,0),COLUMN(F80))-G80),"")))</f>
        <v/>
      </c>
      <c r="R80" s="24" t="str">
        <f ca="1">IF(OR($A80="Pn",$A81="Pn"),"",IF(OR($A80="Pn",$A81="Pn"),"",IF($A80="TOTAL GENERAL",SUM(R$11:R78),IF(AND(H80&lt;&gt;"",$A80&lt;&gt;"Pn"),IF(H80&lt;OFFSET($A$10,MATCH("TOTAL GENERAL",$A$11:$A$100,0),COLUMN(G80)),0,H80-OFFSET($A$10,MATCH("TOTAL GENERAL",$A$11:$A$100,0),COLUMN(G80))),""))))</f>
        <v/>
      </c>
      <c r="S80" s="24" t="str">
        <f ca="1">IF(OR($A80="Pn",$A81="Pn"),"",IF($A80="TOTAL GENERAL",SUM(S$11:S78),IF(AND(I80&lt;&gt;"",$A80&lt;&gt;"Pn"),IF(I80&lt;OFFSET($A$10,MATCH("TOTAL GENERAL",$A$11:$A$100,0),COLUMN(H80)),0,I80-OFFSET($A$10,MATCH("TOTAL GENERAL",$A$11:$A$100,0),COLUMN(H80))),"")))</f>
        <v/>
      </c>
      <c r="T80" s="24" t="str">
        <f ca="1">IF(OR($A80="Pn",$A81="Pn"),"",IF($A80="TOTAL GENERAL",SUM(T$11:T78),IF(AND(J80&lt;&gt;"",$A80&lt;&gt;"Pn"),IF(J80&gt;OFFSET($A$10,MATCH("TOTAL GENERAL",$A$11:$A$100,0),COLUMN(I80)),0,OFFSET($A$10,MATCH("TOTAL GENERAL",$A$11:$A$100,0),COLUMN(I80))-J80),"")))</f>
        <v/>
      </c>
      <c r="U80" s="24" t="str">
        <f ca="1">IF(OR($A80="Pn",$A81="Pn"),"",IF($A80="TOTAL GENERAL",SUM(U$11:U78),IF(AND(K80&lt;&gt;"",$A80&lt;&gt;"Pn"),IF(K80&lt;OFFSET($A$10,MATCH("TOTAL GENERAL",$A$11:$A$100,0),COLUMN(J80)),0,K80-OFFSET($A$10,MATCH("TOTAL GENERAL",$A$11:$A$100,0),COLUMN(J80))),"")))</f>
        <v/>
      </c>
      <c r="V80" s="24" t="str">
        <f ca="1">IF($A80="TOTAL GENERAL",SUM(V$11:V78),IF(AND(L80&lt;&gt;"",$A80&lt;&gt;"Pn"),IF(L80&lt;OFFSET($A$10,MATCH("TOTAL GENERAL",$A$11:$A$100,0),COLUMN(K80)),0,L80-OFFSET($A$10,MATCH("TOTAL GENERAL",$A$11:$A$100,0),COLUMN(K80))),""))</f>
        <v/>
      </c>
      <c r="W80" s="24" t="str">
        <f ca="1">IF($A80="TOTAL GENERAL",SUM(W$11:W78),IF(AND(M80&lt;&gt;"",$A80&lt;&gt;"Pn"),IF(M80&lt;OFFSET($A$10,MATCH("TOTAL GENERAL",$A$11:$A$100,0),COLUMN(L80)),0,M80-OFFSET($A$10,MATCH("TOTAL GENERAL",$A$11:$A$100,0),COLUMN(L80))),""))</f>
        <v/>
      </c>
      <c r="X80" s="24" t="str">
        <f ca="1">IF($A80="TOTAL GENERAL",SUM(X$11:X78),IF(AND(N80&lt;&gt;"",$A80&lt;&gt;"Pn"),IF(N80&lt;OFFSET($A$10,MATCH("TOTAL GENERAL",$A$11:$A$100,0),COLUMN(M80)),0,N80-OFFSET($A$10,MATCH("TOTAL GENERAL",$A$11:$A$100,0),COLUMN(M80))),""))</f>
        <v/>
      </c>
      <c r="Y80" s="24" t="str">
        <f ca="1">IF($A80="TOTAL GENERAL",SUM(Y$11:Y78),IF(AND(O80&lt;&gt;"",$A80&lt;&gt;"Pn"),IF(O80&gt;OFFSET($A$10,MATCH("TOTAL GENERAL",$A$11:$A$100,0),COLUMN(N80)),0,OFFSET($A$10,MATCH("TOTAL GENERAL",$A$11:$A$100,0),COLUMN(N80))-O80),""))</f>
        <v/>
      </c>
      <c r="Z80" s="24" t="str">
        <f ca="1">IF($A80="TOTAL GENERAL",SUM(Z$11:Z78),IF(AND(P80&lt;&gt;"",$A80&lt;&gt;"Pn"),IF(P80&lt;OFFSET($A$10,MATCH("TOTAL GENERAL",$A$11:$A$100,0),COLUMN(O80)),0,P80-OFFSET($A$10,MATCH("TOTAL GENERAL",$A$11:$A$100,0),COLUMN(O80))),""))</f>
        <v/>
      </c>
      <c r="AA80" s="24" t="str">
        <f>IF(OR($A80="Pn",$A81="Pn"),"",IF($A80="TOTAL GENERAL",SUM(AA$11:AA78),IF(AND(G80&lt;&gt;"",$A80&lt;&gt;"Pn"),Q80*$D80,"")))</f>
        <v/>
      </c>
      <c r="AB80" s="24" t="str">
        <f>IF(OR($A80="Pn",$A81="Pn"),"",IF($A80="TOTAL GENERAL",SUM(AB$11:AB78),IF(AND(H80&lt;&gt;"",$A80&lt;&gt;"Pn"),R80*$D80,"")))</f>
        <v/>
      </c>
      <c r="AC80" s="24" t="str">
        <f>IF(OR($A80="Pn",$A81="Pn"),"",IF($A80="TOTAL GENERAL",SUM(AC$11:AC78),IF(AND(I80&lt;&gt;"",$A80&lt;&gt;"Pn"),S80*$D80,"")))</f>
        <v/>
      </c>
      <c r="AD80" s="24" t="str">
        <f>IF(OR($A80="Pn",$A81="Pn"),"",IF($A80="TOTAL GENERAL",SUM(AD$11:AD78),IF(AND(J80&lt;&gt;"",$A80&lt;&gt;"Pn"),T80*$D80,"")))</f>
        <v/>
      </c>
      <c r="AE80" s="24" t="str">
        <f>IF(OR($A80="Pn",$A81="Pn"),"",IF($A80="TOTAL GENERAL",SUM(AE$11:AE78),IF(AND(K80&lt;&gt;"",$A80&lt;&gt;"Pn"),U80*$D80,"")))</f>
        <v/>
      </c>
      <c r="AF80" s="24" t="str">
        <f>IF($A80="TOTAL GENERAL",SUM(AF$11:AF78),IF(AND(L80&lt;&gt;"",$A80&lt;&gt;"Pn"),V80*$D80,""))</f>
        <v/>
      </c>
      <c r="AG80" s="24" t="str">
        <f>IF($A80="TOTAL GENERAL",SUM(AG$11:AG78),IF(AND(M80&lt;&gt;"",$A80&lt;&gt;"Pn"),W80*$D80,""))</f>
        <v/>
      </c>
      <c r="AH80" s="24" t="str">
        <f>IF($A80="TOTAL GENERAL",SUM(AH$11:AH78),IF(AND(N80&lt;&gt;"",$A80&lt;&gt;"Pn"),X80*$D80,""))</f>
        <v/>
      </c>
      <c r="AI80" s="24" t="s">
        <v>58</v>
      </c>
      <c r="AJ80" s="24" t="s">
        <v>58</v>
      </c>
      <c r="AK80" s="24" t="str">
        <f ca="1">IF($A80="TOTAL GENERAL",SUM(AK$11:AK78),IF(AND(Q80&lt;&gt;"",$A80&lt;&gt;"Pn"),IF(OFFSET($A$11,MATCH("TOTAL GENERAL",$A$11:$A$100,0)-1,COLUMN(Z80))=0,0,AA80/OFFSET($A$11,MATCH("TOTAL GENERAL",$A$11:$A$100,0)-1,COLUMN(Z80))),""))</f>
        <v/>
      </c>
      <c r="AL80" s="24" t="str">
        <f ca="1">IF($A80="TOTAL GENERAL",SUM(AL$11:AL78),IF(AND(R80&lt;&gt;"",$A80&lt;&gt;"Pn"),IF(OFFSET($A$11,MATCH("TOTAL GENERAL",$A$11:$A$100,0)-1,COLUMN(AA80))=0,0,AB80/OFFSET($A$11,MATCH("TOTAL GENERAL",$A$11:$A$100,0)-1,COLUMN(AA80))),""))</f>
        <v/>
      </c>
      <c r="AM80" s="24" t="str">
        <f ca="1">IF($A80="TOTAL GENERAL",SUM(AM$11:AM78),IF(AND(S80&lt;&gt;"",$A80&lt;&gt;"Pn"),IF(OFFSET($A$11,MATCH("TOTAL GENERAL",$A$11:$A$100,0)-1,COLUMN(AB80))=0,0,AC80/OFFSET($A$11,MATCH("TOTAL GENERAL",$A$11:$A$100,0)-1,COLUMN(AB80))),""))</f>
        <v/>
      </c>
      <c r="AN80" s="24" t="str">
        <f ca="1">IF($A80="TOTAL GENERAL",SUM(AN$11:AN78),IF(AND(T80&lt;&gt;"",$A80&lt;&gt;"Pn"),IF(OFFSET($A$11,MATCH("TOTAL GENERAL",$A$11:$A$100,0)-1,COLUMN(AC80))=0,0,AD80/OFFSET($A$11,MATCH("TOTAL GENERAL",$A$11:$A$100,0)-1,COLUMN(AC80))),""))</f>
        <v/>
      </c>
      <c r="AO80" s="24" t="str">
        <f ca="1">IF($A80="TOTAL GENERAL",SUM(AO$11:AO78),IF(AND(U80&lt;&gt;"",$A80&lt;&gt;"Pn"),IF(OFFSET($A$11,MATCH("TOTAL GENERAL",$A$11:$A$100,0)-1,COLUMN(AD80))=0,0,AE80/OFFSET($A$11,MATCH("TOTAL GENERAL",$A$11:$A$100,0)-1,COLUMN(AD80))),""))</f>
        <v/>
      </c>
      <c r="AP80" s="24" t="str">
        <f ca="1">IF($A80="TOTAL GENERAL",SUM(AP$11:AP78),IF(AND(V80&lt;&gt;"",$A80&lt;&gt;"Pn"),IF(OFFSET($A$11,MATCH("TOTAL GENERAL",$A$11:$A$100,0)-1,COLUMN(AE80))=0,0,AF80/OFFSET($A$11,MATCH("TOTAL GENERAL",$A$11:$A$100,0)-1,COLUMN(AE80))),""))</f>
        <v/>
      </c>
      <c r="AQ80" s="24" t="str">
        <f ca="1">IF($A80="TOTAL GENERAL",SUM(AQ$11:AQ78),IF(AND(W80&lt;&gt;"",$A80&lt;&gt;"Pn"),IF(OFFSET($A$11,MATCH("TOTAL GENERAL",$A$11:$A$100,0)-1,COLUMN(AF80))=0,0,AG80/OFFSET($A$11,MATCH("TOTAL GENERAL",$A$11:$A$100,0)-1,COLUMN(AF80))),""))</f>
        <v/>
      </c>
      <c r="AR80" s="24" t="str">
        <f ca="1">IF($A80="TOTAL GENERAL",SUM(AR$11:AR78),IF(AND(X80&lt;&gt;"",$A80&lt;&gt;"Pn"),IF(OFFSET($A$11,MATCH("TOTAL GENERAL",$A$11:$A$100,0)-1,COLUMN(AG80))=0,0,AH80/OFFSET($A$11,MATCH("TOTAL GENERAL",$A$11:$A$100,0)-1,COLUMN(AG80))),""))</f>
        <v/>
      </c>
      <c r="AS80" s="24" t="str">
        <f ca="1">IF($A80="TOTAL GENERAL",SUM(AS$11:AS78),IF(AND(Y80&lt;&gt;"",$A80&lt;&gt;"Pn"),IF(OFFSET($A$11,MATCH("TOTAL GENERAL",$A$11:$A$100,0)-1,COLUMN(AH80))=0,0,AI80/OFFSET($A$11,MATCH("TOTAL GENERAL",$A$11:$A$100,0)-1,COLUMN(AH80))),""))</f>
        <v/>
      </c>
      <c r="AT80" s="24" t="str">
        <f ca="1">IF($A80="TOTAL GENERAL",SUM(AT$11:AT78),IF(AND(Z80&lt;&gt;"",$A80&lt;&gt;"Pn"),IF(OFFSET($A$11,MATCH("TOTAL GENERAL",$A$11:$A$100,0)-1,COLUMN(AI80))=0,0,AJ80/OFFSET($A$11,MATCH("TOTAL GENERAL",$A$11:$A$100,0)-1,COLUMN(AI80))),""))</f>
        <v/>
      </c>
      <c r="AU80" s="24" t="str">
        <f ca="1">IF(A80="TOTAL GENERAL",SUM(AU$11:AU78),IF(COUNTIF(AK80:AT80,"")&lt;COUNTA($AK$10:$AT$10),ROUND((IF(AK80&lt;&gt;"",AK80*OFFSET($A$10,MATCH("Pn",$A$11:$A$100,0),1),0)+IF(AL80&lt;&gt;"",AL80*OFFSET($A$10,MATCH("Pn",$A$11:$A$100,0),2),0)+IF(AM80&lt;&gt;"",AM80*OFFSET($A$10,MATCH("Pn",$A$11:$A$100,0),3),0)+IF(AN80&lt;&gt;"",AN80*OFFSET($A$10,MATCH("Pn",$A$11:$A$100,0),4),0)+IF(AO80&lt;&gt;"",AO80*OFFSET($A$10,MATCH("Pn",$A$11:$A$100,0),5),0)+IF(AP80&lt;&gt;"",AP80*OFFSET($A$10,MATCH("Pn",$A$11:$A$100,0),6),0)+IF(AQ80&lt;&gt;"",AQ80*OFFSET($A$10,MATCH("Pn",$A$11:$A$100,0),7),0)+IF(AR80&lt;&gt;"",AR80*OFFSET($A$10,MATCH("Pn",$A$11:$A$100,0),8),0)+IF(AS80&lt;&gt;"",AS80*OFFSET($A$10,MATCH("Pn",$A$11:$A$100,0),9),0)+IF(AT80&lt;&gt;"",AT80*OFFSET($A$10,MATCH("Pn",$A$11:$A$100,0),10),0))*OFFSET($A$10,MATCH("FC",$A$11:$A$100,0),2),2),""))</f>
        <v/>
      </c>
      <c r="AV80" s="10" t="str">
        <f ca="1">IF(OR(A80="Pn",A81="Pn"),"",IF(AND(AU80="",F80&lt;&gt;""),-F80,IF(A80="TOTAL GENERAL",SUM(AV$11:AV78),IF(AU80&lt;&gt;"",AU80-F80,""))))</f>
        <v/>
      </c>
    </row>
    <row r="81" spans="1:48" s="4" customFormat="1" x14ac:dyDescent="0.25">
      <c r="A81" s="15" t="s">
        <v>58</v>
      </c>
      <c r="B81" s="15" t="s">
        <v>58</v>
      </c>
      <c r="C81" s="32" t="s">
        <v>58</v>
      </c>
      <c r="D81" s="16" t="s">
        <v>58</v>
      </c>
      <c r="E81" s="9" t="s">
        <v>58</v>
      </c>
      <c r="F81" s="18" t="s">
        <v>58</v>
      </c>
      <c r="G81" s="20" t="s">
        <v>58</v>
      </c>
      <c r="H81" s="22" t="s">
        <v>58</v>
      </c>
      <c r="I81" s="22" t="s">
        <v>58</v>
      </c>
      <c r="J81" s="20" t="s">
        <v>58</v>
      </c>
      <c r="K81" s="22" t="s">
        <v>58</v>
      </c>
      <c r="L81" s="22" t="s">
        <v>58</v>
      </c>
      <c r="M81" s="22" t="s">
        <v>58</v>
      </c>
      <c r="N81" s="22" t="s">
        <v>58</v>
      </c>
      <c r="O81" s="20" t="s">
        <v>58</v>
      </c>
      <c r="P81" s="20" t="s">
        <v>58</v>
      </c>
      <c r="Q81" s="24" t="str">
        <f ca="1">IF(OR($A81="Pn",$A82="Pn"),"",IF($A81="TOTAL GENERAL",SUM(Q$11:Q79),IF(AND(G81&lt;&gt;"",$A81&lt;&gt;"Pn"),IF(G81&gt;OFFSET($A$10,MATCH("TOTAL GENERAL",$A$11:$A$100,0),COLUMN(F81)),0,OFFSET($A$10,MATCH("TOTAL GENERAL",$A$11:$A$100,0),COLUMN(F81))-G81),"")))</f>
        <v/>
      </c>
      <c r="R81" s="24" t="str">
        <f ca="1">IF(OR($A81="Pn",$A82="Pn"),"",IF(OR($A81="Pn",$A82="Pn"),"",IF($A81="TOTAL GENERAL",SUM(R$11:R79),IF(AND(H81&lt;&gt;"",$A81&lt;&gt;"Pn"),IF(H81&lt;OFFSET($A$10,MATCH("TOTAL GENERAL",$A$11:$A$100,0),COLUMN(G81)),0,H81-OFFSET($A$10,MATCH("TOTAL GENERAL",$A$11:$A$100,0),COLUMN(G81))),""))))</f>
        <v/>
      </c>
      <c r="S81" s="24" t="str">
        <f ca="1">IF(OR($A81="Pn",$A82="Pn"),"",IF($A81="TOTAL GENERAL",SUM(S$11:S79),IF(AND(I81&lt;&gt;"",$A81&lt;&gt;"Pn"),IF(I81&lt;OFFSET($A$10,MATCH("TOTAL GENERAL",$A$11:$A$100,0),COLUMN(H81)),0,I81-OFFSET($A$10,MATCH("TOTAL GENERAL",$A$11:$A$100,0),COLUMN(H81))),"")))</f>
        <v/>
      </c>
      <c r="T81" s="24" t="str">
        <f ca="1">IF(OR($A81="Pn",$A82="Pn"),"",IF($A81="TOTAL GENERAL",SUM(T$11:T79),IF(AND(J81&lt;&gt;"",$A81&lt;&gt;"Pn"),IF(J81&gt;OFFSET($A$10,MATCH("TOTAL GENERAL",$A$11:$A$100,0),COLUMN(I81)),0,OFFSET($A$10,MATCH("TOTAL GENERAL",$A$11:$A$100,0),COLUMN(I81))-J81),"")))</f>
        <v/>
      </c>
      <c r="U81" s="24" t="str">
        <f ca="1">IF(OR($A81="Pn",$A82="Pn"),"",IF($A81="TOTAL GENERAL",SUM(U$11:U79),IF(AND(K81&lt;&gt;"",$A81&lt;&gt;"Pn"),IF(K81&lt;OFFSET($A$10,MATCH("TOTAL GENERAL",$A$11:$A$100,0),COLUMN(J81)),0,K81-OFFSET($A$10,MATCH("TOTAL GENERAL",$A$11:$A$100,0),COLUMN(J81))),"")))</f>
        <v/>
      </c>
      <c r="V81" s="24" t="str">
        <f ca="1">IF($A81="TOTAL GENERAL",SUM(V$11:V79),IF(AND(L81&lt;&gt;"",$A81&lt;&gt;"Pn"),IF(L81&lt;OFFSET($A$10,MATCH("TOTAL GENERAL",$A$11:$A$100,0),COLUMN(K81)),0,L81-OFFSET($A$10,MATCH("TOTAL GENERAL",$A$11:$A$100,0),COLUMN(K81))),""))</f>
        <v/>
      </c>
      <c r="W81" s="24" t="str">
        <f ca="1">IF($A81="TOTAL GENERAL",SUM(W$11:W79),IF(AND(M81&lt;&gt;"",$A81&lt;&gt;"Pn"),IF(M81&lt;OFFSET($A$10,MATCH("TOTAL GENERAL",$A$11:$A$100,0),COLUMN(L81)),0,M81-OFFSET($A$10,MATCH("TOTAL GENERAL",$A$11:$A$100,0),COLUMN(L81))),""))</f>
        <v/>
      </c>
      <c r="X81" s="24" t="str">
        <f ca="1">IF($A81="TOTAL GENERAL",SUM(X$11:X79),IF(AND(N81&lt;&gt;"",$A81&lt;&gt;"Pn"),IF(N81&lt;OFFSET($A$10,MATCH("TOTAL GENERAL",$A$11:$A$100,0),COLUMN(M81)),0,N81-OFFSET($A$10,MATCH("TOTAL GENERAL",$A$11:$A$100,0),COLUMN(M81))),""))</f>
        <v/>
      </c>
      <c r="Y81" s="24" t="str">
        <f ca="1">IF($A81="TOTAL GENERAL",SUM(Y$11:Y79),IF(AND(O81&lt;&gt;"",$A81&lt;&gt;"Pn"),IF(O81&gt;OFFSET($A$10,MATCH("TOTAL GENERAL",$A$11:$A$100,0),COLUMN(N81)),0,OFFSET($A$10,MATCH("TOTAL GENERAL",$A$11:$A$100,0),COLUMN(N81))-O81),""))</f>
        <v/>
      </c>
      <c r="Z81" s="24" t="str">
        <f ca="1">IF($A81="TOTAL GENERAL",SUM(Z$11:Z79),IF(AND(P81&lt;&gt;"",$A81&lt;&gt;"Pn"),IF(P81&lt;OFFSET($A$10,MATCH("TOTAL GENERAL",$A$11:$A$100,0),COLUMN(O81)),0,P81-OFFSET($A$10,MATCH("TOTAL GENERAL",$A$11:$A$100,0),COLUMN(O81))),""))</f>
        <v/>
      </c>
      <c r="AA81" s="24" t="str">
        <f>IF(OR($A81="Pn",$A82="Pn"),"",IF($A81="TOTAL GENERAL",SUM(AA$11:AA79),IF(AND(G81&lt;&gt;"",$A81&lt;&gt;"Pn"),Q81*$D81,"")))</f>
        <v/>
      </c>
      <c r="AB81" s="24" t="str">
        <f>IF(OR($A81="Pn",$A82="Pn"),"",IF($A81="TOTAL GENERAL",SUM(AB$11:AB79),IF(AND(H81&lt;&gt;"",$A81&lt;&gt;"Pn"),R81*$D81,"")))</f>
        <v/>
      </c>
      <c r="AC81" s="24" t="str">
        <f>IF(OR($A81="Pn",$A82="Pn"),"",IF($A81="TOTAL GENERAL",SUM(AC$11:AC79),IF(AND(I81&lt;&gt;"",$A81&lt;&gt;"Pn"),S81*$D81,"")))</f>
        <v/>
      </c>
      <c r="AD81" s="24" t="str">
        <f>IF(OR($A81="Pn",$A82="Pn"),"",IF($A81="TOTAL GENERAL",SUM(AD$11:AD79),IF(AND(J81&lt;&gt;"",$A81&lt;&gt;"Pn"),T81*$D81,"")))</f>
        <v/>
      </c>
      <c r="AE81" s="24" t="str">
        <f>IF(OR($A81="Pn",$A82="Pn"),"",IF($A81="TOTAL GENERAL",SUM(AE$11:AE79),IF(AND(K81&lt;&gt;"",$A81&lt;&gt;"Pn"),U81*$D81,"")))</f>
        <v/>
      </c>
      <c r="AF81" s="24" t="str">
        <f>IF($A81="TOTAL GENERAL",SUM(AF$11:AF79),IF(AND(L81&lt;&gt;"",$A81&lt;&gt;"Pn"),V81*$D81,""))</f>
        <v/>
      </c>
      <c r="AG81" s="24" t="str">
        <f>IF($A81="TOTAL GENERAL",SUM(AG$11:AG79),IF(AND(M81&lt;&gt;"",$A81&lt;&gt;"Pn"),W81*$D81,""))</f>
        <v/>
      </c>
      <c r="AH81" s="24" t="str">
        <f>IF($A81="TOTAL GENERAL",SUM(AH$11:AH79),IF(AND(N81&lt;&gt;"",$A81&lt;&gt;"Pn"),X81*$D81,""))</f>
        <v/>
      </c>
      <c r="AI81" s="24" t="s">
        <v>58</v>
      </c>
      <c r="AJ81" s="24" t="s">
        <v>58</v>
      </c>
      <c r="AK81" s="24" t="str">
        <f ca="1">IF($A81="TOTAL GENERAL",SUM(AK$11:AK79),IF(AND(Q81&lt;&gt;"",$A81&lt;&gt;"Pn"),IF(OFFSET($A$11,MATCH("TOTAL GENERAL",$A$11:$A$100,0)-1,COLUMN(Z81))=0,0,AA81/OFFSET($A$11,MATCH("TOTAL GENERAL",$A$11:$A$100,0)-1,COLUMN(Z81))),""))</f>
        <v/>
      </c>
      <c r="AL81" s="24" t="str">
        <f ca="1">IF($A81="TOTAL GENERAL",SUM(AL$11:AL79),IF(AND(R81&lt;&gt;"",$A81&lt;&gt;"Pn"),IF(OFFSET($A$11,MATCH("TOTAL GENERAL",$A$11:$A$100,0)-1,COLUMN(AA81))=0,0,AB81/OFFSET($A$11,MATCH("TOTAL GENERAL",$A$11:$A$100,0)-1,COLUMN(AA81))),""))</f>
        <v/>
      </c>
      <c r="AM81" s="24" t="str">
        <f ca="1">IF($A81="TOTAL GENERAL",SUM(AM$11:AM79),IF(AND(S81&lt;&gt;"",$A81&lt;&gt;"Pn"),IF(OFFSET($A$11,MATCH("TOTAL GENERAL",$A$11:$A$100,0)-1,COLUMN(AB81))=0,0,AC81/OFFSET($A$11,MATCH("TOTAL GENERAL",$A$11:$A$100,0)-1,COLUMN(AB81))),""))</f>
        <v/>
      </c>
      <c r="AN81" s="24" t="str">
        <f ca="1">IF($A81="TOTAL GENERAL",SUM(AN$11:AN79),IF(AND(T81&lt;&gt;"",$A81&lt;&gt;"Pn"),IF(OFFSET($A$11,MATCH("TOTAL GENERAL",$A$11:$A$100,0)-1,COLUMN(AC81))=0,0,AD81/OFFSET($A$11,MATCH("TOTAL GENERAL",$A$11:$A$100,0)-1,COLUMN(AC81))),""))</f>
        <v/>
      </c>
      <c r="AO81" s="24" t="str">
        <f ca="1">IF($A81="TOTAL GENERAL",SUM(AO$11:AO79),IF(AND(U81&lt;&gt;"",$A81&lt;&gt;"Pn"),IF(OFFSET($A$11,MATCH("TOTAL GENERAL",$A$11:$A$100,0)-1,COLUMN(AD81))=0,0,AE81/OFFSET($A$11,MATCH("TOTAL GENERAL",$A$11:$A$100,0)-1,COLUMN(AD81))),""))</f>
        <v/>
      </c>
      <c r="AP81" s="24" t="str">
        <f ca="1">IF($A81="TOTAL GENERAL",SUM(AP$11:AP79),IF(AND(V81&lt;&gt;"",$A81&lt;&gt;"Pn"),IF(OFFSET($A$11,MATCH("TOTAL GENERAL",$A$11:$A$100,0)-1,COLUMN(AE81))=0,0,AF81/OFFSET($A$11,MATCH("TOTAL GENERAL",$A$11:$A$100,0)-1,COLUMN(AE81))),""))</f>
        <v/>
      </c>
      <c r="AQ81" s="24" t="str">
        <f ca="1">IF($A81="TOTAL GENERAL",SUM(AQ$11:AQ79),IF(AND(W81&lt;&gt;"",$A81&lt;&gt;"Pn"),IF(OFFSET($A$11,MATCH("TOTAL GENERAL",$A$11:$A$100,0)-1,COLUMN(AF81))=0,0,AG81/OFFSET($A$11,MATCH("TOTAL GENERAL",$A$11:$A$100,0)-1,COLUMN(AF81))),""))</f>
        <v/>
      </c>
      <c r="AR81" s="24" t="str">
        <f ca="1">IF($A81="TOTAL GENERAL",SUM(AR$11:AR79),IF(AND(X81&lt;&gt;"",$A81&lt;&gt;"Pn"),IF(OFFSET($A$11,MATCH("TOTAL GENERAL",$A$11:$A$100,0)-1,COLUMN(AG81))=0,0,AH81/OFFSET($A$11,MATCH("TOTAL GENERAL",$A$11:$A$100,0)-1,COLUMN(AG81))),""))</f>
        <v/>
      </c>
      <c r="AS81" s="24" t="str">
        <f ca="1">IF($A81="TOTAL GENERAL",SUM(AS$11:AS79),IF(AND(Y81&lt;&gt;"",$A81&lt;&gt;"Pn"),IF(OFFSET($A$11,MATCH("TOTAL GENERAL",$A$11:$A$100,0)-1,COLUMN(AH81))=0,0,AI81/OFFSET($A$11,MATCH("TOTAL GENERAL",$A$11:$A$100,0)-1,COLUMN(AH81))),""))</f>
        <v/>
      </c>
      <c r="AT81" s="24" t="str">
        <f ca="1">IF($A81="TOTAL GENERAL",SUM(AT$11:AT79),IF(AND(Z81&lt;&gt;"",$A81&lt;&gt;"Pn"),IF(OFFSET($A$11,MATCH("TOTAL GENERAL",$A$11:$A$100,0)-1,COLUMN(AI81))=0,0,AJ81/OFFSET($A$11,MATCH("TOTAL GENERAL",$A$11:$A$100,0)-1,COLUMN(AI81))),""))</f>
        <v/>
      </c>
      <c r="AU81" s="24" t="str">
        <f ca="1">IF(A81="TOTAL GENERAL",SUM(AU$11:AU79),IF(COUNTIF(AK81:AT81,"")&lt;COUNTA($AK$10:$AT$10),ROUND((IF(AK81&lt;&gt;"",AK81*OFFSET($A$10,MATCH("Pn",$A$11:$A$100,0),1),0)+IF(AL81&lt;&gt;"",AL81*OFFSET($A$10,MATCH("Pn",$A$11:$A$100,0),2),0)+IF(AM81&lt;&gt;"",AM81*OFFSET($A$10,MATCH("Pn",$A$11:$A$100,0),3),0)+IF(AN81&lt;&gt;"",AN81*OFFSET($A$10,MATCH("Pn",$A$11:$A$100,0),4),0)+IF(AO81&lt;&gt;"",AO81*OFFSET($A$10,MATCH("Pn",$A$11:$A$100,0),5),0)+IF(AP81&lt;&gt;"",AP81*OFFSET($A$10,MATCH("Pn",$A$11:$A$100,0),6),0)+IF(AQ81&lt;&gt;"",AQ81*OFFSET($A$10,MATCH("Pn",$A$11:$A$100,0),7),0)+IF(AR81&lt;&gt;"",AR81*OFFSET($A$10,MATCH("Pn",$A$11:$A$100,0),8),0)+IF(AS81&lt;&gt;"",AS81*OFFSET($A$10,MATCH("Pn",$A$11:$A$100,0),9),0)+IF(AT81&lt;&gt;"",AT81*OFFSET($A$10,MATCH("Pn",$A$11:$A$100,0),10),0))*OFFSET($A$10,MATCH("FC",$A$11:$A$100,0),2),2),""))</f>
        <v/>
      </c>
      <c r="AV81" s="10" t="str">
        <f ca="1">IF(OR(A81="Pn",A82="Pn"),"",IF(AND(AU81="",F81&lt;&gt;""),-F81,IF(A81="TOTAL GENERAL",SUM(AV$11:AV79),IF(AU81&lt;&gt;"",AU81-F81,""))))</f>
        <v/>
      </c>
    </row>
    <row r="82" spans="1:48" s="4" customFormat="1" x14ac:dyDescent="0.25">
      <c r="A82" s="15" t="s">
        <v>58</v>
      </c>
      <c r="B82" s="15" t="s">
        <v>58</v>
      </c>
      <c r="C82" s="32" t="s">
        <v>58</v>
      </c>
      <c r="D82" s="16" t="s">
        <v>58</v>
      </c>
      <c r="E82" s="9" t="s">
        <v>58</v>
      </c>
      <c r="F82" s="18" t="s">
        <v>58</v>
      </c>
      <c r="G82" s="20" t="s">
        <v>58</v>
      </c>
      <c r="H82" s="22" t="s">
        <v>58</v>
      </c>
      <c r="I82" s="22" t="s">
        <v>58</v>
      </c>
      <c r="J82" s="20" t="s">
        <v>58</v>
      </c>
      <c r="K82" s="22" t="s">
        <v>58</v>
      </c>
      <c r="L82" s="22" t="s">
        <v>58</v>
      </c>
      <c r="M82" s="22" t="s">
        <v>58</v>
      </c>
      <c r="N82" s="22" t="s">
        <v>58</v>
      </c>
      <c r="O82" s="20" t="s">
        <v>58</v>
      </c>
      <c r="P82" s="20" t="s">
        <v>58</v>
      </c>
      <c r="Q82" s="24" t="str">
        <f ca="1">IF(OR($A82="Pn",$A83="Pn"),"",IF($A82="TOTAL GENERAL",SUM(Q$11:Q80),IF(AND(G82&lt;&gt;"",$A82&lt;&gt;"Pn"),IF(G82&gt;OFFSET($A$10,MATCH("TOTAL GENERAL",$A$11:$A$100,0),COLUMN(F82)),0,OFFSET($A$10,MATCH("TOTAL GENERAL",$A$11:$A$100,0),COLUMN(F82))-G82),"")))</f>
        <v/>
      </c>
      <c r="R82" s="24" t="str">
        <f ca="1">IF(OR($A82="Pn",$A83="Pn"),"",IF(OR($A82="Pn",$A83="Pn"),"",IF($A82="TOTAL GENERAL",SUM(R$11:R80),IF(AND(H82&lt;&gt;"",$A82&lt;&gt;"Pn"),IF(H82&lt;OFFSET($A$10,MATCH("TOTAL GENERAL",$A$11:$A$100,0),COLUMN(G82)),0,H82-OFFSET($A$10,MATCH("TOTAL GENERAL",$A$11:$A$100,0),COLUMN(G82))),""))))</f>
        <v/>
      </c>
      <c r="S82" s="24" t="str">
        <f ca="1">IF(OR($A82="Pn",$A83="Pn"),"",IF($A82="TOTAL GENERAL",SUM(S$11:S80),IF(AND(I82&lt;&gt;"",$A82&lt;&gt;"Pn"),IF(I82&lt;OFFSET($A$10,MATCH("TOTAL GENERAL",$A$11:$A$100,0),COLUMN(H82)),0,I82-OFFSET($A$10,MATCH("TOTAL GENERAL",$A$11:$A$100,0),COLUMN(H82))),"")))</f>
        <v/>
      </c>
      <c r="T82" s="24" t="str">
        <f ca="1">IF(OR($A82="Pn",$A83="Pn"),"",IF($A82="TOTAL GENERAL",SUM(T$11:T80),IF(AND(J82&lt;&gt;"",$A82&lt;&gt;"Pn"),IF(J82&gt;OFFSET($A$10,MATCH("TOTAL GENERAL",$A$11:$A$100,0),COLUMN(I82)),0,OFFSET($A$10,MATCH("TOTAL GENERAL",$A$11:$A$100,0),COLUMN(I82))-J82),"")))</f>
        <v/>
      </c>
      <c r="U82" s="24" t="str">
        <f ca="1">IF(OR($A82="Pn",$A83="Pn"),"",IF($A82="TOTAL GENERAL",SUM(U$11:U80),IF(AND(K82&lt;&gt;"",$A82&lt;&gt;"Pn"),IF(K82&lt;OFFSET($A$10,MATCH("TOTAL GENERAL",$A$11:$A$100,0),COLUMN(J82)),0,K82-OFFSET($A$10,MATCH("TOTAL GENERAL",$A$11:$A$100,0),COLUMN(J82))),"")))</f>
        <v/>
      </c>
      <c r="V82" s="24" t="str">
        <f ca="1">IF($A82="TOTAL GENERAL",SUM(V$11:V80),IF(AND(L82&lt;&gt;"",$A82&lt;&gt;"Pn"),IF(L82&lt;OFFSET($A$10,MATCH("TOTAL GENERAL",$A$11:$A$100,0),COLUMN(K82)),0,L82-OFFSET($A$10,MATCH("TOTAL GENERAL",$A$11:$A$100,0),COLUMN(K82))),""))</f>
        <v/>
      </c>
      <c r="W82" s="24" t="str">
        <f ca="1">IF($A82="TOTAL GENERAL",SUM(W$11:W80),IF(AND(M82&lt;&gt;"",$A82&lt;&gt;"Pn"),IF(M82&lt;OFFSET($A$10,MATCH("TOTAL GENERAL",$A$11:$A$100,0),COLUMN(L82)),0,M82-OFFSET($A$10,MATCH("TOTAL GENERAL",$A$11:$A$100,0),COLUMN(L82))),""))</f>
        <v/>
      </c>
      <c r="X82" s="24" t="str">
        <f ca="1">IF($A82="TOTAL GENERAL",SUM(X$11:X80),IF(AND(N82&lt;&gt;"",$A82&lt;&gt;"Pn"),IF(N82&lt;OFFSET($A$10,MATCH("TOTAL GENERAL",$A$11:$A$100,0),COLUMN(M82)),0,N82-OFFSET($A$10,MATCH("TOTAL GENERAL",$A$11:$A$100,0),COLUMN(M82))),""))</f>
        <v/>
      </c>
      <c r="Y82" s="24" t="str">
        <f ca="1">IF($A82="TOTAL GENERAL",SUM(Y$11:Y80),IF(AND(O82&lt;&gt;"",$A82&lt;&gt;"Pn"),IF(O82&gt;OFFSET($A$10,MATCH("TOTAL GENERAL",$A$11:$A$100,0),COLUMN(N82)),0,OFFSET($A$10,MATCH("TOTAL GENERAL",$A$11:$A$100,0),COLUMN(N82))-O82),""))</f>
        <v/>
      </c>
      <c r="Z82" s="24" t="str">
        <f ca="1">IF($A82="TOTAL GENERAL",SUM(Z$11:Z80),IF(AND(P82&lt;&gt;"",$A82&lt;&gt;"Pn"),IF(P82&lt;OFFSET($A$10,MATCH("TOTAL GENERAL",$A$11:$A$100,0),COLUMN(O82)),0,P82-OFFSET($A$10,MATCH("TOTAL GENERAL",$A$11:$A$100,0),COLUMN(O82))),""))</f>
        <v/>
      </c>
      <c r="AA82" s="24" t="str">
        <f>IF(OR($A82="Pn",$A83="Pn"),"",IF($A82="TOTAL GENERAL",SUM(AA$11:AA80),IF(AND(G82&lt;&gt;"",$A82&lt;&gt;"Pn"),Q82*$D82,"")))</f>
        <v/>
      </c>
      <c r="AB82" s="24" t="str">
        <f>IF(OR($A82="Pn",$A83="Pn"),"",IF($A82="TOTAL GENERAL",SUM(AB$11:AB80),IF(AND(H82&lt;&gt;"",$A82&lt;&gt;"Pn"),R82*$D82,"")))</f>
        <v/>
      </c>
      <c r="AC82" s="24" t="str">
        <f>IF(OR($A82="Pn",$A83="Pn"),"",IF($A82="TOTAL GENERAL",SUM(AC$11:AC80),IF(AND(I82&lt;&gt;"",$A82&lt;&gt;"Pn"),S82*$D82,"")))</f>
        <v/>
      </c>
      <c r="AD82" s="24" t="str">
        <f>IF(OR($A82="Pn",$A83="Pn"),"",IF($A82="TOTAL GENERAL",SUM(AD$11:AD80),IF(AND(J82&lt;&gt;"",$A82&lt;&gt;"Pn"),T82*$D82,"")))</f>
        <v/>
      </c>
      <c r="AE82" s="24" t="str">
        <f>IF(OR($A82="Pn",$A83="Pn"),"",IF($A82="TOTAL GENERAL",SUM(AE$11:AE80),IF(AND(K82&lt;&gt;"",$A82&lt;&gt;"Pn"),U82*$D82,"")))</f>
        <v/>
      </c>
      <c r="AF82" s="24" t="str">
        <f>IF($A82="TOTAL GENERAL",SUM(AF$11:AF80),IF(AND(L82&lt;&gt;"",$A82&lt;&gt;"Pn"),V82*$D82,""))</f>
        <v/>
      </c>
      <c r="AG82" s="24" t="str">
        <f>IF($A82="TOTAL GENERAL",SUM(AG$11:AG80),IF(AND(M82&lt;&gt;"",$A82&lt;&gt;"Pn"),W82*$D82,""))</f>
        <v/>
      </c>
      <c r="AH82" s="24" t="str">
        <f>IF($A82="TOTAL GENERAL",SUM(AH$11:AH80),IF(AND(N82&lt;&gt;"",$A82&lt;&gt;"Pn"),X82*$D82,""))</f>
        <v/>
      </c>
      <c r="AI82" s="24" t="s">
        <v>58</v>
      </c>
      <c r="AJ82" s="24" t="s">
        <v>58</v>
      </c>
      <c r="AK82" s="24" t="str">
        <f ca="1">IF($A82="TOTAL GENERAL",SUM(AK$11:AK80),IF(AND(Q82&lt;&gt;"",$A82&lt;&gt;"Pn"),IF(OFFSET($A$11,MATCH("TOTAL GENERAL",$A$11:$A$100,0)-1,COLUMN(Z82))=0,0,AA82/OFFSET($A$11,MATCH("TOTAL GENERAL",$A$11:$A$100,0)-1,COLUMN(Z82))),""))</f>
        <v/>
      </c>
      <c r="AL82" s="24" t="str">
        <f ca="1">IF($A82="TOTAL GENERAL",SUM(AL$11:AL80),IF(AND(R82&lt;&gt;"",$A82&lt;&gt;"Pn"),IF(OFFSET($A$11,MATCH("TOTAL GENERAL",$A$11:$A$100,0)-1,COLUMN(AA82))=0,0,AB82/OFFSET($A$11,MATCH("TOTAL GENERAL",$A$11:$A$100,0)-1,COLUMN(AA82))),""))</f>
        <v/>
      </c>
      <c r="AM82" s="24" t="str">
        <f ca="1">IF($A82="TOTAL GENERAL",SUM(AM$11:AM80),IF(AND(S82&lt;&gt;"",$A82&lt;&gt;"Pn"),IF(OFFSET($A$11,MATCH("TOTAL GENERAL",$A$11:$A$100,0)-1,COLUMN(AB82))=0,0,AC82/OFFSET($A$11,MATCH("TOTAL GENERAL",$A$11:$A$100,0)-1,COLUMN(AB82))),""))</f>
        <v/>
      </c>
      <c r="AN82" s="24" t="str">
        <f ca="1">IF($A82="TOTAL GENERAL",SUM(AN$11:AN80),IF(AND(T82&lt;&gt;"",$A82&lt;&gt;"Pn"),IF(OFFSET($A$11,MATCH("TOTAL GENERAL",$A$11:$A$100,0)-1,COLUMN(AC82))=0,0,AD82/OFFSET($A$11,MATCH("TOTAL GENERAL",$A$11:$A$100,0)-1,COLUMN(AC82))),""))</f>
        <v/>
      </c>
      <c r="AO82" s="24" t="str">
        <f ca="1">IF($A82="TOTAL GENERAL",SUM(AO$11:AO80),IF(AND(U82&lt;&gt;"",$A82&lt;&gt;"Pn"),IF(OFFSET($A$11,MATCH("TOTAL GENERAL",$A$11:$A$100,0)-1,COLUMN(AD82))=0,0,AE82/OFFSET($A$11,MATCH("TOTAL GENERAL",$A$11:$A$100,0)-1,COLUMN(AD82))),""))</f>
        <v/>
      </c>
      <c r="AP82" s="24" t="str">
        <f ca="1">IF($A82="TOTAL GENERAL",SUM(AP$11:AP80),IF(AND(V82&lt;&gt;"",$A82&lt;&gt;"Pn"),IF(OFFSET($A$11,MATCH("TOTAL GENERAL",$A$11:$A$100,0)-1,COLUMN(AE82))=0,0,AF82/OFFSET($A$11,MATCH("TOTAL GENERAL",$A$11:$A$100,0)-1,COLUMN(AE82))),""))</f>
        <v/>
      </c>
      <c r="AQ82" s="24" t="str">
        <f ca="1">IF($A82="TOTAL GENERAL",SUM(AQ$11:AQ80),IF(AND(W82&lt;&gt;"",$A82&lt;&gt;"Pn"),IF(OFFSET($A$11,MATCH("TOTAL GENERAL",$A$11:$A$100,0)-1,COLUMN(AF82))=0,0,AG82/OFFSET($A$11,MATCH("TOTAL GENERAL",$A$11:$A$100,0)-1,COLUMN(AF82))),""))</f>
        <v/>
      </c>
      <c r="AR82" s="24" t="str">
        <f ca="1">IF($A82="TOTAL GENERAL",SUM(AR$11:AR80),IF(AND(X82&lt;&gt;"",$A82&lt;&gt;"Pn"),IF(OFFSET($A$11,MATCH("TOTAL GENERAL",$A$11:$A$100,0)-1,COLUMN(AG82))=0,0,AH82/OFFSET($A$11,MATCH("TOTAL GENERAL",$A$11:$A$100,0)-1,COLUMN(AG82))),""))</f>
        <v/>
      </c>
      <c r="AS82" s="24" t="str">
        <f ca="1">IF($A82="TOTAL GENERAL",SUM(AS$11:AS80),IF(AND(Y82&lt;&gt;"",$A82&lt;&gt;"Pn"),IF(OFFSET($A$11,MATCH("TOTAL GENERAL",$A$11:$A$100,0)-1,COLUMN(AH82))=0,0,AI82/OFFSET($A$11,MATCH("TOTAL GENERAL",$A$11:$A$100,0)-1,COLUMN(AH82))),""))</f>
        <v/>
      </c>
      <c r="AT82" s="24" t="str">
        <f ca="1">IF($A82="TOTAL GENERAL",SUM(AT$11:AT80),IF(AND(Z82&lt;&gt;"",$A82&lt;&gt;"Pn"),IF(OFFSET($A$11,MATCH("TOTAL GENERAL",$A$11:$A$100,0)-1,COLUMN(AI82))=0,0,AJ82/OFFSET($A$11,MATCH("TOTAL GENERAL",$A$11:$A$100,0)-1,COLUMN(AI82))),""))</f>
        <v/>
      </c>
      <c r="AU82" s="24" t="str">
        <f ca="1">IF(A82="TOTAL GENERAL",SUM(AU$11:AU80),IF(COUNTIF(AK82:AT82,"")&lt;COUNTA($AK$10:$AT$10),ROUND((IF(AK82&lt;&gt;"",AK82*OFFSET($A$10,MATCH("Pn",$A$11:$A$100,0),1),0)+IF(AL82&lt;&gt;"",AL82*OFFSET($A$10,MATCH("Pn",$A$11:$A$100,0),2),0)+IF(AM82&lt;&gt;"",AM82*OFFSET($A$10,MATCH("Pn",$A$11:$A$100,0),3),0)+IF(AN82&lt;&gt;"",AN82*OFFSET($A$10,MATCH("Pn",$A$11:$A$100,0),4),0)+IF(AO82&lt;&gt;"",AO82*OFFSET($A$10,MATCH("Pn",$A$11:$A$100,0),5),0)+IF(AP82&lt;&gt;"",AP82*OFFSET($A$10,MATCH("Pn",$A$11:$A$100,0),6),0)+IF(AQ82&lt;&gt;"",AQ82*OFFSET($A$10,MATCH("Pn",$A$11:$A$100,0),7),0)+IF(AR82&lt;&gt;"",AR82*OFFSET($A$10,MATCH("Pn",$A$11:$A$100,0),8),0)+IF(AS82&lt;&gt;"",AS82*OFFSET($A$10,MATCH("Pn",$A$11:$A$100,0),9),0)+IF(AT82&lt;&gt;"",AT82*OFFSET($A$10,MATCH("Pn",$A$11:$A$100,0),10),0))*OFFSET($A$10,MATCH("FC",$A$11:$A$100,0),2),2),""))</f>
        <v/>
      </c>
      <c r="AV82" s="10" t="str">
        <f ca="1">IF(OR(A82="Pn",A83="Pn"),"",IF(AND(AU82="",F82&lt;&gt;""),-F82,IF(A82="TOTAL GENERAL",SUM(AV$11:AV80),IF(AU82&lt;&gt;"",AU82-F82,""))))</f>
        <v/>
      </c>
    </row>
    <row r="83" spans="1:48" s="4" customFormat="1" x14ac:dyDescent="0.25">
      <c r="A83" s="15" t="s">
        <v>58</v>
      </c>
      <c r="B83" s="15" t="s">
        <v>58</v>
      </c>
      <c r="C83" s="32" t="s">
        <v>58</v>
      </c>
      <c r="D83" s="16" t="s">
        <v>58</v>
      </c>
      <c r="E83" s="9" t="s">
        <v>58</v>
      </c>
      <c r="F83" s="18" t="s">
        <v>58</v>
      </c>
      <c r="G83" s="20" t="s">
        <v>58</v>
      </c>
      <c r="H83" s="22" t="s">
        <v>58</v>
      </c>
      <c r="I83" s="22" t="s">
        <v>58</v>
      </c>
      <c r="J83" s="20" t="s">
        <v>58</v>
      </c>
      <c r="K83" s="22" t="s">
        <v>58</v>
      </c>
      <c r="L83" s="22" t="s">
        <v>58</v>
      </c>
      <c r="M83" s="22" t="s">
        <v>58</v>
      </c>
      <c r="N83" s="22" t="s">
        <v>58</v>
      </c>
      <c r="O83" s="20" t="s">
        <v>58</v>
      </c>
      <c r="P83" s="20" t="s">
        <v>58</v>
      </c>
      <c r="Q83" s="24" t="str">
        <f ca="1">IF(OR($A83="Pn",$A84="Pn"),"",IF($A83="TOTAL GENERAL",SUM(Q$11:Q81),IF(AND(G83&lt;&gt;"",$A83&lt;&gt;"Pn"),IF(G83&gt;OFFSET($A$10,MATCH("TOTAL GENERAL",$A$11:$A$100,0),COLUMN(F83)),0,OFFSET($A$10,MATCH("TOTAL GENERAL",$A$11:$A$100,0),COLUMN(F83))-G83),"")))</f>
        <v/>
      </c>
      <c r="R83" s="24" t="str">
        <f ca="1">IF(OR($A83="Pn",$A84="Pn"),"",IF(OR($A83="Pn",$A84="Pn"),"",IF($A83="TOTAL GENERAL",SUM(R$11:R81),IF(AND(H83&lt;&gt;"",$A83&lt;&gt;"Pn"),IF(H83&lt;OFFSET($A$10,MATCH("TOTAL GENERAL",$A$11:$A$100,0),COLUMN(G83)),0,H83-OFFSET($A$10,MATCH("TOTAL GENERAL",$A$11:$A$100,0),COLUMN(G83))),""))))</f>
        <v/>
      </c>
      <c r="S83" s="24" t="str">
        <f ca="1">IF(OR($A83="Pn",$A84="Pn"),"",IF($A83="TOTAL GENERAL",SUM(S$11:S81),IF(AND(I83&lt;&gt;"",$A83&lt;&gt;"Pn"),IF(I83&lt;OFFSET($A$10,MATCH("TOTAL GENERAL",$A$11:$A$100,0),COLUMN(H83)),0,I83-OFFSET($A$10,MATCH("TOTAL GENERAL",$A$11:$A$100,0),COLUMN(H83))),"")))</f>
        <v/>
      </c>
      <c r="T83" s="24" t="str">
        <f ca="1">IF(OR($A83="Pn",$A84="Pn"),"",IF($A83="TOTAL GENERAL",SUM(T$11:T81),IF(AND(J83&lt;&gt;"",$A83&lt;&gt;"Pn"),IF(J83&gt;OFFSET($A$10,MATCH("TOTAL GENERAL",$A$11:$A$100,0),COLUMN(I83)),0,OFFSET($A$10,MATCH("TOTAL GENERAL",$A$11:$A$100,0),COLUMN(I83))-J83),"")))</f>
        <v/>
      </c>
      <c r="U83" s="24" t="str">
        <f ca="1">IF(OR($A83="Pn",$A84="Pn"),"",IF($A83="TOTAL GENERAL",SUM(U$11:U81),IF(AND(K83&lt;&gt;"",$A83&lt;&gt;"Pn"),IF(K83&lt;OFFSET($A$10,MATCH("TOTAL GENERAL",$A$11:$A$100,0),COLUMN(J83)),0,K83-OFFSET($A$10,MATCH("TOTAL GENERAL",$A$11:$A$100,0),COLUMN(J83))),"")))</f>
        <v/>
      </c>
      <c r="V83" s="24" t="str">
        <f ca="1">IF($A83="TOTAL GENERAL",SUM(V$11:V81),IF(AND(L83&lt;&gt;"",$A83&lt;&gt;"Pn"),IF(L83&lt;OFFSET($A$10,MATCH("TOTAL GENERAL",$A$11:$A$100,0),COLUMN(K83)),0,L83-OFFSET($A$10,MATCH("TOTAL GENERAL",$A$11:$A$100,0),COLUMN(K83))),""))</f>
        <v/>
      </c>
      <c r="W83" s="24" t="str">
        <f ca="1">IF($A83="TOTAL GENERAL",SUM(W$11:W81),IF(AND(M83&lt;&gt;"",$A83&lt;&gt;"Pn"),IF(M83&lt;OFFSET($A$10,MATCH("TOTAL GENERAL",$A$11:$A$100,0),COLUMN(L83)),0,M83-OFFSET($A$10,MATCH("TOTAL GENERAL",$A$11:$A$100,0),COLUMN(L83))),""))</f>
        <v/>
      </c>
      <c r="X83" s="24" t="str">
        <f ca="1">IF($A83="TOTAL GENERAL",SUM(X$11:X81),IF(AND(N83&lt;&gt;"",$A83&lt;&gt;"Pn"),IF(N83&lt;OFFSET($A$10,MATCH("TOTAL GENERAL",$A$11:$A$100,0),COLUMN(M83)),0,N83-OFFSET($A$10,MATCH("TOTAL GENERAL",$A$11:$A$100,0),COLUMN(M83))),""))</f>
        <v/>
      </c>
      <c r="Y83" s="24" t="str">
        <f ca="1">IF($A83="TOTAL GENERAL",SUM(Y$11:Y81),IF(AND(O83&lt;&gt;"",$A83&lt;&gt;"Pn"),IF(O83&gt;OFFSET($A$10,MATCH("TOTAL GENERAL",$A$11:$A$100,0),COLUMN(N83)),0,OFFSET($A$10,MATCH("TOTAL GENERAL",$A$11:$A$100,0),COLUMN(N83))-O83),""))</f>
        <v/>
      </c>
      <c r="Z83" s="24" t="str">
        <f ca="1">IF($A83="TOTAL GENERAL",SUM(Z$11:Z81),IF(AND(P83&lt;&gt;"",$A83&lt;&gt;"Pn"),IF(P83&lt;OFFSET($A$10,MATCH("TOTAL GENERAL",$A$11:$A$100,0),COLUMN(O83)),0,P83-OFFSET($A$10,MATCH("TOTAL GENERAL",$A$11:$A$100,0),COLUMN(O83))),""))</f>
        <v/>
      </c>
      <c r="AA83" s="24" t="str">
        <f>IF(OR($A83="Pn",$A84="Pn"),"",IF($A83="TOTAL GENERAL",SUM(AA$11:AA81),IF(AND(G83&lt;&gt;"",$A83&lt;&gt;"Pn"),Q83*$D83,"")))</f>
        <v/>
      </c>
      <c r="AB83" s="24" t="str">
        <f>IF(OR($A83="Pn",$A84="Pn"),"",IF($A83="TOTAL GENERAL",SUM(AB$11:AB81),IF(AND(H83&lt;&gt;"",$A83&lt;&gt;"Pn"),R83*$D83,"")))</f>
        <v/>
      </c>
      <c r="AC83" s="24" t="str">
        <f>IF(OR($A83="Pn",$A84="Pn"),"",IF($A83="TOTAL GENERAL",SUM(AC$11:AC81),IF(AND(I83&lt;&gt;"",$A83&lt;&gt;"Pn"),S83*$D83,"")))</f>
        <v/>
      </c>
      <c r="AD83" s="24" t="str">
        <f>IF(OR($A83="Pn",$A84="Pn"),"",IF($A83="TOTAL GENERAL",SUM(AD$11:AD81),IF(AND(J83&lt;&gt;"",$A83&lt;&gt;"Pn"),T83*$D83,"")))</f>
        <v/>
      </c>
      <c r="AE83" s="24" t="str">
        <f>IF(OR($A83="Pn",$A84="Pn"),"",IF($A83="TOTAL GENERAL",SUM(AE$11:AE81),IF(AND(K83&lt;&gt;"",$A83&lt;&gt;"Pn"),U83*$D83,"")))</f>
        <v/>
      </c>
      <c r="AF83" s="24" t="str">
        <f>IF($A83="TOTAL GENERAL",SUM(AF$11:AF81),IF(AND(L83&lt;&gt;"",$A83&lt;&gt;"Pn"),V83*$D83,""))</f>
        <v/>
      </c>
      <c r="AG83" s="24" t="str">
        <f>IF($A83="TOTAL GENERAL",SUM(AG$11:AG81),IF(AND(M83&lt;&gt;"",$A83&lt;&gt;"Pn"),W83*$D83,""))</f>
        <v/>
      </c>
      <c r="AH83" s="24" t="str">
        <f>IF($A83="TOTAL GENERAL",SUM(AH$11:AH81),IF(AND(N83&lt;&gt;"",$A83&lt;&gt;"Pn"),X83*$D83,""))</f>
        <v/>
      </c>
      <c r="AI83" s="24" t="s">
        <v>58</v>
      </c>
      <c r="AJ83" s="24" t="s">
        <v>58</v>
      </c>
      <c r="AK83" s="24" t="str">
        <f ca="1">IF($A83="TOTAL GENERAL",SUM(AK$11:AK81),IF(AND(Q83&lt;&gt;"",$A83&lt;&gt;"Pn"),IF(OFFSET($A$11,MATCH("TOTAL GENERAL",$A$11:$A$100,0)-1,COLUMN(Z83))=0,0,AA83/OFFSET($A$11,MATCH("TOTAL GENERAL",$A$11:$A$100,0)-1,COLUMN(Z83))),""))</f>
        <v/>
      </c>
      <c r="AL83" s="24" t="str">
        <f ca="1">IF($A83="TOTAL GENERAL",SUM(AL$11:AL81),IF(AND(R83&lt;&gt;"",$A83&lt;&gt;"Pn"),IF(OFFSET($A$11,MATCH("TOTAL GENERAL",$A$11:$A$100,0)-1,COLUMN(AA83))=0,0,AB83/OFFSET($A$11,MATCH("TOTAL GENERAL",$A$11:$A$100,0)-1,COLUMN(AA83))),""))</f>
        <v/>
      </c>
      <c r="AM83" s="24" t="str">
        <f ca="1">IF($A83="TOTAL GENERAL",SUM(AM$11:AM81),IF(AND(S83&lt;&gt;"",$A83&lt;&gt;"Pn"),IF(OFFSET($A$11,MATCH("TOTAL GENERAL",$A$11:$A$100,0)-1,COLUMN(AB83))=0,0,AC83/OFFSET($A$11,MATCH("TOTAL GENERAL",$A$11:$A$100,0)-1,COLUMN(AB83))),""))</f>
        <v/>
      </c>
      <c r="AN83" s="24" t="str">
        <f ca="1">IF($A83="TOTAL GENERAL",SUM(AN$11:AN81),IF(AND(T83&lt;&gt;"",$A83&lt;&gt;"Pn"),IF(OFFSET($A$11,MATCH("TOTAL GENERAL",$A$11:$A$100,0)-1,COLUMN(AC83))=0,0,AD83/OFFSET($A$11,MATCH("TOTAL GENERAL",$A$11:$A$100,0)-1,COLUMN(AC83))),""))</f>
        <v/>
      </c>
      <c r="AO83" s="24" t="str">
        <f ca="1">IF($A83="TOTAL GENERAL",SUM(AO$11:AO81),IF(AND(U83&lt;&gt;"",$A83&lt;&gt;"Pn"),IF(OFFSET($A$11,MATCH("TOTAL GENERAL",$A$11:$A$100,0)-1,COLUMN(AD83))=0,0,AE83/OFFSET($A$11,MATCH("TOTAL GENERAL",$A$11:$A$100,0)-1,COLUMN(AD83))),""))</f>
        <v/>
      </c>
      <c r="AP83" s="24" t="str">
        <f ca="1">IF($A83="TOTAL GENERAL",SUM(AP$11:AP81),IF(AND(V83&lt;&gt;"",$A83&lt;&gt;"Pn"),IF(OFFSET($A$11,MATCH("TOTAL GENERAL",$A$11:$A$100,0)-1,COLUMN(AE83))=0,0,AF83/OFFSET($A$11,MATCH("TOTAL GENERAL",$A$11:$A$100,0)-1,COLUMN(AE83))),""))</f>
        <v/>
      </c>
      <c r="AQ83" s="24" t="str">
        <f ca="1">IF($A83="TOTAL GENERAL",SUM(AQ$11:AQ81),IF(AND(W83&lt;&gt;"",$A83&lt;&gt;"Pn"),IF(OFFSET($A$11,MATCH("TOTAL GENERAL",$A$11:$A$100,0)-1,COLUMN(AF83))=0,0,AG83/OFFSET($A$11,MATCH("TOTAL GENERAL",$A$11:$A$100,0)-1,COLUMN(AF83))),""))</f>
        <v/>
      </c>
      <c r="AR83" s="24" t="str">
        <f ca="1">IF($A83="TOTAL GENERAL",SUM(AR$11:AR81),IF(AND(X83&lt;&gt;"",$A83&lt;&gt;"Pn"),IF(OFFSET($A$11,MATCH("TOTAL GENERAL",$A$11:$A$100,0)-1,COLUMN(AG83))=0,0,AH83/OFFSET($A$11,MATCH("TOTAL GENERAL",$A$11:$A$100,0)-1,COLUMN(AG83))),""))</f>
        <v/>
      </c>
      <c r="AS83" s="24" t="str">
        <f ca="1">IF($A83="TOTAL GENERAL",SUM(AS$11:AS81),IF(AND(Y83&lt;&gt;"",$A83&lt;&gt;"Pn"),IF(OFFSET($A$11,MATCH("TOTAL GENERAL",$A$11:$A$100,0)-1,COLUMN(AH83))=0,0,AI83/OFFSET($A$11,MATCH("TOTAL GENERAL",$A$11:$A$100,0)-1,COLUMN(AH83))),""))</f>
        <v/>
      </c>
      <c r="AT83" s="24" t="str">
        <f ca="1">IF($A83="TOTAL GENERAL",SUM(AT$11:AT81),IF(AND(Z83&lt;&gt;"",$A83&lt;&gt;"Pn"),IF(OFFSET($A$11,MATCH("TOTAL GENERAL",$A$11:$A$100,0)-1,COLUMN(AI83))=0,0,AJ83/OFFSET($A$11,MATCH("TOTAL GENERAL",$A$11:$A$100,0)-1,COLUMN(AI83))),""))</f>
        <v/>
      </c>
      <c r="AU83" s="24" t="str">
        <f ca="1">IF(A83="TOTAL GENERAL",SUM(AU$11:AU81),IF(COUNTIF(AK83:AT83,"")&lt;COUNTA($AK$10:$AT$10),ROUND((IF(AK83&lt;&gt;"",AK83*OFFSET($A$10,MATCH("Pn",$A$11:$A$100,0),1),0)+IF(AL83&lt;&gt;"",AL83*OFFSET($A$10,MATCH("Pn",$A$11:$A$100,0),2),0)+IF(AM83&lt;&gt;"",AM83*OFFSET($A$10,MATCH("Pn",$A$11:$A$100,0),3),0)+IF(AN83&lt;&gt;"",AN83*OFFSET($A$10,MATCH("Pn",$A$11:$A$100,0),4),0)+IF(AO83&lt;&gt;"",AO83*OFFSET($A$10,MATCH("Pn",$A$11:$A$100,0),5),0)+IF(AP83&lt;&gt;"",AP83*OFFSET($A$10,MATCH("Pn",$A$11:$A$100,0),6),0)+IF(AQ83&lt;&gt;"",AQ83*OFFSET($A$10,MATCH("Pn",$A$11:$A$100,0),7),0)+IF(AR83&lt;&gt;"",AR83*OFFSET($A$10,MATCH("Pn",$A$11:$A$100,0),8),0)+IF(AS83&lt;&gt;"",AS83*OFFSET($A$10,MATCH("Pn",$A$11:$A$100,0),9),0)+IF(AT83&lt;&gt;"",AT83*OFFSET($A$10,MATCH("Pn",$A$11:$A$100,0),10),0))*OFFSET($A$10,MATCH("FC",$A$11:$A$100,0),2),2),""))</f>
        <v/>
      </c>
      <c r="AV83" s="10" t="str">
        <f ca="1">IF(OR(A83="Pn",A84="Pn"),"",IF(AND(AU83="",F83&lt;&gt;""),-F83,IF(A83="TOTAL GENERAL",SUM(AV$11:AV81),IF(AU83&lt;&gt;"",AU83-F83,""))))</f>
        <v/>
      </c>
    </row>
    <row r="84" spans="1:48" s="4" customFormat="1" x14ac:dyDescent="0.25">
      <c r="A84" s="15" t="s">
        <v>58</v>
      </c>
      <c r="B84" s="15" t="s">
        <v>58</v>
      </c>
      <c r="C84" s="32" t="s">
        <v>58</v>
      </c>
      <c r="D84" s="16" t="s">
        <v>58</v>
      </c>
      <c r="E84" s="9" t="s">
        <v>58</v>
      </c>
      <c r="F84" s="18" t="s">
        <v>58</v>
      </c>
      <c r="G84" s="20" t="s">
        <v>58</v>
      </c>
      <c r="H84" s="22" t="s">
        <v>58</v>
      </c>
      <c r="I84" s="22" t="s">
        <v>58</v>
      </c>
      <c r="J84" s="20" t="s">
        <v>58</v>
      </c>
      <c r="K84" s="22" t="s">
        <v>58</v>
      </c>
      <c r="L84" s="22" t="s">
        <v>58</v>
      </c>
      <c r="M84" s="22" t="s">
        <v>58</v>
      </c>
      <c r="N84" s="22" t="s">
        <v>58</v>
      </c>
      <c r="O84" s="20" t="s">
        <v>58</v>
      </c>
      <c r="P84" s="20" t="s">
        <v>58</v>
      </c>
      <c r="Q84" s="24" t="str">
        <f ca="1">IF(OR($A84="Pn",$A85="Pn"),"",IF($A84="TOTAL GENERAL",SUM(Q$11:Q82),IF(AND(G84&lt;&gt;"",$A84&lt;&gt;"Pn"),IF(G84&gt;OFFSET($A$10,MATCH("TOTAL GENERAL",$A$11:$A$100,0),COLUMN(F84)),0,OFFSET($A$10,MATCH("TOTAL GENERAL",$A$11:$A$100,0),COLUMN(F84))-G84),"")))</f>
        <v/>
      </c>
      <c r="R84" s="24" t="str">
        <f ca="1">IF(OR($A84="Pn",$A85="Pn"),"",IF(OR($A84="Pn",$A85="Pn"),"",IF($A84="TOTAL GENERAL",SUM(R$11:R82),IF(AND(H84&lt;&gt;"",$A84&lt;&gt;"Pn"),IF(H84&lt;OFFSET($A$10,MATCH("TOTAL GENERAL",$A$11:$A$100,0),COLUMN(G84)),0,H84-OFFSET($A$10,MATCH("TOTAL GENERAL",$A$11:$A$100,0),COLUMN(G84))),""))))</f>
        <v/>
      </c>
      <c r="S84" s="24" t="str">
        <f ca="1">IF(OR($A84="Pn",$A85="Pn"),"",IF($A84="TOTAL GENERAL",SUM(S$11:S82),IF(AND(I84&lt;&gt;"",$A84&lt;&gt;"Pn"),IF(I84&lt;OFFSET($A$10,MATCH("TOTAL GENERAL",$A$11:$A$100,0),COLUMN(H84)),0,I84-OFFSET($A$10,MATCH("TOTAL GENERAL",$A$11:$A$100,0),COLUMN(H84))),"")))</f>
        <v/>
      </c>
      <c r="T84" s="24" t="str">
        <f ca="1">IF(OR($A84="Pn",$A85="Pn"),"",IF($A84="TOTAL GENERAL",SUM(T$11:T82),IF(AND(J84&lt;&gt;"",$A84&lt;&gt;"Pn"),IF(J84&gt;OFFSET($A$10,MATCH("TOTAL GENERAL",$A$11:$A$100,0),COLUMN(I84)),0,OFFSET($A$10,MATCH("TOTAL GENERAL",$A$11:$A$100,0),COLUMN(I84))-J84),"")))</f>
        <v/>
      </c>
      <c r="U84" s="24" t="str">
        <f ca="1">IF(OR($A84="Pn",$A85="Pn"),"",IF($A84="TOTAL GENERAL",SUM(U$11:U82),IF(AND(K84&lt;&gt;"",$A84&lt;&gt;"Pn"),IF(K84&lt;OFFSET($A$10,MATCH("TOTAL GENERAL",$A$11:$A$100,0),COLUMN(J84)),0,K84-OFFSET($A$10,MATCH("TOTAL GENERAL",$A$11:$A$100,0),COLUMN(J84))),"")))</f>
        <v/>
      </c>
      <c r="V84" s="24" t="str">
        <f ca="1">IF($A84="TOTAL GENERAL",SUM(V$11:V82),IF(AND(L84&lt;&gt;"",$A84&lt;&gt;"Pn"),IF(L84&lt;OFFSET($A$10,MATCH("TOTAL GENERAL",$A$11:$A$100,0),COLUMN(K84)),0,L84-OFFSET($A$10,MATCH("TOTAL GENERAL",$A$11:$A$100,0),COLUMN(K84))),""))</f>
        <v/>
      </c>
      <c r="W84" s="24" t="str">
        <f ca="1">IF($A84="TOTAL GENERAL",SUM(W$11:W82),IF(AND(M84&lt;&gt;"",$A84&lt;&gt;"Pn"),IF(M84&lt;OFFSET($A$10,MATCH("TOTAL GENERAL",$A$11:$A$100,0),COLUMN(L84)),0,M84-OFFSET($A$10,MATCH("TOTAL GENERAL",$A$11:$A$100,0),COLUMN(L84))),""))</f>
        <v/>
      </c>
      <c r="X84" s="24" t="str">
        <f ca="1">IF($A84="TOTAL GENERAL",SUM(X$11:X82),IF(AND(N84&lt;&gt;"",$A84&lt;&gt;"Pn"),IF(N84&lt;OFFSET($A$10,MATCH("TOTAL GENERAL",$A$11:$A$100,0),COLUMN(M84)),0,N84-OFFSET($A$10,MATCH("TOTAL GENERAL",$A$11:$A$100,0),COLUMN(M84))),""))</f>
        <v/>
      </c>
      <c r="Y84" s="24" t="str">
        <f ca="1">IF($A84="TOTAL GENERAL",SUM(Y$11:Y82),IF(AND(O84&lt;&gt;"",$A84&lt;&gt;"Pn"),IF(O84&gt;OFFSET($A$10,MATCH("TOTAL GENERAL",$A$11:$A$100,0),COLUMN(N84)),0,OFFSET($A$10,MATCH("TOTAL GENERAL",$A$11:$A$100,0),COLUMN(N84))-O84),""))</f>
        <v/>
      </c>
      <c r="Z84" s="24" t="str">
        <f ca="1">IF($A84="TOTAL GENERAL",SUM(Z$11:Z82),IF(AND(P84&lt;&gt;"",$A84&lt;&gt;"Pn"),IF(P84&lt;OFFSET($A$10,MATCH("TOTAL GENERAL",$A$11:$A$100,0),COLUMN(O84)),0,P84-OFFSET($A$10,MATCH("TOTAL GENERAL",$A$11:$A$100,0),COLUMN(O84))),""))</f>
        <v/>
      </c>
      <c r="AA84" s="24" t="str">
        <f>IF(OR($A84="Pn",$A85="Pn"),"",IF($A84="TOTAL GENERAL",SUM(AA$11:AA82),IF(AND(G84&lt;&gt;"",$A84&lt;&gt;"Pn"),Q84*$D84,"")))</f>
        <v/>
      </c>
      <c r="AB84" s="24" t="str">
        <f>IF(OR($A84="Pn",$A85="Pn"),"",IF($A84="TOTAL GENERAL",SUM(AB$11:AB82),IF(AND(H84&lt;&gt;"",$A84&lt;&gt;"Pn"),R84*$D84,"")))</f>
        <v/>
      </c>
      <c r="AC84" s="24" t="str">
        <f>IF(OR($A84="Pn",$A85="Pn"),"",IF($A84="TOTAL GENERAL",SUM(AC$11:AC82),IF(AND(I84&lt;&gt;"",$A84&lt;&gt;"Pn"),S84*$D84,"")))</f>
        <v/>
      </c>
      <c r="AD84" s="24" t="str">
        <f>IF(OR($A84="Pn",$A85="Pn"),"",IF($A84="TOTAL GENERAL",SUM(AD$11:AD82),IF(AND(J84&lt;&gt;"",$A84&lt;&gt;"Pn"),T84*$D84,"")))</f>
        <v/>
      </c>
      <c r="AE84" s="24" t="str">
        <f>IF(OR($A84="Pn",$A85="Pn"),"",IF($A84="TOTAL GENERAL",SUM(AE$11:AE82),IF(AND(K84&lt;&gt;"",$A84&lt;&gt;"Pn"),U84*$D84,"")))</f>
        <v/>
      </c>
      <c r="AF84" s="24" t="str">
        <f>IF($A84="TOTAL GENERAL",SUM(AF$11:AF82),IF(AND(L84&lt;&gt;"",$A84&lt;&gt;"Pn"),V84*$D84,""))</f>
        <v/>
      </c>
      <c r="AG84" s="24" t="str">
        <f>IF($A84="TOTAL GENERAL",SUM(AG$11:AG82),IF(AND(M84&lt;&gt;"",$A84&lt;&gt;"Pn"),W84*$D84,""))</f>
        <v/>
      </c>
      <c r="AH84" s="24" t="str">
        <f>IF($A84="TOTAL GENERAL",SUM(AH$11:AH82),IF(AND(N84&lt;&gt;"",$A84&lt;&gt;"Pn"),X84*$D84,""))</f>
        <v/>
      </c>
      <c r="AI84" s="24" t="s">
        <v>58</v>
      </c>
      <c r="AJ84" s="24" t="s">
        <v>58</v>
      </c>
      <c r="AK84" s="24" t="str">
        <f ca="1">IF($A84="TOTAL GENERAL",SUM(AK$11:AK82),IF(AND(Q84&lt;&gt;"",$A84&lt;&gt;"Pn"),IF(OFFSET($A$11,MATCH("TOTAL GENERAL",$A$11:$A$100,0)-1,COLUMN(Z84))=0,0,AA84/OFFSET($A$11,MATCH("TOTAL GENERAL",$A$11:$A$100,0)-1,COLUMN(Z84))),""))</f>
        <v/>
      </c>
      <c r="AL84" s="24" t="str">
        <f ca="1">IF($A84="TOTAL GENERAL",SUM(AL$11:AL82),IF(AND(R84&lt;&gt;"",$A84&lt;&gt;"Pn"),IF(OFFSET($A$11,MATCH("TOTAL GENERAL",$A$11:$A$100,0)-1,COLUMN(AA84))=0,0,AB84/OFFSET($A$11,MATCH("TOTAL GENERAL",$A$11:$A$100,0)-1,COLUMN(AA84))),""))</f>
        <v/>
      </c>
      <c r="AM84" s="24" t="str">
        <f ca="1">IF($A84="TOTAL GENERAL",SUM(AM$11:AM82),IF(AND(S84&lt;&gt;"",$A84&lt;&gt;"Pn"),IF(OFFSET($A$11,MATCH("TOTAL GENERAL",$A$11:$A$100,0)-1,COLUMN(AB84))=0,0,AC84/OFFSET($A$11,MATCH("TOTAL GENERAL",$A$11:$A$100,0)-1,COLUMN(AB84))),""))</f>
        <v/>
      </c>
      <c r="AN84" s="24" t="str">
        <f ca="1">IF($A84="TOTAL GENERAL",SUM(AN$11:AN82),IF(AND(T84&lt;&gt;"",$A84&lt;&gt;"Pn"),IF(OFFSET($A$11,MATCH("TOTAL GENERAL",$A$11:$A$100,0)-1,COLUMN(AC84))=0,0,AD84/OFFSET($A$11,MATCH("TOTAL GENERAL",$A$11:$A$100,0)-1,COLUMN(AC84))),""))</f>
        <v/>
      </c>
      <c r="AO84" s="24" t="str">
        <f ca="1">IF($A84="TOTAL GENERAL",SUM(AO$11:AO82),IF(AND(U84&lt;&gt;"",$A84&lt;&gt;"Pn"),IF(OFFSET($A$11,MATCH("TOTAL GENERAL",$A$11:$A$100,0)-1,COLUMN(AD84))=0,0,AE84/OFFSET($A$11,MATCH("TOTAL GENERAL",$A$11:$A$100,0)-1,COLUMN(AD84))),""))</f>
        <v/>
      </c>
      <c r="AP84" s="24" t="str">
        <f ca="1">IF($A84="TOTAL GENERAL",SUM(AP$11:AP82),IF(AND(V84&lt;&gt;"",$A84&lt;&gt;"Pn"),IF(OFFSET($A$11,MATCH("TOTAL GENERAL",$A$11:$A$100,0)-1,COLUMN(AE84))=0,0,AF84/OFFSET($A$11,MATCH("TOTAL GENERAL",$A$11:$A$100,0)-1,COLUMN(AE84))),""))</f>
        <v/>
      </c>
      <c r="AQ84" s="24" t="str">
        <f ca="1">IF($A84="TOTAL GENERAL",SUM(AQ$11:AQ82),IF(AND(W84&lt;&gt;"",$A84&lt;&gt;"Pn"),IF(OFFSET($A$11,MATCH("TOTAL GENERAL",$A$11:$A$100,0)-1,COLUMN(AF84))=0,0,AG84/OFFSET($A$11,MATCH("TOTAL GENERAL",$A$11:$A$100,0)-1,COLUMN(AF84))),""))</f>
        <v/>
      </c>
      <c r="AR84" s="24" t="str">
        <f ca="1">IF($A84="TOTAL GENERAL",SUM(AR$11:AR82),IF(AND(X84&lt;&gt;"",$A84&lt;&gt;"Pn"),IF(OFFSET($A$11,MATCH("TOTAL GENERAL",$A$11:$A$100,0)-1,COLUMN(AG84))=0,0,AH84/OFFSET($A$11,MATCH("TOTAL GENERAL",$A$11:$A$100,0)-1,COLUMN(AG84))),""))</f>
        <v/>
      </c>
      <c r="AS84" s="24" t="str">
        <f ca="1">IF($A84="TOTAL GENERAL",SUM(AS$11:AS82),IF(AND(Y84&lt;&gt;"",$A84&lt;&gt;"Pn"),IF(OFFSET($A$11,MATCH("TOTAL GENERAL",$A$11:$A$100,0)-1,COLUMN(AH84))=0,0,AI84/OFFSET($A$11,MATCH("TOTAL GENERAL",$A$11:$A$100,0)-1,COLUMN(AH84))),""))</f>
        <v/>
      </c>
      <c r="AT84" s="24" t="str">
        <f ca="1">IF($A84="TOTAL GENERAL",SUM(AT$11:AT82),IF(AND(Z84&lt;&gt;"",$A84&lt;&gt;"Pn"),IF(OFFSET($A$11,MATCH("TOTAL GENERAL",$A$11:$A$100,0)-1,COLUMN(AI84))=0,0,AJ84/OFFSET($A$11,MATCH("TOTAL GENERAL",$A$11:$A$100,0)-1,COLUMN(AI84))),""))</f>
        <v/>
      </c>
      <c r="AU84" s="24" t="str">
        <f ca="1">IF(A84="TOTAL GENERAL",SUM(AU$11:AU82),IF(COUNTIF(AK84:AT84,"")&lt;COUNTA($AK$10:$AT$10),ROUND((IF(AK84&lt;&gt;"",AK84*OFFSET($A$10,MATCH("Pn",$A$11:$A$100,0),1),0)+IF(AL84&lt;&gt;"",AL84*OFFSET($A$10,MATCH("Pn",$A$11:$A$100,0),2),0)+IF(AM84&lt;&gt;"",AM84*OFFSET($A$10,MATCH("Pn",$A$11:$A$100,0),3),0)+IF(AN84&lt;&gt;"",AN84*OFFSET($A$10,MATCH("Pn",$A$11:$A$100,0),4),0)+IF(AO84&lt;&gt;"",AO84*OFFSET($A$10,MATCH("Pn",$A$11:$A$100,0),5),0)+IF(AP84&lt;&gt;"",AP84*OFFSET($A$10,MATCH("Pn",$A$11:$A$100,0),6),0)+IF(AQ84&lt;&gt;"",AQ84*OFFSET($A$10,MATCH("Pn",$A$11:$A$100,0),7),0)+IF(AR84&lt;&gt;"",AR84*OFFSET($A$10,MATCH("Pn",$A$11:$A$100,0),8),0)+IF(AS84&lt;&gt;"",AS84*OFFSET($A$10,MATCH("Pn",$A$11:$A$100,0),9),0)+IF(AT84&lt;&gt;"",AT84*OFFSET($A$10,MATCH("Pn",$A$11:$A$100,0),10),0))*OFFSET($A$10,MATCH("FC",$A$11:$A$100,0),2),2),""))</f>
        <v/>
      </c>
      <c r="AV84" s="10" t="str">
        <f ca="1">IF(OR(A84="Pn",A85="Pn"),"",IF(AND(AU84="",F84&lt;&gt;""),-F84,IF(A84="TOTAL GENERAL",SUM(AV$11:AV82),IF(AU84&lt;&gt;"",AU84-F84,""))))</f>
        <v/>
      </c>
    </row>
    <row r="85" spans="1:48" s="4" customFormat="1" x14ac:dyDescent="0.25">
      <c r="A85" s="15" t="s">
        <v>58</v>
      </c>
      <c r="B85" s="15" t="s">
        <v>58</v>
      </c>
      <c r="C85" s="32" t="s">
        <v>58</v>
      </c>
      <c r="D85" s="16" t="s">
        <v>58</v>
      </c>
      <c r="E85" s="9" t="s">
        <v>58</v>
      </c>
      <c r="F85" s="18" t="s">
        <v>58</v>
      </c>
      <c r="G85" s="20" t="s">
        <v>58</v>
      </c>
      <c r="H85" s="22" t="s">
        <v>58</v>
      </c>
      <c r="I85" s="22" t="s">
        <v>58</v>
      </c>
      <c r="J85" s="20" t="s">
        <v>58</v>
      </c>
      <c r="K85" s="22" t="s">
        <v>58</v>
      </c>
      <c r="L85" s="22" t="s">
        <v>58</v>
      </c>
      <c r="M85" s="22" t="s">
        <v>58</v>
      </c>
      <c r="N85" s="22" t="s">
        <v>58</v>
      </c>
      <c r="O85" s="20" t="s">
        <v>58</v>
      </c>
      <c r="P85" s="20" t="s">
        <v>58</v>
      </c>
      <c r="Q85" s="24" t="str">
        <f ca="1">IF(OR($A85="Pn",$A86="Pn"),"",IF($A85="TOTAL GENERAL",SUM(Q$11:Q83),IF(AND(G85&lt;&gt;"",$A85&lt;&gt;"Pn"),IF(G85&gt;OFFSET($A$10,MATCH("TOTAL GENERAL",$A$11:$A$100,0),COLUMN(F85)),0,OFFSET($A$10,MATCH("TOTAL GENERAL",$A$11:$A$100,0),COLUMN(F85))-G85),"")))</f>
        <v/>
      </c>
      <c r="R85" s="24" t="str">
        <f ca="1">IF(OR($A85="Pn",$A86="Pn"),"",IF(OR($A85="Pn",$A86="Pn"),"",IF($A85="TOTAL GENERAL",SUM(R$11:R83),IF(AND(H85&lt;&gt;"",$A85&lt;&gt;"Pn"),IF(H85&lt;OFFSET($A$10,MATCH("TOTAL GENERAL",$A$11:$A$100,0),COLUMN(G85)),0,H85-OFFSET($A$10,MATCH("TOTAL GENERAL",$A$11:$A$100,0),COLUMN(G85))),""))))</f>
        <v/>
      </c>
      <c r="S85" s="24" t="str">
        <f ca="1">IF(OR($A85="Pn",$A86="Pn"),"",IF($A85="TOTAL GENERAL",SUM(S$11:S83),IF(AND(I85&lt;&gt;"",$A85&lt;&gt;"Pn"),IF(I85&lt;OFFSET($A$10,MATCH("TOTAL GENERAL",$A$11:$A$100,0),COLUMN(H85)),0,I85-OFFSET($A$10,MATCH("TOTAL GENERAL",$A$11:$A$100,0),COLUMN(H85))),"")))</f>
        <v/>
      </c>
      <c r="T85" s="24" t="str">
        <f ca="1">IF(OR($A85="Pn",$A86="Pn"),"",IF($A85="TOTAL GENERAL",SUM(T$11:T83),IF(AND(J85&lt;&gt;"",$A85&lt;&gt;"Pn"),IF(J85&gt;OFFSET($A$10,MATCH("TOTAL GENERAL",$A$11:$A$100,0),COLUMN(I85)),0,OFFSET($A$10,MATCH("TOTAL GENERAL",$A$11:$A$100,0),COLUMN(I85))-J85),"")))</f>
        <v/>
      </c>
      <c r="U85" s="24" t="str">
        <f ca="1">IF(OR($A85="Pn",$A86="Pn"),"",IF($A85="TOTAL GENERAL",SUM(U$11:U83),IF(AND(K85&lt;&gt;"",$A85&lt;&gt;"Pn"),IF(K85&lt;OFFSET($A$10,MATCH("TOTAL GENERAL",$A$11:$A$100,0),COLUMN(J85)),0,K85-OFFSET($A$10,MATCH("TOTAL GENERAL",$A$11:$A$100,0),COLUMN(J85))),"")))</f>
        <v/>
      </c>
      <c r="V85" s="24" t="str">
        <f ca="1">IF($A85="TOTAL GENERAL",SUM(V$11:V83),IF(AND(L85&lt;&gt;"",$A85&lt;&gt;"Pn"),IF(L85&lt;OFFSET($A$10,MATCH("TOTAL GENERAL",$A$11:$A$100,0),COLUMN(K85)),0,L85-OFFSET($A$10,MATCH("TOTAL GENERAL",$A$11:$A$100,0),COLUMN(K85))),""))</f>
        <v/>
      </c>
      <c r="W85" s="24" t="str">
        <f ca="1">IF($A85="TOTAL GENERAL",SUM(W$11:W83),IF(AND(M85&lt;&gt;"",$A85&lt;&gt;"Pn"),IF(M85&lt;OFFSET($A$10,MATCH("TOTAL GENERAL",$A$11:$A$100,0),COLUMN(L85)),0,M85-OFFSET($A$10,MATCH("TOTAL GENERAL",$A$11:$A$100,0),COLUMN(L85))),""))</f>
        <v/>
      </c>
      <c r="X85" s="24" t="str">
        <f ca="1">IF($A85="TOTAL GENERAL",SUM(X$11:X83),IF(AND(N85&lt;&gt;"",$A85&lt;&gt;"Pn"),IF(N85&lt;OFFSET($A$10,MATCH("TOTAL GENERAL",$A$11:$A$100,0),COLUMN(M85)),0,N85-OFFSET($A$10,MATCH("TOTAL GENERAL",$A$11:$A$100,0),COLUMN(M85))),""))</f>
        <v/>
      </c>
      <c r="Y85" s="24" t="str">
        <f ca="1">IF($A85="TOTAL GENERAL",SUM(Y$11:Y83),IF(AND(O85&lt;&gt;"",$A85&lt;&gt;"Pn"),IF(O85&gt;OFFSET($A$10,MATCH("TOTAL GENERAL",$A$11:$A$100,0),COLUMN(N85)),0,OFFSET($A$10,MATCH("TOTAL GENERAL",$A$11:$A$100,0),COLUMN(N85))-O85),""))</f>
        <v/>
      </c>
      <c r="Z85" s="24" t="str">
        <f ca="1">IF($A85="TOTAL GENERAL",SUM(Z$11:Z83),IF(AND(P85&lt;&gt;"",$A85&lt;&gt;"Pn"),IF(P85&lt;OFFSET($A$10,MATCH("TOTAL GENERAL",$A$11:$A$100,0),COLUMN(O85)),0,P85-OFFSET($A$10,MATCH("TOTAL GENERAL",$A$11:$A$100,0),COLUMN(O85))),""))</f>
        <v/>
      </c>
      <c r="AA85" s="24" t="str">
        <f>IF(OR($A85="Pn",$A86="Pn"),"",IF($A85="TOTAL GENERAL",SUM(AA$11:AA83),IF(AND(G85&lt;&gt;"",$A85&lt;&gt;"Pn"),Q85*$D85,"")))</f>
        <v/>
      </c>
      <c r="AB85" s="24" t="str">
        <f>IF(OR($A85="Pn",$A86="Pn"),"",IF($A85="TOTAL GENERAL",SUM(AB$11:AB83),IF(AND(H85&lt;&gt;"",$A85&lt;&gt;"Pn"),R85*$D85,"")))</f>
        <v/>
      </c>
      <c r="AC85" s="24" t="str">
        <f>IF(OR($A85="Pn",$A86="Pn"),"",IF($A85="TOTAL GENERAL",SUM(AC$11:AC83),IF(AND(I85&lt;&gt;"",$A85&lt;&gt;"Pn"),S85*$D85,"")))</f>
        <v/>
      </c>
      <c r="AD85" s="24" t="str">
        <f>IF(OR($A85="Pn",$A86="Pn"),"",IF($A85="TOTAL GENERAL",SUM(AD$11:AD83),IF(AND(J85&lt;&gt;"",$A85&lt;&gt;"Pn"),T85*$D85,"")))</f>
        <v/>
      </c>
      <c r="AE85" s="24" t="str">
        <f>IF(OR($A85="Pn",$A86="Pn"),"",IF($A85="TOTAL GENERAL",SUM(AE$11:AE83),IF(AND(K85&lt;&gt;"",$A85&lt;&gt;"Pn"),U85*$D85,"")))</f>
        <v/>
      </c>
      <c r="AF85" s="24" t="str">
        <f>IF($A85="TOTAL GENERAL",SUM(AF$11:AF83),IF(AND(L85&lt;&gt;"",$A85&lt;&gt;"Pn"),V85*$D85,""))</f>
        <v/>
      </c>
      <c r="AG85" s="24" t="str">
        <f>IF($A85="TOTAL GENERAL",SUM(AG$11:AG83),IF(AND(M85&lt;&gt;"",$A85&lt;&gt;"Pn"),W85*$D85,""))</f>
        <v/>
      </c>
      <c r="AH85" s="24" t="str">
        <f>IF($A85="TOTAL GENERAL",SUM(AH$11:AH83),IF(AND(N85&lt;&gt;"",$A85&lt;&gt;"Pn"),X85*$D85,""))</f>
        <v/>
      </c>
      <c r="AI85" s="24" t="s">
        <v>58</v>
      </c>
      <c r="AJ85" s="24" t="s">
        <v>58</v>
      </c>
      <c r="AK85" s="24" t="str">
        <f ca="1">IF($A85="TOTAL GENERAL",SUM(AK$11:AK83),IF(AND(Q85&lt;&gt;"",$A85&lt;&gt;"Pn"),IF(OFFSET($A$11,MATCH("TOTAL GENERAL",$A$11:$A$100,0)-1,COLUMN(Z85))=0,0,AA85/OFFSET($A$11,MATCH("TOTAL GENERAL",$A$11:$A$100,0)-1,COLUMN(Z85))),""))</f>
        <v/>
      </c>
      <c r="AL85" s="24" t="str">
        <f ca="1">IF($A85="TOTAL GENERAL",SUM(AL$11:AL83),IF(AND(R85&lt;&gt;"",$A85&lt;&gt;"Pn"),IF(OFFSET($A$11,MATCH("TOTAL GENERAL",$A$11:$A$100,0)-1,COLUMN(AA85))=0,0,AB85/OFFSET($A$11,MATCH("TOTAL GENERAL",$A$11:$A$100,0)-1,COLUMN(AA85))),""))</f>
        <v/>
      </c>
      <c r="AM85" s="24" t="str">
        <f ca="1">IF($A85="TOTAL GENERAL",SUM(AM$11:AM83),IF(AND(S85&lt;&gt;"",$A85&lt;&gt;"Pn"),IF(OFFSET($A$11,MATCH("TOTAL GENERAL",$A$11:$A$100,0)-1,COLUMN(AB85))=0,0,AC85/OFFSET($A$11,MATCH("TOTAL GENERAL",$A$11:$A$100,0)-1,COLUMN(AB85))),""))</f>
        <v/>
      </c>
      <c r="AN85" s="24" t="str">
        <f ca="1">IF($A85="TOTAL GENERAL",SUM(AN$11:AN83),IF(AND(T85&lt;&gt;"",$A85&lt;&gt;"Pn"),IF(OFFSET($A$11,MATCH("TOTAL GENERAL",$A$11:$A$100,0)-1,COLUMN(AC85))=0,0,AD85/OFFSET($A$11,MATCH("TOTAL GENERAL",$A$11:$A$100,0)-1,COLUMN(AC85))),""))</f>
        <v/>
      </c>
      <c r="AO85" s="24" t="str">
        <f ca="1">IF($A85="TOTAL GENERAL",SUM(AO$11:AO83),IF(AND(U85&lt;&gt;"",$A85&lt;&gt;"Pn"),IF(OFFSET($A$11,MATCH("TOTAL GENERAL",$A$11:$A$100,0)-1,COLUMN(AD85))=0,0,AE85/OFFSET($A$11,MATCH("TOTAL GENERAL",$A$11:$A$100,0)-1,COLUMN(AD85))),""))</f>
        <v/>
      </c>
      <c r="AP85" s="24" t="str">
        <f ca="1">IF($A85="TOTAL GENERAL",SUM(AP$11:AP83),IF(AND(V85&lt;&gt;"",$A85&lt;&gt;"Pn"),IF(OFFSET($A$11,MATCH("TOTAL GENERAL",$A$11:$A$100,0)-1,COLUMN(AE85))=0,0,AF85/OFFSET($A$11,MATCH("TOTAL GENERAL",$A$11:$A$100,0)-1,COLUMN(AE85))),""))</f>
        <v/>
      </c>
      <c r="AQ85" s="24" t="str">
        <f ca="1">IF($A85="TOTAL GENERAL",SUM(AQ$11:AQ83),IF(AND(W85&lt;&gt;"",$A85&lt;&gt;"Pn"),IF(OFFSET($A$11,MATCH("TOTAL GENERAL",$A$11:$A$100,0)-1,COLUMN(AF85))=0,0,AG85/OFFSET($A$11,MATCH("TOTAL GENERAL",$A$11:$A$100,0)-1,COLUMN(AF85))),""))</f>
        <v/>
      </c>
      <c r="AR85" s="24" t="str">
        <f ca="1">IF($A85="TOTAL GENERAL",SUM(AR$11:AR83),IF(AND(X85&lt;&gt;"",$A85&lt;&gt;"Pn"),IF(OFFSET($A$11,MATCH("TOTAL GENERAL",$A$11:$A$100,0)-1,COLUMN(AG85))=0,0,AH85/OFFSET($A$11,MATCH("TOTAL GENERAL",$A$11:$A$100,0)-1,COLUMN(AG85))),""))</f>
        <v/>
      </c>
      <c r="AS85" s="24" t="str">
        <f ca="1">IF($A85="TOTAL GENERAL",SUM(AS$11:AS83),IF(AND(Y85&lt;&gt;"",$A85&lt;&gt;"Pn"),IF(OFFSET($A$11,MATCH("TOTAL GENERAL",$A$11:$A$100,0)-1,COLUMN(AH85))=0,0,AI85/OFFSET($A$11,MATCH("TOTAL GENERAL",$A$11:$A$100,0)-1,COLUMN(AH85))),""))</f>
        <v/>
      </c>
      <c r="AT85" s="24" t="str">
        <f ca="1">IF($A85="TOTAL GENERAL",SUM(AT$11:AT83),IF(AND(Z85&lt;&gt;"",$A85&lt;&gt;"Pn"),IF(OFFSET($A$11,MATCH("TOTAL GENERAL",$A$11:$A$100,0)-1,COLUMN(AI85))=0,0,AJ85/OFFSET($A$11,MATCH("TOTAL GENERAL",$A$11:$A$100,0)-1,COLUMN(AI85))),""))</f>
        <v/>
      </c>
      <c r="AU85" s="24" t="str">
        <f ca="1">IF(A85="TOTAL GENERAL",SUM(AU$11:AU83),IF(COUNTIF(AK85:AT85,"")&lt;COUNTA($AK$10:$AT$10),ROUND((IF(AK85&lt;&gt;"",AK85*OFFSET($A$10,MATCH("Pn",$A$11:$A$100,0),1),0)+IF(AL85&lt;&gt;"",AL85*OFFSET($A$10,MATCH("Pn",$A$11:$A$100,0),2),0)+IF(AM85&lt;&gt;"",AM85*OFFSET($A$10,MATCH("Pn",$A$11:$A$100,0),3),0)+IF(AN85&lt;&gt;"",AN85*OFFSET($A$10,MATCH("Pn",$A$11:$A$100,0),4),0)+IF(AO85&lt;&gt;"",AO85*OFFSET($A$10,MATCH("Pn",$A$11:$A$100,0),5),0)+IF(AP85&lt;&gt;"",AP85*OFFSET($A$10,MATCH("Pn",$A$11:$A$100,0),6),0)+IF(AQ85&lt;&gt;"",AQ85*OFFSET($A$10,MATCH("Pn",$A$11:$A$100,0),7),0)+IF(AR85&lt;&gt;"",AR85*OFFSET($A$10,MATCH("Pn",$A$11:$A$100,0),8),0)+IF(AS85&lt;&gt;"",AS85*OFFSET($A$10,MATCH("Pn",$A$11:$A$100,0),9),0)+IF(AT85&lt;&gt;"",AT85*OFFSET($A$10,MATCH("Pn",$A$11:$A$100,0),10),0))*OFFSET($A$10,MATCH("FC",$A$11:$A$100,0),2),2),""))</f>
        <v/>
      </c>
      <c r="AV85" s="10" t="str">
        <f ca="1">IF(OR(A85="Pn",A86="Pn"),"",IF(AND(AU85="",F85&lt;&gt;""),-F85,IF(A85="TOTAL GENERAL",SUM(AV$11:AV83),IF(AU85&lt;&gt;"",AU85-F85,""))))</f>
        <v/>
      </c>
    </row>
    <row r="86" spans="1:48" s="4" customFormat="1" x14ac:dyDescent="0.25">
      <c r="A86" s="15" t="s">
        <v>58</v>
      </c>
      <c r="B86" s="15" t="s">
        <v>58</v>
      </c>
      <c r="C86" s="32" t="s">
        <v>58</v>
      </c>
      <c r="D86" s="16" t="s">
        <v>58</v>
      </c>
      <c r="E86" s="9" t="s">
        <v>58</v>
      </c>
      <c r="F86" s="18" t="s">
        <v>58</v>
      </c>
      <c r="G86" s="20" t="s">
        <v>58</v>
      </c>
      <c r="H86" s="22" t="s">
        <v>58</v>
      </c>
      <c r="I86" s="22" t="s">
        <v>58</v>
      </c>
      <c r="J86" s="20" t="s">
        <v>58</v>
      </c>
      <c r="K86" s="22" t="s">
        <v>58</v>
      </c>
      <c r="L86" s="22" t="s">
        <v>58</v>
      </c>
      <c r="M86" s="22" t="s">
        <v>58</v>
      </c>
      <c r="N86" s="22" t="s">
        <v>58</v>
      </c>
      <c r="O86" s="20" t="s">
        <v>58</v>
      </c>
      <c r="P86" s="20" t="s">
        <v>58</v>
      </c>
      <c r="Q86" s="24" t="str">
        <f ca="1">IF(OR($A86="Pn",$A87="Pn"),"",IF($A86="TOTAL GENERAL",SUM(Q$11:Q84),IF(AND(G86&lt;&gt;"",$A86&lt;&gt;"Pn"),IF(G86&gt;OFFSET($A$10,MATCH("TOTAL GENERAL",$A$11:$A$100,0),COLUMN(F86)),0,OFFSET($A$10,MATCH("TOTAL GENERAL",$A$11:$A$100,0),COLUMN(F86))-G86),"")))</f>
        <v/>
      </c>
      <c r="R86" s="24" t="str">
        <f ca="1">IF(OR($A86="Pn",$A87="Pn"),"",IF(OR($A86="Pn",$A87="Pn"),"",IF($A86="TOTAL GENERAL",SUM(R$11:R84),IF(AND(H86&lt;&gt;"",$A86&lt;&gt;"Pn"),IF(H86&lt;OFFSET($A$10,MATCH("TOTAL GENERAL",$A$11:$A$100,0),COLUMN(G86)),0,H86-OFFSET($A$10,MATCH("TOTAL GENERAL",$A$11:$A$100,0),COLUMN(G86))),""))))</f>
        <v/>
      </c>
      <c r="S86" s="24" t="str">
        <f ca="1">IF(OR($A86="Pn",$A87="Pn"),"",IF($A86="TOTAL GENERAL",SUM(S$11:S84),IF(AND(I86&lt;&gt;"",$A86&lt;&gt;"Pn"),IF(I86&lt;OFFSET($A$10,MATCH("TOTAL GENERAL",$A$11:$A$100,0),COLUMN(H86)),0,I86-OFFSET($A$10,MATCH("TOTAL GENERAL",$A$11:$A$100,0),COLUMN(H86))),"")))</f>
        <v/>
      </c>
      <c r="T86" s="24" t="str">
        <f ca="1">IF(OR($A86="Pn",$A87="Pn"),"",IF($A86="TOTAL GENERAL",SUM(T$11:T84),IF(AND(J86&lt;&gt;"",$A86&lt;&gt;"Pn"),IF(J86&gt;OFFSET($A$10,MATCH("TOTAL GENERAL",$A$11:$A$100,0),COLUMN(I86)),0,OFFSET($A$10,MATCH("TOTAL GENERAL",$A$11:$A$100,0),COLUMN(I86))-J86),"")))</f>
        <v/>
      </c>
      <c r="U86" s="24" t="str">
        <f ca="1">IF(OR($A86="Pn",$A87="Pn"),"",IF($A86="TOTAL GENERAL",SUM(U$11:U84),IF(AND(K86&lt;&gt;"",$A86&lt;&gt;"Pn"),IF(K86&lt;OFFSET($A$10,MATCH("TOTAL GENERAL",$A$11:$A$100,0),COLUMN(J86)),0,K86-OFFSET($A$10,MATCH("TOTAL GENERAL",$A$11:$A$100,0),COLUMN(J86))),"")))</f>
        <v/>
      </c>
      <c r="V86" s="24" t="str">
        <f ca="1">IF($A86="TOTAL GENERAL",SUM(V$11:V84),IF(AND(L86&lt;&gt;"",$A86&lt;&gt;"Pn"),IF(L86&lt;OFFSET($A$10,MATCH("TOTAL GENERAL",$A$11:$A$100,0),COLUMN(K86)),0,L86-OFFSET($A$10,MATCH("TOTAL GENERAL",$A$11:$A$100,0),COLUMN(K86))),""))</f>
        <v/>
      </c>
      <c r="W86" s="24" t="str">
        <f ca="1">IF($A86="TOTAL GENERAL",SUM(W$11:W84),IF(AND(M86&lt;&gt;"",$A86&lt;&gt;"Pn"),IF(M86&lt;OFFSET($A$10,MATCH("TOTAL GENERAL",$A$11:$A$100,0),COLUMN(L86)),0,M86-OFFSET($A$10,MATCH("TOTAL GENERAL",$A$11:$A$100,0),COLUMN(L86))),""))</f>
        <v/>
      </c>
      <c r="X86" s="24" t="str">
        <f ca="1">IF($A86="TOTAL GENERAL",SUM(X$11:X84),IF(AND(N86&lt;&gt;"",$A86&lt;&gt;"Pn"),IF(N86&lt;OFFSET($A$10,MATCH("TOTAL GENERAL",$A$11:$A$100,0),COLUMN(M86)),0,N86-OFFSET($A$10,MATCH("TOTAL GENERAL",$A$11:$A$100,0),COLUMN(M86))),""))</f>
        <v/>
      </c>
      <c r="Y86" s="24" t="str">
        <f ca="1">IF($A86="TOTAL GENERAL",SUM(Y$11:Y84),IF(AND(O86&lt;&gt;"",$A86&lt;&gt;"Pn"),IF(O86&gt;OFFSET($A$10,MATCH("TOTAL GENERAL",$A$11:$A$100,0),COLUMN(N86)),0,OFFSET($A$10,MATCH("TOTAL GENERAL",$A$11:$A$100,0),COLUMN(N86))-O86),""))</f>
        <v/>
      </c>
      <c r="Z86" s="24" t="str">
        <f ca="1">IF($A86="TOTAL GENERAL",SUM(Z$11:Z84),IF(AND(P86&lt;&gt;"",$A86&lt;&gt;"Pn"),IF(P86&lt;OFFSET($A$10,MATCH("TOTAL GENERAL",$A$11:$A$100,0),COLUMN(O86)),0,P86-OFFSET($A$10,MATCH("TOTAL GENERAL",$A$11:$A$100,0),COLUMN(O86))),""))</f>
        <v/>
      </c>
      <c r="AA86" s="24" t="str">
        <f>IF(OR($A86="Pn",$A87="Pn"),"",IF($A86="TOTAL GENERAL",SUM(AA$11:AA84),IF(AND(G86&lt;&gt;"",$A86&lt;&gt;"Pn"),Q86*$D86,"")))</f>
        <v/>
      </c>
      <c r="AB86" s="24" t="str">
        <f>IF(OR($A86="Pn",$A87="Pn"),"",IF($A86="TOTAL GENERAL",SUM(AB$11:AB84),IF(AND(H86&lt;&gt;"",$A86&lt;&gt;"Pn"),R86*$D86,"")))</f>
        <v/>
      </c>
      <c r="AC86" s="24" t="str">
        <f>IF(OR($A86="Pn",$A87="Pn"),"",IF($A86="TOTAL GENERAL",SUM(AC$11:AC84),IF(AND(I86&lt;&gt;"",$A86&lt;&gt;"Pn"),S86*$D86,"")))</f>
        <v/>
      </c>
      <c r="AD86" s="24" t="str">
        <f>IF(OR($A86="Pn",$A87="Pn"),"",IF($A86="TOTAL GENERAL",SUM(AD$11:AD84),IF(AND(J86&lt;&gt;"",$A86&lt;&gt;"Pn"),T86*$D86,"")))</f>
        <v/>
      </c>
      <c r="AE86" s="24" t="str">
        <f>IF(OR($A86="Pn",$A87="Pn"),"",IF($A86="TOTAL GENERAL",SUM(AE$11:AE84),IF(AND(K86&lt;&gt;"",$A86&lt;&gt;"Pn"),U86*$D86,"")))</f>
        <v/>
      </c>
      <c r="AF86" s="24" t="str">
        <f>IF($A86="TOTAL GENERAL",SUM(AF$11:AF84),IF(AND(L86&lt;&gt;"",$A86&lt;&gt;"Pn"),V86*$D86,""))</f>
        <v/>
      </c>
      <c r="AG86" s="24" t="str">
        <f>IF($A86="TOTAL GENERAL",SUM(AG$11:AG84),IF(AND(M86&lt;&gt;"",$A86&lt;&gt;"Pn"),W86*$D86,""))</f>
        <v/>
      </c>
      <c r="AH86" s="24" t="str">
        <f>IF($A86="TOTAL GENERAL",SUM(AH$11:AH84),IF(AND(N86&lt;&gt;"",$A86&lt;&gt;"Pn"),X86*$D86,""))</f>
        <v/>
      </c>
      <c r="AI86" s="24" t="s">
        <v>58</v>
      </c>
      <c r="AJ86" s="24" t="s">
        <v>58</v>
      </c>
      <c r="AK86" s="24" t="str">
        <f ca="1">IF($A86="TOTAL GENERAL",SUM(AK$11:AK84),IF(AND(Q86&lt;&gt;"",$A86&lt;&gt;"Pn"),IF(OFFSET($A$11,MATCH("TOTAL GENERAL",$A$11:$A$100,0)-1,COLUMN(Z86))=0,0,AA86/OFFSET($A$11,MATCH("TOTAL GENERAL",$A$11:$A$100,0)-1,COLUMN(Z86))),""))</f>
        <v/>
      </c>
      <c r="AL86" s="24" t="str">
        <f ca="1">IF($A86="TOTAL GENERAL",SUM(AL$11:AL84),IF(AND(R86&lt;&gt;"",$A86&lt;&gt;"Pn"),IF(OFFSET($A$11,MATCH("TOTAL GENERAL",$A$11:$A$100,0)-1,COLUMN(AA86))=0,0,AB86/OFFSET($A$11,MATCH("TOTAL GENERAL",$A$11:$A$100,0)-1,COLUMN(AA86))),""))</f>
        <v/>
      </c>
      <c r="AM86" s="24" t="str">
        <f ca="1">IF($A86="TOTAL GENERAL",SUM(AM$11:AM84),IF(AND(S86&lt;&gt;"",$A86&lt;&gt;"Pn"),IF(OFFSET($A$11,MATCH("TOTAL GENERAL",$A$11:$A$100,0)-1,COLUMN(AB86))=0,0,AC86/OFFSET($A$11,MATCH("TOTAL GENERAL",$A$11:$A$100,0)-1,COLUMN(AB86))),""))</f>
        <v/>
      </c>
      <c r="AN86" s="24" t="str">
        <f ca="1">IF($A86="TOTAL GENERAL",SUM(AN$11:AN84),IF(AND(T86&lt;&gt;"",$A86&lt;&gt;"Pn"),IF(OFFSET($A$11,MATCH("TOTAL GENERAL",$A$11:$A$100,0)-1,COLUMN(AC86))=0,0,AD86/OFFSET($A$11,MATCH("TOTAL GENERAL",$A$11:$A$100,0)-1,COLUMN(AC86))),""))</f>
        <v/>
      </c>
      <c r="AO86" s="24" t="str">
        <f ca="1">IF($A86="TOTAL GENERAL",SUM(AO$11:AO84),IF(AND(U86&lt;&gt;"",$A86&lt;&gt;"Pn"),IF(OFFSET($A$11,MATCH("TOTAL GENERAL",$A$11:$A$100,0)-1,COLUMN(AD86))=0,0,AE86/OFFSET($A$11,MATCH("TOTAL GENERAL",$A$11:$A$100,0)-1,COLUMN(AD86))),""))</f>
        <v/>
      </c>
      <c r="AP86" s="24" t="str">
        <f ca="1">IF($A86="TOTAL GENERAL",SUM(AP$11:AP84),IF(AND(V86&lt;&gt;"",$A86&lt;&gt;"Pn"),IF(OFFSET($A$11,MATCH("TOTAL GENERAL",$A$11:$A$100,0)-1,COLUMN(AE86))=0,0,AF86/OFFSET($A$11,MATCH("TOTAL GENERAL",$A$11:$A$100,0)-1,COLUMN(AE86))),""))</f>
        <v/>
      </c>
      <c r="AQ86" s="24" t="str">
        <f ca="1">IF($A86="TOTAL GENERAL",SUM(AQ$11:AQ84),IF(AND(W86&lt;&gt;"",$A86&lt;&gt;"Pn"),IF(OFFSET($A$11,MATCH("TOTAL GENERAL",$A$11:$A$100,0)-1,COLUMN(AF86))=0,0,AG86/OFFSET($A$11,MATCH("TOTAL GENERAL",$A$11:$A$100,0)-1,COLUMN(AF86))),""))</f>
        <v/>
      </c>
      <c r="AR86" s="24" t="str">
        <f ca="1">IF($A86="TOTAL GENERAL",SUM(AR$11:AR84),IF(AND(X86&lt;&gt;"",$A86&lt;&gt;"Pn"),IF(OFFSET($A$11,MATCH("TOTAL GENERAL",$A$11:$A$100,0)-1,COLUMN(AG86))=0,0,AH86/OFFSET($A$11,MATCH("TOTAL GENERAL",$A$11:$A$100,0)-1,COLUMN(AG86))),""))</f>
        <v/>
      </c>
      <c r="AS86" s="24" t="str">
        <f ca="1">IF($A86="TOTAL GENERAL",SUM(AS$11:AS84),IF(AND(Y86&lt;&gt;"",$A86&lt;&gt;"Pn"),IF(OFFSET($A$11,MATCH("TOTAL GENERAL",$A$11:$A$100,0)-1,COLUMN(AH86))=0,0,AI86/OFFSET($A$11,MATCH("TOTAL GENERAL",$A$11:$A$100,0)-1,COLUMN(AH86))),""))</f>
        <v/>
      </c>
      <c r="AT86" s="24" t="str">
        <f ca="1">IF($A86="TOTAL GENERAL",SUM(AT$11:AT84),IF(AND(Z86&lt;&gt;"",$A86&lt;&gt;"Pn"),IF(OFFSET($A$11,MATCH("TOTAL GENERAL",$A$11:$A$100,0)-1,COLUMN(AI86))=0,0,AJ86/OFFSET($A$11,MATCH("TOTAL GENERAL",$A$11:$A$100,0)-1,COLUMN(AI86))),""))</f>
        <v/>
      </c>
      <c r="AU86" s="24" t="str">
        <f ca="1">IF(A86="TOTAL GENERAL",SUM(AU$11:AU84),IF(COUNTIF(AK86:AT86,"")&lt;COUNTA($AK$10:$AT$10),ROUND((IF(AK86&lt;&gt;"",AK86*OFFSET($A$10,MATCH("Pn",$A$11:$A$100,0),1),0)+IF(AL86&lt;&gt;"",AL86*OFFSET($A$10,MATCH("Pn",$A$11:$A$100,0),2),0)+IF(AM86&lt;&gt;"",AM86*OFFSET($A$10,MATCH("Pn",$A$11:$A$100,0),3),0)+IF(AN86&lt;&gt;"",AN86*OFFSET($A$10,MATCH("Pn",$A$11:$A$100,0),4),0)+IF(AO86&lt;&gt;"",AO86*OFFSET($A$10,MATCH("Pn",$A$11:$A$100,0),5),0)+IF(AP86&lt;&gt;"",AP86*OFFSET($A$10,MATCH("Pn",$A$11:$A$100,0),6),0)+IF(AQ86&lt;&gt;"",AQ86*OFFSET($A$10,MATCH("Pn",$A$11:$A$100,0),7),0)+IF(AR86&lt;&gt;"",AR86*OFFSET($A$10,MATCH("Pn",$A$11:$A$100,0),8),0)+IF(AS86&lt;&gt;"",AS86*OFFSET($A$10,MATCH("Pn",$A$11:$A$100,0),9),0)+IF(AT86&lt;&gt;"",AT86*OFFSET($A$10,MATCH("Pn",$A$11:$A$100,0),10),0))*OFFSET($A$10,MATCH("FC",$A$11:$A$100,0),2),2),""))</f>
        <v/>
      </c>
      <c r="AV86" s="10" t="str">
        <f ca="1">IF(OR(A86="Pn",A87="Pn"),"",IF(AND(AU86="",F86&lt;&gt;""),-F86,IF(A86="TOTAL GENERAL",SUM(AV$11:AV84),IF(AU86&lt;&gt;"",AU86-F86,""))))</f>
        <v/>
      </c>
    </row>
    <row r="87" spans="1:48" s="4" customFormat="1" x14ac:dyDescent="0.25">
      <c r="A87" s="15" t="s">
        <v>58</v>
      </c>
      <c r="B87" s="15" t="s">
        <v>58</v>
      </c>
      <c r="C87" s="32" t="s">
        <v>58</v>
      </c>
      <c r="D87" s="16" t="s">
        <v>58</v>
      </c>
      <c r="E87" s="9" t="s">
        <v>58</v>
      </c>
      <c r="F87" s="18" t="s">
        <v>58</v>
      </c>
      <c r="G87" s="20" t="s">
        <v>58</v>
      </c>
      <c r="H87" s="22" t="s">
        <v>58</v>
      </c>
      <c r="I87" s="22" t="s">
        <v>58</v>
      </c>
      <c r="J87" s="20" t="s">
        <v>58</v>
      </c>
      <c r="K87" s="22" t="s">
        <v>58</v>
      </c>
      <c r="L87" s="22" t="s">
        <v>58</v>
      </c>
      <c r="M87" s="22" t="s">
        <v>58</v>
      </c>
      <c r="N87" s="22" t="s">
        <v>58</v>
      </c>
      <c r="O87" s="20" t="s">
        <v>58</v>
      </c>
      <c r="P87" s="20" t="s">
        <v>58</v>
      </c>
      <c r="Q87" s="24" t="str">
        <f ca="1">IF(OR($A87="Pn",$A88="Pn"),"",IF($A87="TOTAL GENERAL",SUM(Q$11:Q85),IF(AND(G87&lt;&gt;"",$A87&lt;&gt;"Pn"),IF(G87&gt;OFFSET($A$10,MATCH("TOTAL GENERAL",$A$11:$A$100,0),COLUMN(F87)),0,OFFSET($A$10,MATCH("TOTAL GENERAL",$A$11:$A$100,0),COLUMN(F87))-G87),"")))</f>
        <v/>
      </c>
      <c r="R87" s="24" t="str">
        <f ca="1">IF(OR($A87="Pn",$A88="Pn"),"",IF(OR($A87="Pn",$A88="Pn"),"",IF($A87="TOTAL GENERAL",SUM(R$11:R85),IF(AND(H87&lt;&gt;"",$A87&lt;&gt;"Pn"),IF(H87&lt;OFFSET($A$10,MATCH("TOTAL GENERAL",$A$11:$A$100,0),COLUMN(G87)),0,H87-OFFSET($A$10,MATCH("TOTAL GENERAL",$A$11:$A$100,0),COLUMN(G87))),""))))</f>
        <v/>
      </c>
      <c r="S87" s="24" t="str">
        <f ca="1">IF(OR($A87="Pn",$A88="Pn"),"",IF($A87="TOTAL GENERAL",SUM(S$11:S85),IF(AND(I87&lt;&gt;"",$A87&lt;&gt;"Pn"),IF(I87&lt;OFFSET($A$10,MATCH("TOTAL GENERAL",$A$11:$A$100,0),COLUMN(H87)),0,I87-OFFSET($A$10,MATCH("TOTAL GENERAL",$A$11:$A$100,0),COLUMN(H87))),"")))</f>
        <v/>
      </c>
      <c r="T87" s="24" t="str">
        <f ca="1">IF(OR($A87="Pn",$A88="Pn"),"",IF($A87="TOTAL GENERAL",SUM(T$11:T85),IF(AND(J87&lt;&gt;"",$A87&lt;&gt;"Pn"),IF(J87&gt;OFFSET($A$10,MATCH("TOTAL GENERAL",$A$11:$A$100,0),COLUMN(I87)),0,OFFSET($A$10,MATCH("TOTAL GENERAL",$A$11:$A$100,0),COLUMN(I87))-J87),"")))</f>
        <v/>
      </c>
      <c r="U87" s="24" t="str">
        <f ca="1">IF(OR($A87="Pn",$A88="Pn"),"",IF($A87="TOTAL GENERAL",SUM(U$11:U85),IF(AND(K87&lt;&gt;"",$A87&lt;&gt;"Pn"),IF(K87&lt;OFFSET($A$10,MATCH("TOTAL GENERAL",$A$11:$A$100,0),COLUMN(J87)),0,K87-OFFSET($A$10,MATCH("TOTAL GENERAL",$A$11:$A$100,0),COLUMN(J87))),"")))</f>
        <v/>
      </c>
      <c r="V87" s="24" t="str">
        <f ca="1">IF($A87="TOTAL GENERAL",SUM(V$11:V85),IF(AND(L87&lt;&gt;"",$A87&lt;&gt;"Pn"),IF(L87&lt;OFFSET($A$10,MATCH("TOTAL GENERAL",$A$11:$A$100,0),COLUMN(K87)),0,L87-OFFSET($A$10,MATCH("TOTAL GENERAL",$A$11:$A$100,0),COLUMN(K87))),""))</f>
        <v/>
      </c>
      <c r="W87" s="24" t="str">
        <f ca="1">IF($A87="TOTAL GENERAL",SUM(W$11:W85),IF(AND(M87&lt;&gt;"",$A87&lt;&gt;"Pn"),IF(M87&lt;OFFSET($A$10,MATCH("TOTAL GENERAL",$A$11:$A$100,0),COLUMN(L87)),0,M87-OFFSET($A$10,MATCH("TOTAL GENERAL",$A$11:$A$100,0),COLUMN(L87))),""))</f>
        <v/>
      </c>
      <c r="X87" s="24" t="str">
        <f ca="1">IF($A87="TOTAL GENERAL",SUM(X$11:X85),IF(AND(N87&lt;&gt;"",$A87&lt;&gt;"Pn"),IF(N87&lt;OFFSET($A$10,MATCH("TOTAL GENERAL",$A$11:$A$100,0),COLUMN(M87)),0,N87-OFFSET($A$10,MATCH("TOTAL GENERAL",$A$11:$A$100,0),COLUMN(M87))),""))</f>
        <v/>
      </c>
      <c r="Y87" s="24" t="str">
        <f ca="1">IF($A87="TOTAL GENERAL",SUM(Y$11:Y85),IF(AND(O87&lt;&gt;"",$A87&lt;&gt;"Pn"),IF(O87&gt;OFFSET($A$10,MATCH("TOTAL GENERAL",$A$11:$A$100,0),COLUMN(N87)),0,OFFSET($A$10,MATCH("TOTAL GENERAL",$A$11:$A$100,0),COLUMN(N87))-O87),""))</f>
        <v/>
      </c>
      <c r="Z87" s="24" t="str">
        <f ca="1">IF($A87="TOTAL GENERAL",SUM(Z$11:Z85),IF(AND(P87&lt;&gt;"",$A87&lt;&gt;"Pn"),IF(P87&lt;OFFSET($A$10,MATCH("TOTAL GENERAL",$A$11:$A$100,0),COLUMN(O87)),0,P87-OFFSET($A$10,MATCH("TOTAL GENERAL",$A$11:$A$100,0),COLUMN(O87))),""))</f>
        <v/>
      </c>
      <c r="AA87" s="24" t="str">
        <f>IF(OR($A87="Pn",$A88="Pn"),"",IF($A87="TOTAL GENERAL",SUM(AA$11:AA85),IF(AND(G87&lt;&gt;"",$A87&lt;&gt;"Pn"),Q87*$D87,"")))</f>
        <v/>
      </c>
      <c r="AB87" s="24" t="str">
        <f>IF(OR($A87="Pn",$A88="Pn"),"",IF($A87="TOTAL GENERAL",SUM(AB$11:AB85),IF(AND(H87&lt;&gt;"",$A87&lt;&gt;"Pn"),R87*$D87,"")))</f>
        <v/>
      </c>
      <c r="AC87" s="24" t="str">
        <f>IF(OR($A87="Pn",$A88="Pn"),"",IF($A87="TOTAL GENERAL",SUM(AC$11:AC85),IF(AND(I87&lt;&gt;"",$A87&lt;&gt;"Pn"),S87*$D87,"")))</f>
        <v/>
      </c>
      <c r="AD87" s="24" t="str">
        <f>IF(OR($A87="Pn",$A88="Pn"),"",IF($A87="TOTAL GENERAL",SUM(AD$11:AD85),IF(AND(J87&lt;&gt;"",$A87&lt;&gt;"Pn"),T87*$D87,"")))</f>
        <v/>
      </c>
      <c r="AE87" s="24" t="str">
        <f>IF(OR($A87="Pn",$A88="Pn"),"",IF($A87="TOTAL GENERAL",SUM(AE$11:AE85),IF(AND(K87&lt;&gt;"",$A87&lt;&gt;"Pn"),U87*$D87,"")))</f>
        <v/>
      </c>
      <c r="AF87" s="24" t="str">
        <f>IF($A87="TOTAL GENERAL",SUM(AF$11:AF85),IF(AND(L87&lt;&gt;"",$A87&lt;&gt;"Pn"),V87*$D87,""))</f>
        <v/>
      </c>
      <c r="AG87" s="24" t="str">
        <f>IF($A87="TOTAL GENERAL",SUM(AG$11:AG85),IF(AND(M87&lt;&gt;"",$A87&lt;&gt;"Pn"),W87*$D87,""))</f>
        <v/>
      </c>
      <c r="AH87" s="24" t="str">
        <f>IF($A87="TOTAL GENERAL",SUM(AH$11:AH85),IF(AND(N87&lt;&gt;"",$A87&lt;&gt;"Pn"),X87*$D87,""))</f>
        <v/>
      </c>
      <c r="AI87" s="24" t="s">
        <v>58</v>
      </c>
      <c r="AJ87" s="24" t="s">
        <v>58</v>
      </c>
      <c r="AK87" s="24" t="str">
        <f ca="1">IF($A87="TOTAL GENERAL",SUM(AK$11:AK85),IF(AND(Q87&lt;&gt;"",$A87&lt;&gt;"Pn"),IF(OFFSET($A$11,MATCH("TOTAL GENERAL",$A$11:$A$100,0)-1,COLUMN(Z87))=0,0,AA87/OFFSET($A$11,MATCH("TOTAL GENERAL",$A$11:$A$100,0)-1,COLUMN(Z87))),""))</f>
        <v/>
      </c>
      <c r="AL87" s="24" t="str">
        <f ca="1">IF($A87="TOTAL GENERAL",SUM(AL$11:AL85),IF(AND(R87&lt;&gt;"",$A87&lt;&gt;"Pn"),IF(OFFSET($A$11,MATCH("TOTAL GENERAL",$A$11:$A$100,0)-1,COLUMN(AA87))=0,0,AB87/OFFSET($A$11,MATCH("TOTAL GENERAL",$A$11:$A$100,0)-1,COLUMN(AA87))),""))</f>
        <v/>
      </c>
      <c r="AM87" s="24" t="str">
        <f ca="1">IF($A87="TOTAL GENERAL",SUM(AM$11:AM85),IF(AND(S87&lt;&gt;"",$A87&lt;&gt;"Pn"),IF(OFFSET($A$11,MATCH("TOTAL GENERAL",$A$11:$A$100,0)-1,COLUMN(AB87))=0,0,AC87/OFFSET($A$11,MATCH("TOTAL GENERAL",$A$11:$A$100,0)-1,COLUMN(AB87))),""))</f>
        <v/>
      </c>
      <c r="AN87" s="24" t="str">
        <f ca="1">IF($A87="TOTAL GENERAL",SUM(AN$11:AN85),IF(AND(T87&lt;&gt;"",$A87&lt;&gt;"Pn"),IF(OFFSET($A$11,MATCH("TOTAL GENERAL",$A$11:$A$100,0)-1,COLUMN(AC87))=0,0,AD87/OFFSET($A$11,MATCH("TOTAL GENERAL",$A$11:$A$100,0)-1,COLUMN(AC87))),""))</f>
        <v/>
      </c>
      <c r="AO87" s="24" t="str">
        <f ca="1">IF($A87="TOTAL GENERAL",SUM(AO$11:AO85),IF(AND(U87&lt;&gt;"",$A87&lt;&gt;"Pn"),IF(OFFSET($A$11,MATCH("TOTAL GENERAL",$A$11:$A$100,0)-1,COLUMN(AD87))=0,0,AE87/OFFSET($A$11,MATCH("TOTAL GENERAL",$A$11:$A$100,0)-1,COLUMN(AD87))),""))</f>
        <v/>
      </c>
      <c r="AP87" s="24" t="str">
        <f ca="1">IF($A87="TOTAL GENERAL",SUM(AP$11:AP85),IF(AND(V87&lt;&gt;"",$A87&lt;&gt;"Pn"),IF(OFFSET($A$11,MATCH("TOTAL GENERAL",$A$11:$A$100,0)-1,COLUMN(AE87))=0,0,AF87/OFFSET($A$11,MATCH("TOTAL GENERAL",$A$11:$A$100,0)-1,COLUMN(AE87))),""))</f>
        <v/>
      </c>
      <c r="AQ87" s="24" t="str">
        <f ca="1">IF($A87="TOTAL GENERAL",SUM(AQ$11:AQ85),IF(AND(W87&lt;&gt;"",$A87&lt;&gt;"Pn"),IF(OFFSET($A$11,MATCH("TOTAL GENERAL",$A$11:$A$100,0)-1,COLUMN(AF87))=0,0,AG87/OFFSET($A$11,MATCH("TOTAL GENERAL",$A$11:$A$100,0)-1,COLUMN(AF87))),""))</f>
        <v/>
      </c>
      <c r="AR87" s="24" t="str">
        <f ca="1">IF($A87="TOTAL GENERAL",SUM(AR$11:AR85),IF(AND(X87&lt;&gt;"",$A87&lt;&gt;"Pn"),IF(OFFSET($A$11,MATCH("TOTAL GENERAL",$A$11:$A$100,0)-1,COLUMN(AG87))=0,0,AH87/OFFSET($A$11,MATCH("TOTAL GENERAL",$A$11:$A$100,0)-1,COLUMN(AG87))),""))</f>
        <v/>
      </c>
      <c r="AS87" s="24" t="str">
        <f ca="1">IF($A87="TOTAL GENERAL",SUM(AS$11:AS85),IF(AND(Y87&lt;&gt;"",$A87&lt;&gt;"Pn"),IF(OFFSET($A$11,MATCH("TOTAL GENERAL",$A$11:$A$100,0)-1,COLUMN(AH87))=0,0,AI87/OFFSET($A$11,MATCH("TOTAL GENERAL",$A$11:$A$100,0)-1,COLUMN(AH87))),""))</f>
        <v/>
      </c>
      <c r="AT87" s="24" t="str">
        <f ca="1">IF($A87="TOTAL GENERAL",SUM(AT$11:AT85),IF(AND(Z87&lt;&gt;"",$A87&lt;&gt;"Pn"),IF(OFFSET($A$11,MATCH("TOTAL GENERAL",$A$11:$A$100,0)-1,COLUMN(AI87))=0,0,AJ87/OFFSET($A$11,MATCH("TOTAL GENERAL",$A$11:$A$100,0)-1,COLUMN(AI87))),""))</f>
        <v/>
      </c>
      <c r="AU87" s="24" t="str">
        <f ca="1">IF(A87="TOTAL GENERAL",SUM(AU$11:AU85),IF(COUNTIF(AK87:AT87,"")&lt;COUNTA($AK$10:$AT$10),ROUND((IF(AK87&lt;&gt;"",AK87*OFFSET($A$10,MATCH("Pn",$A$11:$A$100,0),1),0)+IF(AL87&lt;&gt;"",AL87*OFFSET($A$10,MATCH("Pn",$A$11:$A$100,0),2),0)+IF(AM87&lt;&gt;"",AM87*OFFSET($A$10,MATCH("Pn",$A$11:$A$100,0),3),0)+IF(AN87&lt;&gt;"",AN87*OFFSET($A$10,MATCH("Pn",$A$11:$A$100,0),4),0)+IF(AO87&lt;&gt;"",AO87*OFFSET($A$10,MATCH("Pn",$A$11:$A$100,0),5),0)+IF(AP87&lt;&gt;"",AP87*OFFSET($A$10,MATCH("Pn",$A$11:$A$100,0),6),0)+IF(AQ87&lt;&gt;"",AQ87*OFFSET($A$10,MATCH("Pn",$A$11:$A$100,0),7),0)+IF(AR87&lt;&gt;"",AR87*OFFSET($A$10,MATCH("Pn",$A$11:$A$100,0),8),0)+IF(AS87&lt;&gt;"",AS87*OFFSET($A$10,MATCH("Pn",$A$11:$A$100,0),9),0)+IF(AT87&lt;&gt;"",AT87*OFFSET($A$10,MATCH("Pn",$A$11:$A$100,0),10),0))*OFFSET($A$10,MATCH("FC",$A$11:$A$100,0),2),2),""))</f>
        <v/>
      </c>
      <c r="AV87" s="10" t="str">
        <f ca="1">IF(OR(A87="Pn",A88="Pn"),"",IF(AND(AU87="",F87&lt;&gt;""),-F87,IF(A87="TOTAL GENERAL",SUM(AV$11:AV85),IF(AU87&lt;&gt;"",AU87-F87,""))))</f>
        <v/>
      </c>
    </row>
    <row r="88" spans="1:48" s="4" customFormat="1" x14ac:dyDescent="0.25">
      <c r="A88" s="15" t="s">
        <v>58</v>
      </c>
      <c r="B88" s="15" t="s">
        <v>58</v>
      </c>
      <c r="C88" s="32" t="s">
        <v>58</v>
      </c>
      <c r="D88" s="16" t="s">
        <v>58</v>
      </c>
      <c r="E88" s="9" t="s">
        <v>58</v>
      </c>
      <c r="F88" s="18" t="s">
        <v>58</v>
      </c>
      <c r="G88" s="20" t="s">
        <v>58</v>
      </c>
      <c r="H88" s="22" t="s">
        <v>58</v>
      </c>
      <c r="I88" s="22" t="s">
        <v>58</v>
      </c>
      <c r="J88" s="20" t="s">
        <v>58</v>
      </c>
      <c r="K88" s="22" t="s">
        <v>58</v>
      </c>
      <c r="L88" s="22" t="s">
        <v>58</v>
      </c>
      <c r="M88" s="22" t="s">
        <v>58</v>
      </c>
      <c r="N88" s="22" t="s">
        <v>58</v>
      </c>
      <c r="O88" s="20" t="s">
        <v>58</v>
      </c>
      <c r="P88" s="20" t="s">
        <v>58</v>
      </c>
      <c r="Q88" s="24" t="str">
        <f ca="1">IF(OR($A88="Pn",$A89="Pn"),"",IF($A88="TOTAL GENERAL",SUM(Q$11:Q86),IF(AND(G88&lt;&gt;"",$A88&lt;&gt;"Pn"),IF(G88&gt;OFFSET($A$10,MATCH("TOTAL GENERAL",$A$11:$A$100,0),COLUMN(F88)),0,OFFSET($A$10,MATCH("TOTAL GENERAL",$A$11:$A$100,0),COLUMN(F88))-G88),"")))</f>
        <v/>
      </c>
      <c r="R88" s="24" t="str">
        <f ca="1">IF(OR($A88="Pn",$A89="Pn"),"",IF(OR($A88="Pn",$A89="Pn"),"",IF($A88="TOTAL GENERAL",SUM(R$11:R86),IF(AND(H88&lt;&gt;"",$A88&lt;&gt;"Pn"),IF(H88&lt;OFFSET($A$10,MATCH("TOTAL GENERAL",$A$11:$A$100,0),COLUMN(G88)),0,H88-OFFSET($A$10,MATCH("TOTAL GENERAL",$A$11:$A$100,0),COLUMN(G88))),""))))</f>
        <v/>
      </c>
      <c r="S88" s="24" t="str">
        <f ca="1">IF(OR($A88="Pn",$A89="Pn"),"",IF($A88="TOTAL GENERAL",SUM(S$11:S86),IF(AND(I88&lt;&gt;"",$A88&lt;&gt;"Pn"),IF(I88&lt;OFFSET($A$10,MATCH("TOTAL GENERAL",$A$11:$A$100,0),COLUMN(H88)),0,I88-OFFSET($A$10,MATCH("TOTAL GENERAL",$A$11:$A$100,0),COLUMN(H88))),"")))</f>
        <v/>
      </c>
      <c r="T88" s="24" t="str">
        <f ca="1">IF(OR($A88="Pn",$A89="Pn"),"",IF($A88="TOTAL GENERAL",SUM(T$11:T86),IF(AND(J88&lt;&gt;"",$A88&lt;&gt;"Pn"),IF(J88&gt;OFFSET($A$10,MATCH("TOTAL GENERAL",$A$11:$A$100,0),COLUMN(I88)),0,OFFSET($A$10,MATCH("TOTAL GENERAL",$A$11:$A$100,0),COLUMN(I88))-J88),"")))</f>
        <v/>
      </c>
      <c r="U88" s="24" t="str">
        <f ca="1">IF(OR($A88="Pn",$A89="Pn"),"",IF($A88="TOTAL GENERAL",SUM(U$11:U86),IF(AND(K88&lt;&gt;"",$A88&lt;&gt;"Pn"),IF(K88&lt;OFFSET($A$10,MATCH("TOTAL GENERAL",$A$11:$A$100,0),COLUMN(J88)),0,K88-OFFSET($A$10,MATCH("TOTAL GENERAL",$A$11:$A$100,0),COLUMN(J88))),"")))</f>
        <v/>
      </c>
      <c r="V88" s="24" t="str">
        <f ca="1">IF($A88="TOTAL GENERAL",SUM(V$11:V86),IF(AND(L88&lt;&gt;"",$A88&lt;&gt;"Pn"),IF(L88&lt;OFFSET($A$10,MATCH("TOTAL GENERAL",$A$11:$A$100,0),COLUMN(K88)),0,L88-OFFSET($A$10,MATCH("TOTAL GENERAL",$A$11:$A$100,0),COLUMN(K88))),""))</f>
        <v/>
      </c>
      <c r="W88" s="24" t="str">
        <f ca="1">IF($A88="TOTAL GENERAL",SUM(W$11:W86),IF(AND(M88&lt;&gt;"",$A88&lt;&gt;"Pn"),IF(M88&lt;OFFSET($A$10,MATCH("TOTAL GENERAL",$A$11:$A$100,0),COLUMN(L88)),0,M88-OFFSET($A$10,MATCH("TOTAL GENERAL",$A$11:$A$100,0),COLUMN(L88))),""))</f>
        <v/>
      </c>
      <c r="X88" s="24" t="str">
        <f ca="1">IF($A88="TOTAL GENERAL",SUM(X$11:X86),IF(AND(N88&lt;&gt;"",$A88&lt;&gt;"Pn"),IF(N88&lt;OFFSET($A$10,MATCH("TOTAL GENERAL",$A$11:$A$100,0),COLUMN(M88)),0,N88-OFFSET($A$10,MATCH("TOTAL GENERAL",$A$11:$A$100,0),COLUMN(M88))),""))</f>
        <v/>
      </c>
      <c r="Y88" s="24" t="str">
        <f ca="1">IF($A88="TOTAL GENERAL",SUM(Y$11:Y86),IF(AND(O88&lt;&gt;"",$A88&lt;&gt;"Pn"),IF(O88&gt;OFFSET($A$10,MATCH("TOTAL GENERAL",$A$11:$A$100,0),COLUMN(N88)),0,OFFSET($A$10,MATCH("TOTAL GENERAL",$A$11:$A$100,0),COLUMN(N88))-O88),""))</f>
        <v/>
      </c>
      <c r="Z88" s="24" t="str">
        <f ca="1">IF($A88="TOTAL GENERAL",SUM(Z$11:Z86),IF(AND(P88&lt;&gt;"",$A88&lt;&gt;"Pn"),IF(P88&lt;OFFSET($A$10,MATCH("TOTAL GENERAL",$A$11:$A$100,0),COLUMN(O88)),0,P88-OFFSET($A$10,MATCH("TOTAL GENERAL",$A$11:$A$100,0),COLUMN(O88))),""))</f>
        <v/>
      </c>
      <c r="AA88" s="24" t="str">
        <f>IF(OR($A88="Pn",$A89="Pn"),"",IF($A88="TOTAL GENERAL",SUM(AA$11:AA86),IF(AND(G88&lt;&gt;"",$A88&lt;&gt;"Pn"),Q88*$D88,"")))</f>
        <v/>
      </c>
      <c r="AB88" s="24" t="str">
        <f>IF(OR($A88="Pn",$A89="Pn"),"",IF($A88="TOTAL GENERAL",SUM(AB$11:AB86),IF(AND(H88&lt;&gt;"",$A88&lt;&gt;"Pn"),R88*$D88,"")))</f>
        <v/>
      </c>
      <c r="AC88" s="24" t="str">
        <f>IF(OR($A88="Pn",$A89="Pn"),"",IF($A88="TOTAL GENERAL",SUM(AC$11:AC86),IF(AND(I88&lt;&gt;"",$A88&lt;&gt;"Pn"),S88*$D88,"")))</f>
        <v/>
      </c>
      <c r="AD88" s="24" t="str">
        <f>IF(OR($A88="Pn",$A89="Pn"),"",IF($A88="TOTAL GENERAL",SUM(AD$11:AD86),IF(AND(J88&lt;&gt;"",$A88&lt;&gt;"Pn"),T88*$D88,"")))</f>
        <v/>
      </c>
      <c r="AE88" s="24" t="str">
        <f>IF(OR($A88="Pn",$A89="Pn"),"",IF($A88="TOTAL GENERAL",SUM(AE$11:AE86),IF(AND(K88&lt;&gt;"",$A88&lt;&gt;"Pn"),U88*$D88,"")))</f>
        <v/>
      </c>
      <c r="AF88" s="24" t="str">
        <f>IF($A88="TOTAL GENERAL",SUM(AF$11:AF86),IF(AND(L88&lt;&gt;"",$A88&lt;&gt;"Pn"),V88*$D88,""))</f>
        <v/>
      </c>
      <c r="AG88" s="24" t="str">
        <f>IF($A88="TOTAL GENERAL",SUM(AG$11:AG86),IF(AND(M88&lt;&gt;"",$A88&lt;&gt;"Pn"),W88*$D88,""))</f>
        <v/>
      </c>
      <c r="AH88" s="24" t="str">
        <f>IF($A88="TOTAL GENERAL",SUM(AH$11:AH86),IF(AND(N88&lt;&gt;"",$A88&lt;&gt;"Pn"),X88*$D88,""))</f>
        <v/>
      </c>
      <c r="AI88" s="24" t="s">
        <v>58</v>
      </c>
      <c r="AJ88" s="24" t="s">
        <v>58</v>
      </c>
      <c r="AK88" s="24" t="str">
        <f ca="1">IF($A88="TOTAL GENERAL",SUM(AK$11:AK86),IF(AND(Q88&lt;&gt;"",$A88&lt;&gt;"Pn"),IF(OFFSET($A$11,MATCH("TOTAL GENERAL",$A$11:$A$100,0)-1,COLUMN(Z88))=0,0,AA88/OFFSET($A$11,MATCH("TOTAL GENERAL",$A$11:$A$100,0)-1,COLUMN(Z88))),""))</f>
        <v/>
      </c>
      <c r="AL88" s="24" t="str">
        <f ca="1">IF($A88="TOTAL GENERAL",SUM(AL$11:AL86),IF(AND(R88&lt;&gt;"",$A88&lt;&gt;"Pn"),IF(OFFSET($A$11,MATCH("TOTAL GENERAL",$A$11:$A$100,0)-1,COLUMN(AA88))=0,0,AB88/OFFSET($A$11,MATCH("TOTAL GENERAL",$A$11:$A$100,0)-1,COLUMN(AA88))),""))</f>
        <v/>
      </c>
      <c r="AM88" s="24" t="str">
        <f ca="1">IF($A88="TOTAL GENERAL",SUM(AM$11:AM86),IF(AND(S88&lt;&gt;"",$A88&lt;&gt;"Pn"),IF(OFFSET($A$11,MATCH("TOTAL GENERAL",$A$11:$A$100,0)-1,COLUMN(AB88))=0,0,AC88/OFFSET($A$11,MATCH("TOTAL GENERAL",$A$11:$A$100,0)-1,COLUMN(AB88))),""))</f>
        <v/>
      </c>
      <c r="AN88" s="24" t="str">
        <f ca="1">IF($A88="TOTAL GENERAL",SUM(AN$11:AN86),IF(AND(T88&lt;&gt;"",$A88&lt;&gt;"Pn"),IF(OFFSET($A$11,MATCH("TOTAL GENERAL",$A$11:$A$100,0)-1,COLUMN(AC88))=0,0,AD88/OFFSET($A$11,MATCH("TOTAL GENERAL",$A$11:$A$100,0)-1,COLUMN(AC88))),""))</f>
        <v/>
      </c>
      <c r="AO88" s="24" t="str">
        <f ca="1">IF($A88="TOTAL GENERAL",SUM(AO$11:AO86),IF(AND(U88&lt;&gt;"",$A88&lt;&gt;"Pn"),IF(OFFSET($A$11,MATCH("TOTAL GENERAL",$A$11:$A$100,0)-1,COLUMN(AD88))=0,0,AE88/OFFSET($A$11,MATCH("TOTAL GENERAL",$A$11:$A$100,0)-1,COLUMN(AD88))),""))</f>
        <v/>
      </c>
      <c r="AP88" s="24" t="str">
        <f ca="1">IF($A88="TOTAL GENERAL",SUM(AP$11:AP86),IF(AND(V88&lt;&gt;"",$A88&lt;&gt;"Pn"),IF(OFFSET($A$11,MATCH("TOTAL GENERAL",$A$11:$A$100,0)-1,COLUMN(AE88))=0,0,AF88/OFFSET($A$11,MATCH("TOTAL GENERAL",$A$11:$A$100,0)-1,COLUMN(AE88))),""))</f>
        <v/>
      </c>
      <c r="AQ88" s="24" t="str">
        <f ca="1">IF($A88="TOTAL GENERAL",SUM(AQ$11:AQ86),IF(AND(W88&lt;&gt;"",$A88&lt;&gt;"Pn"),IF(OFFSET($A$11,MATCH("TOTAL GENERAL",$A$11:$A$100,0)-1,COLUMN(AF88))=0,0,AG88/OFFSET($A$11,MATCH("TOTAL GENERAL",$A$11:$A$100,0)-1,COLUMN(AF88))),""))</f>
        <v/>
      </c>
      <c r="AR88" s="24" t="str">
        <f ca="1">IF($A88="TOTAL GENERAL",SUM(AR$11:AR86),IF(AND(X88&lt;&gt;"",$A88&lt;&gt;"Pn"),IF(OFFSET($A$11,MATCH("TOTAL GENERAL",$A$11:$A$100,0)-1,COLUMN(AG88))=0,0,AH88/OFFSET($A$11,MATCH("TOTAL GENERAL",$A$11:$A$100,0)-1,COLUMN(AG88))),""))</f>
        <v/>
      </c>
      <c r="AS88" s="24" t="str">
        <f ca="1">IF($A88="TOTAL GENERAL",SUM(AS$11:AS86),IF(AND(Y88&lt;&gt;"",$A88&lt;&gt;"Pn"),IF(OFFSET($A$11,MATCH("TOTAL GENERAL",$A$11:$A$100,0)-1,COLUMN(AH88))=0,0,AI88/OFFSET($A$11,MATCH("TOTAL GENERAL",$A$11:$A$100,0)-1,COLUMN(AH88))),""))</f>
        <v/>
      </c>
      <c r="AT88" s="24" t="str">
        <f ca="1">IF($A88="TOTAL GENERAL",SUM(AT$11:AT86),IF(AND(Z88&lt;&gt;"",$A88&lt;&gt;"Pn"),IF(OFFSET($A$11,MATCH("TOTAL GENERAL",$A$11:$A$100,0)-1,COLUMN(AI88))=0,0,AJ88/OFFSET($A$11,MATCH("TOTAL GENERAL",$A$11:$A$100,0)-1,COLUMN(AI88))),""))</f>
        <v/>
      </c>
      <c r="AU88" s="24" t="str">
        <f ca="1">IF(A88="TOTAL GENERAL",SUM(AU$11:AU86),IF(COUNTIF(AK88:AT88,"")&lt;COUNTA($AK$10:$AT$10),ROUND((IF(AK88&lt;&gt;"",AK88*OFFSET($A$10,MATCH("Pn",$A$11:$A$100,0),1),0)+IF(AL88&lt;&gt;"",AL88*OFFSET($A$10,MATCH("Pn",$A$11:$A$100,0),2),0)+IF(AM88&lt;&gt;"",AM88*OFFSET($A$10,MATCH("Pn",$A$11:$A$100,0),3),0)+IF(AN88&lt;&gt;"",AN88*OFFSET($A$10,MATCH("Pn",$A$11:$A$100,0),4),0)+IF(AO88&lt;&gt;"",AO88*OFFSET($A$10,MATCH("Pn",$A$11:$A$100,0),5),0)+IF(AP88&lt;&gt;"",AP88*OFFSET($A$10,MATCH("Pn",$A$11:$A$100,0),6),0)+IF(AQ88&lt;&gt;"",AQ88*OFFSET($A$10,MATCH("Pn",$A$11:$A$100,0),7),0)+IF(AR88&lt;&gt;"",AR88*OFFSET($A$10,MATCH("Pn",$A$11:$A$100,0),8),0)+IF(AS88&lt;&gt;"",AS88*OFFSET($A$10,MATCH("Pn",$A$11:$A$100,0),9),0)+IF(AT88&lt;&gt;"",AT88*OFFSET($A$10,MATCH("Pn",$A$11:$A$100,0),10),0))*OFFSET($A$10,MATCH("FC",$A$11:$A$100,0),2),2),""))</f>
        <v/>
      </c>
      <c r="AV88" s="10" t="str">
        <f ca="1">IF(OR(A88="Pn",A89="Pn"),"",IF(AND(AU88="",F88&lt;&gt;""),-F88,IF(A88="TOTAL GENERAL",SUM(AV$11:AV86),IF(AU88&lt;&gt;"",AU88-F88,""))))</f>
        <v/>
      </c>
    </row>
    <row r="89" spans="1:48" s="4" customFormat="1" x14ac:dyDescent="0.25">
      <c r="A89" s="15" t="s">
        <v>58</v>
      </c>
      <c r="B89" s="15" t="s">
        <v>58</v>
      </c>
      <c r="C89" s="32" t="s">
        <v>58</v>
      </c>
      <c r="D89" s="16" t="s">
        <v>58</v>
      </c>
      <c r="E89" s="9" t="s">
        <v>58</v>
      </c>
      <c r="F89" s="18" t="s">
        <v>58</v>
      </c>
      <c r="G89" s="20" t="s">
        <v>58</v>
      </c>
      <c r="H89" s="22" t="s">
        <v>58</v>
      </c>
      <c r="I89" s="22" t="s">
        <v>58</v>
      </c>
      <c r="J89" s="20" t="s">
        <v>58</v>
      </c>
      <c r="K89" s="22" t="s">
        <v>58</v>
      </c>
      <c r="L89" s="22" t="s">
        <v>58</v>
      </c>
      <c r="M89" s="22" t="s">
        <v>58</v>
      </c>
      <c r="N89" s="22" t="s">
        <v>58</v>
      </c>
      <c r="O89" s="20" t="s">
        <v>58</v>
      </c>
      <c r="P89" s="20" t="s">
        <v>58</v>
      </c>
      <c r="Q89" s="24" t="str">
        <f ca="1">IF(OR($A89="Pn",$A90="Pn"),"",IF($A89="TOTAL GENERAL",SUM(Q$11:Q87),IF(AND(G89&lt;&gt;"",$A89&lt;&gt;"Pn"),IF(G89&gt;OFFSET($A$10,MATCH("TOTAL GENERAL",$A$11:$A$100,0),COLUMN(F89)),0,OFFSET($A$10,MATCH("TOTAL GENERAL",$A$11:$A$100,0),COLUMN(F89))-G89),"")))</f>
        <v/>
      </c>
      <c r="R89" s="24" t="str">
        <f ca="1">IF(OR($A89="Pn",$A90="Pn"),"",IF(OR($A89="Pn",$A90="Pn"),"",IF($A89="TOTAL GENERAL",SUM(R$11:R87),IF(AND(H89&lt;&gt;"",$A89&lt;&gt;"Pn"),IF(H89&lt;OFFSET($A$10,MATCH("TOTAL GENERAL",$A$11:$A$100,0),COLUMN(G89)),0,H89-OFFSET($A$10,MATCH("TOTAL GENERAL",$A$11:$A$100,0),COLUMN(G89))),""))))</f>
        <v/>
      </c>
      <c r="S89" s="24" t="str">
        <f ca="1">IF(OR($A89="Pn",$A90="Pn"),"",IF($A89="TOTAL GENERAL",SUM(S$11:S87),IF(AND(I89&lt;&gt;"",$A89&lt;&gt;"Pn"),IF(I89&lt;OFFSET($A$10,MATCH("TOTAL GENERAL",$A$11:$A$100,0),COLUMN(H89)),0,I89-OFFSET($A$10,MATCH("TOTAL GENERAL",$A$11:$A$100,0),COLUMN(H89))),"")))</f>
        <v/>
      </c>
      <c r="T89" s="24" t="str">
        <f ca="1">IF(OR($A89="Pn",$A90="Pn"),"",IF($A89="TOTAL GENERAL",SUM(T$11:T87),IF(AND(J89&lt;&gt;"",$A89&lt;&gt;"Pn"),IF(J89&gt;OFFSET($A$10,MATCH("TOTAL GENERAL",$A$11:$A$100,0),COLUMN(I89)),0,OFFSET($A$10,MATCH("TOTAL GENERAL",$A$11:$A$100,0),COLUMN(I89))-J89),"")))</f>
        <v/>
      </c>
      <c r="U89" s="24" t="str">
        <f ca="1">IF(OR($A89="Pn",$A90="Pn"),"",IF($A89="TOTAL GENERAL",SUM(U$11:U87),IF(AND(K89&lt;&gt;"",$A89&lt;&gt;"Pn"),IF(K89&lt;OFFSET($A$10,MATCH("TOTAL GENERAL",$A$11:$A$100,0),COLUMN(J89)),0,K89-OFFSET($A$10,MATCH("TOTAL GENERAL",$A$11:$A$100,0),COLUMN(J89))),"")))</f>
        <v/>
      </c>
      <c r="V89" s="24" t="str">
        <f ca="1">IF($A89="TOTAL GENERAL",SUM(V$11:V87),IF(AND(L89&lt;&gt;"",$A89&lt;&gt;"Pn"),IF(L89&lt;OFFSET($A$10,MATCH("TOTAL GENERAL",$A$11:$A$100,0),COLUMN(K89)),0,L89-OFFSET($A$10,MATCH("TOTAL GENERAL",$A$11:$A$100,0),COLUMN(K89))),""))</f>
        <v/>
      </c>
      <c r="W89" s="24" t="str">
        <f ca="1">IF($A89="TOTAL GENERAL",SUM(W$11:W87),IF(AND(M89&lt;&gt;"",$A89&lt;&gt;"Pn"),IF(M89&lt;OFFSET($A$10,MATCH("TOTAL GENERAL",$A$11:$A$100,0),COLUMN(L89)),0,M89-OFFSET($A$10,MATCH("TOTAL GENERAL",$A$11:$A$100,0),COLUMN(L89))),""))</f>
        <v/>
      </c>
      <c r="X89" s="24" t="str">
        <f ca="1">IF($A89="TOTAL GENERAL",SUM(X$11:X87),IF(AND(N89&lt;&gt;"",$A89&lt;&gt;"Pn"),IF(N89&lt;OFFSET($A$10,MATCH("TOTAL GENERAL",$A$11:$A$100,0),COLUMN(M89)),0,N89-OFFSET($A$10,MATCH("TOTAL GENERAL",$A$11:$A$100,0),COLUMN(M89))),""))</f>
        <v/>
      </c>
      <c r="Y89" s="24" t="str">
        <f ca="1">IF($A89="TOTAL GENERAL",SUM(Y$11:Y87),IF(AND(O89&lt;&gt;"",$A89&lt;&gt;"Pn"),IF(O89&gt;OFFSET($A$10,MATCH("TOTAL GENERAL",$A$11:$A$100,0),COLUMN(N89)),0,OFFSET($A$10,MATCH("TOTAL GENERAL",$A$11:$A$100,0),COLUMN(N89))-O89),""))</f>
        <v/>
      </c>
      <c r="Z89" s="24" t="str">
        <f ca="1">IF($A89="TOTAL GENERAL",SUM(Z$11:Z87),IF(AND(P89&lt;&gt;"",$A89&lt;&gt;"Pn"),IF(P89&lt;OFFSET($A$10,MATCH("TOTAL GENERAL",$A$11:$A$100,0),COLUMN(O89)),0,P89-OFFSET($A$10,MATCH("TOTAL GENERAL",$A$11:$A$100,0),COLUMN(O89))),""))</f>
        <v/>
      </c>
      <c r="AA89" s="24" t="str">
        <f>IF(OR($A89="Pn",$A90="Pn"),"",IF($A89="TOTAL GENERAL",SUM(AA$11:AA87),IF(AND(G89&lt;&gt;"",$A89&lt;&gt;"Pn"),Q89*$D89,"")))</f>
        <v/>
      </c>
      <c r="AB89" s="24" t="str">
        <f>IF(OR($A89="Pn",$A90="Pn"),"",IF($A89="TOTAL GENERAL",SUM(AB$11:AB87),IF(AND(H89&lt;&gt;"",$A89&lt;&gt;"Pn"),R89*$D89,"")))</f>
        <v/>
      </c>
      <c r="AC89" s="24" t="str">
        <f>IF(OR($A89="Pn",$A90="Pn"),"",IF($A89="TOTAL GENERAL",SUM(AC$11:AC87),IF(AND(I89&lt;&gt;"",$A89&lt;&gt;"Pn"),S89*$D89,"")))</f>
        <v/>
      </c>
      <c r="AD89" s="24" t="str">
        <f>IF(OR($A89="Pn",$A90="Pn"),"",IF($A89="TOTAL GENERAL",SUM(AD$11:AD87),IF(AND(J89&lt;&gt;"",$A89&lt;&gt;"Pn"),T89*$D89,"")))</f>
        <v/>
      </c>
      <c r="AE89" s="24" t="str">
        <f>IF(OR($A89="Pn",$A90="Pn"),"",IF($A89="TOTAL GENERAL",SUM(AE$11:AE87),IF(AND(K89&lt;&gt;"",$A89&lt;&gt;"Pn"),U89*$D89,"")))</f>
        <v/>
      </c>
      <c r="AF89" s="24" t="str">
        <f>IF($A89="TOTAL GENERAL",SUM(AF$11:AF87),IF(AND(L89&lt;&gt;"",$A89&lt;&gt;"Pn"),V89*$D89,""))</f>
        <v/>
      </c>
      <c r="AG89" s="24" t="str">
        <f>IF($A89="TOTAL GENERAL",SUM(AG$11:AG87),IF(AND(M89&lt;&gt;"",$A89&lt;&gt;"Pn"),W89*$D89,""))</f>
        <v/>
      </c>
      <c r="AH89" s="24" t="str">
        <f>IF($A89="TOTAL GENERAL",SUM(AH$11:AH87),IF(AND(N89&lt;&gt;"",$A89&lt;&gt;"Pn"),X89*$D89,""))</f>
        <v/>
      </c>
      <c r="AI89" s="24" t="s">
        <v>58</v>
      </c>
      <c r="AJ89" s="24" t="s">
        <v>58</v>
      </c>
      <c r="AK89" s="24" t="str">
        <f ca="1">IF($A89="TOTAL GENERAL",SUM(AK$11:AK87),IF(AND(Q89&lt;&gt;"",$A89&lt;&gt;"Pn"),IF(OFFSET($A$11,MATCH("TOTAL GENERAL",$A$11:$A$100,0)-1,COLUMN(Z89))=0,0,AA89/OFFSET($A$11,MATCH("TOTAL GENERAL",$A$11:$A$100,0)-1,COLUMN(Z89))),""))</f>
        <v/>
      </c>
      <c r="AL89" s="24" t="str">
        <f ca="1">IF($A89="TOTAL GENERAL",SUM(AL$11:AL87),IF(AND(R89&lt;&gt;"",$A89&lt;&gt;"Pn"),IF(OFFSET($A$11,MATCH("TOTAL GENERAL",$A$11:$A$100,0)-1,COLUMN(AA89))=0,0,AB89/OFFSET($A$11,MATCH("TOTAL GENERAL",$A$11:$A$100,0)-1,COLUMN(AA89))),""))</f>
        <v/>
      </c>
      <c r="AM89" s="24" t="str">
        <f ca="1">IF($A89="TOTAL GENERAL",SUM(AM$11:AM87),IF(AND(S89&lt;&gt;"",$A89&lt;&gt;"Pn"),IF(OFFSET($A$11,MATCH("TOTAL GENERAL",$A$11:$A$100,0)-1,COLUMN(AB89))=0,0,AC89/OFFSET($A$11,MATCH("TOTAL GENERAL",$A$11:$A$100,0)-1,COLUMN(AB89))),""))</f>
        <v/>
      </c>
      <c r="AN89" s="24" t="str">
        <f ca="1">IF($A89="TOTAL GENERAL",SUM(AN$11:AN87),IF(AND(T89&lt;&gt;"",$A89&lt;&gt;"Pn"),IF(OFFSET($A$11,MATCH("TOTAL GENERAL",$A$11:$A$100,0)-1,COLUMN(AC89))=0,0,AD89/OFFSET($A$11,MATCH("TOTAL GENERAL",$A$11:$A$100,0)-1,COLUMN(AC89))),""))</f>
        <v/>
      </c>
      <c r="AO89" s="24" t="str">
        <f ca="1">IF($A89="TOTAL GENERAL",SUM(AO$11:AO87),IF(AND(U89&lt;&gt;"",$A89&lt;&gt;"Pn"),IF(OFFSET($A$11,MATCH("TOTAL GENERAL",$A$11:$A$100,0)-1,COLUMN(AD89))=0,0,AE89/OFFSET($A$11,MATCH("TOTAL GENERAL",$A$11:$A$100,0)-1,COLUMN(AD89))),""))</f>
        <v/>
      </c>
      <c r="AP89" s="24" t="str">
        <f ca="1">IF($A89="TOTAL GENERAL",SUM(AP$11:AP87),IF(AND(V89&lt;&gt;"",$A89&lt;&gt;"Pn"),IF(OFFSET($A$11,MATCH("TOTAL GENERAL",$A$11:$A$100,0)-1,COLUMN(AE89))=0,0,AF89/OFFSET($A$11,MATCH("TOTAL GENERAL",$A$11:$A$100,0)-1,COLUMN(AE89))),""))</f>
        <v/>
      </c>
      <c r="AQ89" s="24" t="str">
        <f ca="1">IF($A89="TOTAL GENERAL",SUM(AQ$11:AQ87),IF(AND(W89&lt;&gt;"",$A89&lt;&gt;"Pn"),IF(OFFSET($A$11,MATCH("TOTAL GENERAL",$A$11:$A$100,0)-1,COLUMN(AF89))=0,0,AG89/OFFSET($A$11,MATCH("TOTAL GENERAL",$A$11:$A$100,0)-1,COLUMN(AF89))),""))</f>
        <v/>
      </c>
      <c r="AR89" s="24" t="str">
        <f ca="1">IF($A89="TOTAL GENERAL",SUM(AR$11:AR87),IF(AND(X89&lt;&gt;"",$A89&lt;&gt;"Pn"),IF(OFFSET($A$11,MATCH("TOTAL GENERAL",$A$11:$A$100,0)-1,COLUMN(AG89))=0,0,AH89/OFFSET($A$11,MATCH("TOTAL GENERAL",$A$11:$A$100,0)-1,COLUMN(AG89))),""))</f>
        <v/>
      </c>
      <c r="AS89" s="24" t="str">
        <f ca="1">IF($A89="TOTAL GENERAL",SUM(AS$11:AS87),IF(AND(Y89&lt;&gt;"",$A89&lt;&gt;"Pn"),IF(OFFSET($A$11,MATCH("TOTAL GENERAL",$A$11:$A$100,0)-1,COLUMN(AH89))=0,0,AI89/OFFSET($A$11,MATCH("TOTAL GENERAL",$A$11:$A$100,0)-1,COLUMN(AH89))),""))</f>
        <v/>
      </c>
      <c r="AT89" s="24" t="str">
        <f ca="1">IF($A89="TOTAL GENERAL",SUM(AT$11:AT87),IF(AND(Z89&lt;&gt;"",$A89&lt;&gt;"Pn"),IF(OFFSET($A$11,MATCH("TOTAL GENERAL",$A$11:$A$100,0)-1,COLUMN(AI89))=0,0,AJ89/OFFSET($A$11,MATCH("TOTAL GENERAL",$A$11:$A$100,0)-1,COLUMN(AI89))),""))</f>
        <v/>
      </c>
      <c r="AU89" s="24" t="str">
        <f ca="1">IF(A89="TOTAL GENERAL",SUM(AU$11:AU87),IF(COUNTIF(AK89:AT89,"")&lt;COUNTA($AK$10:$AT$10),ROUND((IF(AK89&lt;&gt;"",AK89*OFFSET($A$10,MATCH("Pn",$A$11:$A$100,0),1),0)+IF(AL89&lt;&gt;"",AL89*OFFSET($A$10,MATCH("Pn",$A$11:$A$100,0),2),0)+IF(AM89&lt;&gt;"",AM89*OFFSET($A$10,MATCH("Pn",$A$11:$A$100,0),3),0)+IF(AN89&lt;&gt;"",AN89*OFFSET($A$10,MATCH("Pn",$A$11:$A$100,0),4),0)+IF(AO89&lt;&gt;"",AO89*OFFSET($A$10,MATCH("Pn",$A$11:$A$100,0),5),0)+IF(AP89&lt;&gt;"",AP89*OFFSET($A$10,MATCH("Pn",$A$11:$A$100,0),6),0)+IF(AQ89&lt;&gt;"",AQ89*OFFSET($A$10,MATCH("Pn",$A$11:$A$100,0),7),0)+IF(AR89&lt;&gt;"",AR89*OFFSET($A$10,MATCH("Pn",$A$11:$A$100,0),8),0)+IF(AS89&lt;&gt;"",AS89*OFFSET($A$10,MATCH("Pn",$A$11:$A$100,0),9),0)+IF(AT89&lt;&gt;"",AT89*OFFSET($A$10,MATCH("Pn",$A$11:$A$100,0),10),0))*OFFSET($A$10,MATCH("FC",$A$11:$A$100,0),2),2),""))</f>
        <v/>
      </c>
      <c r="AV89" s="10" t="str">
        <f ca="1">IF(OR(A89="Pn",A90="Pn"),"",IF(AND(AU89="",F89&lt;&gt;""),-F89,IF(A89="TOTAL GENERAL",SUM(AV$11:AV87),IF(AU89&lt;&gt;"",AU89-F89,""))))</f>
        <v/>
      </c>
    </row>
    <row r="90" spans="1:48" s="4" customFormat="1" x14ac:dyDescent="0.25">
      <c r="A90" s="15" t="s">
        <v>58</v>
      </c>
      <c r="B90" s="15" t="s">
        <v>58</v>
      </c>
      <c r="C90" s="32" t="s">
        <v>58</v>
      </c>
      <c r="D90" s="16" t="s">
        <v>58</v>
      </c>
      <c r="E90" s="9" t="s">
        <v>58</v>
      </c>
      <c r="F90" s="18" t="s">
        <v>58</v>
      </c>
      <c r="G90" s="20" t="s">
        <v>58</v>
      </c>
      <c r="H90" s="22" t="s">
        <v>58</v>
      </c>
      <c r="I90" s="22" t="s">
        <v>58</v>
      </c>
      <c r="J90" s="20" t="s">
        <v>58</v>
      </c>
      <c r="K90" s="22" t="s">
        <v>58</v>
      </c>
      <c r="L90" s="22" t="s">
        <v>58</v>
      </c>
      <c r="M90" s="22" t="s">
        <v>58</v>
      </c>
      <c r="N90" s="22" t="s">
        <v>58</v>
      </c>
      <c r="O90" s="20" t="s">
        <v>58</v>
      </c>
      <c r="P90" s="20" t="s">
        <v>58</v>
      </c>
      <c r="Q90" s="24" t="str">
        <f ca="1">IF(OR($A90="Pn",$A91="Pn"),"",IF($A90="TOTAL GENERAL",SUM(Q$11:Q88),IF(AND(G90&lt;&gt;"",$A90&lt;&gt;"Pn"),IF(G90&gt;OFFSET($A$10,MATCH("TOTAL GENERAL",$A$11:$A$100,0),COLUMN(F90)),0,OFFSET($A$10,MATCH("TOTAL GENERAL",$A$11:$A$100,0),COLUMN(F90))-G90),"")))</f>
        <v/>
      </c>
      <c r="R90" s="24" t="str">
        <f ca="1">IF(OR($A90="Pn",$A91="Pn"),"",IF(OR($A90="Pn",$A91="Pn"),"",IF($A90="TOTAL GENERAL",SUM(R$11:R88),IF(AND(H90&lt;&gt;"",$A90&lt;&gt;"Pn"),IF(H90&lt;OFFSET($A$10,MATCH("TOTAL GENERAL",$A$11:$A$100,0),COLUMN(G90)),0,H90-OFFSET($A$10,MATCH("TOTAL GENERAL",$A$11:$A$100,0),COLUMN(G90))),""))))</f>
        <v/>
      </c>
      <c r="S90" s="24" t="str">
        <f ca="1">IF(OR($A90="Pn",$A91="Pn"),"",IF($A90="TOTAL GENERAL",SUM(S$11:S88),IF(AND(I90&lt;&gt;"",$A90&lt;&gt;"Pn"),IF(I90&lt;OFFSET($A$10,MATCH("TOTAL GENERAL",$A$11:$A$100,0),COLUMN(H90)),0,I90-OFFSET($A$10,MATCH("TOTAL GENERAL",$A$11:$A$100,0),COLUMN(H90))),"")))</f>
        <v/>
      </c>
      <c r="T90" s="24" t="str">
        <f ca="1">IF(OR($A90="Pn",$A91="Pn"),"",IF($A90="TOTAL GENERAL",SUM(T$11:T88),IF(AND(J90&lt;&gt;"",$A90&lt;&gt;"Pn"),IF(J90&gt;OFFSET($A$10,MATCH("TOTAL GENERAL",$A$11:$A$100,0),COLUMN(I90)),0,OFFSET($A$10,MATCH("TOTAL GENERAL",$A$11:$A$100,0),COLUMN(I90))-J90),"")))</f>
        <v/>
      </c>
      <c r="U90" s="24" t="str">
        <f ca="1">IF(OR($A90="Pn",$A91="Pn"),"",IF($A90="TOTAL GENERAL",SUM(U$11:U88),IF(AND(K90&lt;&gt;"",$A90&lt;&gt;"Pn"),IF(K90&lt;OFFSET($A$10,MATCH("TOTAL GENERAL",$A$11:$A$100,0),COLUMN(J90)),0,K90-OFFSET($A$10,MATCH("TOTAL GENERAL",$A$11:$A$100,0),COLUMN(J90))),"")))</f>
        <v/>
      </c>
      <c r="V90" s="24" t="str">
        <f ca="1">IF($A90="TOTAL GENERAL",SUM(V$11:V88),IF(AND(L90&lt;&gt;"",$A90&lt;&gt;"Pn"),IF(L90&lt;OFFSET($A$10,MATCH("TOTAL GENERAL",$A$11:$A$100,0),COLUMN(K90)),0,L90-OFFSET($A$10,MATCH("TOTAL GENERAL",$A$11:$A$100,0),COLUMN(K90))),""))</f>
        <v/>
      </c>
      <c r="W90" s="24" t="str">
        <f ca="1">IF($A90="TOTAL GENERAL",SUM(W$11:W88),IF(AND(M90&lt;&gt;"",$A90&lt;&gt;"Pn"),IF(M90&lt;OFFSET($A$10,MATCH("TOTAL GENERAL",$A$11:$A$100,0),COLUMN(L90)),0,M90-OFFSET($A$10,MATCH("TOTAL GENERAL",$A$11:$A$100,0),COLUMN(L90))),""))</f>
        <v/>
      </c>
      <c r="X90" s="24" t="str">
        <f ca="1">IF($A90="TOTAL GENERAL",SUM(X$11:X88),IF(AND(N90&lt;&gt;"",$A90&lt;&gt;"Pn"),IF(N90&lt;OFFSET($A$10,MATCH("TOTAL GENERAL",$A$11:$A$100,0),COLUMN(M90)),0,N90-OFFSET($A$10,MATCH("TOTAL GENERAL",$A$11:$A$100,0),COLUMN(M90))),""))</f>
        <v/>
      </c>
      <c r="Y90" s="24" t="str">
        <f ca="1">IF($A90="TOTAL GENERAL",SUM(Y$11:Y88),IF(AND(O90&lt;&gt;"",$A90&lt;&gt;"Pn"),IF(O90&gt;OFFSET($A$10,MATCH("TOTAL GENERAL",$A$11:$A$100,0),COLUMN(N90)),0,OFFSET($A$10,MATCH("TOTAL GENERAL",$A$11:$A$100,0),COLUMN(N90))-O90),""))</f>
        <v/>
      </c>
      <c r="Z90" s="24" t="str">
        <f ca="1">IF($A90="TOTAL GENERAL",SUM(Z$11:Z88),IF(AND(P90&lt;&gt;"",$A90&lt;&gt;"Pn"),IF(P90&lt;OFFSET($A$10,MATCH("TOTAL GENERAL",$A$11:$A$100,0),COLUMN(O90)),0,P90-OFFSET($A$10,MATCH("TOTAL GENERAL",$A$11:$A$100,0),COLUMN(O90))),""))</f>
        <v/>
      </c>
      <c r="AA90" s="24" t="str">
        <f>IF(OR($A90="Pn",$A91="Pn"),"",IF($A90="TOTAL GENERAL",SUM(AA$11:AA88),IF(AND(G90&lt;&gt;"",$A90&lt;&gt;"Pn"),Q90*$D90,"")))</f>
        <v/>
      </c>
      <c r="AB90" s="24" t="str">
        <f>IF(OR($A90="Pn",$A91="Pn"),"",IF($A90="TOTAL GENERAL",SUM(AB$11:AB88),IF(AND(H90&lt;&gt;"",$A90&lt;&gt;"Pn"),R90*$D90,"")))</f>
        <v/>
      </c>
      <c r="AC90" s="24" t="str">
        <f>IF(OR($A90="Pn",$A91="Pn"),"",IF($A90="TOTAL GENERAL",SUM(AC$11:AC88),IF(AND(I90&lt;&gt;"",$A90&lt;&gt;"Pn"),S90*$D90,"")))</f>
        <v/>
      </c>
      <c r="AD90" s="24" t="str">
        <f>IF(OR($A90="Pn",$A91="Pn"),"",IF($A90="TOTAL GENERAL",SUM(AD$11:AD88),IF(AND(J90&lt;&gt;"",$A90&lt;&gt;"Pn"),T90*$D90,"")))</f>
        <v/>
      </c>
      <c r="AE90" s="24" t="str">
        <f>IF(OR($A90="Pn",$A91="Pn"),"",IF($A90="TOTAL GENERAL",SUM(AE$11:AE88),IF(AND(K90&lt;&gt;"",$A90&lt;&gt;"Pn"),U90*$D90,"")))</f>
        <v/>
      </c>
      <c r="AF90" s="24" t="str">
        <f>IF($A90="TOTAL GENERAL",SUM(AF$11:AF88),IF(AND(L90&lt;&gt;"",$A90&lt;&gt;"Pn"),V90*$D90,""))</f>
        <v/>
      </c>
      <c r="AG90" s="24" t="str">
        <f>IF($A90="TOTAL GENERAL",SUM(AG$11:AG88),IF(AND(M90&lt;&gt;"",$A90&lt;&gt;"Pn"),W90*$D90,""))</f>
        <v/>
      </c>
      <c r="AH90" s="24" t="str">
        <f>IF($A90="TOTAL GENERAL",SUM(AH$11:AH88),IF(AND(N90&lt;&gt;"",$A90&lt;&gt;"Pn"),X90*$D90,""))</f>
        <v/>
      </c>
      <c r="AI90" s="24" t="s">
        <v>58</v>
      </c>
      <c r="AJ90" s="24" t="s">
        <v>58</v>
      </c>
      <c r="AK90" s="24" t="str">
        <f ca="1">IF($A90="TOTAL GENERAL",SUM(AK$11:AK88),IF(AND(Q90&lt;&gt;"",$A90&lt;&gt;"Pn"),IF(OFFSET($A$11,MATCH("TOTAL GENERAL",$A$11:$A$100,0)-1,COLUMN(Z90))=0,0,AA90/OFFSET($A$11,MATCH("TOTAL GENERAL",$A$11:$A$100,0)-1,COLUMN(Z90))),""))</f>
        <v/>
      </c>
      <c r="AL90" s="24" t="str">
        <f ca="1">IF($A90="TOTAL GENERAL",SUM(AL$11:AL88),IF(AND(R90&lt;&gt;"",$A90&lt;&gt;"Pn"),IF(OFFSET($A$11,MATCH("TOTAL GENERAL",$A$11:$A$100,0)-1,COLUMN(AA90))=0,0,AB90/OFFSET($A$11,MATCH("TOTAL GENERAL",$A$11:$A$100,0)-1,COLUMN(AA90))),""))</f>
        <v/>
      </c>
      <c r="AM90" s="24" t="str">
        <f ca="1">IF($A90="TOTAL GENERAL",SUM(AM$11:AM88),IF(AND(S90&lt;&gt;"",$A90&lt;&gt;"Pn"),IF(OFFSET($A$11,MATCH("TOTAL GENERAL",$A$11:$A$100,0)-1,COLUMN(AB90))=0,0,AC90/OFFSET($A$11,MATCH("TOTAL GENERAL",$A$11:$A$100,0)-1,COLUMN(AB90))),""))</f>
        <v/>
      </c>
      <c r="AN90" s="24" t="str">
        <f ca="1">IF($A90="TOTAL GENERAL",SUM(AN$11:AN88),IF(AND(T90&lt;&gt;"",$A90&lt;&gt;"Pn"),IF(OFFSET($A$11,MATCH("TOTAL GENERAL",$A$11:$A$100,0)-1,COLUMN(AC90))=0,0,AD90/OFFSET($A$11,MATCH("TOTAL GENERAL",$A$11:$A$100,0)-1,COLUMN(AC90))),""))</f>
        <v/>
      </c>
      <c r="AO90" s="24" t="str">
        <f ca="1">IF($A90="TOTAL GENERAL",SUM(AO$11:AO88),IF(AND(U90&lt;&gt;"",$A90&lt;&gt;"Pn"),IF(OFFSET($A$11,MATCH("TOTAL GENERAL",$A$11:$A$100,0)-1,COLUMN(AD90))=0,0,AE90/OFFSET($A$11,MATCH("TOTAL GENERAL",$A$11:$A$100,0)-1,COLUMN(AD90))),""))</f>
        <v/>
      </c>
      <c r="AP90" s="24" t="str">
        <f ca="1">IF($A90="TOTAL GENERAL",SUM(AP$11:AP88),IF(AND(V90&lt;&gt;"",$A90&lt;&gt;"Pn"),IF(OFFSET($A$11,MATCH("TOTAL GENERAL",$A$11:$A$100,0)-1,COLUMN(AE90))=0,0,AF90/OFFSET($A$11,MATCH("TOTAL GENERAL",$A$11:$A$100,0)-1,COLUMN(AE90))),""))</f>
        <v/>
      </c>
      <c r="AQ90" s="24" t="str">
        <f ca="1">IF($A90="TOTAL GENERAL",SUM(AQ$11:AQ88),IF(AND(W90&lt;&gt;"",$A90&lt;&gt;"Pn"),IF(OFFSET($A$11,MATCH("TOTAL GENERAL",$A$11:$A$100,0)-1,COLUMN(AF90))=0,0,AG90/OFFSET($A$11,MATCH("TOTAL GENERAL",$A$11:$A$100,0)-1,COLUMN(AF90))),""))</f>
        <v/>
      </c>
      <c r="AR90" s="24" t="str">
        <f ca="1">IF($A90="TOTAL GENERAL",SUM(AR$11:AR88),IF(AND(X90&lt;&gt;"",$A90&lt;&gt;"Pn"),IF(OFFSET($A$11,MATCH("TOTAL GENERAL",$A$11:$A$100,0)-1,COLUMN(AG90))=0,0,AH90/OFFSET($A$11,MATCH("TOTAL GENERAL",$A$11:$A$100,0)-1,COLUMN(AG90))),""))</f>
        <v/>
      </c>
      <c r="AS90" s="24" t="str">
        <f ca="1">IF($A90="TOTAL GENERAL",SUM(AS$11:AS88),IF(AND(Y90&lt;&gt;"",$A90&lt;&gt;"Pn"),IF(OFFSET($A$11,MATCH("TOTAL GENERAL",$A$11:$A$100,0)-1,COLUMN(AH90))=0,0,AI90/OFFSET($A$11,MATCH("TOTAL GENERAL",$A$11:$A$100,0)-1,COLUMN(AH90))),""))</f>
        <v/>
      </c>
      <c r="AT90" s="24" t="str">
        <f ca="1">IF($A90="TOTAL GENERAL",SUM(AT$11:AT88),IF(AND(Z90&lt;&gt;"",$A90&lt;&gt;"Pn"),IF(OFFSET($A$11,MATCH("TOTAL GENERAL",$A$11:$A$100,0)-1,COLUMN(AI90))=0,0,AJ90/OFFSET($A$11,MATCH("TOTAL GENERAL",$A$11:$A$100,0)-1,COLUMN(AI90))),""))</f>
        <v/>
      </c>
      <c r="AU90" s="24" t="str">
        <f ca="1">IF(A90="TOTAL GENERAL",SUM(AU$11:AU88),IF(COUNTIF(AK90:AT90,"")&lt;COUNTA($AK$10:$AT$10),ROUND((IF(AK90&lt;&gt;"",AK90*OFFSET($A$10,MATCH("Pn",$A$11:$A$100,0),1),0)+IF(AL90&lt;&gt;"",AL90*OFFSET($A$10,MATCH("Pn",$A$11:$A$100,0),2),0)+IF(AM90&lt;&gt;"",AM90*OFFSET($A$10,MATCH("Pn",$A$11:$A$100,0),3),0)+IF(AN90&lt;&gt;"",AN90*OFFSET($A$10,MATCH("Pn",$A$11:$A$100,0),4),0)+IF(AO90&lt;&gt;"",AO90*OFFSET($A$10,MATCH("Pn",$A$11:$A$100,0),5),0)+IF(AP90&lt;&gt;"",AP90*OFFSET($A$10,MATCH("Pn",$A$11:$A$100,0),6),0)+IF(AQ90&lt;&gt;"",AQ90*OFFSET($A$10,MATCH("Pn",$A$11:$A$100,0),7),0)+IF(AR90&lt;&gt;"",AR90*OFFSET($A$10,MATCH("Pn",$A$11:$A$100,0),8),0)+IF(AS90&lt;&gt;"",AS90*OFFSET($A$10,MATCH("Pn",$A$11:$A$100,0),9),0)+IF(AT90&lt;&gt;"",AT90*OFFSET($A$10,MATCH("Pn",$A$11:$A$100,0),10),0))*OFFSET($A$10,MATCH("FC",$A$11:$A$100,0),2),2),""))</f>
        <v/>
      </c>
      <c r="AV90" s="10" t="str">
        <f ca="1">IF(OR(A90="Pn",A91="Pn"),"",IF(AND(AU90="",F90&lt;&gt;""),-F90,IF(A90="TOTAL GENERAL",SUM(AV$11:AV88),IF(AU90&lt;&gt;"",AU90-F90,""))))</f>
        <v/>
      </c>
    </row>
    <row r="91" spans="1:48" s="4" customFormat="1" x14ac:dyDescent="0.25">
      <c r="A91" s="15" t="s">
        <v>58</v>
      </c>
      <c r="B91" s="15" t="s">
        <v>58</v>
      </c>
      <c r="C91" s="32" t="s">
        <v>58</v>
      </c>
      <c r="D91" s="16" t="s">
        <v>58</v>
      </c>
      <c r="E91" s="9" t="s">
        <v>58</v>
      </c>
      <c r="F91" s="18" t="s">
        <v>58</v>
      </c>
      <c r="G91" s="20" t="s">
        <v>58</v>
      </c>
      <c r="H91" s="22" t="s">
        <v>58</v>
      </c>
      <c r="I91" s="22" t="s">
        <v>58</v>
      </c>
      <c r="J91" s="20" t="s">
        <v>58</v>
      </c>
      <c r="K91" s="22" t="s">
        <v>58</v>
      </c>
      <c r="L91" s="22" t="s">
        <v>58</v>
      </c>
      <c r="M91" s="22" t="s">
        <v>58</v>
      </c>
      <c r="N91" s="22" t="s">
        <v>58</v>
      </c>
      <c r="O91" s="20" t="s">
        <v>58</v>
      </c>
      <c r="P91" s="20" t="s">
        <v>58</v>
      </c>
      <c r="Q91" s="24" t="str">
        <f ca="1">IF(OR($A91="Pn",$A92="Pn"),"",IF($A91="TOTAL GENERAL",SUM(Q$11:Q89),IF(AND(G91&lt;&gt;"",$A91&lt;&gt;"Pn"),IF(G91&gt;OFFSET($A$10,MATCH("TOTAL GENERAL",$A$11:$A$100,0),COLUMN(F91)),0,OFFSET($A$10,MATCH("TOTAL GENERAL",$A$11:$A$100,0),COLUMN(F91))-G91),"")))</f>
        <v/>
      </c>
      <c r="R91" s="24" t="str">
        <f ca="1">IF(OR($A91="Pn",$A92="Pn"),"",IF(OR($A91="Pn",$A92="Pn"),"",IF($A91="TOTAL GENERAL",SUM(R$11:R89),IF(AND(H91&lt;&gt;"",$A91&lt;&gt;"Pn"),IF(H91&lt;OFFSET($A$10,MATCH("TOTAL GENERAL",$A$11:$A$100,0),COLUMN(G91)),0,H91-OFFSET($A$10,MATCH("TOTAL GENERAL",$A$11:$A$100,0),COLUMN(G91))),""))))</f>
        <v/>
      </c>
      <c r="S91" s="24" t="str">
        <f ca="1">IF(OR($A91="Pn",$A92="Pn"),"",IF($A91="TOTAL GENERAL",SUM(S$11:S89),IF(AND(I91&lt;&gt;"",$A91&lt;&gt;"Pn"),IF(I91&lt;OFFSET($A$10,MATCH("TOTAL GENERAL",$A$11:$A$100,0),COLUMN(H91)),0,I91-OFFSET($A$10,MATCH("TOTAL GENERAL",$A$11:$A$100,0),COLUMN(H91))),"")))</f>
        <v/>
      </c>
      <c r="T91" s="24" t="str">
        <f ca="1">IF(OR($A91="Pn",$A92="Pn"),"",IF($A91="TOTAL GENERAL",SUM(T$11:T89),IF(AND(J91&lt;&gt;"",$A91&lt;&gt;"Pn"),IF(J91&gt;OFFSET($A$10,MATCH("TOTAL GENERAL",$A$11:$A$100,0),COLUMN(I91)),0,OFFSET($A$10,MATCH("TOTAL GENERAL",$A$11:$A$100,0),COLUMN(I91))-J91),"")))</f>
        <v/>
      </c>
      <c r="U91" s="24" t="str">
        <f ca="1">IF(OR($A91="Pn",$A92="Pn"),"",IF($A91="TOTAL GENERAL",SUM(U$11:U89),IF(AND(K91&lt;&gt;"",$A91&lt;&gt;"Pn"),IF(K91&lt;OFFSET($A$10,MATCH("TOTAL GENERAL",$A$11:$A$100,0),COLUMN(J91)),0,K91-OFFSET($A$10,MATCH("TOTAL GENERAL",$A$11:$A$100,0),COLUMN(J91))),"")))</f>
        <v/>
      </c>
      <c r="V91" s="24" t="str">
        <f ca="1">IF($A91="TOTAL GENERAL",SUM(V$11:V89),IF(AND(L91&lt;&gt;"",$A91&lt;&gt;"Pn"),IF(L91&lt;OFFSET($A$10,MATCH("TOTAL GENERAL",$A$11:$A$100,0),COLUMN(K91)),0,L91-OFFSET($A$10,MATCH("TOTAL GENERAL",$A$11:$A$100,0),COLUMN(K91))),""))</f>
        <v/>
      </c>
      <c r="W91" s="24" t="str">
        <f ca="1">IF($A91="TOTAL GENERAL",SUM(W$11:W89),IF(AND(M91&lt;&gt;"",$A91&lt;&gt;"Pn"),IF(M91&lt;OFFSET($A$10,MATCH("TOTAL GENERAL",$A$11:$A$100,0),COLUMN(L91)),0,M91-OFFSET($A$10,MATCH("TOTAL GENERAL",$A$11:$A$100,0),COLUMN(L91))),""))</f>
        <v/>
      </c>
      <c r="X91" s="24" t="str">
        <f ca="1">IF($A91="TOTAL GENERAL",SUM(X$11:X89),IF(AND(N91&lt;&gt;"",$A91&lt;&gt;"Pn"),IF(N91&lt;OFFSET($A$10,MATCH("TOTAL GENERAL",$A$11:$A$100,0),COLUMN(M91)),0,N91-OFFSET($A$10,MATCH("TOTAL GENERAL",$A$11:$A$100,0),COLUMN(M91))),""))</f>
        <v/>
      </c>
      <c r="Y91" s="24" t="str">
        <f ca="1">IF($A91="TOTAL GENERAL",SUM(Y$11:Y89),IF(AND(O91&lt;&gt;"",$A91&lt;&gt;"Pn"),IF(O91&gt;OFFSET($A$10,MATCH("TOTAL GENERAL",$A$11:$A$100,0),COLUMN(N91)),0,OFFSET($A$10,MATCH("TOTAL GENERAL",$A$11:$A$100,0),COLUMN(N91))-O91),""))</f>
        <v/>
      </c>
      <c r="Z91" s="24" t="str">
        <f ca="1">IF($A91="TOTAL GENERAL",SUM(Z$11:Z89),IF(AND(P91&lt;&gt;"",$A91&lt;&gt;"Pn"),IF(P91&lt;OFFSET($A$10,MATCH("TOTAL GENERAL",$A$11:$A$100,0),COLUMN(O91)),0,P91-OFFSET($A$10,MATCH("TOTAL GENERAL",$A$11:$A$100,0),COLUMN(O91))),""))</f>
        <v/>
      </c>
      <c r="AA91" s="24" t="str">
        <f>IF(OR($A91="Pn",$A92="Pn"),"",IF($A91="TOTAL GENERAL",SUM(AA$11:AA89),IF(AND(G91&lt;&gt;"",$A91&lt;&gt;"Pn"),Q91*$D91,"")))</f>
        <v/>
      </c>
      <c r="AB91" s="24" t="str">
        <f>IF(OR($A91="Pn",$A92="Pn"),"",IF($A91="TOTAL GENERAL",SUM(AB$11:AB89),IF(AND(H91&lt;&gt;"",$A91&lt;&gt;"Pn"),R91*$D91,"")))</f>
        <v/>
      </c>
      <c r="AC91" s="24" t="str">
        <f>IF(OR($A91="Pn",$A92="Pn"),"",IF($A91="TOTAL GENERAL",SUM(AC$11:AC89),IF(AND(I91&lt;&gt;"",$A91&lt;&gt;"Pn"),S91*$D91,"")))</f>
        <v/>
      </c>
      <c r="AD91" s="24" t="str">
        <f>IF(OR($A91="Pn",$A92="Pn"),"",IF($A91="TOTAL GENERAL",SUM(AD$11:AD89),IF(AND(J91&lt;&gt;"",$A91&lt;&gt;"Pn"),T91*$D91,"")))</f>
        <v/>
      </c>
      <c r="AE91" s="24" t="str">
        <f>IF(OR($A91="Pn",$A92="Pn"),"",IF($A91="TOTAL GENERAL",SUM(AE$11:AE89),IF(AND(K91&lt;&gt;"",$A91&lt;&gt;"Pn"),U91*$D91,"")))</f>
        <v/>
      </c>
      <c r="AF91" s="24" t="str">
        <f>IF($A91="TOTAL GENERAL",SUM(AF$11:AF89),IF(AND(L91&lt;&gt;"",$A91&lt;&gt;"Pn"),V91*$D91,""))</f>
        <v/>
      </c>
      <c r="AG91" s="24" t="str">
        <f>IF($A91="TOTAL GENERAL",SUM(AG$11:AG89),IF(AND(M91&lt;&gt;"",$A91&lt;&gt;"Pn"),W91*$D91,""))</f>
        <v/>
      </c>
      <c r="AH91" s="24" t="str">
        <f>IF($A91="TOTAL GENERAL",SUM(AH$11:AH89),IF(AND(N91&lt;&gt;"",$A91&lt;&gt;"Pn"),X91*$D91,""))</f>
        <v/>
      </c>
      <c r="AI91" s="24" t="s">
        <v>58</v>
      </c>
      <c r="AJ91" s="24" t="s">
        <v>58</v>
      </c>
      <c r="AK91" s="24" t="str">
        <f ca="1">IF($A91="TOTAL GENERAL",SUM(AK$11:AK89),IF(AND(Q91&lt;&gt;"",$A91&lt;&gt;"Pn"),IF(OFFSET($A$11,MATCH("TOTAL GENERAL",$A$11:$A$100,0)-1,COLUMN(Z91))=0,0,AA91/OFFSET($A$11,MATCH("TOTAL GENERAL",$A$11:$A$100,0)-1,COLUMN(Z91))),""))</f>
        <v/>
      </c>
      <c r="AL91" s="24" t="str">
        <f ca="1">IF($A91="TOTAL GENERAL",SUM(AL$11:AL89),IF(AND(R91&lt;&gt;"",$A91&lt;&gt;"Pn"),IF(OFFSET($A$11,MATCH("TOTAL GENERAL",$A$11:$A$100,0)-1,COLUMN(AA91))=0,0,AB91/OFFSET($A$11,MATCH("TOTAL GENERAL",$A$11:$A$100,0)-1,COLUMN(AA91))),""))</f>
        <v/>
      </c>
      <c r="AM91" s="24" t="str">
        <f ca="1">IF($A91="TOTAL GENERAL",SUM(AM$11:AM89),IF(AND(S91&lt;&gt;"",$A91&lt;&gt;"Pn"),IF(OFFSET($A$11,MATCH("TOTAL GENERAL",$A$11:$A$100,0)-1,COLUMN(AB91))=0,0,AC91/OFFSET($A$11,MATCH("TOTAL GENERAL",$A$11:$A$100,0)-1,COLUMN(AB91))),""))</f>
        <v/>
      </c>
      <c r="AN91" s="24" t="str">
        <f ca="1">IF($A91="TOTAL GENERAL",SUM(AN$11:AN89),IF(AND(T91&lt;&gt;"",$A91&lt;&gt;"Pn"),IF(OFFSET($A$11,MATCH("TOTAL GENERAL",$A$11:$A$100,0)-1,COLUMN(AC91))=0,0,AD91/OFFSET($A$11,MATCH("TOTAL GENERAL",$A$11:$A$100,0)-1,COLUMN(AC91))),""))</f>
        <v/>
      </c>
      <c r="AO91" s="24" t="str">
        <f ca="1">IF($A91="TOTAL GENERAL",SUM(AO$11:AO89),IF(AND(U91&lt;&gt;"",$A91&lt;&gt;"Pn"),IF(OFFSET($A$11,MATCH("TOTAL GENERAL",$A$11:$A$100,0)-1,COLUMN(AD91))=0,0,AE91/OFFSET($A$11,MATCH("TOTAL GENERAL",$A$11:$A$100,0)-1,COLUMN(AD91))),""))</f>
        <v/>
      </c>
      <c r="AP91" s="24" t="str">
        <f ca="1">IF($A91="TOTAL GENERAL",SUM(AP$11:AP89),IF(AND(V91&lt;&gt;"",$A91&lt;&gt;"Pn"),IF(OFFSET($A$11,MATCH("TOTAL GENERAL",$A$11:$A$100,0)-1,COLUMN(AE91))=0,0,AF91/OFFSET($A$11,MATCH("TOTAL GENERAL",$A$11:$A$100,0)-1,COLUMN(AE91))),""))</f>
        <v/>
      </c>
      <c r="AQ91" s="24" t="str">
        <f ca="1">IF($A91="TOTAL GENERAL",SUM(AQ$11:AQ89),IF(AND(W91&lt;&gt;"",$A91&lt;&gt;"Pn"),IF(OFFSET($A$11,MATCH("TOTAL GENERAL",$A$11:$A$100,0)-1,COLUMN(AF91))=0,0,AG91/OFFSET($A$11,MATCH("TOTAL GENERAL",$A$11:$A$100,0)-1,COLUMN(AF91))),""))</f>
        <v/>
      </c>
      <c r="AR91" s="24" t="str">
        <f ca="1">IF($A91="TOTAL GENERAL",SUM(AR$11:AR89),IF(AND(X91&lt;&gt;"",$A91&lt;&gt;"Pn"),IF(OFFSET($A$11,MATCH("TOTAL GENERAL",$A$11:$A$100,0)-1,COLUMN(AG91))=0,0,AH91/OFFSET($A$11,MATCH("TOTAL GENERAL",$A$11:$A$100,0)-1,COLUMN(AG91))),""))</f>
        <v/>
      </c>
      <c r="AS91" s="24" t="str">
        <f ca="1">IF($A91="TOTAL GENERAL",SUM(AS$11:AS89),IF(AND(Y91&lt;&gt;"",$A91&lt;&gt;"Pn"),IF(OFFSET($A$11,MATCH("TOTAL GENERAL",$A$11:$A$100,0)-1,COLUMN(AH91))=0,0,AI91/OFFSET($A$11,MATCH("TOTAL GENERAL",$A$11:$A$100,0)-1,COLUMN(AH91))),""))</f>
        <v/>
      </c>
      <c r="AT91" s="24" t="str">
        <f ca="1">IF($A91="TOTAL GENERAL",SUM(AT$11:AT89),IF(AND(Z91&lt;&gt;"",$A91&lt;&gt;"Pn"),IF(OFFSET($A$11,MATCH("TOTAL GENERAL",$A$11:$A$100,0)-1,COLUMN(AI91))=0,0,AJ91/OFFSET($A$11,MATCH("TOTAL GENERAL",$A$11:$A$100,0)-1,COLUMN(AI91))),""))</f>
        <v/>
      </c>
      <c r="AU91" s="24" t="str">
        <f ca="1">IF(A91="TOTAL GENERAL",SUM(AU$11:AU89),IF(COUNTIF(AK91:AT91,"")&lt;COUNTA($AK$10:$AT$10),ROUND((IF(AK91&lt;&gt;"",AK91*OFFSET($A$10,MATCH("Pn",$A$11:$A$100,0),1),0)+IF(AL91&lt;&gt;"",AL91*OFFSET($A$10,MATCH("Pn",$A$11:$A$100,0),2),0)+IF(AM91&lt;&gt;"",AM91*OFFSET($A$10,MATCH("Pn",$A$11:$A$100,0),3),0)+IF(AN91&lt;&gt;"",AN91*OFFSET($A$10,MATCH("Pn",$A$11:$A$100,0),4),0)+IF(AO91&lt;&gt;"",AO91*OFFSET($A$10,MATCH("Pn",$A$11:$A$100,0),5),0)+IF(AP91&lt;&gt;"",AP91*OFFSET($A$10,MATCH("Pn",$A$11:$A$100,0),6),0)+IF(AQ91&lt;&gt;"",AQ91*OFFSET($A$10,MATCH("Pn",$A$11:$A$100,0),7),0)+IF(AR91&lt;&gt;"",AR91*OFFSET($A$10,MATCH("Pn",$A$11:$A$100,0),8),0)+IF(AS91&lt;&gt;"",AS91*OFFSET($A$10,MATCH("Pn",$A$11:$A$100,0),9),0)+IF(AT91&lt;&gt;"",AT91*OFFSET($A$10,MATCH("Pn",$A$11:$A$100,0),10),0))*OFFSET($A$10,MATCH("FC",$A$11:$A$100,0),2),2),""))</f>
        <v/>
      </c>
      <c r="AV91" s="10" t="str">
        <f ca="1">IF(OR(A91="Pn",A92="Pn"),"",IF(AND(AU91="",F91&lt;&gt;""),-F91,IF(A91="TOTAL GENERAL",SUM(AV$11:AV89),IF(AU91&lt;&gt;"",AU91-F91,""))))</f>
        <v/>
      </c>
    </row>
    <row r="92" spans="1:48" s="4" customFormat="1" x14ac:dyDescent="0.25">
      <c r="A92" s="15" t="s">
        <v>58</v>
      </c>
      <c r="B92" s="15" t="s">
        <v>58</v>
      </c>
      <c r="C92" s="32" t="s">
        <v>58</v>
      </c>
      <c r="D92" s="16" t="s">
        <v>58</v>
      </c>
      <c r="E92" s="9" t="s">
        <v>58</v>
      </c>
      <c r="F92" s="18" t="s">
        <v>58</v>
      </c>
      <c r="G92" s="20" t="s">
        <v>58</v>
      </c>
      <c r="H92" s="22" t="s">
        <v>58</v>
      </c>
      <c r="I92" s="22" t="s">
        <v>58</v>
      </c>
      <c r="J92" s="20" t="s">
        <v>58</v>
      </c>
      <c r="K92" s="22" t="s">
        <v>58</v>
      </c>
      <c r="L92" s="22" t="s">
        <v>58</v>
      </c>
      <c r="M92" s="22" t="s">
        <v>58</v>
      </c>
      <c r="N92" s="22" t="s">
        <v>58</v>
      </c>
      <c r="O92" s="20" t="s">
        <v>58</v>
      </c>
      <c r="P92" s="20" t="s">
        <v>58</v>
      </c>
      <c r="Q92" s="24" t="str">
        <f ca="1">IF(OR($A92="Pn",$A93="Pn"),"",IF($A92="TOTAL GENERAL",SUM(Q$11:Q90),IF(AND(G92&lt;&gt;"",$A92&lt;&gt;"Pn"),IF(G92&gt;OFFSET($A$10,MATCH("TOTAL GENERAL",$A$11:$A$100,0),COLUMN(F92)),0,OFFSET($A$10,MATCH("TOTAL GENERAL",$A$11:$A$100,0),COLUMN(F92))-G92),"")))</f>
        <v/>
      </c>
      <c r="R92" s="24" t="str">
        <f ca="1">IF(OR($A92="Pn",$A93="Pn"),"",IF(OR($A92="Pn",$A93="Pn"),"",IF($A92="TOTAL GENERAL",SUM(R$11:R90),IF(AND(H92&lt;&gt;"",$A92&lt;&gt;"Pn"),IF(H92&lt;OFFSET($A$10,MATCH("TOTAL GENERAL",$A$11:$A$100,0),COLUMN(G92)),0,H92-OFFSET($A$10,MATCH("TOTAL GENERAL",$A$11:$A$100,0),COLUMN(G92))),""))))</f>
        <v/>
      </c>
      <c r="S92" s="24" t="str">
        <f ca="1">IF(OR($A92="Pn",$A93="Pn"),"",IF($A92="TOTAL GENERAL",SUM(S$11:S90),IF(AND(I92&lt;&gt;"",$A92&lt;&gt;"Pn"),IF(I92&lt;OFFSET($A$10,MATCH("TOTAL GENERAL",$A$11:$A$100,0),COLUMN(H92)),0,I92-OFFSET($A$10,MATCH("TOTAL GENERAL",$A$11:$A$100,0),COLUMN(H92))),"")))</f>
        <v/>
      </c>
      <c r="T92" s="24" t="str">
        <f ca="1">IF(OR($A92="Pn",$A93="Pn"),"",IF($A92="TOTAL GENERAL",SUM(T$11:T90),IF(AND(J92&lt;&gt;"",$A92&lt;&gt;"Pn"),IF(J92&gt;OFFSET($A$10,MATCH("TOTAL GENERAL",$A$11:$A$100,0),COLUMN(I92)),0,OFFSET($A$10,MATCH("TOTAL GENERAL",$A$11:$A$100,0),COLUMN(I92))-J92),"")))</f>
        <v/>
      </c>
      <c r="U92" s="24" t="str">
        <f ca="1">IF(OR($A92="Pn",$A93="Pn"),"",IF($A92="TOTAL GENERAL",SUM(U$11:U90),IF(AND(K92&lt;&gt;"",$A92&lt;&gt;"Pn"),IF(K92&lt;OFFSET($A$10,MATCH("TOTAL GENERAL",$A$11:$A$100,0),COLUMN(J92)),0,K92-OFFSET($A$10,MATCH("TOTAL GENERAL",$A$11:$A$100,0),COLUMN(J92))),"")))</f>
        <v/>
      </c>
      <c r="V92" s="24" t="str">
        <f ca="1">IF($A92="TOTAL GENERAL",SUM(V$11:V90),IF(AND(L92&lt;&gt;"",$A92&lt;&gt;"Pn"),IF(L92&lt;OFFSET($A$10,MATCH("TOTAL GENERAL",$A$11:$A$100,0),COLUMN(K92)),0,L92-OFFSET($A$10,MATCH("TOTAL GENERAL",$A$11:$A$100,0),COLUMN(K92))),""))</f>
        <v/>
      </c>
      <c r="W92" s="24" t="str">
        <f ca="1">IF($A92="TOTAL GENERAL",SUM(W$11:W90),IF(AND(M92&lt;&gt;"",$A92&lt;&gt;"Pn"),IF(M92&lt;OFFSET($A$10,MATCH("TOTAL GENERAL",$A$11:$A$100,0),COLUMN(L92)),0,M92-OFFSET($A$10,MATCH("TOTAL GENERAL",$A$11:$A$100,0),COLUMN(L92))),""))</f>
        <v/>
      </c>
      <c r="X92" s="24" t="str">
        <f ca="1">IF($A92="TOTAL GENERAL",SUM(X$11:X90),IF(AND(N92&lt;&gt;"",$A92&lt;&gt;"Pn"),IF(N92&lt;OFFSET($A$10,MATCH("TOTAL GENERAL",$A$11:$A$100,0),COLUMN(M92)),0,N92-OFFSET($A$10,MATCH("TOTAL GENERAL",$A$11:$A$100,0),COLUMN(M92))),""))</f>
        <v/>
      </c>
      <c r="Y92" s="24" t="str">
        <f ca="1">IF($A92="TOTAL GENERAL",SUM(Y$11:Y90),IF(AND(O92&lt;&gt;"",$A92&lt;&gt;"Pn"),IF(O92&gt;OFFSET($A$10,MATCH("TOTAL GENERAL",$A$11:$A$100,0),COLUMN(N92)),0,OFFSET($A$10,MATCH("TOTAL GENERAL",$A$11:$A$100,0),COLUMN(N92))-O92),""))</f>
        <v/>
      </c>
      <c r="Z92" s="24" t="str">
        <f ca="1">IF($A92="TOTAL GENERAL",SUM(Z$11:Z90),IF(AND(P92&lt;&gt;"",$A92&lt;&gt;"Pn"),IF(P92&lt;OFFSET($A$10,MATCH("TOTAL GENERAL",$A$11:$A$100,0),COLUMN(O92)),0,P92-OFFSET($A$10,MATCH("TOTAL GENERAL",$A$11:$A$100,0),COLUMN(O92))),""))</f>
        <v/>
      </c>
      <c r="AA92" s="24" t="str">
        <f>IF(OR($A92="Pn",$A93="Pn"),"",IF($A92="TOTAL GENERAL",SUM(AA$11:AA90),IF(AND(G92&lt;&gt;"",$A92&lt;&gt;"Pn"),Q92*$D92,"")))</f>
        <v/>
      </c>
      <c r="AB92" s="24" t="str">
        <f>IF(OR($A92="Pn",$A93="Pn"),"",IF($A92="TOTAL GENERAL",SUM(AB$11:AB90),IF(AND(H92&lt;&gt;"",$A92&lt;&gt;"Pn"),R92*$D92,"")))</f>
        <v/>
      </c>
      <c r="AC92" s="24" t="str">
        <f>IF(OR($A92="Pn",$A93="Pn"),"",IF($A92="TOTAL GENERAL",SUM(AC$11:AC90),IF(AND(I92&lt;&gt;"",$A92&lt;&gt;"Pn"),S92*$D92,"")))</f>
        <v/>
      </c>
      <c r="AD92" s="24" t="str">
        <f>IF(OR($A92="Pn",$A93="Pn"),"",IF($A92="TOTAL GENERAL",SUM(AD$11:AD90),IF(AND(J92&lt;&gt;"",$A92&lt;&gt;"Pn"),T92*$D92,"")))</f>
        <v/>
      </c>
      <c r="AE92" s="24" t="str">
        <f>IF(OR($A92="Pn",$A93="Pn"),"",IF($A92="TOTAL GENERAL",SUM(AE$11:AE90),IF(AND(K92&lt;&gt;"",$A92&lt;&gt;"Pn"),U92*$D92,"")))</f>
        <v/>
      </c>
      <c r="AF92" s="24" t="str">
        <f>IF($A92="TOTAL GENERAL",SUM(AF$11:AF90),IF(AND(L92&lt;&gt;"",$A92&lt;&gt;"Pn"),V92*$D92,""))</f>
        <v/>
      </c>
      <c r="AG92" s="24" t="str">
        <f>IF($A92="TOTAL GENERAL",SUM(AG$11:AG90),IF(AND(M92&lt;&gt;"",$A92&lt;&gt;"Pn"),W92*$D92,""))</f>
        <v/>
      </c>
      <c r="AH92" s="24" t="str">
        <f>IF($A92="TOTAL GENERAL",SUM(AH$11:AH90),IF(AND(N92&lt;&gt;"",$A92&lt;&gt;"Pn"),X92*$D92,""))</f>
        <v/>
      </c>
      <c r="AI92" s="24" t="s">
        <v>58</v>
      </c>
      <c r="AJ92" s="24" t="s">
        <v>58</v>
      </c>
      <c r="AK92" s="24" t="str">
        <f ca="1">IF($A92="TOTAL GENERAL",SUM(AK$11:AK90),IF(AND(Q92&lt;&gt;"",$A92&lt;&gt;"Pn"),IF(OFFSET($A$11,MATCH("TOTAL GENERAL",$A$11:$A$100,0)-1,COLUMN(Z92))=0,0,AA92/OFFSET($A$11,MATCH("TOTAL GENERAL",$A$11:$A$100,0)-1,COLUMN(Z92))),""))</f>
        <v/>
      </c>
      <c r="AL92" s="24" t="str">
        <f ca="1">IF($A92="TOTAL GENERAL",SUM(AL$11:AL90),IF(AND(R92&lt;&gt;"",$A92&lt;&gt;"Pn"),IF(OFFSET($A$11,MATCH("TOTAL GENERAL",$A$11:$A$100,0)-1,COLUMN(AA92))=0,0,AB92/OFFSET($A$11,MATCH("TOTAL GENERAL",$A$11:$A$100,0)-1,COLUMN(AA92))),""))</f>
        <v/>
      </c>
      <c r="AM92" s="24" t="str">
        <f ca="1">IF($A92="TOTAL GENERAL",SUM(AM$11:AM90),IF(AND(S92&lt;&gt;"",$A92&lt;&gt;"Pn"),IF(OFFSET($A$11,MATCH("TOTAL GENERAL",$A$11:$A$100,0)-1,COLUMN(AB92))=0,0,AC92/OFFSET($A$11,MATCH("TOTAL GENERAL",$A$11:$A$100,0)-1,COLUMN(AB92))),""))</f>
        <v/>
      </c>
      <c r="AN92" s="24" t="str">
        <f ca="1">IF($A92="TOTAL GENERAL",SUM(AN$11:AN90),IF(AND(T92&lt;&gt;"",$A92&lt;&gt;"Pn"),IF(OFFSET($A$11,MATCH("TOTAL GENERAL",$A$11:$A$100,0)-1,COLUMN(AC92))=0,0,AD92/OFFSET($A$11,MATCH("TOTAL GENERAL",$A$11:$A$100,0)-1,COLUMN(AC92))),""))</f>
        <v/>
      </c>
      <c r="AO92" s="24" t="str">
        <f ca="1">IF($A92="TOTAL GENERAL",SUM(AO$11:AO90),IF(AND(U92&lt;&gt;"",$A92&lt;&gt;"Pn"),IF(OFFSET($A$11,MATCH("TOTAL GENERAL",$A$11:$A$100,0)-1,COLUMN(AD92))=0,0,AE92/OFFSET($A$11,MATCH("TOTAL GENERAL",$A$11:$A$100,0)-1,COLUMN(AD92))),""))</f>
        <v/>
      </c>
      <c r="AP92" s="24" t="str">
        <f ca="1">IF($A92="TOTAL GENERAL",SUM(AP$11:AP90),IF(AND(V92&lt;&gt;"",$A92&lt;&gt;"Pn"),IF(OFFSET($A$11,MATCH("TOTAL GENERAL",$A$11:$A$100,0)-1,COLUMN(AE92))=0,0,AF92/OFFSET($A$11,MATCH("TOTAL GENERAL",$A$11:$A$100,0)-1,COLUMN(AE92))),""))</f>
        <v/>
      </c>
      <c r="AQ92" s="24" t="str">
        <f ca="1">IF($A92="TOTAL GENERAL",SUM(AQ$11:AQ90),IF(AND(W92&lt;&gt;"",$A92&lt;&gt;"Pn"),IF(OFFSET($A$11,MATCH("TOTAL GENERAL",$A$11:$A$100,0)-1,COLUMN(AF92))=0,0,AG92/OFFSET($A$11,MATCH("TOTAL GENERAL",$A$11:$A$100,0)-1,COLUMN(AF92))),""))</f>
        <v/>
      </c>
      <c r="AR92" s="24" t="str">
        <f ca="1">IF($A92="TOTAL GENERAL",SUM(AR$11:AR90),IF(AND(X92&lt;&gt;"",$A92&lt;&gt;"Pn"),IF(OFFSET($A$11,MATCH("TOTAL GENERAL",$A$11:$A$100,0)-1,COLUMN(AG92))=0,0,AH92/OFFSET($A$11,MATCH("TOTAL GENERAL",$A$11:$A$100,0)-1,COLUMN(AG92))),""))</f>
        <v/>
      </c>
      <c r="AS92" s="24" t="str">
        <f ca="1">IF($A92="TOTAL GENERAL",SUM(AS$11:AS90),IF(AND(Y92&lt;&gt;"",$A92&lt;&gt;"Pn"),IF(OFFSET($A$11,MATCH("TOTAL GENERAL",$A$11:$A$100,0)-1,COLUMN(AH92))=0,0,AI92/OFFSET($A$11,MATCH("TOTAL GENERAL",$A$11:$A$100,0)-1,COLUMN(AH92))),""))</f>
        <v/>
      </c>
      <c r="AT92" s="24" t="str">
        <f ca="1">IF($A92="TOTAL GENERAL",SUM(AT$11:AT90),IF(AND(Z92&lt;&gt;"",$A92&lt;&gt;"Pn"),IF(OFFSET($A$11,MATCH("TOTAL GENERAL",$A$11:$A$100,0)-1,COLUMN(AI92))=0,0,AJ92/OFFSET($A$11,MATCH("TOTAL GENERAL",$A$11:$A$100,0)-1,COLUMN(AI92))),""))</f>
        <v/>
      </c>
      <c r="AU92" s="24" t="str">
        <f ca="1">IF(A92="TOTAL GENERAL",SUM(AU$11:AU90),IF(COUNTIF(AK92:AT92,"")&lt;COUNTA($AK$10:$AT$10),ROUND((IF(AK92&lt;&gt;"",AK92*OFFSET($A$10,MATCH("Pn",$A$11:$A$100,0),1),0)+IF(AL92&lt;&gt;"",AL92*OFFSET($A$10,MATCH("Pn",$A$11:$A$100,0),2),0)+IF(AM92&lt;&gt;"",AM92*OFFSET($A$10,MATCH("Pn",$A$11:$A$100,0),3),0)+IF(AN92&lt;&gt;"",AN92*OFFSET($A$10,MATCH("Pn",$A$11:$A$100,0),4),0)+IF(AO92&lt;&gt;"",AO92*OFFSET($A$10,MATCH("Pn",$A$11:$A$100,0),5),0)+IF(AP92&lt;&gt;"",AP92*OFFSET($A$10,MATCH("Pn",$A$11:$A$100,0),6),0)+IF(AQ92&lt;&gt;"",AQ92*OFFSET($A$10,MATCH("Pn",$A$11:$A$100,0),7),0)+IF(AR92&lt;&gt;"",AR92*OFFSET($A$10,MATCH("Pn",$A$11:$A$100,0),8),0)+IF(AS92&lt;&gt;"",AS92*OFFSET($A$10,MATCH("Pn",$A$11:$A$100,0),9),0)+IF(AT92&lt;&gt;"",AT92*OFFSET($A$10,MATCH("Pn",$A$11:$A$100,0),10),0))*OFFSET($A$10,MATCH("FC",$A$11:$A$100,0),2),2),""))</f>
        <v/>
      </c>
      <c r="AV92" s="10" t="str">
        <f ca="1">IF(OR(A92="Pn",A93="Pn"),"",IF(AND(AU92="",F92&lt;&gt;""),-F92,IF(A92="TOTAL GENERAL",SUM(AV$11:AV90),IF(AU92&lt;&gt;"",AU92-F92,""))))</f>
        <v/>
      </c>
    </row>
    <row r="93" spans="1:48" s="4" customFormat="1" x14ac:dyDescent="0.25">
      <c r="A93" s="15" t="s">
        <v>58</v>
      </c>
      <c r="B93" s="15" t="s">
        <v>58</v>
      </c>
      <c r="C93" s="32" t="s">
        <v>58</v>
      </c>
      <c r="D93" s="16" t="s">
        <v>58</v>
      </c>
      <c r="E93" s="9" t="s">
        <v>58</v>
      </c>
      <c r="F93" s="18" t="s">
        <v>58</v>
      </c>
      <c r="G93" s="20" t="s">
        <v>58</v>
      </c>
      <c r="H93" s="22" t="s">
        <v>58</v>
      </c>
      <c r="I93" s="22" t="s">
        <v>58</v>
      </c>
      <c r="J93" s="20" t="s">
        <v>58</v>
      </c>
      <c r="K93" s="22" t="s">
        <v>58</v>
      </c>
      <c r="L93" s="22" t="s">
        <v>58</v>
      </c>
      <c r="M93" s="22" t="s">
        <v>58</v>
      </c>
      <c r="N93" s="22" t="s">
        <v>58</v>
      </c>
      <c r="O93" s="20" t="s">
        <v>58</v>
      </c>
      <c r="P93" s="20" t="s">
        <v>58</v>
      </c>
      <c r="Q93" s="24" t="str">
        <f ca="1">IF(OR($A93="Pn",$A94="Pn"),"",IF($A93="TOTAL GENERAL",SUM(Q$11:Q91),IF(AND(G93&lt;&gt;"",$A93&lt;&gt;"Pn"),IF(G93&gt;OFFSET($A$10,MATCH("TOTAL GENERAL",$A$11:$A$100,0),COLUMN(F93)),0,OFFSET($A$10,MATCH("TOTAL GENERAL",$A$11:$A$100,0),COLUMN(F93))-G93),"")))</f>
        <v/>
      </c>
      <c r="R93" s="24" t="str">
        <f ca="1">IF(OR($A93="Pn",$A94="Pn"),"",IF(OR($A93="Pn",$A94="Pn"),"",IF($A93="TOTAL GENERAL",SUM(R$11:R91),IF(AND(H93&lt;&gt;"",$A93&lt;&gt;"Pn"),IF(H93&lt;OFFSET($A$10,MATCH("TOTAL GENERAL",$A$11:$A$100,0),COLUMN(G93)),0,H93-OFFSET($A$10,MATCH("TOTAL GENERAL",$A$11:$A$100,0),COLUMN(G93))),""))))</f>
        <v/>
      </c>
      <c r="S93" s="24" t="str">
        <f ca="1">IF(OR($A93="Pn",$A94="Pn"),"",IF($A93="TOTAL GENERAL",SUM(S$11:S91),IF(AND(I93&lt;&gt;"",$A93&lt;&gt;"Pn"),IF(I93&lt;OFFSET($A$10,MATCH("TOTAL GENERAL",$A$11:$A$100,0),COLUMN(H93)),0,I93-OFFSET($A$10,MATCH("TOTAL GENERAL",$A$11:$A$100,0),COLUMN(H93))),"")))</f>
        <v/>
      </c>
      <c r="T93" s="24" t="str">
        <f ca="1">IF(OR($A93="Pn",$A94="Pn"),"",IF($A93="TOTAL GENERAL",SUM(T$11:T91),IF(AND(J93&lt;&gt;"",$A93&lt;&gt;"Pn"),IF(J93&gt;OFFSET($A$10,MATCH("TOTAL GENERAL",$A$11:$A$100,0),COLUMN(I93)),0,OFFSET($A$10,MATCH("TOTAL GENERAL",$A$11:$A$100,0),COLUMN(I93))-J93),"")))</f>
        <v/>
      </c>
      <c r="U93" s="24" t="str">
        <f ca="1">IF(OR($A93="Pn",$A94="Pn"),"",IF($A93="TOTAL GENERAL",SUM(U$11:U91),IF(AND(K93&lt;&gt;"",$A93&lt;&gt;"Pn"),IF(K93&lt;OFFSET($A$10,MATCH("TOTAL GENERAL",$A$11:$A$100,0),COLUMN(J93)),0,K93-OFFSET($A$10,MATCH("TOTAL GENERAL",$A$11:$A$100,0),COLUMN(J93))),"")))</f>
        <v/>
      </c>
      <c r="V93" s="24" t="str">
        <f ca="1">IF($A93="TOTAL GENERAL",SUM(V$11:V91),IF(AND(L93&lt;&gt;"",$A93&lt;&gt;"Pn"),IF(L93&lt;OFFSET($A$10,MATCH("TOTAL GENERAL",$A$11:$A$100,0),COLUMN(K93)),0,L93-OFFSET($A$10,MATCH("TOTAL GENERAL",$A$11:$A$100,0),COLUMN(K93))),""))</f>
        <v/>
      </c>
      <c r="W93" s="24" t="str">
        <f ca="1">IF($A93="TOTAL GENERAL",SUM(W$11:W91),IF(AND(M93&lt;&gt;"",$A93&lt;&gt;"Pn"),IF(M93&lt;OFFSET($A$10,MATCH("TOTAL GENERAL",$A$11:$A$100,0),COLUMN(L93)),0,M93-OFFSET($A$10,MATCH("TOTAL GENERAL",$A$11:$A$100,0),COLUMN(L93))),""))</f>
        <v/>
      </c>
      <c r="X93" s="24" t="str">
        <f ca="1">IF($A93="TOTAL GENERAL",SUM(X$11:X91),IF(AND(N93&lt;&gt;"",$A93&lt;&gt;"Pn"),IF(N93&lt;OFFSET($A$10,MATCH("TOTAL GENERAL",$A$11:$A$100,0),COLUMN(M93)),0,N93-OFFSET($A$10,MATCH("TOTAL GENERAL",$A$11:$A$100,0),COLUMN(M93))),""))</f>
        <v/>
      </c>
      <c r="Y93" s="24" t="str">
        <f ca="1">IF($A93="TOTAL GENERAL",SUM(Y$11:Y91),IF(AND(O93&lt;&gt;"",$A93&lt;&gt;"Pn"),IF(O93&gt;OFFSET($A$10,MATCH("TOTAL GENERAL",$A$11:$A$100,0),COLUMN(N93)),0,OFFSET($A$10,MATCH("TOTAL GENERAL",$A$11:$A$100,0),COLUMN(N93))-O93),""))</f>
        <v/>
      </c>
      <c r="Z93" s="24" t="str">
        <f ca="1">IF($A93="TOTAL GENERAL",SUM(Z$11:Z91),IF(AND(P93&lt;&gt;"",$A93&lt;&gt;"Pn"),IF(P93&lt;OFFSET($A$10,MATCH("TOTAL GENERAL",$A$11:$A$100,0),COLUMN(O93)),0,P93-OFFSET($A$10,MATCH("TOTAL GENERAL",$A$11:$A$100,0),COLUMN(O93))),""))</f>
        <v/>
      </c>
      <c r="AA93" s="24" t="str">
        <f>IF(OR($A93="Pn",$A94="Pn"),"",IF($A93="TOTAL GENERAL",SUM(AA$11:AA91),IF(AND(G93&lt;&gt;"",$A93&lt;&gt;"Pn"),Q93*$D93,"")))</f>
        <v/>
      </c>
      <c r="AB93" s="24" t="str">
        <f>IF(OR($A93="Pn",$A94="Pn"),"",IF($A93="TOTAL GENERAL",SUM(AB$11:AB91),IF(AND(H93&lt;&gt;"",$A93&lt;&gt;"Pn"),R93*$D93,"")))</f>
        <v/>
      </c>
      <c r="AC93" s="24" t="str">
        <f>IF(OR($A93="Pn",$A94="Pn"),"",IF($A93="TOTAL GENERAL",SUM(AC$11:AC91),IF(AND(I93&lt;&gt;"",$A93&lt;&gt;"Pn"),S93*$D93,"")))</f>
        <v/>
      </c>
      <c r="AD93" s="24" t="str">
        <f>IF(OR($A93="Pn",$A94="Pn"),"",IF($A93="TOTAL GENERAL",SUM(AD$11:AD91),IF(AND(J93&lt;&gt;"",$A93&lt;&gt;"Pn"),T93*$D93,"")))</f>
        <v/>
      </c>
      <c r="AE93" s="24" t="str">
        <f>IF(OR($A93="Pn",$A94="Pn"),"",IF($A93="TOTAL GENERAL",SUM(AE$11:AE91),IF(AND(K93&lt;&gt;"",$A93&lt;&gt;"Pn"),U93*$D93,"")))</f>
        <v/>
      </c>
      <c r="AF93" s="24" t="str">
        <f>IF($A93="TOTAL GENERAL",SUM(AF$11:AF91),IF(AND(L93&lt;&gt;"",$A93&lt;&gt;"Pn"),V93*$D93,""))</f>
        <v/>
      </c>
      <c r="AG93" s="24" t="str">
        <f>IF($A93="TOTAL GENERAL",SUM(AG$11:AG91),IF(AND(M93&lt;&gt;"",$A93&lt;&gt;"Pn"),W93*$D93,""))</f>
        <v/>
      </c>
      <c r="AH93" s="24" t="str">
        <f>IF($A93="TOTAL GENERAL",SUM(AH$11:AH91),IF(AND(N93&lt;&gt;"",$A93&lt;&gt;"Pn"),X93*$D93,""))</f>
        <v/>
      </c>
      <c r="AI93" s="24" t="s">
        <v>58</v>
      </c>
      <c r="AJ93" s="24" t="s">
        <v>58</v>
      </c>
      <c r="AK93" s="24" t="str">
        <f ca="1">IF($A93="TOTAL GENERAL",SUM(AK$11:AK91),IF(AND(Q93&lt;&gt;"",$A93&lt;&gt;"Pn"),IF(OFFSET($A$11,MATCH("TOTAL GENERAL",$A$11:$A$100,0)-1,COLUMN(Z93))=0,0,AA93/OFFSET($A$11,MATCH("TOTAL GENERAL",$A$11:$A$100,0)-1,COLUMN(Z93))),""))</f>
        <v/>
      </c>
      <c r="AL93" s="24" t="str">
        <f ca="1">IF($A93="TOTAL GENERAL",SUM(AL$11:AL91),IF(AND(R93&lt;&gt;"",$A93&lt;&gt;"Pn"),IF(OFFSET($A$11,MATCH("TOTAL GENERAL",$A$11:$A$100,0)-1,COLUMN(AA93))=0,0,AB93/OFFSET($A$11,MATCH("TOTAL GENERAL",$A$11:$A$100,0)-1,COLUMN(AA93))),""))</f>
        <v/>
      </c>
      <c r="AM93" s="24" t="str">
        <f ca="1">IF($A93="TOTAL GENERAL",SUM(AM$11:AM91),IF(AND(S93&lt;&gt;"",$A93&lt;&gt;"Pn"),IF(OFFSET($A$11,MATCH("TOTAL GENERAL",$A$11:$A$100,0)-1,COLUMN(AB93))=0,0,AC93/OFFSET($A$11,MATCH("TOTAL GENERAL",$A$11:$A$100,0)-1,COLUMN(AB93))),""))</f>
        <v/>
      </c>
      <c r="AN93" s="24" t="str">
        <f ca="1">IF($A93="TOTAL GENERAL",SUM(AN$11:AN91),IF(AND(T93&lt;&gt;"",$A93&lt;&gt;"Pn"),IF(OFFSET($A$11,MATCH("TOTAL GENERAL",$A$11:$A$100,0)-1,COLUMN(AC93))=0,0,AD93/OFFSET($A$11,MATCH("TOTAL GENERAL",$A$11:$A$100,0)-1,COLUMN(AC93))),""))</f>
        <v/>
      </c>
      <c r="AO93" s="24" t="str">
        <f ca="1">IF($A93="TOTAL GENERAL",SUM(AO$11:AO91),IF(AND(U93&lt;&gt;"",$A93&lt;&gt;"Pn"),IF(OFFSET($A$11,MATCH("TOTAL GENERAL",$A$11:$A$100,0)-1,COLUMN(AD93))=0,0,AE93/OFFSET($A$11,MATCH("TOTAL GENERAL",$A$11:$A$100,0)-1,COLUMN(AD93))),""))</f>
        <v/>
      </c>
      <c r="AP93" s="24" t="str">
        <f ca="1">IF($A93="TOTAL GENERAL",SUM(AP$11:AP91),IF(AND(V93&lt;&gt;"",$A93&lt;&gt;"Pn"),IF(OFFSET($A$11,MATCH("TOTAL GENERAL",$A$11:$A$100,0)-1,COLUMN(AE93))=0,0,AF93/OFFSET($A$11,MATCH("TOTAL GENERAL",$A$11:$A$100,0)-1,COLUMN(AE93))),""))</f>
        <v/>
      </c>
      <c r="AQ93" s="24" t="str">
        <f ca="1">IF($A93="TOTAL GENERAL",SUM(AQ$11:AQ91),IF(AND(W93&lt;&gt;"",$A93&lt;&gt;"Pn"),IF(OFFSET($A$11,MATCH("TOTAL GENERAL",$A$11:$A$100,0)-1,COLUMN(AF93))=0,0,AG93/OFFSET($A$11,MATCH("TOTAL GENERAL",$A$11:$A$100,0)-1,COLUMN(AF93))),""))</f>
        <v/>
      </c>
      <c r="AR93" s="24" t="str">
        <f ca="1">IF($A93="TOTAL GENERAL",SUM(AR$11:AR91),IF(AND(X93&lt;&gt;"",$A93&lt;&gt;"Pn"),IF(OFFSET($A$11,MATCH("TOTAL GENERAL",$A$11:$A$100,0)-1,COLUMN(AG93))=0,0,AH93/OFFSET($A$11,MATCH("TOTAL GENERAL",$A$11:$A$100,0)-1,COLUMN(AG93))),""))</f>
        <v/>
      </c>
      <c r="AS93" s="24" t="str">
        <f ca="1">IF($A93="TOTAL GENERAL",SUM(AS$11:AS91),IF(AND(Y93&lt;&gt;"",$A93&lt;&gt;"Pn"),IF(OFFSET($A$11,MATCH("TOTAL GENERAL",$A$11:$A$100,0)-1,COLUMN(AH93))=0,0,AI93/OFFSET($A$11,MATCH("TOTAL GENERAL",$A$11:$A$100,0)-1,COLUMN(AH93))),""))</f>
        <v/>
      </c>
      <c r="AT93" s="24" t="str">
        <f ca="1">IF($A93="TOTAL GENERAL",SUM(AT$11:AT91),IF(AND(Z93&lt;&gt;"",$A93&lt;&gt;"Pn"),IF(OFFSET($A$11,MATCH("TOTAL GENERAL",$A$11:$A$100,0)-1,COLUMN(AI93))=0,0,AJ93/OFFSET($A$11,MATCH("TOTAL GENERAL",$A$11:$A$100,0)-1,COLUMN(AI93))),""))</f>
        <v/>
      </c>
      <c r="AU93" s="24" t="str">
        <f ca="1">IF(A93="TOTAL GENERAL",SUM(AU$11:AU91),IF(COUNTIF(AK93:AT93,"")&lt;COUNTA($AK$10:$AT$10),ROUND((IF(AK93&lt;&gt;"",AK93*OFFSET($A$10,MATCH("Pn",$A$11:$A$100,0),1),0)+IF(AL93&lt;&gt;"",AL93*OFFSET($A$10,MATCH("Pn",$A$11:$A$100,0),2),0)+IF(AM93&lt;&gt;"",AM93*OFFSET($A$10,MATCH("Pn",$A$11:$A$100,0),3),0)+IF(AN93&lt;&gt;"",AN93*OFFSET($A$10,MATCH("Pn",$A$11:$A$100,0),4),0)+IF(AO93&lt;&gt;"",AO93*OFFSET($A$10,MATCH("Pn",$A$11:$A$100,0),5),0)+IF(AP93&lt;&gt;"",AP93*OFFSET($A$10,MATCH("Pn",$A$11:$A$100,0),6),0)+IF(AQ93&lt;&gt;"",AQ93*OFFSET($A$10,MATCH("Pn",$A$11:$A$100,0),7),0)+IF(AR93&lt;&gt;"",AR93*OFFSET($A$10,MATCH("Pn",$A$11:$A$100,0),8),0)+IF(AS93&lt;&gt;"",AS93*OFFSET($A$10,MATCH("Pn",$A$11:$A$100,0),9),0)+IF(AT93&lt;&gt;"",AT93*OFFSET($A$10,MATCH("Pn",$A$11:$A$100,0),10),0))*OFFSET($A$10,MATCH("FC",$A$11:$A$100,0),2),2),""))</f>
        <v/>
      </c>
      <c r="AV93" s="10" t="str">
        <f ca="1">IF(OR(A93="Pn",A94="Pn"),"",IF(AND(AU93="",F93&lt;&gt;""),-F93,IF(A93="TOTAL GENERAL",SUM(AV$11:AV91),IF(AU93&lt;&gt;"",AU93-F93,""))))</f>
        <v/>
      </c>
    </row>
    <row r="94" spans="1:48" s="4" customFormat="1" x14ac:dyDescent="0.25">
      <c r="A94" s="15" t="s">
        <v>58</v>
      </c>
      <c r="B94" s="15" t="s">
        <v>58</v>
      </c>
      <c r="C94" s="32" t="s">
        <v>58</v>
      </c>
      <c r="D94" s="16" t="s">
        <v>58</v>
      </c>
      <c r="E94" s="9" t="s">
        <v>58</v>
      </c>
      <c r="F94" s="18" t="s">
        <v>58</v>
      </c>
      <c r="G94" s="20" t="s">
        <v>58</v>
      </c>
      <c r="H94" s="22" t="s">
        <v>58</v>
      </c>
      <c r="I94" s="22" t="s">
        <v>58</v>
      </c>
      <c r="J94" s="20" t="s">
        <v>58</v>
      </c>
      <c r="K94" s="22" t="s">
        <v>58</v>
      </c>
      <c r="L94" s="22" t="s">
        <v>58</v>
      </c>
      <c r="M94" s="22" t="s">
        <v>58</v>
      </c>
      <c r="N94" s="22" t="s">
        <v>58</v>
      </c>
      <c r="O94" s="20" t="s">
        <v>58</v>
      </c>
      <c r="P94" s="20" t="s">
        <v>58</v>
      </c>
      <c r="Q94" s="24" t="str">
        <f ca="1">IF(OR($A94="Pn",$A95="Pn"),"",IF($A94="TOTAL GENERAL",SUM(Q$11:Q92),IF(AND(G94&lt;&gt;"",$A94&lt;&gt;"Pn"),IF(G94&gt;OFFSET($A$10,MATCH("TOTAL GENERAL",$A$11:$A$100,0),COLUMN(F94)),0,OFFSET($A$10,MATCH("TOTAL GENERAL",$A$11:$A$100,0),COLUMN(F94))-G94),"")))</f>
        <v/>
      </c>
      <c r="R94" s="24" t="str">
        <f ca="1">IF(OR($A94="Pn",$A95="Pn"),"",IF(OR($A94="Pn",$A95="Pn"),"",IF($A94="TOTAL GENERAL",SUM(R$11:R92),IF(AND(H94&lt;&gt;"",$A94&lt;&gt;"Pn"),IF(H94&lt;OFFSET($A$10,MATCH("TOTAL GENERAL",$A$11:$A$100,0),COLUMN(G94)),0,H94-OFFSET($A$10,MATCH("TOTAL GENERAL",$A$11:$A$100,0),COLUMN(G94))),""))))</f>
        <v/>
      </c>
      <c r="S94" s="24" t="str">
        <f ca="1">IF(OR($A94="Pn",$A95="Pn"),"",IF($A94="TOTAL GENERAL",SUM(S$11:S92),IF(AND(I94&lt;&gt;"",$A94&lt;&gt;"Pn"),IF(I94&lt;OFFSET($A$10,MATCH("TOTAL GENERAL",$A$11:$A$100,0),COLUMN(H94)),0,I94-OFFSET($A$10,MATCH("TOTAL GENERAL",$A$11:$A$100,0),COLUMN(H94))),"")))</f>
        <v/>
      </c>
      <c r="T94" s="24" t="str">
        <f ca="1">IF(OR($A94="Pn",$A95="Pn"),"",IF($A94="TOTAL GENERAL",SUM(T$11:T92),IF(AND(J94&lt;&gt;"",$A94&lt;&gt;"Pn"),IF(J94&gt;OFFSET($A$10,MATCH("TOTAL GENERAL",$A$11:$A$100,0),COLUMN(I94)),0,OFFSET($A$10,MATCH("TOTAL GENERAL",$A$11:$A$100,0),COLUMN(I94))-J94),"")))</f>
        <v/>
      </c>
      <c r="U94" s="24" t="str">
        <f ca="1">IF(OR($A94="Pn",$A95="Pn"),"",IF($A94="TOTAL GENERAL",SUM(U$11:U92),IF(AND(K94&lt;&gt;"",$A94&lt;&gt;"Pn"),IF(K94&lt;OFFSET($A$10,MATCH("TOTAL GENERAL",$A$11:$A$100,0),COLUMN(J94)),0,K94-OFFSET($A$10,MATCH("TOTAL GENERAL",$A$11:$A$100,0),COLUMN(J94))),"")))</f>
        <v/>
      </c>
      <c r="V94" s="24" t="str">
        <f ca="1">IF($A94="TOTAL GENERAL",SUM(V$11:V92),IF(AND(L94&lt;&gt;"",$A94&lt;&gt;"Pn"),IF(L94&lt;OFFSET($A$10,MATCH("TOTAL GENERAL",$A$11:$A$100,0),COLUMN(K94)),0,L94-OFFSET($A$10,MATCH("TOTAL GENERAL",$A$11:$A$100,0),COLUMN(K94))),""))</f>
        <v/>
      </c>
      <c r="W94" s="24" t="str">
        <f ca="1">IF($A94="TOTAL GENERAL",SUM(W$11:W92),IF(AND(M94&lt;&gt;"",$A94&lt;&gt;"Pn"),IF(M94&lt;OFFSET($A$10,MATCH("TOTAL GENERAL",$A$11:$A$100,0),COLUMN(L94)),0,M94-OFFSET($A$10,MATCH("TOTAL GENERAL",$A$11:$A$100,0),COLUMN(L94))),""))</f>
        <v/>
      </c>
      <c r="X94" s="24" t="str">
        <f ca="1">IF($A94="TOTAL GENERAL",SUM(X$11:X92),IF(AND(N94&lt;&gt;"",$A94&lt;&gt;"Pn"),IF(N94&lt;OFFSET($A$10,MATCH("TOTAL GENERAL",$A$11:$A$100,0),COLUMN(M94)),0,N94-OFFSET($A$10,MATCH("TOTAL GENERAL",$A$11:$A$100,0),COLUMN(M94))),""))</f>
        <v/>
      </c>
      <c r="Y94" s="24" t="str">
        <f ca="1">IF($A94="TOTAL GENERAL",SUM(Y$11:Y92),IF(AND(O94&lt;&gt;"",$A94&lt;&gt;"Pn"),IF(O94&gt;OFFSET($A$10,MATCH("TOTAL GENERAL",$A$11:$A$100,0),COLUMN(N94)),0,OFFSET($A$10,MATCH("TOTAL GENERAL",$A$11:$A$100,0),COLUMN(N94))-O94),""))</f>
        <v/>
      </c>
      <c r="Z94" s="24" t="str">
        <f ca="1">IF($A94="TOTAL GENERAL",SUM(Z$11:Z92),IF(AND(P94&lt;&gt;"",$A94&lt;&gt;"Pn"),IF(P94&lt;OFFSET($A$10,MATCH("TOTAL GENERAL",$A$11:$A$100,0),COLUMN(O94)),0,P94-OFFSET($A$10,MATCH("TOTAL GENERAL",$A$11:$A$100,0),COLUMN(O94))),""))</f>
        <v/>
      </c>
      <c r="AA94" s="24" t="str">
        <f>IF(OR($A94="Pn",$A95="Pn"),"",IF($A94="TOTAL GENERAL",SUM(AA$11:AA92),IF(AND(G94&lt;&gt;"",$A94&lt;&gt;"Pn"),Q94*$D94,"")))</f>
        <v/>
      </c>
      <c r="AB94" s="24" t="str">
        <f>IF(OR($A94="Pn",$A95="Pn"),"",IF($A94="TOTAL GENERAL",SUM(AB$11:AB92),IF(AND(H94&lt;&gt;"",$A94&lt;&gt;"Pn"),R94*$D94,"")))</f>
        <v/>
      </c>
      <c r="AC94" s="24" t="str">
        <f>IF(OR($A94="Pn",$A95="Pn"),"",IF($A94="TOTAL GENERAL",SUM(AC$11:AC92),IF(AND(I94&lt;&gt;"",$A94&lt;&gt;"Pn"),S94*$D94,"")))</f>
        <v/>
      </c>
      <c r="AD94" s="24" t="str">
        <f>IF(OR($A94="Pn",$A95="Pn"),"",IF($A94="TOTAL GENERAL",SUM(AD$11:AD92),IF(AND(J94&lt;&gt;"",$A94&lt;&gt;"Pn"),T94*$D94,"")))</f>
        <v/>
      </c>
      <c r="AE94" s="24" t="str">
        <f>IF(OR($A94="Pn",$A95="Pn"),"",IF($A94="TOTAL GENERAL",SUM(AE$11:AE92),IF(AND(K94&lt;&gt;"",$A94&lt;&gt;"Pn"),U94*$D94,"")))</f>
        <v/>
      </c>
      <c r="AF94" s="24" t="str">
        <f>IF($A94="TOTAL GENERAL",SUM(AF$11:AF92),IF(AND(L94&lt;&gt;"",$A94&lt;&gt;"Pn"),V94*$D94,""))</f>
        <v/>
      </c>
      <c r="AG94" s="24" t="str">
        <f>IF($A94="TOTAL GENERAL",SUM(AG$11:AG92),IF(AND(M94&lt;&gt;"",$A94&lt;&gt;"Pn"),W94*$D94,""))</f>
        <v/>
      </c>
      <c r="AH94" s="24" t="str">
        <f>IF($A94="TOTAL GENERAL",SUM(AH$11:AH92),IF(AND(N94&lt;&gt;"",$A94&lt;&gt;"Pn"),X94*$D94,""))</f>
        <v/>
      </c>
      <c r="AI94" s="24" t="s">
        <v>58</v>
      </c>
      <c r="AJ94" s="24" t="s">
        <v>58</v>
      </c>
      <c r="AK94" s="24" t="str">
        <f ca="1">IF($A94="TOTAL GENERAL",SUM(AK$11:AK92),IF(AND(Q94&lt;&gt;"",$A94&lt;&gt;"Pn"),IF(OFFSET($A$11,MATCH("TOTAL GENERAL",$A$11:$A$100,0)-1,COLUMN(Z94))=0,0,AA94/OFFSET($A$11,MATCH("TOTAL GENERAL",$A$11:$A$100,0)-1,COLUMN(Z94))),""))</f>
        <v/>
      </c>
      <c r="AL94" s="24" t="str">
        <f ca="1">IF($A94="TOTAL GENERAL",SUM(AL$11:AL92),IF(AND(R94&lt;&gt;"",$A94&lt;&gt;"Pn"),IF(OFFSET($A$11,MATCH("TOTAL GENERAL",$A$11:$A$100,0)-1,COLUMN(AA94))=0,0,AB94/OFFSET($A$11,MATCH("TOTAL GENERAL",$A$11:$A$100,0)-1,COLUMN(AA94))),""))</f>
        <v/>
      </c>
      <c r="AM94" s="24" t="str">
        <f ca="1">IF($A94="TOTAL GENERAL",SUM(AM$11:AM92),IF(AND(S94&lt;&gt;"",$A94&lt;&gt;"Pn"),IF(OFFSET($A$11,MATCH("TOTAL GENERAL",$A$11:$A$100,0)-1,COLUMN(AB94))=0,0,AC94/OFFSET($A$11,MATCH("TOTAL GENERAL",$A$11:$A$100,0)-1,COLUMN(AB94))),""))</f>
        <v/>
      </c>
      <c r="AN94" s="24" t="str">
        <f ca="1">IF($A94="TOTAL GENERAL",SUM(AN$11:AN92),IF(AND(T94&lt;&gt;"",$A94&lt;&gt;"Pn"),IF(OFFSET($A$11,MATCH("TOTAL GENERAL",$A$11:$A$100,0)-1,COLUMN(AC94))=0,0,AD94/OFFSET($A$11,MATCH("TOTAL GENERAL",$A$11:$A$100,0)-1,COLUMN(AC94))),""))</f>
        <v/>
      </c>
      <c r="AO94" s="24" t="str">
        <f ca="1">IF($A94="TOTAL GENERAL",SUM(AO$11:AO92),IF(AND(U94&lt;&gt;"",$A94&lt;&gt;"Pn"),IF(OFFSET($A$11,MATCH("TOTAL GENERAL",$A$11:$A$100,0)-1,COLUMN(AD94))=0,0,AE94/OFFSET($A$11,MATCH("TOTAL GENERAL",$A$11:$A$100,0)-1,COLUMN(AD94))),""))</f>
        <v/>
      </c>
      <c r="AP94" s="24" t="str">
        <f ca="1">IF($A94="TOTAL GENERAL",SUM(AP$11:AP92),IF(AND(V94&lt;&gt;"",$A94&lt;&gt;"Pn"),IF(OFFSET($A$11,MATCH("TOTAL GENERAL",$A$11:$A$100,0)-1,COLUMN(AE94))=0,0,AF94/OFFSET($A$11,MATCH("TOTAL GENERAL",$A$11:$A$100,0)-1,COLUMN(AE94))),""))</f>
        <v/>
      </c>
      <c r="AQ94" s="24" t="str">
        <f ca="1">IF($A94="TOTAL GENERAL",SUM(AQ$11:AQ92),IF(AND(W94&lt;&gt;"",$A94&lt;&gt;"Pn"),IF(OFFSET($A$11,MATCH("TOTAL GENERAL",$A$11:$A$100,0)-1,COLUMN(AF94))=0,0,AG94/OFFSET($A$11,MATCH("TOTAL GENERAL",$A$11:$A$100,0)-1,COLUMN(AF94))),""))</f>
        <v/>
      </c>
      <c r="AR94" s="24" t="str">
        <f ca="1">IF($A94="TOTAL GENERAL",SUM(AR$11:AR92),IF(AND(X94&lt;&gt;"",$A94&lt;&gt;"Pn"),IF(OFFSET($A$11,MATCH("TOTAL GENERAL",$A$11:$A$100,0)-1,COLUMN(AG94))=0,0,AH94/OFFSET($A$11,MATCH("TOTAL GENERAL",$A$11:$A$100,0)-1,COLUMN(AG94))),""))</f>
        <v/>
      </c>
      <c r="AS94" s="24" t="str">
        <f ca="1">IF($A94="TOTAL GENERAL",SUM(AS$11:AS92),IF(AND(Y94&lt;&gt;"",$A94&lt;&gt;"Pn"),IF(OFFSET($A$11,MATCH("TOTAL GENERAL",$A$11:$A$100,0)-1,COLUMN(AH94))=0,0,AI94/OFFSET($A$11,MATCH("TOTAL GENERAL",$A$11:$A$100,0)-1,COLUMN(AH94))),""))</f>
        <v/>
      </c>
      <c r="AT94" s="24" t="str">
        <f ca="1">IF($A94="TOTAL GENERAL",SUM(AT$11:AT92),IF(AND(Z94&lt;&gt;"",$A94&lt;&gt;"Pn"),IF(OFFSET($A$11,MATCH("TOTAL GENERAL",$A$11:$A$100,0)-1,COLUMN(AI94))=0,0,AJ94/OFFSET($A$11,MATCH("TOTAL GENERAL",$A$11:$A$100,0)-1,COLUMN(AI94))),""))</f>
        <v/>
      </c>
      <c r="AU94" s="24" t="str">
        <f ca="1">IF(A94="TOTAL GENERAL",SUM(AU$11:AU92),IF(COUNTIF(AK94:AT94,"")&lt;COUNTA($AK$10:$AT$10),ROUND((IF(AK94&lt;&gt;"",AK94*OFFSET($A$10,MATCH("Pn",$A$11:$A$100,0),1),0)+IF(AL94&lt;&gt;"",AL94*OFFSET($A$10,MATCH("Pn",$A$11:$A$100,0),2),0)+IF(AM94&lt;&gt;"",AM94*OFFSET($A$10,MATCH("Pn",$A$11:$A$100,0),3),0)+IF(AN94&lt;&gt;"",AN94*OFFSET($A$10,MATCH("Pn",$A$11:$A$100,0),4),0)+IF(AO94&lt;&gt;"",AO94*OFFSET($A$10,MATCH("Pn",$A$11:$A$100,0),5),0)+IF(AP94&lt;&gt;"",AP94*OFFSET($A$10,MATCH("Pn",$A$11:$A$100,0),6),0)+IF(AQ94&lt;&gt;"",AQ94*OFFSET($A$10,MATCH("Pn",$A$11:$A$100,0),7),0)+IF(AR94&lt;&gt;"",AR94*OFFSET($A$10,MATCH("Pn",$A$11:$A$100,0),8),0)+IF(AS94&lt;&gt;"",AS94*OFFSET($A$10,MATCH("Pn",$A$11:$A$100,0),9),0)+IF(AT94&lt;&gt;"",AT94*OFFSET($A$10,MATCH("Pn",$A$11:$A$100,0),10),0))*OFFSET($A$10,MATCH("FC",$A$11:$A$100,0),2),2),""))</f>
        <v/>
      </c>
      <c r="AV94" s="10" t="str">
        <f ca="1">IF(OR(A94="Pn",A95="Pn"),"",IF(AND(AU94="",F94&lt;&gt;""),-F94,IF(A94="TOTAL GENERAL",SUM(AV$11:AV92),IF(AU94&lt;&gt;"",AU94-F94,""))))</f>
        <v/>
      </c>
    </row>
    <row r="95" spans="1:48" s="4" customFormat="1" x14ac:dyDescent="0.25">
      <c r="A95" s="15" t="s">
        <v>58</v>
      </c>
      <c r="B95" s="15" t="s">
        <v>58</v>
      </c>
      <c r="C95" s="32" t="s">
        <v>58</v>
      </c>
      <c r="D95" s="16" t="s">
        <v>58</v>
      </c>
      <c r="E95" s="9" t="s">
        <v>58</v>
      </c>
      <c r="F95" s="18" t="s">
        <v>58</v>
      </c>
      <c r="G95" s="20" t="s">
        <v>58</v>
      </c>
      <c r="H95" s="22" t="s">
        <v>58</v>
      </c>
      <c r="I95" s="22" t="s">
        <v>58</v>
      </c>
      <c r="J95" s="20" t="s">
        <v>58</v>
      </c>
      <c r="K95" s="22" t="s">
        <v>58</v>
      </c>
      <c r="L95" s="22" t="s">
        <v>58</v>
      </c>
      <c r="M95" s="22" t="s">
        <v>58</v>
      </c>
      <c r="N95" s="22" t="s">
        <v>58</v>
      </c>
      <c r="O95" s="20" t="s">
        <v>58</v>
      </c>
      <c r="P95" s="20" t="s">
        <v>58</v>
      </c>
      <c r="Q95" s="24" t="str">
        <f ca="1">IF(OR($A95="Pn",$A96="Pn"),"",IF($A95="TOTAL GENERAL",SUM(Q$11:Q93),IF(AND(G95&lt;&gt;"",$A95&lt;&gt;"Pn"),IF(G95&gt;OFFSET($A$10,MATCH("TOTAL GENERAL",$A$11:$A$100,0),COLUMN(F95)),0,OFFSET($A$10,MATCH("TOTAL GENERAL",$A$11:$A$100,0),COLUMN(F95))-G95),"")))</f>
        <v/>
      </c>
      <c r="R95" s="24" t="str">
        <f ca="1">IF(OR($A95="Pn",$A96="Pn"),"",IF(OR($A95="Pn",$A96="Pn"),"",IF($A95="TOTAL GENERAL",SUM(R$11:R93),IF(AND(H95&lt;&gt;"",$A95&lt;&gt;"Pn"),IF(H95&lt;OFFSET($A$10,MATCH("TOTAL GENERAL",$A$11:$A$100,0),COLUMN(G95)),0,H95-OFFSET($A$10,MATCH("TOTAL GENERAL",$A$11:$A$100,0),COLUMN(G95))),""))))</f>
        <v/>
      </c>
      <c r="S95" s="24" t="str">
        <f ca="1">IF(OR($A95="Pn",$A96="Pn"),"",IF($A95="TOTAL GENERAL",SUM(S$11:S93),IF(AND(I95&lt;&gt;"",$A95&lt;&gt;"Pn"),IF(I95&lt;OFFSET($A$10,MATCH("TOTAL GENERAL",$A$11:$A$100,0),COLUMN(H95)),0,I95-OFFSET($A$10,MATCH("TOTAL GENERAL",$A$11:$A$100,0),COLUMN(H95))),"")))</f>
        <v/>
      </c>
      <c r="T95" s="24" t="str">
        <f ca="1">IF(OR($A95="Pn",$A96="Pn"),"",IF($A95="TOTAL GENERAL",SUM(T$11:T93),IF(AND(J95&lt;&gt;"",$A95&lt;&gt;"Pn"),IF(J95&gt;OFFSET($A$10,MATCH("TOTAL GENERAL",$A$11:$A$100,0),COLUMN(I95)),0,OFFSET($A$10,MATCH("TOTAL GENERAL",$A$11:$A$100,0),COLUMN(I95))-J95),"")))</f>
        <v/>
      </c>
      <c r="U95" s="24" t="str">
        <f ca="1">IF(OR($A95="Pn",$A96="Pn"),"",IF($A95="TOTAL GENERAL",SUM(U$11:U93),IF(AND(K95&lt;&gt;"",$A95&lt;&gt;"Pn"),IF(K95&lt;OFFSET($A$10,MATCH("TOTAL GENERAL",$A$11:$A$100,0),COLUMN(J95)),0,K95-OFFSET($A$10,MATCH("TOTAL GENERAL",$A$11:$A$100,0),COLUMN(J95))),"")))</f>
        <v/>
      </c>
      <c r="V95" s="24" t="str">
        <f ca="1">IF($A95="TOTAL GENERAL",SUM(V$11:V93),IF(AND(L95&lt;&gt;"",$A95&lt;&gt;"Pn"),IF(L95&lt;OFFSET($A$10,MATCH("TOTAL GENERAL",$A$11:$A$100,0),COLUMN(K95)),0,L95-OFFSET($A$10,MATCH("TOTAL GENERAL",$A$11:$A$100,0),COLUMN(K95))),""))</f>
        <v/>
      </c>
      <c r="W95" s="24" t="str">
        <f ca="1">IF($A95="TOTAL GENERAL",SUM(W$11:W93),IF(AND(M95&lt;&gt;"",$A95&lt;&gt;"Pn"),IF(M95&lt;OFFSET($A$10,MATCH("TOTAL GENERAL",$A$11:$A$100,0),COLUMN(L95)),0,M95-OFFSET($A$10,MATCH("TOTAL GENERAL",$A$11:$A$100,0),COLUMN(L95))),""))</f>
        <v/>
      </c>
      <c r="X95" s="24" t="str">
        <f ca="1">IF($A95="TOTAL GENERAL",SUM(X$11:X93),IF(AND(N95&lt;&gt;"",$A95&lt;&gt;"Pn"),IF(N95&lt;OFFSET($A$10,MATCH("TOTAL GENERAL",$A$11:$A$100,0),COLUMN(M95)),0,N95-OFFSET($A$10,MATCH("TOTAL GENERAL",$A$11:$A$100,0),COLUMN(M95))),""))</f>
        <v/>
      </c>
      <c r="Y95" s="24" t="str">
        <f ca="1">IF($A95="TOTAL GENERAL",SUM(Y$11:Y93),IF(AND(O95&lt;&gt;"",$A95&lt;&gt;"Pn"),IF(O95&gt;OFFSET($A$10,MATCH("TOTAL GENERAL",$A$11:$A$100,0),COLUMN(N95)),0,OFFSET($A$10,MATCH("TOTAL GENERAL",$A$11:$A$100,0),COLUMN(N95))-O95),""))</f>
        <v/>
      </c>
      <c r="Z95" s="24" t="str">
        <f ca="1">IF($A95="TOTAL GENERAL",SUM(Z$11:Z93),IF(AND(P95&lt;&gt;"",$A95&lt;&gt;"Pn"),IF(P95&lt;OFFSET($A$10,MATCH("TOTAL GENERAL",$A$11:$A$100,0),COLUMN(O95)),0,P95-OFFSET($A$10,MATCH("TOTAL GENERAL",$A$11:$A$100,0),COLUMN(O95))),""))</f>
        <v/>
      </c>
      <c r="AA95" s="24" t="str">
        <f>IF(OR($A95="Pn",$A96="Pn"),"",IF($A95="TOTAL GENERAL",SUM(AA$11:AA93),IF(AND(G95&lt;&gt;"",$A95&lt;&gt;"Pn"),Q95*$D95,"")))</f>
        <v/>
      </c>
      <c r="AB95" s="24" t="str">
        <f>IF(OR($A95="Pn",$A96="Pn"),"",IF($A95="TOTAL GENERAL",SUM(AB$11:AB93),IF(AND(H95&lt;&gt;"",$A95&lt;&gt;"Pn"),R95*$D95,"")))</f>
        <v/>
      </c>
      <c r="AC95" s="24" t="str">
        <f>IF(OR($A95="Pn",$A96="Pn"),"",IF($A95="TOTAL GENERAL",SUM(AC$11:AC93),IF(AND(I95&lt;&gt;"",$A95&lt;&gt;"Pn"),S95*$D95,"")))</f>
        <v/>
      </c>
      <c r="AD95" s="24" t="str">
        <f>IF(OR($A95="Pn",$A96="Pn"),"",IF($A95="TOTAL GENERAL",SUM(AD$11:AD93),IF(AND(J95&lt;&gt;"",$A95&lt;&gt;"Pn"),T95*$D95,"")))</f>
        <v/>
      </c>
      <c r="AE95" s="24" t="str">
        <f>IF(OR($A95="Pn",$A96="Pn"),"",IF($A95="TOTAL GENERAL",SUM(AE$11:AE93),IF(AND(K95&lt;&gt;"",$A95&lt;&gt;"Pn"),U95*$D95,"")))</f>
        <v/>
      </c>
      <c r="AF95" s="24" t="str">
        <f>IF($A95="TOTAL GENERAL",SUM(AF$11:AF93),IF(AND(L95&lt;&gt;"",$A95&lt;&gt;"Pn"),V95*$D95,""))</f>
        <v/>
      </c>
      <c r="AG95" s="24" t="str">
        <f>IF($A95="TOTAL GENERAL",SUM(AG$11:AG93),IF(AND(M95&lt;&gt;"",$A95&lt;&gt;"Pn"),W95*$D95,""))</f>
        <v/>
      </c>
      <c r="AH95" s="24" t="str">
        <f>IF($A95="TOTAL GENERAL",SUM(AH$11:AH93),IF(AND(N95&lt;&gt;"",$A95&lt;&gt;"Pn"),X95*$D95,""))</f>
        <v/>
      </c>
      <c r="AI95" s="24" t="s">
        <v>58</v>
      </c>
      <c r="AJ95" s="24" t="s">
        <v>58</v>
      </c>
      <c r="AK95" s="24" t="str">
        <f ca="1">IF($A95="TOTAL GENERAL",SUM(AK$11:AK93),IF(AND(Q95&lt;&gt;"",$A95&lt;&gt;"Pn"),IF(OFFSET($A$11,MATCH("TOTAL GENERAL",$A$11:$A$100,0)-1,COLUMN(Z95))=0,0,AA95/OFFSET($A$11,MATCH("TOTAL GENERAL",$A$11:$A$100,0)-1,COLUMN(Z95))),""))</f>
        <v/>
      </c>
      <c r="AL95" s="24" t="str">
        <f ca="1">IF($A95="TOTAL GENERAL",SUM(AL$11:AL93),IF(AND(R95&lt;&gt;"",$A95&lt;&gt;"Pn"),IF(OFFSET($A$11,MATCH("TOTAL GENERAL",$A$11:$A$100,0)-1,COLUMN(AA95))=0,0,AB95/OFFSET($A$11,MATCH("TOTAL GENERAL",$A$11:$A$100,0)-1,COLUMN(AA95))),""))</f>
        <v/>
      </c>
      <c r="AM95" s="24" t="str">
        <f ca="1">IF($A95="TOTAL GENERAL",SUM(AM$11:AM93),IF(AND(S95&lt;&gt;"",$A95&lt;&gt;"Pn"),IF(OFFSET($A$11,MATCH("TOTAL GENERAL",$A$11:$A$100,0)-1,COLUMN(AB95))=0,0,AC95/OFFSET($A$11,MATCH("TOTAL GENERAL",$A$11:$A$100,0)-1,COLUMN(AB95))),""))</f>
        <v/>
      </c>
      <c r="AN95" s="24" t="str">
        <f ca="1">IF($A95="TOTAL GENERAL",SUM(AN$11:AN93),IF(AND(T95&lt;&gt;"",$A95&lt;&gt;"Pn"),IF(OFFSET($A$11,MATCH("TOTAL GENERAL",$A$11:$A$100,0)-1,COLUMN(AC95))=0,0,AD95/OFFSET($A$11,MATCH("TOTAL GENERAL",$A$11:$A$100,0)-1,COLUMN(AC95))),""))</f>
        <v/>
      </c>
      <c r="AO95" s="24" t="str">
        <f ca="1">IF($A95="TOTAL GENERAL",SUM(AO$11:AO93),IF(AND(U95&lt;&gt;"",$A95&lt;&gt;"Pn"),IF(OFFSET($A$11,MATCH("TOTAL GENERAL",$A$11:$A$100,0)-1,COLUMN(AD95))=0,0,AE95/OFFSET($A$11,MATCH("TOTAL GENERAL",$A$11:$A$100,0)-1,COLUMN(AD95))),""))</f>
        <v/>
      </c>
      <c r="AP95" s="24" t="str">
        <f ca="1">IF($A95="TOTAL GENERAL",SUM(AP$11:AP93),IF(AND(V95&lt;&gt;"",$A95&lt;&gt;"Pn"),IF(OFFSET($A$11,MATCH("TOTAL GENERAL",$A$11:$A$100,0)-1,COLUMN(AE95))=0,0,AF95/OFFSET($A$11,MATCH("TOTAL GENERAL",$A$11:$A$100,0)-1,COLUMN(AE95))),""))</f>
        <v/>
      </c>
      <c r="AQ95" s="24" t="str">
        <f ca="1">IF($A95="TOTAL GENERAL",SUM(AQ$11:AQ93),IF(AND(W95&lt;&gt;"",$A95&lt;&gt;"Pn"),IF(OFFSET($A$11,MATCH("TOTAL GENERAL",$A$11:$A$100,0)-1,COLUMN(AF95))=0,0,AG95/OFFSET($A$11,MATCH("TOTAL GENERAL",$A$11:$A$100,0)-1,COLUMN(AF95))),""))</f>
        <v/>
      </c>
      <c r="AR95" s="24" t="str">
        <f ca="1">IF($A95="TOTAL GENERAL",SUM(AR$11:AR93),IF(AND(X95&lt;&gt;"",$A95&lt;&gt;"Pn"),IF(OFFSET($A$11,MATCH("TOTAL GENERAL",$A$11:$A$100,0)-1,COLUMN(AG95))=0,0,AH95/OFFSET($A$11,MATCH("TOTAL GENERAL",$A$11:$A$100,0)-1,COLUMN(AG95))),""))</f>
        <v/>
      </c>
      <c r="AS95" s="24" t="str">
        <f ca="1">IF($A95="TOTAL GENERAL",SUM(AS$11:AS93),IF(AND(Y95&lt;&gt;"",$A95&lt;&gt;"Pn"),IF(OFFSET($A$11,MATCH("TOTAL GENERAL",$A$11:$A$100,0)-1,COLUMN(AH95))=0,0,AI95/OFFSET($A$11,MATCH("TOTAL GENERAL",$A$11:$A$100,0)-1,COLUMN(AH95))),""))</f>
        <v/>
      </c>
      <c r="AT95" s="24" t="str">
        <f ca="1">IF($A95="TOTAL GENERAL",SUM(AT$11:AT93),IF(AND(Z95&lt;&gt;"",$A95&lt;&gt;"Pn"),IF(OFFSET($A$11,MATCH("TOTAL GENERAL",$A$11:$A$100,0)-1,COLUMN(AI95))=0,0,AJ95/OFFSET($A$11,MATCH("TOTAL GENERAL",$A$11:$A$100,0)-1,COLUMN(AI95))),""))</f>
        <v/>
      </c>
      <c r="AU95" s="24" t="str">
        <f ca="1">IF(A95="TOTAL GENERAL",SUM(AU$11:AU93),IF(COUNTIF(AK95:AT95,"")&lt;COUNTA($AK$10:$AT$10),ROUND((IF(AK95&lt;&gt;"",AK95*OFFSET($A$10,MATCH("Pn",$A$11:$A$100,0),1),0)+IF(AL95&lt;&gt;"",AL95*OFFSET($A$10,MATCH("Pn",$A$11:$A$100,0),2),0)+IF(AM95&lt;&gt;"",AM95*OFFSET($A$10,MATCH("Pn",$A$11:$A$100,0),3),0)+IF(AN95&lt;&gt;"",AN95*OFFSET($A$10,MATCH("Pn",$A$11:$A$100,0),4),0)+IF(AO95&lt;&gt;"",AO95*OFFSET($A$10,MATCH("Pn",$A$11:$A$100,0),5),0)+IF(AP95&lt;&gt;"",AP95*OFFSET($A$10,MATCH("Pn",$A$11:$A$100,0),6),0)+IF(AQ95&lt;&gt;"",AQ95*OFFSET($A$10,MATCH("Pn",$A$11:$A$100,0),7),0)+IF(AR95&lt;&gt;"",AR95*OFFSET($A$10,MATCH("Pn",$A$11:$A$100,0),8),0)+IF(AS95&lt;&gt;"",AS95*OFFSET($A$10,MATCH("Pn",$A$11:$A$100,0),9),0)+IF(AT95&lt;&gt;"",AT95*OFFSET($A$10,MATCH("Pn",$A$11:$A$100,0),10),0))*OFFSET($A$10,MATCH("FC",$A$11:$A$100,0),2),2),""))</f>
        <v/>
      </c>
      <c r="AV95" s="10" t="str">
        <f ca="1">IF(OR(A95="Pn",A96="Pn"),"",IF(AND(AU95="",F95&lt;&gt;""),-F95,IF(A95="TOTAL GENERAL",SUM(AV$11:AV93),IF(AU95&lt;&gt;"",AU95-F95,""))))</f>
        <v/>
      </c>
    </row>
    <row r="96" spans="1:48" s="4" customFormat="1" x14ac:dyDescent="0.25">
      <c r="A96" s="15" t="s">
        <v>58</v>
      </c>
      <c r="B96" s="15" t="s">
        <v>58</v>
      </c>
      <c r="C96" s="32" t="s">
        <v>58</v>
      </c>
      <c r="D96" s="16" t="s">
        <v>58</v>
      </c>
      <c r="E96" s="9" t="s">
        <v>58</v>
      </c>
      <c r="F96" s="18" t="s">
        <v>58</v>
      </c>
      <c r="G96" s="20" t="s">
        <v>58</v>
      </c>
      <c r="H96" s="22" t="s">
        <v>58</v>
      </c>
      <c r="I96" s="22" t="s">
        <v>58</v>
      </c>
      <c r="J96" s="20" t="s">
        <v>58</v>
      </c>
      <c r="K96" s="22" t="s">
        <v>58</v>
      </c>
      <c r="L96" s="22" t="s">
        <v>58</v>
      </c>
      <c r="M96" s="22" t="s">
        <v>58</v>
      </c>
      <c r="N96" s="22" t="s">
        <v>58</v>
      </c>
      <c r="O96" s="20" t="s">
        <v>58</v>
      </c>
      <c r="P96" s="20" t="s">
        <v>58</v>
      </c>
      <c r="Q96" s="24" t="str">
        <f ca="1">IF(OR($A96="Pn",$A97="Pn"),"",IF($A96="TOTAL GENERAL",SUM(Q$11:Q94),IF(AND(G96&lt;&gt;"",$A96&lt;&gt;"Pn"),IF(G96&gt;OFFSET($A$10,MATCH("TOTAL GENERAL",$A$11:$A$100,0),COLUMN(F96)),0,OFFSET($A$10,MATCH("TOTAL GENERAL",$A$11:$A$100,0),COLUMN(F96))-G96),"")))</f>
        <v/>
      </c>
      <c r="R96" s="24" t="str">
        <f ca="1">IF(OR($A96="Pn",$A97="Pn"),"",IF(OR($A96="Pn",$A97="Pn"),"",IF($A96="TOTAL GENERAL",SUM(R$11:R94),IF(AND(H96&lt;&gt;"",$A96&lt;&gt;"Pn"),IF(H96&lt;OFFSET($A$10,MATCH("TOTAL GENERAL",$A$11:$A$100,0),COLUMN(G96)),0,H96-OFFSET($A$10,MATCH("TOTAL GENERAL",$A$11:$A$100,0),COLUMN(G96))),""))))</f>
        <v/>
      </c>
      <c r="S96" s="24" t="str">
        <f ca="1">IF(OR($A96="Pn",$A97="Pn"),"",IF($A96="TOTAL GENERAL",SUM(S$11:S94),IF(AND(I96&lt;&gt;"",$A96&lt;&gt;"Pn"),IF(I96&lt;OFFSET($A$10,MATCH("TOTAL GENERAL",$A$11:$A$100,0),COLUMN(H96)),0,I96-OFFSET($A$10,MATCH("TOTAL GENERAL",$A$11:$A$100,0),COLUMN(H96))),"")))</f>
        <v/>
      </c>
      <c r="T96" s="24" t="str">
        <f ca="1">IF(OR($A96="Pn",$A97="Pn"),"",IF($A96="TOTAL GENERAL",SUM(T$11:T94),IF(AND(J96&lt;&gt;"",$A96&lt;&gt;"Pn"),IF(J96&gt;OFFSET($A$10,MATCH("TOTAL GENERAL",$A$11:$A$100,0),COLUMN(I96)),0,OFFSET($A$10,MATCH("TOTAL GENERAL",$A$11:$A$100,0),COLUMN(I96))-J96),"")))</f>
        <v/>
      </c>
      <c r="U96" s="24" t="str">
        <f ca="1">IF(OR($A96="Pn",$A97="Pn"),"",IF($A96="TOTAL GENERAL",SUM(U$11:U94),IF(AND(K96&lt;&gt;"",$A96&lt;&gt;"Pn"),IF(K96&lt;OFFSET($A$10,MATCH("TOTAL GENERAL",$A$11:$A$100,0),COLUMN(J96)),0,K96-OFFSET($A$10,MATCH("TOTAL GENERAL",$A$11:$A$100,0),COLUMN(J96))),"")))</f>
        <v/>
      </c>
      <c r="V96" s="24" t="str">
        <f ca="1">IF($A96="TOTAL GENERAL",SUM(V$11:V94),IF(AND(L96&lt;&gt;"",$A96&lt;&gt;"Pn"),IF(L96&lt;OFFSET($A$10,MATCH("TOTAL GENERAL",$A$11:$A$100,0),COLUMN(K96)),0,L96-OFFSET($A$10,MATCH("TOTAL GENERAL",$A$11:$A$100,0),COLUMN(K96))),""))</f>
        <v/>
      </c>
      <c r="W96" s="24" t="str">
        <f ca="1">IF($A96="TOTAL GENERAL",SUM(W$11:W94),IF(AND(M96&lt;&gt;"",$A96&lt;&gt;"Pn"),IF(M96&lt;OFFSET($A$10,MATCH("TOTAL GENERAL",$A$11:$A$100,0),COLUMN(L96)),0,M96-OFFSET($A$10,MATCH("TOTAL GENERAL",$A$11:$A$100,0),COLUMN(L96))),""))</f>
        <v/>
      </c>
      <c r="X96" s="24" t="str">
        <f ca="1">IF($A96="TOTAL GENERAL",SUM(X$11:X94),IF(AND(N96&lt;&gt;"",$A96&lt;&gt;"Pn"),IF(N96&lt;OFFSET($A$10,MATCH("TOTAL GENERAL",$A$11:$A$100,0),COLUMN(M96)),0,N96-OFFSET($A$10,MATCH("TOTAL GENERAL",$A$11:$A$100,0),COLUMN(M96))),""))</f>
        <v/>
      </c>
      <c r="Y96" s="24" t="str">
        <f ca="1">IF($A96="TOTAL GENERAL",SUM(Y$11:Y94),IF(AND(O96&lt;&gt;"",$A96&lt;&gt;"Pn"),IF(O96&gt;OFFSET($A$10,MATCH("TOTAL GENERAL",$A$11:$A$100,0),COLUMN(N96)),0,OFFSET($A$10,MATCH("TOTAL GENERAL",$A$11:$A$100,0),COLUMN(N96))-O96),""))</f>
        <v/>
      </c>
      <c r="Z96" s="24" t="str">
        <f ca="1">IF($A96="TOTAL GENERAL",SUM(Z$11:Z94),IF(AND(P96&lt;&gt;"",$A96&lt;&gt;"Pn"),IF(P96&lt;OFFSET($A$10,MATCH("TOTAL GENERAL",$A$11:$A$100,0),COLUMN(O96)),0,P96-OFFSET($A$10,MATCH("TOTAL GENERAL",$A$11:$A$100,0),COLUMN(O96))),""))</f>
        <v/>
      </c>
      <c r="AA96" s="24" t="str">
        <f>IF(OR($A96="Pn",$A97="Pn"),"",IF($A96="TOTAL GENERAL",SUM(AA$11:AA94),IF(AND(G96&lt;&gt;"",$A96&lt;&gt;"Pn"),Q96*$D96,"")))</f>
        <v/>
      </c>
      <c r="AB96" s="24" t="str">
        <f>IF(OR($A96="Pn",$A97="Pn"),"",IF($A96="TOTAL GENERAL",SUM(AB$11:AB94),IF(AND(H96&lt;&gt;"",$A96&lt;&gt;"Pn"),R96*$D96,"")))</f>
        <v/>
      </c>
      <c r="AC96" s="24" t="str">
        <f>IF(OR($A96="Pn",$A97="Pn"),"",IF($A96="TOTAL GENERAL",SUM(AC$11:AC94),IF(AND(I96&lt;&gt;"",$A96&lt;&gt;"Pn"),S96*$D96,"")))</f>
        <v/>
      </c>
      <c r="AD96" s="24" t="str">
        <f>IF(OR($A96="Pn",$A97="Pn"),"",IF($A96="TOTAL GENERAL",SUM(AD$11:AD94),IF(AND(J96&lt;&gt;"",$A96&lt;&gt;"Pn"),T96*$D96,"")))</f>
        <v/>
      </c>
      <c r="AE96" s="24" t="str">
        <f>IF(OR($A96="Pn",$A97="Pn"),"",IF($A96="TOTAL GENERAL",SUM(AE$11:AE94),IF(AND(K96&lt;&gt;"",$A96&lt;&gt;"Pn"),U96*$D96,"")))</f>
        <v/>
      </c>
      <c r="AF96" s="24" t="str">
        <f>IF($A96="TOTAL GENERAL",SUM(AF$11:AF94),IF(AND(L96&lt;&gt;"",$A96&lt;&gt;"Pn"),V96*$D96,""))</f>
        <v/>
      </c>
      <c r="AG96" s="24" t="str">
        <f>IF($A96="TOTAL GENERAL",SUM(AG$11:AG94),IF(AND(M96&lt;&gt;"",$A96&lt;&gt;"Pn"),W96*$D96,""))</f>
        <v/>
      </c>
      <c r="AH96" s="24" t="str">
        <f>IF($A96="TOTAL GENERAL",SUM(AH$11:AH94),IF(AND(N96&lt;&gt;"",$A96&lt;&gt;"Pn"),X96*$D96,""))</f>
        <v/>
      </c>
      <c r="AI96" s="24" t="s">
        <v>58</v>
      </c>
      <c r="AJ96" s="24" t="s">
        <v>58</v>
      </c>
      <c r="AK96" s="24" t="str">
        <f ca="1">IF($A96="TOTAL GENERAL",SUM(AK$11:AK94),IF(AND(Q96&lt;&gt;"",$A96&lt;&gt;"Pn"),IF(OFFSET($A$11,MATCH("TOTAL GENERAL",$A$11:$A$100,0)-1,COLUMN(Z96))=0,0,AA96/OFFSET($A$11,MATCH("TOTAL GENERAL",$A$11:$A$100,0)-1,COLUMN(Z96))),""))</f>
        <v/>
      </c>
      <c r="AL96" s="24" t="str">
        <f ca="1">IF($A96="TOTAL GENERAL",SUM(AL$11:AL94),IF(AND(R96&lt;&gt;"",$A96&lt;&gt;"Pn"),IF(OFFSET($A$11,MATCH("TOTAL GENERAL",$A$11:$A$100,0)-1,COLUMN(AA96))=0,0,AB96/OFFSET($A$11,MATCH("TOTAL GENERAL",$A$11:$A$100,0)-1,COLUMN(AA96))),""))</f>
        <v/>
      </c>
      <c r="AM96" s="24" t="str">
        <f ca="1">IF($A96="TOTAL GENERAL",SUM(AM$11:AM94),IF(AND(S96&lt;&gt;"",$A96&lt;&gt;"Pn"),IF(OFFSET($A$11,MATCH("TOTAL GENERAL",$A$11:$A$100,0)-1,COLUMN(AB96))=0,0,AC96/OFFSET($A$11,MATCH("TOTAL GENERAL",$A$11:$A$100,0)-1,COLUMN(AB96))),""))</f>
        <v/>
      </c>
      <c r="AN96" s="24" t="str">
        <f ca="1">IF($A96="TOTAL GENERAL",SUM(AN$11:AN94),IF(AND(T96&lt;&gt;"",$A96&lt;&gt;"Pn"),IF(OFFSET($A$11,MATCH("TOTAL GENERAL",$A$11:$A$100,0)-1,COLUMN(AC96))=0,0,AD96/OFFSET($A$11,MATCH("TOTAL GENERAL",$A$11:$A$100,0)-1,COLUMN(AC96))),""))</f>
        <v/>
      </c>
      <c r="AO96" s="24" t="str">
        <f ca="1">IF($A96="TOTAL GENERAL",SUM(AO$11:AO94),IF(AND(U96&lt;&gt;"",$A96&lt;&gt;"Pn"),IF(OFFSET($A$11,MATCH("TOTAL GENERAL",$A$11:$A$100,0)-1,COLUMN(AD96))=0,0,AE96/OFFSET($A$11,MATCH("TOTAL GENERAL",$A$11:$A$100,0)-1,COLUMN(AD96))),""))</f>
        <v/>
      </c>
      <c r="AP96" s="24" t="str">
        <f ca="1">IF($A96="TOTAL GENERAL",SUM(AP$11:AP94),IF(AND(V96&lt;&gt;"",$A96&lt;&gt;"Pn"),IF(OFFSET($A$11,MATCH("TOTAL GENERAL",$A$11:$A$100,0)-1,COLUMN(AE96))=0,0,AF96/OFFSET($A$11,MATCH("TOTAL GENERAL",$A$11:$A$100,0)-1,COLUMN(AE96))),""))</f>
        <v/>
      </c>
      <c r="AQ96" s="24" t="str">
        <f ca="1">IF($A96="TOTAL GENERAL",SUM(AQ$11:AQ94),IF(AND(W96&lt;&gt;"",$A96&lt;&gt;"Pn"),IF(OFFSET($A$11,MATCH("TOTAL GENERAL",$A$11:$A$100,0)-1,COLUMN(AF96))=0,0,AG96/OFFSET($A$11,MATCH("TOTAL GENERAL",$A$11:$A$100,0)-1,COLUMN(AF96))),""))</f>
        <v/>
      </c>
      <c r="AR96" s="24" t="str">
        <f ca="1">IF($A96="TOTAL GENERAL",SUM(AR$11:AR94),IF(AND(X96&lt;&gt;"",$A96&lt;&gt;"Pn"),IF(OFFSET($A$11,MATCH("TOTAL GENERAL",$A$11:$A$100,0)-1,COLUMN(AG96))=0,0,AH96/OFFSET($A$11,MATCH("TOTAL GENERAL",$A$11:$A$100,0)-1,COLUMN(AG96))),""))</f>
        <v/>
      </c>
      <c r="AS96" s="24" t="str">
        <f ca="1">IF($A96="TOTAL GENERAL",SUM(AS$11:AS94),IF(AND(Y96&lt;&gt;"",$A96&lt;&gt;"Pn"),IF(OFFSET($A$11,MATCH("TOTAL GENERAL",$A$11:$A$100,0)-1,COLUMN(AH96))=0,0,AI96/OFFSET($A$11,MATCH("TOTAL GENERAL",$A$11:$A$100,0)-1,COLUMN(AH96))),""))</f>
        <v/>
      </c>
      <c r="AT96" s="24" t="str">
        <f ca="1">IF($A96="TOTAL GENERAL",SUM(AT$11:AT94),IF(AND(Z96&lt;&gt;"",$A96&lt;&gt;"Pn"),IF(OFFSET($A$11,MATCH("TOTAL GENERAL",$A$11:$A$100,0)-1,COLUMN(AI96))=0,0,AJ96/OFFSET($A$11,MATCH("TOTAL GENERAL",$A$11:$A$100,0)-1,COLUMN(AI96))),""))</f>
        <v/>
      </c>
      <c r="AU96" s="24" t="str">
        <f ca="1">IF(A96="TOTAL GENERAL",SUM(AU$11:AU94),IF(COUNTIF(AK96:AT96,"")&lt;COUNTA($AK$10:$AT$10),ROUND((IF(AK96&lt;&gt;"",AK96*OFFSET($A$10,MATCH("Pn",$A$11:$A$100,0),1),0)+IF(AL96&lt;&gt;"",AL96*OFFSET($A$10,MATCH("Pn",$A$11:$A$100,0),2),0)+IF(AM96&lt;&gt;"",AM96*OFFSET($A$10,MATCH("Pn",$A$11:$A$100,0),3),0)+IF(AN96&lt;&gt;"",AN96*OFFSET($A$10,MATCH("Pn",$A$11:$A$100,0),4),0)+IF(AO96&lt;&gt;"",AO96*OFFSET($A$10,MATCH("Pn",$A$11:$A$100,0),5),0)+IF(AP96&lt;&gt;"",AP96*OFFSET($A$10,MATCH("Pn",$A$11:$A$100,0),6),0)+IF(AQ96&lt;&gt;"",AQ96*OFFSET($A$10,MATCH("Pn",$A$11:$A$100,0),7),0)+IF(AR96&lt;&gt;"",AR96*OFFSET($A$10,MATCH("Pn",$A$11:$A$100,0),8),0)+IF(AS96&lt;&gt;"",AS96*OFFSET($A$10,MATCH("Pn",$A$11:$A$100,0),9),0)+IF(AT96&lt;&gt;"",AT96*OFFSET($A$10,MATCH("Pn",$A$11:$A$100,0),10),0))*OFFSET($A$10,MATCH("FC",$A$11:$A$100,0),2),2),""))</f>
        <v/>
      </c>
      <c r="AV96" s="10" t="str">
        <f ca="1">IF(OR(A96="Pn",A97="Pn"),"",IF(AND(AU96="",F96&lt;&gt;""),-F96,IF(A96="TOTAL GENERAL",SUM(AV$11:AV94),IF(AU96&lt;&gt;"",AU96-F96,""))))</f>
        <v/>
      </c>
    </row>
    <row r="97" spans="1:48" s="4" customFormat="1" x14ac:dyDescent="0.25">
      <c r="A97" s="15" t="s">
        <v>58</v>
      </c>
      <c r="B97" s="15" t="s">
        <v>58</v>
      </c>
      <c r="C97" s="32" t="s">
        <v>58</v>
      </c>
      <c r="D97" s="16" t="s">
        <v>58</v>
      </c>
      <c r="E97" s="9" t="s">
        <v>58</v>
      </c>
      <c r="F97" s="18" t="s">
        <v>58</v>
      </c>
      <c r="G97" s="20" t="s">
        <v>58</v>
      </c>
      <c r="H97" s="22" t="s">
        <v>58</v>
      </c>
      <c r="I97" s="22" t="s">
        <v>58</v>
      </c>
      <c r="J97" s="20" t="s">
        <v>58</v>
      </c>
      <c r="K97" s="22" t="s">
        <v>58</v>
      </c>
      <c r="L97" s="22" t="s">
        <v>58</v>
      </c>
      <c r="M97" s="22" t="s">
        <v>58</v>
      </c>
      <c r="N97" s="22" t="s">
        <v>58</v>
      </c>
      <c r="O97" s="20" t="s">
        <v>58</v>
      </c>
      <c r="P97" s="20" t="s">
        <v>58</v>
      </c>
      <c r="Q97" s="24" t="str">
        <f ca="1">IF(OR($A97="Pn",$A98="Pn"),"",IF($A97="TOTAL GENERAL",SUM(Q$11:Q95),IF(AND(G97&lt;&gt;"",$A97&lt;&gt;"Pn"),IF(G97&gt;OFFSET($A$10,MATCH("TOTAL GENERAL",$A$11:$A$100,0),COLUMN(F97)),0,OFFSET($A$10,MATCH("TOTAL GENERAL",$A$11:$A$100,0),COLUMN(F97))-G97),"")))</f>
        <v/>
      </c>
      <c r="R97" s="24" t="str">
        <f ca="1">IF(OR($A97="Pn",$A98="Pn"),"",IF(OR($A97="Pn",$A98="Pn"),"",IF($A97="TOTAL GENERAL",SUM(R$11:R95),IF(AND(H97&lt;&gt;"",$A97&lt;&gt;"Pn"),IF(H97&lt;OFFSET($A$10,MATCH("TOTAL GENERAL",$A$11:$A$100,0),COLUMN(G97)),0,H97-OFFSET($A$10,MATCH("TOTAL GENERAL",$A$11:$A$100,0),COLUMN(G97))),""))))</f>
        <v/>
      </c>
      <c r="S97" s="24" t="str">
        <f ca="1">IF(OR($A97="Pn",$A98="Pn"),"",IF($A97="TOTAL GENERAL",SUM(S$11:S95),IF(AND(I97&lt;&gt;"",$A97&lt;&gt;"Pn"),IF(I97&lt;OFFSET($A$10,MATCH("TOTAL GENERAL",$A$11:$A$100,0),COLUMN(H97)),0,I97-OFFSET($A$10,MATCH("TOTAL GENERAL",$A$11:$A$100,0),COLUMN(H97))),"")))</f>
        <v/>
      </c>
      <c r="T97" s="24" t="str">
        <f ca="1">IF(OR($A97="Pn",$A98="Pn"),"",IF($A97="TOTAL GENERAL",SUM(T$11:T95),IF(AND(J97&lt;&gt;"",$A97&lt;&gt;"Pn"),IF(J97&gt;OFFSET($A$10,MATCH("TOTAL GENERAL",$A$11:$A$100,0),COLUMN(I97)),0,OFFSET($A$10,MATCH("TOTAL GENERAL",$A$11:$A$100,0),COLUMN(I97))-J97),"")))</f>
        <v/>
      </c>
      <c r="U97" s="24" t="str">
        <f ca="1">IF(OR($A97="Pn",$A98="Pn"),"",IF($A97="TOTAL GENERAL",SUM(U$11:U95),IF(AND(K97&lt;&gt;"",$A97&lt;&gt;"Pn"),IF(K97&lt;OFFSET($A$10,MATCH("TOTAL GENERAL",$A$11:$A$100,0),COLUMN(J97)),0,K97-OFFSET($A$10,MATCH("TOTAL GENERAL",$A$11:$A$100,0),COLUMN(J97))),"")))</f>
        <v/>
      </c>
      <c r="V97" s="24" t="str">
        <f ca="1">IF($A97="TOTAL GENERAL",SUM(V$11:V95),IF(AND(L97&lt;&gt;"",$A97&lt;&gt;"Pn"),IF(L97&lt;OFFSET($A$10,MATCH("TOTAL GENERAL",$A$11:$A$100,0),COLUMN(K97)),0,L97-OFFSET($A$10,MATCH("TOTAL GENERAL",$A$11:$A$100,0),COLUMN(K97))),""))</f>
        <v/>
      </c>
      <c r="W97" s="24" t="str">
        <f ca="1">IF($A97="TOTAL GENERAL",SUM(W$11:W95),IF(AND(M97&lt;&gt;"",$A97&lt;&gt;"Pn"),IF(M97&lt;OFFSET($A$10,MATCH("TOTAL GENERAL",$A$11:$A$100,0),COLUMN(L97)),0,M97-OFFSET($A$10,MATCH("TOTAL GENERAL",$A$11:$A$100,0),COLUMN(L97))),""))</f>
        <v/>
      </c>
      <c r="X97" s="24" t="str">
        <f ca="1">IF($A97="TOTAL GENERAL",SUM(X$11:X95),IF(AND(N97&lt;&gt;"",$A97&lt;&gt;"Pn"),IF(N97&lt;OFFSET($A$10,MATCH("TOTAL GENERAL",$A$11:$A$100,0),COLUMN(M97)),0,N97-OFFSET($A$10,MATCH("TOTAL GENERAL",$A$11:$A$100,0),COLUMN(M97))),""))</f>
        <v/>
      </c>
      <c r="Y97" s="24" t="str">
        <f ca="1">IF($A97="TOTAL GENERAL",SUM(Y$11:Y95),IF(AND(O97&lt;&gt;"",$A97&lt;&gt;"Pn"),IF(O97&gt;OFFSET($A$10,MATCH("TOTAL GENERAL",$A$11:$A$100,0),COLUMN(N97)),0,OFFSET($A$10,MATCH("TOTAL GENERAL",$A$11:$A$100,0),COLUMN(N97))-O97),""))</f>
        <v/>
      </c>
      <c r="Z97" s="24" t="str">
        <f ca="1">IF($A97="TOTAL GENERAL",SUM(Z$11:Z95),IF(AND(P97&lt;&gt;"",$A97&lt;&gt;"Pn"),IF(P97&lt;OFFSET($A$10,MATCH("TOTAL GENERAL",$A$11:$A$100,0),COLUMN(O97)),0,P97-OFFSET($A$10,MATCH("TOTAL GENERAL",$A$11:$A$100,0),COLUMN(O97))),""))</f>
        <v/>
      </c>
      <c r="AA97" s="24" t="str">
        <f>IF(OR($A97="Pn",$A98="Pn"),"",IF($A97="TOTAL GENERAL",SUM(AA$11:AA95),IF(AND(G97&lt;&gt;"",$A97&lt;&gt;"Pn"),Q97*$D97,"")))</f>
        <v/>
      </c>
      <c r="AB97" s="24" t="str">
        <f>IF(OR($A97="Pn",$A98="Pn"),"",IF($A97="TOTAL GENERAL",SUM(AB$11:AB95),IF(AND(H97&lt;&gt;"",$A97&lt;&gt;"Pn"),R97*$D97,"")))</f>
        <v/>
      </c>
      <c r="AC97" s="24" t="str">
        <f>IF(OR($A97="Pn",$A98="Pn"),"",IF($A97="TOTAL GENERAL",SUM(AC$11:AC95),IF(AND(I97&lt;&gt;"",$A97&lt;&gt;"Pn"),S97*$D97,"")))</f>
        <v/>
      </c>
      <c r="AD97" s="24" t="str">
        <f>IF(OR($A97="Pn",$A98="Pn"),"",IF($A97="TOTAL GENERAL",SUM(AD$11:AD95),IF(AND(J97&lt;&gt;"",$A97&lt;&gt;"Pn"),T97*$D97,"")))</f>
        <v/>
      </c>
      <c r="AE97" s="24" t="str">
        <f>IF(OR($A97="Pn",$A98="Pn"),"",IF($A97="TOTAL GENERAL",SUM(AE$11:AE95),IF(AND(K97&lt;&gt;"",$A97&lt;&gt;"Pn"),U97*$D97,"")))</f>
        <v/>
      </c>
      <c r="AF97" s="24" t="str">
        <f>IF($A97="TOTAL GENERAL",SUM(AF$11:AF95),IF(AND(L97&lt;&gt;"",$A97&lt;&gt;"Pn"),V97*$D97,""))</f>
        <v/>
      </c>
      <c r="AG97" s="24" t="str">
        <f>IF($A97="TOTAL GENERAL",SUM(AG$11:AG95),IF(AND(M97&lt;&gt;"",$A97&lt;&gt;"Pn"),W97*$D97,""))</f>
        <v/>
      </c>
      <c r="AH97" s="24" t="str">
        <f>IF($A97="TOTAL GENERAL",SUM(AH$11:AH95),IF(AND(N97&lt;&gt;"",$A97&lt;&gt;"Pn"),X97*$D97,""))</f>
        <v/>
      </c>
      <c r="AI97" s="24" t="s">
        <v>58</v>
      </c>
      <c r="AJ97" s="24" t="s">
        <v>58</v>
      </c>
      <c r="AK97" s="24" t="str">
        <f ca="1">IF($A97="TOTAL GENERAL",SUM(AK$11:AK95),IF(AND(Q97&lt;&gt;"",$A97&lt;&gt;"Pn"),IF(OFFSET($A$11,MATCH("TOTAL GENERAL",$A$11:$A$100,0)-1,COLUMN(Z97))=0,0,AA97/OFFSET($A$11,MATCH("TOTAL GENERAL",$A$11:$A$100,0)-1,COLUMN(Z97))),""))</f>
        <v/>
      </c>
      <c r="AL97" s="24" t="str">
        <f ca="1">IF($A97="TOTAL GENERAL",SUM(AL$11:AL95),IF(AND(R97&lt;&gt;"",$A97&lt;&gt;"Pn"),IF(OFFSET($A$11,MATCH("TOTAL GENERAL",$A$11:$A$100,0)-1,COLUMN(AA97))=0,0,AB97/OFFSET($A$11,MATCH("TOTAL GENERAL",$A$11:$A$100,0)-1,COLUMN(AA97))),""))</f>
        <v/>
      </c>
      <c r="AM97" s="24" t="str">
        <f ca="1">IF($A97="TOTAL GENERAL",SUM(AM$11:AM95),IF(AND(S97&lt;&gt;"",$A97&lt;&gt;"Pn"),IF(OFFSET($A$11,MATCH("TOTAL GENERAL",$A$11:$A$100,0)-1,COLUMN(AB97))=0,0,AC97/OFFSET($A$11,MATCH("TOTAL GENERAL",$A$11:$A$100,0)-1,COLUMN(AB97))),""))</f>
        <v/>
      </c>
      <c r="AN97" s="24" t="str">
        <f ca="1">IF($A97="TOTAL GENERAL",SUM(AN$11:AN95),IF(AND(T97&lt;&gt;"",$A97&lt;&gt;"Pn"),IF(OFFSET($A$11,MATCH("TOTAL GENERAL",$A$11:$A$100,0)-1,COLUMN(AC97))=0,0,AD97/OFFSET($A$11,MATCH("TOTAL GENERAL",$A$11:$A$100,0)-1,COLUMN(AC97))),""))</f>
        <v/>
      </c>
      <c r="AO97" s="24" t="str">
        <f ca="1">IF($A97="TOTAL GENERAL",SUM(AO$11:AO95),IF(AND(U97&lt;&gt;"",$A97&lt;&gt;"Pn"),IF(OFFSET($A$11,MATCH("TOTAL GENERAL",$A$11:$A$100,0)-1,COLUMN(AD97))=0,0,AE97/OFFSET($A$11,MATCH("TOTAL GENERAL",$A$11:$A$100,0)-1,COLUMN(AD97))),""))</f>
        <v/>
      </c>
      <c r="AP97" s="24" t="str">
        <f ca="1">IF($A97="TOTAL GENERAL",SUM(AP$11:AP95),IF(AND(V97&lt;&gt;"",$A97&lt;&gt;"Pn"),IF(OFFSET($A$11,MATCH("TOTAL GENERAL",$A$11:$A$100,0)-1,COLUMN(AE97))=0,0,AF97/OFFSET($A$11,MATCH("TOTAL GENERAL",$A$11:$A$100,0)-1,COLUMN(AE97))),""))</f>
        <v/>
      </c>
      <c r="AQ97" s="24" t="str">
        <f ca="1">IF($A97="TOTAL GENERAL",SUM(AQ$11:AQ95),IF(AND(W97&lt;&gt;"",$A97&lt;&gt;"Pn"),IF(OFFSET($A$11,MATCH("TOTAL GENERAL",$A$11:$A$100,0)-1,COLUMN(AF97))=0,0,AG97/OFFSET($A$11,MATCH("TOTAL GENERAL",$A$11:$A$100,0)-1,COLUMN(AF97))),""))</f>
        <v/>
      </c>
      <c r="AR97" s="24" t="str">
        <f ca="1">IF($A97="TOTAL GENERAL",SUM(AR$11:AR95),IF(AND(X97&lt;&gt;"",$A97&lt;&gt;"Pn"),IF(OFFSET($A$11,MATCH("TOTAL GENERAL",$A$11:$A$100,0)-1,COLUMN(AG97))=0,0,AH97/OFFSET($A$11,MATCH("TOTAL GENERAL",$A$11:$A$100,0)-1,COLUMN(AG97))),""))</f>
        <v/>
      </c>
      <c r="AS97" s="24" t="str">
        <f ca="1">IF($A97="TOTAL GENERAL",SUM(AS$11:AS95),IF(AND(Y97&lt;&gt;"",$A97&lt;&gt;"Pn"),IF(OFFSET($A$11,MATCH("TOTAL GENERAL",$A$11:$A$100,0)-1,COLUMN(AH97))=0,0,AI97/OFFSET($A$11,MATCH("TOTAL GENERAL",$A$11:$A$100,0)-1,COLUMN(AH97))),""))</f>
        <v/>
      </c>
      <c r="AT97" s="24" t="str">
        <f ca="1">IF($A97="TOTAL GENERAL",SUM(AT$11:AT95),IF(AND(Z97&lt;&gt;"",$A97&lt;&gt;"Pn"),IF(OFFSET($A$11,MATCH("TOTAL GENERAL",$A$11:$A$100,0)-1,COLUMN(AI97))=0,0,AJ97/OFFSET($A$11,MATCH("TOTAL GENERAL",$A$11:$A$100,0)-1,COLUMN(AI97))),""))</f>
        <v/>
      </c>
      <c r="AU97" s="24" t="str">
        <f ca="1">IF(A97="TOTAL GENERAL",SUM(AU$11:AU95),IF(COUNTIF(AK97:AT97,"")&lt;COUNTA($AK$10:$AT$10),ROUND((IF(AK97&lt;&gt;"",AK97*OFFSET($A$10,MATCH("Pn",$A$11:$A$100,0),1),0)+IF(AL97&lt;&gt;"",AL97*OFFSET($A$10,MATCH("Pn",$A$11:$A$100,0),2),0)+IF(AM97&lt;&gt;"",AM97*OFFSET($A$10,MATCH("Pn",$A$11:$A$100,0),3),0)+IF(AN97&lt;&gt;"",AN97*OFFSET($A$10,MATCH("Pn",$A$11:$A$100,0),4),0)+IF(AO97&lt;&gt;"",AO97*OFFSET($A$10,MATCH("Pn",$A$11:$A$100,0),5),0)+IF(AP97&lt;&gt;"",AP97*OFFSET($A$10,MATCH("Pn",$A$11:$A$100,0),6),0)+IF(AQ97&lt;&gt;"",AQ97*OFFSET($A$10,MATCH("Pn",$A$11:$A$100,0),7),0)+IF(AR97&lt;&gt;"",AR97*OFFSET($A$10,MATCH("Pn",$A$11:$A$100,0),8),0)+IF(AS97&lt;&gt;"",AS97*OFFSET($A$10,MATCH("Pn",$A$11:$A$100,0),9),0)+IF(AT97&lt;&gt;"",AT97*OFFSET($A$10,MATCH("Pn",$A$11:$A$100,0),10),0))*OFFSET($A$10,MATCH("FC",$A$11:$A$100,0),2),2),""))</f>
        <v/>
      </c>
      <c r="AV97" s="10" t="str">
        <f ca="1">IF(OR(A97="Pn",A98="Pn"),"",IF(AND(AU97="",F97&lt;&gt;""),-F97,IF(A97="TOTAL GENERAL",SUM(AV$11:AV95),IF(AU97&lt;&gt;"",AU97-F97,""))))</f>
        <v/>
      </c>
    </row>
    <row r="98" spans="1:48" s="4" customFormat="1" x14ac:dyDescent="0.25">
      <c r="A98" s="15" t="s">
        <v>58</v>
      </c>
      <c r="B98" s="15" t="s">
        <v>58</v>
      </c>
      <c r="C98" s="32" t="s">
        <v>58</v>
      </c>
      <c r="D98" s="16" t="s">
        <v>58</v>
      </c>
      <c r="E98" s="9" t="s">
        <v>58</v>
      </c>
      <c r="F98" s="18" t="s">
        <v>58</v>
      </c>
      <c r="G98" s="20" t="s">
        <v>58</v>
      </c>
      <c r="H98" s="22" t="s">
        <v>58</v>
      </c>
      <c r="I98" s="22" t="s">
        <v>58</v>
      </c>
      <c r="J98" s="20" t="s">
        <v>58</v>
      </c>
      <c r="K98" s="22" t="s">
        <v>58</v>
      </c>
      <c r="L98" s="22" t="s">
        <v>58</v>
      </c>
      <c r="M98" s="22" t="s">
        <v>58</v>
      </c>
      <c r="N98" s="22" t="s">
        <v>58</v>
      </c>
      <c r="O98" s="20" t="s">
        <v>58</v>
      </c>
      <c r="P98" s="20" t="s">
        <v>58</v>
      </c>
      <c r="Q98" s="24" t="str">
        <f ca="1">IF(OR($A98="Pn",$A99="Pn"),"",IF($A98="TOTAL GENERAL",SUM(Q$11:Q96),IF(AND(G98&lt;&gt;"",$A98&lt;&gt;"Pn"),IF(G98&gt;OFFSET($A$10,MATCH("TOTAL GENERAL",$A$11:$A$100,0),COLUMN(F98)),0,OFFSET($A$10,MATCH("TOTAL GENERAL",$A$11:$A$100,0),COLUMN(F98))-G98),"")))</f>
        <v/>
      </c>
      <c r="R98" s="24" t="str">
        <f ca="1">IF(OR($A98="Pn",$A99="Pn"),"",IF(OR($A98="Pn",$A99="Pn"),"",IF($A98="TOTAL GENERAL",SUM(R$11:R96),IF(AND(H98&lt;&gt;"",$A98&lt;&gt;"Pn"),IF(H98&lt;OFFSET($A$10,MATCH("TOTAL GENERAL",$A$11:$A$100,0),COLUMN(G98)),0,H98-OFFSET($A$10,MATCH("TOTAL GENERAL",$A$11:$A$100,0),COLUMN(G98))),""))))</f>
        <v/>
      </c>
      <c r="S98" s="24" t="str">
        <f ca="1">IF(OR($A98="Pn",$A99="Pn"),"",IF($A98="TOTAL GENERAL",SUM(S$11:S96),IF(AND(I98&lt;&gt;"",$A98&lt;&gt;"Pn"),IF(I98&lt;OFFSET($A$10,MATCH("TOTAL GENERAL",$A$11:$A$100,0),COLUMN(H98)),0,I98-OFFSET($A$10,MATCH("TOTAL GENERAL",$A$11:$A$100,0),COLUMN(H98))),"")))</f>
        <v/>
      </c>
      <c r="T98" s="24" t="str">
        <f ca="1">IF(OR($A98="Pn",$A99="Pn"),"",IF($A98="TOTAL GENERAL",SUM(T$11:T96),IF(AND(J98&lt;&gt;"",$A98&lt;&gt;"Pn"),IF(J98&gt;OFFSET($A$10,MATCH("TOTAL GENERAL",$A$11:$A$100,0),COLUMN(I98)),0,OFFSET($A$10,MATCH("TOTAL GENERAL",$A$11:$A$100,0),COLUMN(I98))-J98),"")))</f>
        <v/>
      </c>
      <c r="U98" s="24" t="str">
        <f ca="1">IF(OR($A98="Pn",$A99="Pn"),"",IF($A98="TOTAL GENERAL",SUM(U$11:U96),IF(AND(K98&lt;&gt;"",$A98&lt;&gt;"Pn"),IF(K98&lt;OFFSET($A$10,MATCH("TOTAL GENERAL",$A$11:$A$100,0),COLUMN(J98)),0,K98-OFFSET($A$10,MATCH("TOTAL GENERAL",$A$11:$A$100,0),COLUMN(J98))),"")))</f>
        <v/>
      </c>
      <c r="V98" s="24" t="str">
        <f ca="1">IF($A98="TOTAL GENERAL",SUM(V$11:V96),IF(AND(L98&lt;&gt;"",$A98&lt;&gt;"Pn"),IF(L98&lt;OFFSET($A$10,MATCH("TOTAL GENERAL",$A$11:$A$100,0),COLUMN(K98)),0,L98-OFFSET($A$10,MATCH("TOTAL GENERAL",$A$11:$A$100,0),COLUMN(K98))),""))</f>
        <v/>
      </c>
      <c r="W98" s="24" t="str">
        <f ca="1">IF($A98="TOTAL GENERAL",SUM(W$11:W96),IF(AND(M98&lt;&gt;"",$A98&lt;&gt;"Pn"),IF(M98&lt;OFFSET($A$10,MATCH("TOTAL GENERAL",$A$11:$A$100,0),COLUMN(L98)),0,M98-OFFSET($A$10,MATCH("TOTAL GENERAL",$A$11:$A$100,0),COLUMN(L98))),""))</f>
        <v/>
      </c>
      <c r="X98" s="24" t="str">
        <f ca="1">IF($A98="TOTAL GENERAL",SUM(X$11:X96),IF(AND(N98&lt;&gt;"",$A98&lt;&gt;"Pn"),IF(N98&lt;OFFSET($A$10,MATCH("TOTAL GENERAL",$A$11:$A$100,0),COLUMN(M98)),0,N98-OFFSET($A$10,MATCH("TOTAL GENERAL",$A$11:$A$100,0),COLUMN(M98))),""))</f>
        <v/>
      </c>
      <c r="Y98" s="24" t="str">
        <f ca="1">IF($A98="TOTAL GENERAL",SUM(Y$11:Y96),IF(AND(O98&lt;&gt;"",$A98&lt;&gt;"Pn"),IF(O98&gt;OFFSET($A$10,MATCH("TOTAL GENERAL",$A$11:$A$100,0),COLUMN(N98)),0,OFFSET($A$10,MATCH("TOTAL GENERAL",$A$11:$A$100,0),COLUMN(N98))-O98),""))</f>
        <v/>
      </c>
      <c r="Z98" s="24" t="str">
        <f ca="1">IF($A98="TOTAL GENERAL",SUM(Z$11:Z96),IF(AND(P98&lt;&gt;"",$A98&lt;&gt;"Pn"),IF(P98&lt;OFFSET($A$10,MATCH("TOTAL GENERAL",$A$11:$A$100,0),COLUMN(O98)),0,P98-OFFSET($A$10,MATCH("TOTAL GENERAL",$A$11:$A$100,0),COLUMN(O98))),""))</f>
        <v/>
      </c>
      <c r="AA98" s="24" t="str">
        <f>IF(OR($A98="Pn",$A99="Pn"),"",IF($A98="TOTAL GENERAL",SUM(AA$11:AA96),IF(AND(G98&lt;&gt;"",$A98&lt;&gt;"Pn"),Q98*$D98,"")))</f>
        <v/>
      </c>
      <c r="AB98" s="24" t="str">
        <f>IF(OR($A98="Pn",$A99="Pn"),"",IF($A98="TOTAL GENERAL",SUM(AB$11:AB96),IF(AND(H98&lt;&gt;"",$A98&lt;&gt;"Pn"),R98*$D98,"")))</f>
        <v/>
      </c>
      <c r="AC98" s="24" t="str">
        <f>IF(OR($A98="Pn",$A99="Pn"),"",IF($A98="TOTAL GENERAL",SUM(AC$11:AC96),IF(AND(I98&lt;&gt;"",$A98&lt;&gt;"Pn"),S98*$D98,"")))</f>
        <v/>
      </c>
      <c r="AD98" s="24" t="str">
        <f>IF(OR($A98="Pn",$A99="Pn"),"",IF($A98="TOTAL GENERAL",SUM(AD$11:AD96),IF(AND(J98&lt;&gt;"",$A98&lt;&gt;"Pn"),T98*$D98,"")))</f>
        <v/>
      </c>
      <c r="AE98" s="24" t="str">
        <f>IF(OR($A98="Pn",$A99="Pn"),"",IF($A98="TOTAL GENERAL",SUM(AE$11:AE96),IF(AND(K98&lt;&gt;"",$A98&lt;&gt;"Pn"),U98*$D98,"")))</f>
        <v/>
      </c>
      <c r="AF98" s="24" t="str">
        <f>IF($A98="TOTAL GENERAL",SUM(AF$11:AF96),IF(AND(L98&lt;&gt;"",$A98&lt;&gt;"Pn"),V98*$D98,""))</f>
        <v/>
      </c>
      <c r="AG98" s="24" t="str">
        <f>IF($A98="TOTAL GENERAL",SUM(AG$11:AG96),IF(AND(M98&lt;&gt;"",$A98&lt;&gt;"Pn"),W98*$D98,""))</f>
        <v/>
      </c>
      <c r="AH98" s="24" t="str">
        <f>IF($A98="TOTAL GENERAL",SUM(AH$11:AH96),IF(AND(N98&lt;&gt;"",$A98&lt;&gt;"Pn"),X98*$D98,""))</f>
        <v/>
      </c>
      <c r="AI98" s="24" t="s">
        <v>58</v>
      </c>
      <c r="AJ98" s="24" t="s">
        <v>58</v>
      </c>
      <c r="AK98" s="24" t="str">
        <f ca="1">IF($A98="TOTAL GENERAL",SUM(AK$11:AK96),IF(AND(Q98&lt;&gt;"",$A98&lt;&gt;"Pn"),IF(OFFSET($A$11,MATCH("TOTAL GENERAL",$A$11:$A$100,0)-1,COLUMN(Z98))=0,0,AA98/OFFSET($A$11,MATCH("TOTAL GENERAL",$A$11:$A$100,0)-1,COLUMN(Z98))),""))</f>
        <v/>
      </c>
      <c r="AL98" s="24" t="str">
        <f ca="1">IF($A98="TOTAL GENERAL",SUM(AL$11:AL96),IF(AND(R98&lt;&gt;"",$A98&lt;&gt;"Pn"),IF(OFFSET($A$11,MATCH("TOTAL GENERAL",$A$11:$A$100,0)-1,COLUMN(AA98))=0,0,AB98/OFFSET($A$11,MATCH("TOTAL GENERAL",$A$11:$A$100,0)-1,COLUMN(AA98))),""))</f>
        <v/>
      </c>
      <c r="AM98" s="24" t="str">
        <f ca="1">IF($A98="TOTAL GENERAL",SUM(AM$11:AM96),IF(AND(S98&lt;&gt;"",$A98&lt;&gt;"Pn"),IF(OFFSET($A$11,MATCH("TOTAL GENERAL",$A$11:$A$100,0)-1,COLUMN(AB98))=0,0,AC98/OFFSET($A$11,MATCH("TOTAL GENERAL",$A$11:$A$100,0)-1,COLUMN(AB98))),""))</f>
        <v/>
      </c>
      <c r="AN98" s="24" t="str">
        <f ca="1">IF($A98="TOTAL GENERAL",SUM(AN$11:AN96),IF(AND(T98&lt;&gt;"",$A98&lt;&gt;"Pn"),IF(OFFSET($A$11,MATCH("TOTAL GENERAL",$A$11:$A$100,0)-1,COLUMN(AC98))=0,0,AD98/OFFSET($A$11,MATCH("TOTAL GENERAL",$A$11:$A$100,0)-1,COLUMN(AC98))),""))</f>
        <v/>
      </c>
      <c r="AO98" s="24" t="str">
        <f ca="1">IF($A98="TOTAL GENERAL",SUM(AO$11:AO96),IF(AND(U98&lt;&gt;"",$A98&lt;&gt;"Pn"),IF(OFFSET($A$11,MATCH("TOTAL GENERAL",$A$11:$A$100,0)-1,COLUMN(AD98))=0,0,AE98/OFFSET($A$11,MATCH("TOTAL GENERAL",$A$11:$A$100,0)-1,COLUMN(AD98))),""))</f>
        <v/>
      </c>
      <c r="AP98" s="24" t="str">
        <f ca="1">IF($A98="TOTAL GENERAL",SUM(AP$11:AP96),IF(AND(V98&lt;&gt;"",$A98&lt;&gt;"Pn"),IF(OFFSET($A$11,MATCH("TOTAL GENERAL",$A$11:$A$100,0)-1,COLUMN(AE98))=0,0,AF98/OFFSET($A$11,MATCH("TOTAL GENERAL",$A$11:$A$100,0)-1,COLUMN(AE98))),""))</f>
        <v/>
      </c>
      <c r="AQ98" s="24" t="str">
        <f ca="1">IF($A98="TOTAL GENERAL",SUM(AQ$11:AQ96),IF(AND(W98&lt;&gt;"",$A98&lt;&gt;"Pn"),IF(OFFSET($A$11,MATCH("TOTAL GENERAL",$A$11:$A$100,0)-1,COLUMN(AF98))=0,0,AG98/OFFSET($A$11,MATCH("TOTAL GENERAL",$A$11:$A$100,0)-1,COLUMN(AF98))),""))</f>
        <v/>
      </c>
      <c r="AR98" s="24" t="str">
        <f ca="1">IF($A98="TOTAL GENERAL",SUM(AR$11:AR96),IF(AND(X98&lt;&gt;"",$A98&lt;&gt;"Pn"),IF(OFFSET($A$11,MATCH("TOTAL GENERAL",$A$11:$A$100,0)-1,COLUMN(AG98))=0,0,AH98/OFFSET($A$11,MATCH("TOTAL GENERAL",$A$11:$A$100,0)-1,COLUMN(AG98))),""))</f>
        <v/>
      </c>
      <c r="AS98" s="24" t="str">
        <f ca="1">IF($A98="TOTAL GENERAL",SUM(AS$11:AS96),IF(AND(Y98&lt;&gt;"",$A98&lt;&gt;"Pn"),IF(OFFSET($A$11,MATCH("TOTAL GENERAL",$A$11:$A$100,0)-1,COLUMN(AH98))=0,0,AI98/OFFSET($A$11,MATCH("TOTAL GENERAL",$A$11:$A$100,0)-1,COLUMN(AH98))),""))</f>
        <v/>
      </c>
      <c r="AT98" s="24" t="str">
        <f ca="1">IF($A98="TOTAL GENERAL",SUM(AT$11:AT96),IF(AND(Z98&lt;&gt;"",$A98&lt;&gt;"Pn"),IF(OFFSET($A$11,MATCH("TOTAL GENERAL",$A$11:$A$100,0)-1,COLUMN(AI98))=0,0,AJ98/OFFSET($A$11,MATCH("TOTAL GENERAL",$A$11:$A$100,0)-1,COLUMN(AI98))),""))</f>
        <v/>
      </c>
      <c r="AU98" s="24" t="str">
        <f ca="1">IF(A98="TOTAL GENERAL",SUM(AU$11:AU96),IF(COUNTIF(AK98:AT98,"")&lt;COUNTA($AK$10:$AT$10),ROUND((IF(AK98&lt;&gt;"",AK98*OFFSET($A$10,MATCH("Pn",$A$11:$A$100,0),1),0)+IF(AL98&lt;&gt;"",AL98*OFFSET($A$10,MATCH("Pn",$A$11:$A$100,0),2),0)+IF(AM98&lt;&gt;"",AM98*OFFSET($A$10,MATCH("Pn",$A$11:$A$100,0),3),0)+IF(AN98&lt;&gt;"",AN98*OFFSET($A$10,MATCH("Pn",$A$11:$A$100,0),4),0)+IF(AO98&lt;&gt;"",AO98*OFFSET($A$10,MATCH("Pn",$A$11:$A$100,0),5),0)+IF(AP98&lt;&gt;"",AP98*OFFSET($A$10,MATCH("Pn",$A$11:$A$100,0),6),0)+IF(AQ98&lt;&gt;"",AQ98*OFFSET($A$10,MATCH("Pn",$A$11:$A$100,0),7),0)+IF(AR98&lt;&gt;"",AR98*OFFSET($A$10,MATCH("Pn",$A$11:$A$100,0),8),0)+IF(AS98&lt;&gt;"",AS98*OFFSET($A$10,MATCH("Pn",$A$11:$A$100,0),9),0)+IF(AT98&lt;&gt;"",AT98*OFFSET($A$10,MATCH("Pn",$A$11:$A$100,0),10),0))*OFFSET($A$10,MATCH("FC",$A$11:$A$100,0),2),2),""))</f>
        <v/>
      </c>
      <c r="AV98" s="10" t="str">
        <f ca="1">IF(OR(A98="Pn",A99="Pn"),"",IF(AND(AU98="",F98&lt;&gt;""),-F98,IF(A98="TOTAL GENERAL",SUM(AV$11:AV96),IF(AU98&lt;&gt;"",AU98-F98,""))))</f>
        <v/>
      </c>
    </row>
    <row r="99" spans="1:48" s="4" customFormat="1" x14ac:dyDescent="0.25">
      <c r="A99" s="15" t="s">
        <v>58</v>
      </c>
      <c r="B99" s="15" t="s">
        <v>58</v>
      </c>
      <c r="C99" s="32" t="s">
        <v>58</v>
      </c>
      <c r="D99" s="16" t="s">
        <v>58</v>
      </c>
      <c r="E99" s="9" t="s">
        <v>58</v>
      </c>
      <c r="F99" s="18" t="s">
        <v>58</v>
      </c>
      <c r="G99" s="20" t="s">
        <v>58</v>
      </c>
      <c r="H99" s="22" t="s">
        <v>58</v>
      </c>
      <c r="I99" s="22" t="s">
        <v>58</v>
      </c>
      <c r="J99" s="20" t="s">
        <v>58</v>
      </c>
      <c r="K99" s="22" t="s">
        <v>58</v>
      </c>
      <c r="L99" s="22" t="s">
        <v>58</v>
      </c>
      <c r="M99" s="22" t="s">
        <v>58</v>
      </c>
      <c r="N99" s="22" t="s">
        <v>58</v>
      </c>
      <c r="O99" s="20" t="s">
        <v>58</v>
      </c>
      <c r="P99" s="20" t="s">
        <v>58</v>
      </c>
      <c r="Q99" s="24" t="str">
        <f ca="1">IF(OR($A99="Pn",$A100="Pn"),"",IF($A99="TOTAL GENERAL",SUM(Q$11:Q97),IF(AND(G99&lt;&gt;"",$A99&lt;&gt;"Pn"),IF(G99&gt;OFFSET($A$10,MATCH("TOTAL GENERAL",$A$11:$A$100,0),COLUMN(F99)),0,OFFSET($A$10,MATCH("TOTAL GENERAL",$A$11:$A$100,0),COLUMN(F99))-G99),"")))</f>
        <v/>
      </c>
      <c r="R99" s="24" t="str">
        <f ca="1">IF(OR($A99="Pn",$A100="Pn"),"",IF(OR($A99="Pn",$A100="Pn"),"",IF($A99="TOTAL GENERAL",SUM(R$11:R97),IF(AND(H99&lt;&gt;"",$A99&lt;&gt;"Pn"),IF(H99&lt;OFFSET($A$10,MATCH("TOTAL GENERAL",$A$11:$A$100,0),COLUMN(G99)),0,H99-OFFSET($A$10,MATCH("TOTAL GENERAL",$A$11:$A$100,0),COLUMN(G99))),""))))</f>
        <v/>
      </c>
      <c r="S99" s="24" t="str">
        <f ca="1">IF(OR($A99="Pn",$A100="Pn"),"",IF($A99="TOTAL GENERAL",SUM(S$11:S97),IF(AND(I99&lt;&gt;"",$A99&lt;&gt;"Pn"),IF(I99&lt;OFFSET($A$10,MATCH("TOTAL GENERAL",$A$11:$A$100,0),COLUMN(H99)),0,I99-OFFSET($A$10,MATCH("TOTAL GENERAL",$A$11:$A$100,0),COLUMN(H99))),"")))</f>
        <v/>
      </c>
      <c r="T99" s="24" t="str">
        <f ca="1">IF(OR($A99="Pn",$A100="Pn"),"",IF($A99="TOTAL GENERAL",SUM(T$11:T97),IF(AND(J99&lt;&gt;"",$A99&lt;&gt;"Pn"),IF(J99&gt;OFFSET($A$10,MATCH("TOTAL GENERAL",$A$11:$A$100,0),COLUMN(I99)),0,OFFSET($A$10,MATCH("TOTAL GENERAL",$A$11:$A$100,0),COLUMN(I99))-J99),"")))</f>
        <v/>
      </c>
      <c r="U99" s="24" t="str">
        <f ca="1">IF(OR($A99="Pn",$A100="Pn"),"",IF($A99="TOTAL GENERAL",SUM(U$11:U97),IF(AND(K99&lt;&gt;"",$A99&lt;&gt;"Pn"),IF(K99&lt;OFFSET($A$10,MATCH("TOTAL GENERAL",$A$11:$A$100,0),COLUMN(J99)),0,K99-OFFSET($A$10,MATCH("TOTAL GENERAL",$A$11:$A$100,0),COLUMN(J99))),"")))</f>
        <v/>
      </c>
      <c r="V99" s="24" t="str">
        <f ca="1">IF($A99="TOTAL GENERAL",SUM(V$11:V97),IF(AND(L99&lt;&gt;"",$A99&lt;&gt;"Pn"),IF(L99&lt;OFFSET($A$10,MATCH("TOTAL GENERAL",$A$11:$A$100,0),COLUMN(K99)),0,L99-OFFSET($A$10,MATCH("TOTAL GENERAL",$A$11:$A$100,0),COLUMN(K99))),""))</f>
        <v/>
      </c>
      <c r="W99" s="24" t="str">
        <f ca="1">IF($A99="TOTAL GENERAL",SUM(W$11:W97),IF(AND(M99&lt;&gt;"",$A99&lt;&gt;"Pn"),IF(M99&lt;OFFSET($A$10,MATCH("TOTAL GENERAL",$A$11:$A$100,0),COLUMN(L99)),0,M99-OFFSET($A$10,MATCH("TOTAL GENERAL",$A$11:$A$100,0),COLUMN(L99))),""))</f>
        <v/>
      </c>
      <c r="X99" s="24" t="str">
        <f ca="1">IF($A99="TOTAL GENERAL",SUM(X$11:X97),IF(AND(N99&lt;&gt;"",$A99&lt;&gt;"Pn"),IF(N99&lt;OFFSET($A$10,MATCH("TOTAL GENERAL",$A$11:$A$100,0),COLUMN(M99)),0,N99-OFFSET($A$10,MATCH("TOTAL GENERAL",$A$11:$A$100,0),COLUMN(M99))),""))</f>
        <v/>
      </c>
      <c r="Y99" s="24" t="str">
        <f ca="1">IF($A99="TOTAL GENERAL",SUM(Y$11:Y97),IF(AND(O99&lt;&gt;"",$A99&lt;&gt;"Pn"),IF(O99&gt;OFFSET($A$10,MATCH("TOTAL GENERAL",$A$11:$A$100,0),COLUMN(N99)),0,OFFSET($A$10,MATCH("TOTAL GENERAL",$A$11:$A$100,0),COLUMN(N99))-O99),""))</f>
        <v/>
      </c>
      <c r="Z99" s="24" t="str">
        <f ca="1">IF($A99="TOTAL GENERAL",SUM(Z$11:Z97),IF(AND(P99&lt;&gt;"",$A99&lt;&gt;"Pn"),IF(P99&lt;OFFSET($A$10,MATCH("TOTAL GENERAL",$A$11:$A$100,0),COLUMN(O99)),0,P99-OFFSET($A$10,MATCH("TOTAL GENERAL",$A$11:$A$100,0),COLUMN(O99))),""))</f>
        <v/>
      </c>
      <c r="AA99" s="24" t="str">
        <f>IF(OR($A99="Pn",$A100="Pn"),"",IF($A99="TOTAL GENERAL",SUM(AA$11:AA97),IF(AND(G99&lt;&gt;"",$A99&lt;&gt;"Pn"),Q99*$D99,"")))</f>
        <v/>
      </c>
      <c r="AB99" s="24" t="str">
        <f>IF(OR($A99="Pn",$A100="Pn"),"",IF($A99="TOTAL GENERAL",SUM(AB$11:AB97),IF(AND(H99&lt;&gt;"",$A99&lt;&gt;"Pn"),R99*$D99,"")))</f>
        <v/>
      </c>
      <c r="AC99" s="24" t="str">
        <f>IF(OR($A99="Pn",$A100="Pn"),"",IF($A99="TOTAL GENERAL",SUM(AC$11:AC97),IF(AND(I99&lt;&gt;"",$A99&lt;&gt;"Pn"),S99*$D99,"")))</f>
        <v/>
      </c>
      <c r="AD99" s="24" t="str">
        <f>IF(OR($A99="Pn",$A100="Pn"),"",IF($A99="TOTAL GENERAL",SUM(AD$11:AD97),IF(AND(J99&lt;&gt;"",$A99&lt;&gt;"Pn"),T99*$D99,"")))</f>
        <v/>
      </c>
      <c r="AE99" s="24" t="str">
        <f>IF(OR($A99="Pn",$A100="Pn"),"",IF($A99="TOTAL GENERAL",SUM(AE$11:AE97),IF(AND(K99&lt;&gt;"",$A99&lt;&gt;"Pn"),U99*$D99,"")))</f>
        <v/>
      </c>
      <c r="AF99" s="24" t="str">
        <f>IF($A99="TOTAL GENERAL",SUM(AF$11:AF97),IF(AND(L99&lt;&gt;"",$A99&lt;&gt;"Pn"),V99*$D99,""))</f>
        <v/>
      </c>
      <c r="AG99" s="24" t="str">
        <f>IF($A99="TOTAL GENERAL",SUM(AG$11:AG97),IF(AND(M99&lt;&gt;"",$A99&lt;&gt;"Pn"),W99*$D99,""))</f>
        <v/>
      </c>
      <c r="AH99" s="24" t="str">
        <f>IF($A99="TOTAL GENERAL",SUM(AH$11:AH97),IF(AND(N99&lt;&gt;"",$A99&lt;&gt;"Pn"),X99*$D99,""))</f>
        <v/>
      </c>
      <c r="AI99" s="24" t="s">
        <v>58</v>
      </c>
      <c r="AJ99" s="24" t="s">
        <v>58</v>
      </c>
      <c r="AK99" s="24" t="str">
        <f ca="1">IF($A99="TOTAL GENERAL",SUM(AK$11:AK97),IF(AND(Q99&lt;&gt;"",$A99&lt;&gt;"Pn"),IF(OFFSET($A$11,MATCH("TOTAL GENERAL",$A$11:$A$100,0)-1,COLUMN(Z99))=0,0,AA99/OFFSET($A$11,MATCH("TOTAL GENERAL",$A$11:$A$100,0)-1,COLUMN(Z99))),""))</f>
        <v/>
      </c>
      <c r="AL99" s="24" t="str">
        <f ca="1">IF($A99="TOTAL GENERAL",SUM(AL$11:AL97),IF(AND(R99&lt;&gt;"",$A99&lt;&gt;"Pn"),IF(OFFSET($A$11,MATCH("TOTAL GENERAL",$A$11:$A$100,0)-1,COLUMN(AA99))=0,0,AB99/OFFSET($A$11,MATCH("TOTAL GENERAL",$A$11:$A$100,0)-1,COLUMN(AA99))),""))</f>
        <v/>
      </c>
      <c r="AM99" s="24" t="str">
        <f ca="1">IF($A99="TOTAL GENERAL",SUM(AM$11:AM97),IF(AND(S99&lt;&gt;"",$A99&lt;&gt;"Pn"),IF(OFFSET($A$11,MATCH("TOTAL GENERAL",$A$11:$A$100,0)-1,COLUMN(AB99))=0,0,AC99/OFFSET($A$11,MATCH("TOTAL GENERAL",$A$11:$A$100,0)-1,COLUMN(AB99))),""))</f>
        <v/>
      </c>
      <c r="AN99" s="24" t="str">
        <f ca="1">IF($A99="TOTAL GENERAL",SUM(AN$11:AN97),IF(AND(T99&lt;&gt;"",$A99&lt;&gt;"Pn"),IF(OFFSET($A$11,MATCH("TOTAL GENERAL",$A$11:$A$100,0)-1,COLUMN(AC99))=0,0,AD99/OFFSET($A$11,MATCH("TOTAL GENERAL",$A$11:$A$100,0)-1,COLUMN(AC99))),""))</f>
        <v/>
      </c>
      <c r="AO99" s="24" t="str">
        <f ca="1">IF($A99="TOTAL GENERAL",SUM(AO$11:AO97),IF(AND(U99&lt;&gt;"",$A99&lt;&gt;"Pn"),IF(OFFSET($A$11,MATCH("TOTAL GENERAL",$A$11:$A$100,0)-1,COLUMN(AD99))=0,0,AE99/OFFSET($A$11,MATCH("TOTAL GENERAL",$A$11:$A$100,0)-1,COLUMN(AD99))),""))</f>
        <v/>
      </c>
      <c r="AP99" s="24" t="str">
        <f ca="1">IF($A99="TOTAL GENERAL",SUM(AP$11:AP97),IF(AND(V99&lt;&gt;"",$A99&lt;&gt;"Pn"),IF(OFFSET($A$11,MATCH("TOTAL GENERAL",$A$11:$A$100,0)-1,COLUMN(AE99))=0,0,AF99/OFFSET($A$11,MATCH("TOTAL GENERAL",$A$11:$A$100,0)-1,COLUMN(AE99))),""))</f>
        <v/>
      </c>
      <c r="AQ99" s="24" t="str">
        <f ca="1">IF($A99="TOTAL GENERAL",SUM(AQ$11:AQ97),IF(AND(W99&lt;&gt;"",$A99&lt;&gt;"Pn"),IF(OFFSET($A$11,MATCH("TOTAL GENERAL",$A$11:$A$100,0)-1,COLUMN(AF99))=0,0,AG99/OFFSET($A$11,MATCH("TOTAL GENERAL",$A$11:$A$100,0)-1,COLUMN(AF99))),""))</f>
        <v/>
      </c>
      <c r="AR99" s="24" t="str">
        <f ca="1">IF($A99="TOTAL GENERAL",SUM(AR$11:AR97),IF(AND(X99&lt;&gt;"",$A99&lt;&gt;"Pn"),IF(OFFSET($A$11,MATCH("TOTAL GENERAL",$A$11:$A$100,0)-1,COLUMN(AG99))=0,0,AH99/OFFSET($A$11,MATCH("TOTAL GENERAL",$A$11:$A$100,0)-1,COLUMN(AG99))),""))</f>
        <v/>
      </c>
      <c r="AS99" s="24" t="str">
        <f ca="1">IF($A99="TOTAL GENERAL",SUM(AS$11:AS97),IF(AND(Y99&lt;&gt;"",$A99&lt;&gt;"Pn"),IF(OFFSET($A$11,MATCH("TOTAL GENERAL",$A$11:$A$100,0)-1,COLUMN(AH99))=0,0,AI99/OFFSET($A$11,MATCH("TOTAL GENERAL",$A$11:$A$100,0)-1,COLUMN(AH99))),""))</f>
        <v/>
      </c>
      <c r="AT99" s="24" t="str">
        <f ca="1">IF($A99="TOTAL GENERAL",SUM(AT$11:AT97),IF(AND(Z99&lt;&gt;"",$A99&lt;&gt;"Pn"),IF(OFFSET($A$11,MATCH("TOTAL GENERAL",$A$11:$A$100,0)-1,COLUMN(AI99))=0,0,AJ99/OFFSET($A$11,MATCH("TOTAL GENERAL",$A$11:$A$100,0)-1,COLUMN(AI99))),""))</f>
        <v/>
      </c>
      <c r="AU99" s="24" t="str">
        <f ca="1">IF(A99="TOTAL GENERAL",SUM(AU$11:AU97),IF(COUNTIF(AK99:AT99,"")&lt;COUNTA($AK$10:$AT$10),ROUND((IF(AK99&lt;&gt;"",AK99*OFFSET($A$10,MATCH("Pn",$A$11:$A$100,0),1),0)+IF(AL99&lt;&gt;"",AL99*OFFSET($A$10,MATCH("Pn",$A$11:$A$100,0),2),0)+IF(AM99&lt;&gt;"",AM99*OFFSET($A$10,MATCH("Pn",$A$11:$A$100,0),3),0)+IF(AN99&lt;&gt;"",AN99*OFFSET($A$10,MATCH("Pn",$A$11:$A$100,0),4),0)+IF(AO99&lt;&gt;"",AO99*OFFSET($A$10,MATCH("Pn",$A$11:$A$100,0),5),0)+IF(AP99&lt;&gt;"",AP99*OFFSET($A$10,MATCH("Pn",$A$11:$A$100,0),6),0)+IF(AQ99&lt;&gt;"",AQ99*OFFSET($A$10,MATCH("Pn",$A$11:$A$100,0),7),0)+IF(AR99&lt;&gt;"",AR99*OFFSET($A$10,MATCH("Pn",$A$11:$A$100,0),8),0)+IF(AS99&lt;&gt;"",AS99*OFFSET($A$10,MATCH("Pn",$A$11:$A$100,0),9),0)+IF(AT99&lt;&gt;"",AT99*OFFSET($A$10,MATCH("Pn",$A$11:$A$100,0),10),0))*OFFSET($A$10,MATCH("FC",$A$11:$A$100,0),2),2),""))</f>
        <v/>
      </c>
      <c r="AV99" s="10" t="str">
        <f ca="1">IF(OR(A99="Pn",A100="Pn"),"",IF(AND(AU99="",F99&lt;&gt;""),-F99,IF(A99="TOTAL GENERAL",SUM(AV$11:AV97),IF(AU99&lt;&gt;"",AU99-F99,""))))</f>
        <v/>
      </c>
    </row>
    <row r="100" spans="1:48" s="4" customFormat="1" x14ac:dyDescent="0.25">
      <c r="A100" s="15" t="s">
        <v>58</v>
      </c>
      <c r="D100" s="16" t="s">
        <v>58</v>
      </c>
      <c r="E100" s="9" t="s">
        <v>58</v>
      </c>
      <c r="F100" s="18" t="s">
        <v>58</v>
      </c>
      <c r="G100" s="20" t="s">
        <v>58</v>
      </c>
      <c r="H100" s="22" t="s">
        <v>58</v>
      </c>
      <c r="I100" s="22" t="s">
        <v>58</v>
      </c>
      <c r="J100" s="20" t="s">
        <v>58</v>
      </c>
      <c r="K100" s="22" t="s">
        <v>58</v>
      </c>
      <c r="L100" s="22" t="s">
        <v>58</v>
      </c>
      <c r="M100" s="22" t="s">
        <v>58</v>
      </c>
      <c r="N100" s="22" t="s">
        <v>58</v>
      </c>
      <c r="O100" s="20" t="s">
        <v>58</v>
      </c>
      <c r="P100" s="20" t="s">
        <v>58</v>
      </c>
      <c r="Q100" s="24" t="str">
        <f ca="1">IF($A100="TOTAL GENERAL",SUM(Q$11:Q98),IF(AND(G100&lt;&gt;"",$A100&lt;&gt;"Pn"),IF(G100&gt;OFFSET($A$10,MATCH("TOTAL GENERAL",$A$11:$A$100,0),COLUMN(F100)),0,OFFSET($A$10,MATCH("TOTAL GENERAL",$A$11:$A$100,0),COLUMN(F100))-G100),""))</f>
        <v/>
      </c>
      <c r="R100" s="24" t="str">
        <f t="shared" ref="R100" ca="1" si="4">IF(AND(H100&lt;&gt;"",$A100&lt;&gt;"Pn"),IF(H100&gt;OFFSET($A$10,MATCH("TOTAL GENERAL",$A$11:$A$100,0),COLUMN(G100)),0,OFFSET($A$10,MATCH("TOTAL GENERAL",$A$11:$A$100,0),COLUMN(G100))-H100),"")</f>
        <v/>
      </c>
      <c r="S100" s="24" t="str">
        <f t="shared" ref="S100" ca="1" si="5">IF(AND(I100&lt;&gt;"",$A100&lt;&gt;"Pn"),IF(I100&gt;OFFSET($A$10,MATCH("TOTAL GENERAL",$A$11:$A$100,0),COLUMN(H100)),0,OFFSET($A$10,MATCH("TOTAL GENERAL",$A$11:$A$100,0),COLUMN(H100))-I100),"")</f>
        <v/>
      </c>
      <c r="T100" s="24" t="str">
        <f t="shared" ref="T100" ca="1" si="6">IF(AND(J100&lt;&gt;"",$A100&lt;&gt;"Pn"),IF(J100&gt;OFFSET($A$10,MATCH("TOTAL GENERAL",$A$11:$A$100,0),COLUMN(I100)),0,OFFSET($A$10,MATCH("TOTAL GENERAL",$A$11:$A$100,0),COLUMN(I100))-J100),"")</f>
        <v/>
      </c>
      <c r="U100" s="24" t="str">
        <f t="shared" ref="U100" ca="1" si="7">IF(AND(K100&lt;&gt;"",$A100&lt;&gt;"Pn"),IF(K100&gt;OFFSET($A$10,MATCH("TOTAL GENERAL",$A$11:$A$100,0),COLUMN(J100)),0,OFFSET($A$10,MATCH("TOTAL GENERAL",$A$11:$A$100,0),COLUMN(J100))-K100),"")</f>
        <v/>
      </c>
      <c r="V100" s="24" t="str">
        <f t="shared" ref="V100" ca="1" si="8">IF(AND(L100&lt;&gt;"",$A100&lt;&gt;"Pn"),IF(L100&gt;OFFSET($A$10,MATCH("TOTAL GENERAL",$A$11:$A$100,0),COLUMN(K100)),0,OFFSET($A$10,MATCH("TOTAL GENERAL",$A$11:$A$100,0),COLUMN(K100))-L100),"")</f>
        <v/>
      </c>
      <c r="W100" s="24" t="str">
        <f t="shared" ref="W100" ca="1" si="9">IF(AND(M100&lt;&gt;"",$A100&lt;&gt;"Pn"),IF(M100&gt;OFFSET($A$10,MATCH("TOTAL GENERAL",$A$11:$A$100,0),COLUMN(L100)),0,OFFSET($A$10,MATCH("TOTAL GENERAL",$A$11:$A$100,0),COLUMN(L100))-M100),"")</f>
        <v/>
      </c>
      <c r="X100" s="24" t="str">
        <f t="shared" ref="X100" ca="1" si="10">IF(AND(N100&lt;&gt;"",$A100&lt;&gt;"Pn"),IF(N100&gt;OFFSET($A$10,MATCH("TOTAL GENERAL",$A$11:$A$100,0),COLUMN(M100)),0,OFFSET($A$10,MATCH("TOTAL GENERAL",$A$11:$A$100,0),COLUMN(M100))-N100),"")</f>
        <v/>
      </c>
      <c r="Y100" s="24" t="str">
        <f t="shared" ref="Y100" ca="1" si="11">IF(AND(O100&lt;&gt;"",$A100&lt;&gt;"Pn"),IF(O100&gt;OFFSET($A$10,MATCH("TOTAL GENERAL",$A$11:$A$100,0),COLUMN(N100)),0,OFFSET($A$10,MATCH("TOTAL GENERAL",$A$11:$A$100,0),COLUMN(N100))-O100),"")</f>
        <v/>
      </c>
      <c r="Z100" s="24" t="str">
        <f t="shared" ref="Z100" ca="1" si="12">IF(AND(P100&lt;&gt;"",$A100&lt;&gt;"Pn"),IF(P100&gt;OFFSET($A$10,MATCH("TOTAL GENERAL",$A$11:$A$100,0),COLUMN(O100)),0,OFFSET($A$10,MATCH("TOTAL GENERAL",$A$11:$A$100,0),COLUMN(O100))-P100),"")</f>
        <v/>
      </c>
      <c r="AA100" s="24" t="str">
        <f>IF($A100="TOTAL GENERAL",SUM(AA$11:AA98),IF(AND(G100&lt;&gt;"",$A100&lt;&gt;"Pn"),Q100*$D100,""))</f>
        <v/>
      </c>
      <c r="AB100" s="24" t="str">
        <f>IF($A100="TOTAL GENERAL",SUM(AB$11:AB98),IF(AND(H100&lt;&gt;"",$A100&lt;&gt;"Pn"),R100*$D100,""))</f>
        <v/>
      </c>
      <c r="AC100" s="24" t="str">
        <f>IF($A100="TOTAL GENERAL",SUM(AC$11:AC98),IF(AND(I100&lt;&gt;"",$A100&lt;&gt;"Pn"),S100*$D100,""))</f>
        <v/>
      </c>
      <c r="AD100" s="24" t="str">
        <f>IF($A100="TOTAL GENERAL",SUM(AD$11:AD98),IF(AND(J100&lt;&gt;"",$A100&lt;&gt;"Pn"),T100*$D100,""))</f>
        <v/>
      </c>
      <c r="AE100" s="24" t="str">
        <f>IF($A100="TOTAL GENERAL",SUM(AE$11:AE98),IF(AND(K100&lt;&gt;"",$A100&lt;&gt;"Pn"),U100*$D100,""))</f>
        <v/>
      </c>
      <c r="AF100" s="24" t="str">
        <f>IF($A100="TOTAL GENERAL",SUM(AF$11:AF98),IF(AND(L100&lt;&gt;"",$A100&lt;&gt;"Pn"),V100*$D100,""))</f>
        <v/>
      </c>
      <c r="AG100" s="24" t="str">
        <f>IF($A100="TOTAL GENERAL",SUM(AG$11:AG98),IF(AND(M100&lt;&gt;"",$A100&lt;&gt;"Pn"),W100*$D100,""))</f>
        <v/>
      </c>
      <c r="AH100" s="24" t="str">
        <f>IF($A100="TOTAL GENERAL",SUM(AH$11:AH98),IF(AND(N100&lt;&gt;"",$A100&lt;&gt;"Pn"),X100*$D100,""))</f>
        <v/>
      </c>
      <c r="AI100" s="24" t="str">
        <f>IF($A100="TOTAL GENERAL",SUM(AI$11:AI98),IF(AND(O100&lt;&gt;"",$A100&lt;&gt;"Pn"),Y100*$D100,""))</f>
        <v/>
      </c>
      <c r="AJ100" s="24" t="str">
        <f>IF($A100="TOTAL GENERAL",SUM(AJ$11:AJ98),IF(AND(P100&lt;&gt;"",$A100&lt;&gt;"Pn"),Z100*$D100,""))</f>
        <v/>
      </c>
      <c r="AK100" s="24" t="str">
        <f ca="1">IF($A100="TOTAL GENERAL",SUM(AK$11:AK98),IF(AND(P100&lt;&gt;"",$A100&lt;&gt;"Pn"),IF(OFFSET($A$11,MATCH("TOTAL GENERAL",$A$11:$A$100,0)-1,COLUMN(Z100))=0,0,AA100/OFFSET($A$11,MATCH("TOTAL GENERAL",$A$11:$A$100,0)-1,COLUMN(Z100))),""))</f>
        <v/>
      </c>
      <c r="AL100" s="24" t="str">
        <f ca="1">IF($A100="TOTAL GENERAL",SUM(AL$11:AL98),IF(AND(Q100&lt;&gt;"",$A100&lt;&gt;"Pn"),IF(OFFSET($A$11,MATCH("TOTAL GENERAL",$A$11:$A$100,0)-1,COLUMN(AA100))=0,0,AB100/OFFSET($A$11,MATCH("TOTAL GENERAL",$A$11:$A$100,0)-1,COLUMN(AA100))),""))</f>
        <v/>
      </c>
      <c r="AM100" s="24" t="str">
        <f ca="1">IF($A100="TOTAL GENERAL",SUM(AM$11:AM98),IF(AND(R100&lt;&gt;"",$A100&lt;&gt;"Pn"),IF(OFFSET($A$11,MATCH("TOTAL GENERAL",$A$11:$A$100,0)-1,COLUMN(AB100))=0,0,AC100/OFFSET($A$11,MATCH("TOTAL GENERAL",$A$11:$A$100,0)-1,COLUMN(AB100))),""))</f>
        <v/>
      </c>
      <c r="AN100" s="24" t="str">
        <f ca="1">IF($A100="TOTAL GENERAL",SUM(AN$11:AN98),IF(AND(S100&lt;&gt;"",$A100&lt;&gt;"Pn"),IF(OFFSET($A$11,MATCH("TOTAL GENERAL",$A$11:$A$100,0)-1,COLUMN(AC100))=0,0,AD100/OFFSET($A$11,MATCH("TOTAL GENERAL",$A$11:$A$100,0)-1,COLUMN(AC100))),""))</f>
        <v/>
      </c>
      <c r="AO100" s="24" t="str">
        <f ca="1">IF($A100="TOTAL GENERAL",SUM(AO$11:AO98),IF(AND(T100&lt;&gt;"",$A100&lt;&gt;"Pn"),IF(OFFSET($A$11,MATCH("TOTAL GENERAL",$A$11:$A$100,0)-1,COLUMN(AD100))=0,0,AE100/OFFSET($A$11,MATCH("TOTAL GENERAL",$A$11:$A$100,0)-1,COLUMN(AD100))),""))</f>
        <v/>
      </c>
      <c r="AP100" s="24" t="str">
        <f ca="1">IF($A100="TOTAL GENERAL",SUM(AP$11:AP98),IF(AND(U100&lt;&gt;"",$A100&lt;&gt;"Pn"),IF(OFFSET($A$11,MATCH("TOTAL GENERAL",$A$11:$A$100,0)-1,COLUMN(AE100))=0,0,AF100/OFFSET($A$11,MATCH("TOTAL GENERAL",$A$11:$A$100,0)-1,COLUMN(AE100))),""))</f>
        <v/>
      </c>
      <c r="AQ100" s="24" t="str">
        <f ca="1">IF($A100="TOTAL GENERAL",SUM(AQ$11:AQ98),IF(AND(V100&lt;&gt;"",$A100&lt;&gt;"Pn"),IF(OFFSET($A$11,MATCH("TOTAL GENERAL",$A$11:$A$100,0)-1,COLUMN(AF100))=0,0,AG100/OFFSET($A$11,MATCH("TOTAL GENERAL",$A$11:$A$100,0)-1,COLUMN(AF100))),""))</f>
        <v/>
      </c>
      <c r="AR100" s="24" t="str">
        <f ca="1">IF($A100="TOTAL GENERAL",SUM(AR$11:AR98),IF(AND(W100&lt;&gt;"",$A100&lt;&gt;"Pn"),IF(OFFSET($A$11,MATCH("TOTAL GENERAL",$A$11:$A$100,0)-1,COLUMN(AG100))=0,0,AH100/OFFSET($A$11,MATCH("TOTAL GENERAL",$A$11:$A$100,0)-1,COLUMN(AG100))),""))</f>
        <v/>
      </c>
      <c r="AS100" s="24" t="str">
        <f ca="1">IF($A100="TOTAL GENERAL",SUM(AS$11:AS98),IF(AND(X100&lt;&gt;"",$A100&lt;&gt;"Pn"),IF(OFFSET($A$11,MATCH("TOTAL GENERAL",$A$11:$A$100,0)-1,COLUMN(AH100))=0,0,AI100/OFFSET($A$11,MATCH("TOTAL GENERAL",$A$11:$A$100,0)-1,COLUMN(AH100))),""))</f>
        <v/>
      </c>
      <c r="AT100" s="24" t="str">
        <f ca="1">IF($A100="TOTAL GENERAL",SUM(AT$11:AT98),IF(AND(Y100&lt;&gt;"",$A100&lt;&gt;"Pn"),IF(OFFSET($A$11,MATCH("TOTAL GENERAL",$A$11:$A$100,0)-1,COLUMN(AI100))=0,0,AJ100/OFFSET($A$11,MATCH("TOTAL GENERAL",$A$11:$A$100,0)-1,COLUMN(AI100))),""))</f>
        <v/>
      </c>
      <c r="AU100" s="24" t="str">
        <f ca="1">IF(A100="TOTAL GENERAL",SUM(AU$11:AU98),IF(AT100&lt;&gt;"",(AK100*OFFSET($A$10,MATCH("Pn",$A$11:$A$100,0),1)+AL100*OFFSET($A$10,MATCH("Pn",$A$11:$A$100,0),2)+AM100*OFFSET($A$10,MATCH("Pn",$A$11:$A$100,0),3)+AN100*OFFSET($A$10,MATCH("Pn",$A$11:$A$100,0),4)+AO100*OFFSET($A$10,MATCH("Pn",$A$11:$A$100,0),5)+AP100*OFFSET($A$10,MATCH("Pn",$A$11:$A$100,0),6)+AQ100*OFFSET($A$10,MATCH("Pn",$A$11:$A$100,0),7)+AR100*OFFSET($A$10,MATCH("Pn",$A$11:$A$100,0),8)+AS100*OFFSET($A$10,MATCH("Pn",$A$11:$A$100,0),9)+AT100*OFFSET($A$10,MATCH("Pn",$A$11:$A$100,0),10))*OFFSET($A$10,MATCH("FC",$A$11:$A$100,0),2),""))</f>
        <v/>
      </c>
      <c r="AV100" s="10" t="str">
        <f ca="1">IF(A100="TOTAL GENERAL",SUM(AV$11:AV98),IF(AU100&lt;&gt;"",AU100-F100,""))</f>
        <v/>
      </c>
    </row>
    <row r="101" spans="1:48" s="4" customFormat="1" x14ac:dyDescent="0.25">
      <c r="E101" s="5"/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 spans="1:48" s="4" customFormat="1" x14ac:dyDescent="0.25">
      <c r="E102" s="5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1:48" s="4" customFormat="1" x14ac:dyDescent="0.25">
      <c r="E103" s="5"/>
      <c r="G103" s="6"/>
      <c r="H103" s="6"/>
      <c r="I103" s="6"/>
      <c r="J103" s="6"/>
      <c r="K103" s="6"/>
      <c r="L103" s="6"/>
      <c r="M103" s="6"/>
      <c r="N103" s="6"/>
      <c r="O103" s="6"/>
      <c r="P103" s="6"/>
    </row>
    <row r="104" spans="1:48" s="4" customFormat="1" x14ac:dyDescent="0.25">
      <c r="E104" s="5"/>
      <c r="G104" s="6"/>
      <c r="H104" s="6"/>
      <c r="I104" s="6"/>
      <c r="J104" s="6"/>
      <c r="K104" s="6"/>
      <c r="L104" s="6"/>
      <c r="M104" s="6"/>
      <c r="N104" s="6"/>
      <c r="O104" s="6"/>
      <c r="P104" s="6"/>
    </row>
    <row r="105" spans="1:48" s="4" customFormat="1" x14ac:dyDescent="0.25">
      <c r="E105" s="5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48" s="4" customFormat="1" x14ac:dyDescent="0.25">
      <c r="E106" s="5"/>
      <c r="G106" s="6"/>
      <c r="H106" s="6"/>
      <c r="I106" s="6"/>
      <c r="J106" s="6"/>
      <c r="K106" s="6"/>
      <c r="L106" s="6"/>
      <c r="M106" s="6"/>
      <c r="N106" s="6"/>
      <c r="O106" s="6"/>
      <c r="P106" s="6"/>
    </row>
    <row r="107" spans="1:48" s="4" customFormat="1" x14ac:dyDescent="0.25">
      <c r="E107" s="5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1:48" s="4" customFormat="1" x14ac:dyDescent="0.25">
      <c r="E108" s="5"/>
      <c r="G108" s="6"/>
      <c r="H108" s="6"/>
      <c r="I108" s="6"/>
      <c r="J108" s="6"/>
      <c r="K108" s="6"/>
      <c r="L108" s="6"/>
      <c r="M108" s="6"/>
      <c r="N108" s="6"/>
      <c r="O108" s="6"/>
      <c r="P108" s="6"/>
    </row>
    <row r="109" spans="1:48" s="4" customFormat="1" x14ac:dyDescent="0.25">
      <c r="E109" s="5"/>
      <c r="G109" s="6"/>
      <c r="H109" s="6"/>
      <c r="I109" s="6"/>
      <c r="J109" s="6"/>
      <c r="K109" s="6"/>
      <c r="L109" s="6"/>
      <c r="M109" s="6"/>
      <c r="N109" s="6"/>
      <c r="O109" s="6"/>
      <c r="P109" s="6"/>
    </row>
    <row r="110" spans="1:48" s="4" customFormat="1" x14ac:dyDescent="0.25">
      <c r="E110" s="5"/>
      <c r="G110" s="6"/>
      <c r="H110" s="6"/>
      <c r="I110" s="6"/>
      <c r="J110" s="6"/>
      <c r="K110" s="6"/>
      <c r="L110" s="6"/>
      <c r="M110" s="6"/>
      <c r="N110" s="6"/>
      <c r="O110" s="6"/>
      <c r="P110" s="6"/>
    </row>
    <row r="111" spans="1:48" s="4" customFormat="1" x14ac:dyDescent="0.25">
      <c r="E111" s="5"/>
      <c r="G111" s="6"/>
      <c r="H111" s="6"/>
      <c r="I111" s="6"/>
      <c r="J111" s="6"/>
      <c r="K111" s="6"/>
      <c r="L111" s="6"/>
      <c r="M111" s="6"/>
      <c r="N111" s="6"/>
      <c r="O111" s="6"/>
      <c r="P111" s="6"/>
    </row>
    <row r="112" spans="1:48" s="4" customFormat="1" x14ac:dyDescent="0.25">
      <c r="E112" s="5"/>
      <c r="G112" s="6"/>
      <c r="H112" s="6"/>
      <c r="I112" s="6"/>
      <c r="J112" s="6"/>
      <c r="K112" s="6"/>
      <c r="L112" s="6"/>
      <c r="M112" s="6"/>
      <c r="N112" s="6"/>
      <c r="O112" s="6"/>
      <c r="P112" s="6"/>
    </row>
    <row r="113" spans="5:16" s="4" customFormat="1" x14ac:dyDescent="0.25">
      <c r="E113" s="5"/>
      <c r="G113" s="6"/>
      <c r="H113" s="6"/>
      <c r="I113" s="6"/>
      <c r="J113" s="6"/>
      <c r="K113" s="6"/>
      <c r="L113" s="6"/>
      <c r="M113" s="6"/>
      <c r="N113" s="6"/>
      <c r="O113" s="6"/>
      <c r="P113" s="6"/>
    </row>
    <row r="114" spans="5:16" s="4" customFormat="1" x14ac:dyDescent="0.25">
      <c r="E114" s="5"/>
      <c r="G114" s="6"/>
      <c r="H114" s="6"/>
      <c r="I114" s="6"/>
      <c r="J114" s="6"/>
      <c r="K114" s="6"/>
      <c r="L114" s="6"/>
      <c r="M114" s="6"/>
      <c r="N114" s="6"/>
      <c r="O114" s="6"/>
      <c r="P114" s="6"/>
    </row>
    <row r="115" spans="5:16" s="4" customFormat="1" x14ac:dyDescent="0.25">
      <c r="E115" s="5"/>
      <c r="G115" s="6"/>
      <c r="H115" s="6"/>
      <c r="I115" s="6"/>
      <c r="J115" s="6"/>
      <c r="K115" s="6"/>
      <c r="L115" s="6"/>
      <c r="M115" s="6"/>
      <c r="N115" s="6"/>
      <c r="O115" s="6"/>
      <c r="P115" s="6"/>
    </row>
    <row r="116" spans="5:16" s="4" customFormat="1" x14ac:dyDescent="0.25">
      <c r="E116" s="5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5:16" s="4" customFormat="1" x14ac:dyDescent="0.25">
      <c r="E117" s="5"/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spans="5:16" s="4" customFormat="1" x14ac:dyDescent="0.25">
      <c r="E118" s="5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5:16" s="4" customFormat="1" x14ac:dyDescent="0.25">
      <c r="E119" s="5"/>
      <c r="G119" s="6"/>
      <c r="H119" s="6"/>
      <c r="I119" s="6"/>
      <c r="J119" s="6"/>
      <c r="K119" s="6"/>
      <c r="L119" s="6"/>
      <c r="M119" s="6"/>
      <c r="N119" s="6"/>
      <c r="O119" s="6"/>
      <c r="P119" s="6"/>
    </row>
    <row r="120" spans="5:16" s="4" customFormat="1" x14ac:dyDescent="0.25">
      <c r="E120" s="5"/>
      <c r="G120" s="6"/>
      <c r="H120" s="6"/>
      <c r="I120" s="6"/>
      <c r="J120" s="6"/>
      <c r="K120" s="6"/>
      <c r="L120" s="6"/>
      <c r="M120" s="6"/>
      <c r="N120" s="6"/>
      <c r="O120" s="6"/>
      <c r="P120" s="6"/>
    </row>
    <row r="121" spans="5:16" s="4" customFormat="1" x14ac:dyDescent="0.25">
      <c r="E121" s="5"/>
      <c r="G121" s="6"/>
      <c r="H121" s="6"/>
      <c r="I121" s="6"/>
      <c r="J121" s="6"/>
      <c r="K121" s="6"/>
      <c r="L121" s="6"/>
      <c r="M121" s="6"/>
      <c r="N121" s="6"/>
      <c r="O121" s="6"/>
      <c r="P121" s="6"/>
    </row>
    <row r="122" spans="5:16" s="4" customFormat="1" x14ac:dyDescent="0.25">
      <c r="E122" s="5"/>
      <c r="G122" s="6"/>
      <c r="H122" s="6"/>
      <c r="I122" s="6"/>
      <c r="J122" s="6"/>
      <c r="K122" s="6"/>
      <c r="L122" s="6"/>
      <c r="M122" s="6"/>
      <c r="N122" s="6"/>
      <c r="O122" s="6"/>
      <c r="P122" s="6"/>
    </row>
    <row r="123" spans="5:16" s="4" customFormat="1" x14ac:dyDescent="0.25">
      <c r="E123" s="5"/>
      <c r="G123" s="6"/>
      <c r="H123" s="6"/>
      <c r="I123" s="6"/>
      <c r="J123" s="6"/>
      <c r="K123" s="6"/>
      <c r="L123" s="6"/>
      <c r="M123" s="6"/>
      <c r="N123" s="6"/>
      <c r="O123" s="6"/>
      <c r="P123" s="6"/>
    </row>
    <row r="124" spans="5:16" s="4" customFormat="1" x14ac:dyDescent="0.25">
      <c r="E124" s="5"/>
      <c r="G124" s="6"/>
      <c r="H124" s="6"/>
      <c r="I124" s="6"/>
      <c r="J124" s="6"/>
      <c r="K124" s="6"/>
      <c r="L124" s="6"/>
      <c r="M124" s="6"/>
      <c r="N124" s="6"/>
      <c r="O124" s="6"/>
      <c r="P124" s="6"/>
    </row>
    <row r="125" spans="5:16" s="4" customFormat="1" x14ac:dyDescent="0.25">
      <c r="E125" s="5"/>
      <c r="G125" s="6"/>
      <c r="H125" s="6"/>
      <c r="I125" s="6"/>
      <c r="J125" s="6"/>
      <c r="K125" s="6"/>
      <c r="L125" s="6"/>
      <c r="M125" s="6"/>
      <c r="N125" s="6"/>
      <c r="O125" s="6"/>
      <c r="P125" s="6"/>
    </row>
    <row r="126" spans="5:16" s="4" customFormat="1" x14ac:dyDescent="0.25">
      <c r="E126" s="5"/>
      <c r="G126" s="6"/>
      <c r="H126" s="6"/>
      <c r="I126" s="6"/>
      <c r="J126" s="6"/>
      <c r="K126" s="6"/>
      <c r="L126" s="6"/>
      <c r="M126" s="6"/>
      <c r="N126" s="6"/>
      <c r="O126" s="6"/>
      <c r="P126" s="6"/>
    </row>
    <row r="127" spans="5:16" s="4" customFormat="1" x14ac:dyDescent="0.25">
      <c r="E127" s="5"/>
      <c r="G127" s="6"/>
      <c r="H127" s="6"/>
      <c r="I127" s="6"/>
      <c r="J127" s="6"/>
      <c r="K127" s="6"/>
      <c r="L127" s="6"/>
      <c r="M127" s="6"/>
      <c r="N127" s="6"/>
      <c r="O127" s="6"/>
      <c r="P127" s="6"/>
    </row>
    <row r="128" spans="5:16" s="4" customFormat="1" x14ac:dyDescent="0.25">
      <c r="E128" s="5"/>
      <c r="G128" s="6"/>
      <c r="H128" s="6"/>
      <c r="I128" s="6"/>
      <c r="J128" s="6"/>
      <c r="K128" s="6"/>
      <c r="L128" s="6"/>
      <c r="M128" s="6"/>
      <c r="N128" s="6"/>
      <c r="O128" s="6"/>
      <c r="P128" s="6"/>
    </row>
    <row r="129" spans="5:16" s="4" customFormat="1" x14ac:dyDescent="0.25">
      <c r="E129" s="5"/>
      <c r="G129" s="6"/>
      <c r="H129" s="6"/>
      <c r="I129" s="6"/>
      <c r="J129" s="6"/>
      <c r="K129" s="6"/>
      <c r="L129" s="6"/>
      <c r="M129" s="6"/>
      <c r="N129" s="6"/>
      <c r="O129" s="6"/>
      <c r="P129" s="6"/>
    </row>
    <row r="130" spans="5:16" s="4" customFormat="1" x14ac:dyDescent="0.25">
      <c r="E130" s="5"/>
      <c r="G130" s="6"/>
      <c r="H130" s="6"/>
      <c r="I130" s="6"/>
      <c r="J130" s="6"/>
      <c r="K130" s="6"/>
      <c r="L130" s="6"/>
      <c r="M130" s="6"/>
      <c r="N130" s="6"/>
      <c r="O130" s="6"/>
      <c r="P130" s="6"/>
    </row>
    <row r="131" spans="5:16" s="4" customFormat="1" x14ac:dyDescent="0.25">
      <c r="E131" s="5"/>
      <c r="G131" s="6"/>
      <c r="H131" s="6"/>
      <c r="I131" s="6"/>
      <c r="J131" s="6"/>
      <c r="K131" s="6"/>
      <c r="L131" s="6"/>
      <c r="M131" s="6"/>
      <c r="N131" s="6"/>
      <c r="O131" s="6"/>
      <c r="P131" s="6"/>
    </row>
    <row r="132" spans="5:16" s="4" customFormat="1" x14ac:dyDescent="0.25">
      <c r="E132" s="5"/>
      <c r="G132" s="6"/>
      <c r="H132" s="6"/>
      <c r="I132" s="6"/>
      <c r="J132" s="6"/>
      <c r="K132" s="6"/>
      <c r="L132" s="6"/>
      <c r="M132" s="6"/>
      <c r="N132" s="6"/>
      <c r="O132" s="6"/>
      <c r="P132" s="6"/>
    </row>
    <row r="133" spans="5:16" s="4" customFormat="1" x14ac:dyDescent="0.25">
      <c r="E133" s="5"/>
      <c r="G133" s="6"/>
      <c r="H133" s="6"/>
      <c r="I133" s="6"/>
      <c r="J133" s="6"/>
      <c r="K133" s="6"/>
      <c r="L133" s="6"/>
      <c r="M133" s="6"/>
      <c r="N133" s="6"/>
      <c r="O133" s="6"/>
      <c r="P133" s="6"/>
    </row>
    <row r="134" spans="5:16" s="4" customFormat="1" x14ac:dyDescent="0.25">
      <c r="E134" s="5"/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 spans="5:16" s="4" customFormat="1" x14ac:dyDescent="0.25">
      <c r="E135" s="5"/>
      <c r="G135" s="6"/>
      <c r="H135" s="6"/>
      <c r="I135" s="6"/>
      <c r="J135" s="6"/>
      <c r="K135" s="6"/>
      <c r="L135" s="6"/>
      <c r="M135" s="6"/>
      <c r="N135" s="6"/>
      <c r="O135" s="6"/>
      <c r="P135" s="6"/>
    </row>
    <row r="136" spans="5:16" s="4" customFormat="1" x14ac:dyDescent="0.25">
      <c r="E136" s="5"/>
      <c r="G136" s="6"/>
      <c r="H136" s="6"/>
      <c r="I136" s="6"/>
      <c r="J136" s="6"/>
      <c r="K136" s="6"/>
      <c r="L136" s="6"/>
      <c r="M136" s="6"/>
      <c r="N136" s="6"/>
      <c r="O136" s="6"/>
      <c r="P136" s="6"/>
    </row>
    <row r="137" spans="5:16" s="4" customFormat="1" x14ac:dyDescent="0.25">
      <c r="E137" s="5"/>
      <c r="G137" s="6"/>
      <c r="H137" s="6"/>
      <c r="I137" s="6"/>
      <c r="J137" s="6"/>
      <c r="K137" s="6"/>
      <c r="L137" s="6"/>
      <c r="M137" s="6"/>
      <c r="N137" s="6"/>
      <c r="O137" s="6"/>
      <c r="P137" s="6"/>
    </row>
    <row r="138" spans="5:16" s="4" customFormat="1" x14ac:dyDescent="0.25">
      <c r="E138" s="5"/>
      <c r="G138" s="6"/>
      <c r="H138" s="6"/>
      <c r="I138" s="6"/>
      <c r="J138" s="6"/>
      <c r="K138" s="6"/>
      <c r="L138" s="6"/>
      <c r="M138" s="6"/>
      <c r="N138" s="6"/>
      <c r="O138" s="6"/>
      <c r="P138" s="6"/>
    </row>
    <row r="139" spans="5:16" s="4" customFormat="1" x14ac:dyDescent="0.25">
      <c r="E139" s="5"/>
      <c r="G139" s="6"/>
      <c r="H139" s="6"/>
      <c r="I139" s="6"/>
      <c r="J139" s="6"/>
      <c r="K139" s="6"/>
      <c r="L139" s="6"/>
      <c r="M139" s="6"/>
      <c r="N139" s="6"/>
      <c r="O139" s="6"/>
      <c r="P139" s="6"/>
    </row>
    <row r="140" spans="5:16" s="4" customFormat="1" x14ac:dyDescent="0.25">
      <c r="E140" s="5"/>
      <c r="G140" s="6"/>
      <c r="H140" s="6"/>
      <c r="I140" s="6"/>
      <c r="J140" s="6"/>
      <c r="K140" s="6"/>
      <c r="L140" s="6"/>
      <c r="M140" s="6"/>
      <c r="N140" s="6"/>
      <c r="O140" s="6"/>
      <c r="P140" s="6"/>
    </row>
    <row r="141" spans="5:16" s="4" customFormat="1" x14ac:dyDescent="0.25">
      <c r="E141" s="5"/>
      <c r="G141" s="6"/>
      <c r="H141" s="6"/>
      <c r="I141" s="6"/>
      <c r="J141" s="6"/>
      <c r="K141" s="6"/>
      <c r="L141" s="6"/>
      <c r="M141" s="6"/>
      <c r="N141" s="6"/>
      <c r="O141" s="6"/>
      <c r="P141" s="6"/>
    </row>
    <row r="142" spans="5:16" s="4" customFormat="1" x14ac:dyDescent="0.25">
      <c r="E142" s="5"/>
      <c r="G142" s="6"/>
      <c r="H142" s="6"/>
      <c r="I142" s="6"/>
      <c r="J142" s="6"/>
      <c r="K142" s="6"/>
      <c r="L142" s="6"/>
      <c r="M142" s="6"/>
      <c r="N142" s="6"/>
      <c r="O142" s="6"/>
      <c r="P142" s="6"/>
    </row>
    <row r="143" spans="5:16" s="4" customFormat="1" x14ac:dyDescent="0.25">
      <c r="E143" s="5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5:16" s="4" customFormat="1" x14ac:dyDescent="0.25">
      <c r="E144" s="5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5:16" s="4" customFormat="1" x14ac:dyDescent="0.25">
      <c r="E145" s="5"/>
      <c r="G145" s="6"/>
      <c r="H145" s="6"/>
      <c r="I145" s="6"/>
      <c r="J145" s="6"/>
      <c r="K145" s="6"/>
      <c r="L145" s="6"/>
      <c r="M145" s="6"/>
      <c r="N145" s="6"/>
      <c r="O145" s="6"/>
      <c r="P145" s="6"/>
    </row>
    <row r="146" spans="5:16" s="4" customFormat="1" x14ac:dyDescent="0.25">
      <c r="E146" s="5"/>
      <c r="G146" s="6"/>
      <c r="H146" s="6"/>
      <c r="I146" s="6"/>
      <c r="J146" s="6"/>
      <c r="K146" s="6"/>
      <c r="L146" s="6"/>
      <c r="M146" s="6"/>
      <c r="N146" s="6"/>
      <c r="O146" s="6"/>
      <c r="P146" s="6"/>
    </row>
    <row r="147" spans="5:16" s="4" customFormat="1" x14ac:dyDescent="0.25">
      <c r="E147" s="5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5:16" s="4" customFormat="1" x14ac:dyDescent="0.25">
      <c r="E148" s="5"/>
      <c r="G148" s="6"/>
      <c r="H148" s="6"/>
      <c r="I148" s="6"/>
      <c r="J148" s="6"/>
      <c r="K148" s="6"/>
      <c r="L148" s="6"/>
      <c r="M148" s="6"/>
      <c r="N148" s="6"/>
      <c r="O148" s="6"/>
      <c r="P148" s="6"/>
    </row>
    <row r="149" spans="5:16" s="4" customFormat="1" x14ac:dyDescent="0.25">
      <c r="E149" s="5"/>
      <c r="G149" s="6"/>
      <c r="H149" s="6"/>
      <c r="I149" s="6"/>
      <c r="J149" s="6"/>
      <c r="K149" s="6"/>
      <c r="L149" s="6"/>
      <c r="M149" s="6"/>
      <c r="N149" s="6"/>
      <c r="O149" s="6"/>
      <c r="P149" s="6"/>
    </row>
    <row r="150" spans="5:16" s="4" customFormat="1" x14ac:dyDescent="0.25">
      <c r="E150" s="5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5:16" s="4" customFormat="1" x14ac:dyDescent="0.25">
      <c r="E151" s="5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5:16" s="4" customFormat="1" x14ac:dyDescent="0.25">
      <c r="E152" s="5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5:16" s="4" customFormat="1" x14ac:dyDescent="0.25">
      <c r="E153" s="5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5:16" s="4" customFormat="1" x14ac:dyDescent="0.25">
      <c r="E154" s="5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5:16" s="4" customFormat="1" x14ac:dyDescent="0.25">
      <c r="E155" s="5"/>
      <c r="G155" s="6"/>
      <c r="H155" s="6"/>
      <c r="I155" s="6"/>
      <c r="J155" s="6"/>
      <c r="K155" s="6"/>
      <c r="L155" s="6"/>
      <c r="M155" s="6"/>
      <c r="N155" s="6"/>
      <c r="O155" s="6"/>
      <c r="P155" s="6"/>
    </row>
    <row r="156" spans="5:16" s="4" customFormat="1" x14ac:dyDescent="0.25">
      <c r="E156" s="5"/>
      <c r="G156" s="6"/>
      <c r="H156" s="6"/>
      <c r="I156" s="6"/>
      <c r="J156" s="6"/>
      <c r="K156" s="6"/>
      <c r="L156" s="6"/>
      <c r="M156" s="6"/>
      <c r="N156" s="6"/>
      <c r="O156" s="6"/>
      <c r="P156" s="6"/>
    </row>
    <row r="157" spans="5:16" s="4" customFormat="1" x14ac:dyDescent="0.25">
      <c r="E157" s="5"/>
      <c r="G157" s="6"/>
      <c r="H157" s="6"/>
      <c r="I157" s="6"/>
      <c r="J157" s="6"/>
      <c r="K157" s="6"/>
      <c r="L157" s="6"/>
      <c r="M157" s="6"/>
      <c r="N157" s="6"/>
      <c r="O157" s="6"/>
      <c r="P157" s="6"/>
    </row>
    <row r="158" spans="5:16" s="4" customFormat="1" x14ac:dyDescent="0.25">
      <c r="E158" s="5"/>
      <c r="G158" s="6"/>
      <c r="H158" s="6"/>
      <c r="I158" s="6"/>
      <c r="J158" s="6"/>
      <c r="K158" s="6"/>
      <c r="L158" s="6"/>
      <c r="M158" s="6"/>
      <c r="N158" s="6"/>
      <c r="O158" s="6"/>
      <c r="P158" s="6"/>
    </row>
    <row r="159" spans="5:16" s="4" customFormat="1" x14ac:dyDescent="0.25">
      <c r="E159" s="5"/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5:16" s="4" customFormat="1" x14ac:dyDescent="0.25">
      <c r="E160" s="5"/>
      <c r="G160" s="6"/>
      <c r="H160" s="6"/>
      <c r="I160" s="6"/>
      <c r="J160" s="6"/>
      <c r="K160" s="6"/>
      <c r="L160" s="6"/>
      <c r="M160" s="6"/>
      <c r="N160" s="6"/>
      <c r="O160" s="6"/>
      <c r="P160" s="6"/>
    </row>
    <row r="161" spans="5:16" s="4" customFormat="1" x14ac:dyDescent="0.25">
      <c r="E161" s="5"/>
      <c r="G161" s="6"/>
      <c r="H161" s="6"/>
      <c r="I161" s="6"/>
      <c r="J161" s="6"/>
      <c r="K161" s="6"/>
      <c r="L161" s="6"/>
      <c r="M161" s="6"/>
      <c r="N161" s="6"/>
      <c r="O161" s="6"/>
      <c r="P161" s="6"/>
    </row>
    <row r="162" spans="5:16" s="4" customFormat="1" x14ac:dyDescent="0.25">
      <c r="E162" s="5"/>
      <c r="G162" s="6"/>
      <c r="H162" s="6"/>
      <c r="I162" s="6"/>
      <c r="J162" s="6"/>
      <c r="K162" s="6"/>
      <c r="L162" s="6"/>
      <c r="M162" s="6"/>
      <c r="N162" s="6"/>
      <c r="O162" s="6"/>
      <c r="P162" s="6"/>
    </row>
    <row r="163" spans="5:16" s="4" customFormat="1" x14ac:dyDescent="0.25">
      <c r="E163" s="5"/>
      <c r="G163" s="6"/>
      <c r="H163" s="6"/>
      <c r="I163" s="6"/>
      <c r="J163" s="6"/>
      <c r="K163" s="6"/>
      <c r="L163" s="6"/>
      <c r="M163" s="6"/>
      <c r="N163" s="6"/>
      <c r="O163" s="6"/>
      <c r="P163" s="6"/>
    </row>
    <row r="164" spans="5:16" s="4" customFormat="1" x14ac:dyDescent="0.25">
      <c r="E164" s="5"/>
      <c r="G164" s="6"/>
      <c r="H164" s="6"/>
      <c r="I164" s="6"/>
      <c r="J164" s="6"/>
      <c r="K164" s="6"/>
      <c r="L164" s="6"/>
      <c r="M164" s="6"/>
      <c r="N164" s="6"/>
      <c r="O164" s="6"/>
      <c r="P164" s="6"/>
    </row>
    <row r="165" spans="5:16" s="4" customFormat="1" x14ac:dyDescent="0.25">
      <c r="E165" s="5"/>
      <c r="G165" s="6"/>
      <c r="H165" s="6"/>
      <c r="I165" s="6"/>
      <c r="J165" s="6"/>
      <c r="K165" s="6"/>
      <c r="L165" s="6"/>
      <c r="M165" s="6"/>
      <c r="N165" s="6"/>
      <c r="O165" s="6"/>
      <c r="P165" s="6"/>
    </row>
    <row r="166" spans="5:16" s="4" customFormat="1" x14ac:dyDescent="0.25">
      <c r="E166" s="5"/>
      <c r="G166" s="6"/>
      <c r="H166" s="6"/>
      <c r="I166" s="6"/>
      <c r="J166" s="6"/>
      <c r="K166" s="6"/>
      <c r="L166" s="6"/>
      <c r="M166" s="6"/>
      <c r="N166" s="6"/>
      <c r="O166" s="6"/>
      <c r="P166" s="6"/>
    </row>
    <row r="167" spans="5:16" s="4" customFormat="1" x14ac:dyDescent="0.25">
      <c r="E167" s="5"/>
      <c r="G167" s="6"/>
      <c r="H167" s="6"/>
      <c r="I167" s="6"/>
      <c r="J167" s="6"/>
      <c r="K167" s="6"/>
      <c r="L167" s="6"/>
      <c r="M167" s="6"/>
      <c r="N167" s="6"/>
      <c r="O167" s="6"/>
      <c r="P167" s="6"/>
    </row>
    <row r="168" spans="5:16" s="4" customFormat="1" x14ac:dyDescent="0.25">
      <c r="E168" s="5"/>
      <c r="G168" s="6"/>
      <c r="H168" s="6"/>
      <c r="I168" s="6"/>
      <c r="J168" s="6"/>
      <c r="K168" s="6"/>
      <c r="L168" s="6"/>
      <c r="M168" s="6"/>
      <c r="N168" s="6"/>
      <c r="O168" s="6"/>
      <c r="P168" s="6"/>
    </row>
    <row r="169" spans="5:16" s="4" customFormat="1" x14ac:dyDescent="0.25">
      <c r="E169" s="5"/>
      <c r="G169" s="6"/>
      <c r="H169" s="6"/>
      <c r="I169" s="6"/>
      <c r="J169" s="6"/>
      <c r="K169" s="6"/>
      <c r="L169" s="6"/>
      <c r="M169" s="6"/>
      <c r="N169" s="6"/>
      <c r="O169" s="6"/>
      <c r="P169" s="6"/>
    </row>
    <row r="170" spans="5:16" s="4" customFormat="1" x14ac:dyDescent="0.25">
      <c r="E170" s="5"/>
      <c r="G170" s="6"/>
      <c r="H170" s="6"/>
      <c r="I170" s="6"/>
      <c r="J170" s="6"/>
      <c r="K170" s="6"/>
      <c r="L170" s="6"/>
      <c r="M170" s="6"/>
      <c r="N170" s="6"/>
      <c r="O170" s="6"/>
      <c r="P170" s="6"/>
    </row>
    <row r="171" spans="5:16" s="4" customFormat="1" x14ac:dyDescent="0.25">
      <c r="E171" s="5"/>
      <c r="G171" s="6"/>
      <c r="H171" s="6"/>
      <c r="I171" s="6"/>
      <c r="J171" s="6"/>
      <c r="K171" s="6"/>
      <c r="L171" s="6"/>
      <c r="M171" s="6"/>
      <c r="N171" s="6"/>
      <c r="O171" s="6"/>
      <c r="P171" s="6"/>
    </row>
    <row r="172" spans="5:16" s="4" customFormat="1" x14ac:dyDescent="0.25">
      <c r="E172" s="5"/>
      <c r="G172" s="6"/>
      <c r="H172" s="6"/>
      <c r="I172" s="6"/>
      <c r="J172" s="6"/>
      <c r="K172" s="6"/>
      <c r="L172" s="6"/>
      <c r="M172" s="6"/>
      <c r="N172" s="6"/>
      <c r="O172" s="6"/>
      <c r="P172" s="6"/>
    </row>
    <row r="173" spans="5:16" s="4" customFormat="1" x14ac:dyDescent="0.25">
      <c r="E173" s="5"/>
      <c r="G173" s="6"/>
      <c r="H173" s="6"/>
      <c r="I173" s="6"/>
      <c r="J173" s="6"/>
      <c r="K173" s="6"/>
      <c r="L173" s="6"/>
      <c r="M173" s="6"/>
      <c r="N173" s="6"/>
      <c r="O173" s="6"/>
      <c r="P173" s="6"/>
    </row>
    <row r="174" spans="5:16" s="4" customFormat="1" x14ac:dyDescent="0.25">
      <c r="E174" s="5"/>
      <c r="G174" s="6"/>
      <c r="H174" s="6"/>
      <c r="I174" s="6"/>
      <c r="J174" s="6"/>
      <c r="K174" s="6"/>
      <c r="L174" s="6"/>
      <c r="M174" s="6"/>
      <c r="N174" s="6"/>
      <c r="O174" s="6"/>
      <c r="P174" s="6"/>
    </row>
    <row r="175" spans="5:16" s="4" customFormat="1" x14ac:dyDescent="0.25">
      <c r="E175" s="5"/>
      <c r="G175" s="6"/>
      <c r="H175" s="6"/>
      <c r="I175" s="6"/>
      <c r="J175" s="6"/>
      <c r="K175" s="6"/>
      <c r="L175" s="6"/>
      <c r="M175" s="6"/>
      <c r="N175" s="6"/>
      <c r="O175" s="6"/>
      <c r="P175" s="6"/>
    </row>
    <row r="176" spans="5:16" s="4" customFormat="1" x14ac:dyDescent="0.25">
      <c r="E176" s="5"/>
      <c r="G176" s="6"/>
      <c r="H176" s="6"/>
      <c r="I176" s="6"/>
      <c r="J176" s="6"/>
      <c r="K176" s="6"/>
      <c r="L176" s="6"/>
      <c r="M176" s="6"/>
      <c r="N176" s="6"/>
      <c r="O176" s="6"/>
      <c r="P176" s="6"/>
    </row>
    <row r="177" spans="4:16" s="4" customFormat="1" x14ac:dyDescent="0.25">
      <c r="E177" s="5"/>
      <c r="G177" s="6"/>
      <c r="H177" s="6"/>
      <c r="I177" s="6"/>
      <c r="J177" s="6"/>
      <c r="K177" s="6"/>
      <c r="L177" s="6"/>
      <c r="M177" s="6"/>
      <c r="N177" s="6"/>
      <c r="O177" s="6"/>
      <c r="P177" s="6"/>
    </row>
    <row r="178" spans="4:16" s="4" customFormat="1" x14ac:dyDescent="0.25">
      <c r="E178" s="5"/>
      <c r="G178" s="6"/>
      <c r="H178" s="6"/>
      <c r="I178" s="6"/>
      <c r="J178" s="6"/>
      <c r="K178" s="6"/>
      <c r="L178" s="6"/>
      <c r="M178" s="6"/>
      <c r="N178" s="6"/>
      <c r="O178" s="6"/>
      <c r="P178" s="6"/>
    </row>
    <row r="179" spans="4:16" s="4" customFormat="1" x14ac:dyDescent="0.25">
      <c r="E179" s="5"/>
      <c r="G179" s="6"/>
      <c r="H179" s="6"/>
      <c r="I179" s="6"/>
      <c r="J179" s="6"/>
      <c r="K179" s="6"/>
      <c r="L179" s="6"/>
      <c r="M179" s="6"/>
      <c r="N179" s="6"/>
      <c r="O179" s="6"/>
      <c r="P179" s="6"/>
    </row>
    <row r="180" spans="4:16" s="4" customFormat="1" x14ac:dyDescent="0.25">
      <c r="E180" s="5"/>
      <c r="G180" s="6"/>
      <c r="H180" s="6"/>
      <c r="I180" s="6"/>
      <c r="J180" s="6"/>
      <c r="K180" s="6"/>
      <c r="L180" s="6"/>
      <c r="M180" s="6"/>
      <c r="N180" s="6"/>
      <c r="O180" s="6"/>
      <c r="P180" s="6"/>
    </row>
    <row r="181" spans="4:16" s="4" customFormat="1" x14ac:dyDescent="0.25">
      <c r="E181" s="5"/>
      <c r="G181" s="6"/>
      <c r="H181" s="6"/>
      <c r="I181" s="6"/>
      <c r="J181" s="6"/>
      <c r="K181" s="6"/>
      <c r="L181" s="6"/>
      <c r="M181" s="6"/>
      <c r="N181" s="6"/>
      <c r="O181" s="6"/>
      <c r="P181" s="6"/>
    </row>
    <row r="182" spans="4:16" s="4" customFormat="1" x14ac:dyDescent="0.25">
      <c r="E182" s="5"/>
      <c r="G182" s="6"/>
      <c r="H182" s="6"/>
      <c r="I182" s="6"/>
      <c r="J182" s="6"/>
      <c r="K182" s="6"/>
      <c r="L182" s="6"/>
      <c r="M182" s="6"/>
      <c r="N182" s="6"/>
      <c r="O182" s="6"/>
      <c r="P182" s="6"/>
    </row>
    <row r="183" spans="4:16" s="4" customFormat="1" x14ac:dyDescent="0.25">
      <c r="E183" s="5"/>
      <c r="G183" s="6"/>
      <c r="H183" s="6"/>
      <c r="I183" s="6"/>
      <c r="J183" s="6"/>
      <c r="K183" s="6"/>
      <c r="L183" s="6"/>
      <c r="M183" s="6"/>
      <c r="N183" s="6"/>
      <c r="O183" s="6"/>
      <c r="P183" s="6"/>
    </row>
    <row r="184" spans="4:16" s="4" customFormat="1" x14ac:dyDescent="0.25">
      <c r="E184" s="5"/>
      <c r="G184" s="6"/>
      <c r="H184" s="6"/>
      <c r="I184" s="6"/>
      <c r="J184" s="6"/>
      <c r="K184" s="6"/>
      <c r="L184" s="6"/>
      <c r="M184" s="6"/>
      <c r="N184" s="6"/>
      <c r="O184" s="6"/>
      <c r="P184" s="6"/>
    </row>
    <row r="185" spans="4:16" s="4" customFormat="1" x14ac:dyDescent="0.25">
      <c r="E185" s="5"/>
      <c r="G185" s="6"/>
      <c r="H185" s="6"/>
      <c r="I185" s="6"/>
      <c r="J185" s="6"/>
      <c r="K185" s="6"/>
      <c r="L185" s="6"/>
      <c r="M185" s="6"/>
      <c r="N185" s="6"/>
      <c r="O185" s="6"/>
      <c r="P185" s="6"/>
    </row>
    <row r="186" spans="4:16" s="4" customFormat="1" x14ac:dyDescent="0.25">
      <c r="E186" s="5"/>
      <c r="G186" s="6"/>
      <c r="H186" s="6"/>
      <c r="I186" s="6"/>
      <c r="J186" s="6"/>
      <c r="K186" s="6"/>
      <c r="L186" s="6"/>
      <c r="M186" s="6"/>
      <c r="N186" s="6"/>
      <c r="O186" s="6"/>
      <c r="P186" s="6"/>
    </row>
    <row r="187" spans="4:16" s="4" customFormat="1" x14ac:dyDescent="0.25">
      <c r="E187" s="5"/>
      <c r="G187" s="6"/>
      <c r="H187" s="6"/>
      <c r="I187" s="6"/>
      <c r="J187" s="6"/>
      <c r="K187" s="6"/>
      <c r="L187" s="6"/>
      <c r="M187" s="6"/>
      <c r="N187" s="6"/>
      <c r="O187" s="6"/>
      <c r="P187" s="6"/>
    </row>
    <row r="188" spans="4:16" s="4" customFormat="1" x14ac:dyDescent="0.25">
      <c r="E188" s="5"/>
      <c r="G188" s="6"/>
      <c r="H188" s="6"/>
      <c r="I188" s="6"/>
      <c r="J188" s="6"/>
      <c r="K188" s="6"/>
      <c r="L188" s="6"/>
      <c r="M188" s="6"/>
      <c r="N188" s="6"/>
      <c r="O188" s="6"/>
      <c r="P188" s="6"/>
    </row>
    <row r="189" spans="4:16" s="4" customFormat="1" x14ac:dyDescent="0.25">
      <c r="E189" s="5"/>
      <c r="G189" s="6"/>
      <c r="H189" s="6"/>
      <c r="I189" s="6"/>
      <c r="J189" s="6"/>
      <c r="K189" s="6"/>
      <c r="L189" s="6"/>
      <c r="M189" s="6"/>
      <c r="N189" s="6"/>
      <c r="O189" s="6"/>
      <c r="P189" s="6"/>
    </row>
    <row r="190" spans="4:16" s="4" customFormat="1" x14ac:dyDescent="0.25">
      <c r="E190" s="5"/>
      <c r="G190" s="6"/>
      <c r="H190" s="6"/>
      <c r="I190" s="6"/>
      <c r="J190" s="6"/>
      <c r="K190" s="6"/>
      <c r="L190" s="6"/>
      <c r="M190" s="6"/>
      <c r="N190" s="6"/>
      <c r="O190" s="6"/>
      <c r="P190" s="6"/>
    </row>
    <row r="191" spans="4:16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  <c r="N191" s="6"/>
      <c r="O191" s="6"/>
      <c r="P191" s="6"/>
    </row>
    <row r="192" spans="4:16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  <c r="N192" s="6"/>
      <c r="O192" s="6"/>
      <c r="P192" s="6"/>
    </row>
    <row r="193" spans="1:55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  <c r="N193" s="6"/>
      <c r="O193" s="6"/>
      <c r="P193" s="6"/>
    </row>
    <row r="194" spans="1:55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  <c r="N194" s="6"/>
      <c r="O194" s="6"/>
      <c r="P194" s="6"/>
    </row>
    <row r="195" spans="1:55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  <c r="N195" s="6"/>
      <c r="O195" s="6"/>
      <c r="P195" s="6"/>
    </row>
    <row r="196" spans="1:55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  <c r="N196" s="6"/>
      <c r="O196" s="6"/>
      <c r="P196" s="6"/>
    </row>
    <row r="197" spans="1:55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  <c r="N197" s="6"/>
      <c r="O197" s="6"/>
      <c r="P197" s="6"/>
      <c r="BC197"/>
    </row>
    <row r="198" spans="1:55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  <c r="N198" s="6"/>
      <c r="O198" s="6"/>
      <c r="P198" s="6"/>
      <c r="BC198"/>
    </row>
    <row r="199" spans="1:55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  <c r="N199" s="6"/>
      <c r="O199" s="6"/>
      <c r="P199" s="6"/>
      <c r="BC199"/>
    </row>
    <row r="200" spans="1:55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  <c r="N200" s="6"/>
      <c r="O200" s="6"/>
      <c r="P200" s="6"/>
      <c r="BC200"/>
    </row>
    <row r="201" spans="1:55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  <c r="N201" s="6"/>
      <c r="O201" s="6"/>
      <c r="P201" s="6"/>
      <c r="BC201"/>
    </row>
    <row r="202" spans="1:55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  <c r="N202" s="6"/>
      <c r="O202" s="6"/>
      <c r="P202" s="6"/>
      <c r="BC202"/>
    </row>
    <row r="203" spans="1:55" x14ac:dyDescent="0.25">
      <c r="A203" s="4"/>
    </row>
    <row r="204" spans="1:55" x14ac:dyDescent="0.25">
      <c r="A204" s="4"/>
    </row>
    <row r="205" spans="1:55" x14ac:dyDescent="0.25">
      <c r="A205" s="4"/>
    </row>
    <row r="206" spans="1:55" x14ac:dyDescent="0.25">
      <c r="A206" s="4"/>
    </row>
    <row r="207" spans="1:55" x14ac:dyDescent="0.25">
      <c r="A207" s="4"/>
    </row>
    <row r="208" spans="1:55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AZ100" xr:uid="{00000000-0009-0000-0000-000000000000}"/>
  <mergeCells count="1">
    <mergeCell ref="A55:F55"/>
  </mergeCells>
  <conditionalFormatting sqref="A11:A100">
    <cfRule type="expression" dxfId="364" priority="130">
      <formula>AND(A11&lt;&gt;"",A11&lt;&gt;"Mn",A11&lt;&gt;"FC",A11&lt;&gt;"Pn")</formula>
    </cfRule>
  </conditionalFormatting>
  <conditionalFormatting sqref="B11:B54 B56:B99">
    <cfRule type="expression" dxfId="363" priority="127">
      <formula>A11="FC"</formula>
    </cfRule>
  </conditionalFormatting>
  <conditionalFormatting sqref="B11:B54 B56:B100">
    <cfRule type="expression" dxfId="362" priority="128">
      <formula>OR(A11="Mn",AND($A12="Pn",B12&lt;&gt;""),A11="FC")</formula>
    </cfRule>
    <cfRule type="expression" dxfId="361" priority="129">
      <formula>AND(A11&lt;&gt;"",A11&lt;&gt;"",A11&lt;&gt;"Mn")</formula>
    </cfRule>
  </conditionalFormatting>
  <conditionalFormatting sqref="C11:C53">
    <cfRule type="expression" dxfId="360" priority="8">
      <formula>A12="Pn"</formula>
    </cfRule>
    <cfRule type="expression" dxfId="359" priority="9">
      <formula>OR(A11="Mn",A11="Pn")</formula>
    </cfRule>
  </conditionalFormatting>
  <conditionalFormatting sqref="C54">
    <cfRule type="expression" dxfId="358" priority="14">
      <formula>$A55="Pn"</formula>
    </cfRule>
    <cfRule type="expression" dxfId="357" priority="15">
      <formula>$A54="Pn"</formula>
    </cfRule>
  </conditionalFormatting>
  <conditionalFormatting sqref="C56:C67 C69:C99">
    <cfRule type="expression" dxfId="356" priority="123">
      <formula>A57="Pn"</formula>
    </cfRule>
    <cfRule type="expression" dxfId="355" priority="125">
      <formula>OR(A56="Mn",A56="Pn")</formula>
    </cfRule>
  </conditionalFormatting>
  <conditionalFormatting sqref="C68">
    <cfRule type="expression" dxfId="354" priority="11">
      <formula>$A69="Pn"</formula>
    </cfRule>
    <cfRule type="expression" dxfId="353" priority="12">
      <formula>$A68="Pn"</formula>
    </cfRule>
  </conditionalFormatting>
  <conditionalFormatting sqref="C11:AV54 C56:C99">
    <cfRule type="expression" dxfId="352" priority="10">
      <formula>C11&lt;&gt;""</formula>
    </cfRule>
  </conditionalFormatting>
  <conditionalFormatting sqref="D56:AV100">
    <cfRule type="expression" dxfId="351" priority="20">
      <formula>D56&lt;&gt;""</formula>
    </cfRule>
  </conditionalFormatting>
  <conditionalFormatting sqref="E11:E54 E56:E100">
    <cfRule type="expression" dxfId="350" priority="115">
      <formula>A12="Pn"</formula>
    </cfRule>
    <cfRule type="expression" dxfId="349" priority="116">
      <formula>A11="Pn"</formula>
    </cfRule>
  </conditionalFormatting>
  <conditionalFormatting sqref="F11:F54 F56:F100">
    <cfRule type="expression" dxfId="348" priority="112">
      <formula>$A12="Pn"</formula>
    </cfRule>
  </conditionalFormatting>
  <conditionalFormatting sqref="F11:P54 F56:P100">
    <cfRule type="expression" dxfId="347" priority="19">
      <formula>$A11="Pn"</formula>
    </cfRule>
  </conditionalFormatting>
  <conditionalFormatting sqref="G11:G54 G56:G100">
    <cfRule type="expression" dxfId="346" priority="109">
      <formula>AND($A12="Pn",$G12&lt;&gt;"")</formula>
    </cfRule>
  </conditionalFormatting>
  <conditionalFormatting sqref="H11:H54 H56:H100">
    <cfRule type="expression" dxfId="345" priority="103">
      <formula>AND($A12="Pn",$H12&lt;&gt;"")</formula>
    </cfRule>
  </conditionalFormatting>
  <conditionalFormatting sqref="I11:I54 I56:I100">
    <cfRule type="expression" dxfId="344" priority="99">
      <formula>AND($A12="Pn",$I12&lt;&gt;"")</formula>
    </cfRule>
  </conditionalFormatting>
  <conditionalFormatting sqref="J11:J54 J56:J100">
    <cfRule type="expression" dxfId="343" priority="95">
      <formula>AND($A12="Pn",$J12&lt;&gt;"")</formula>
    </cfRule>
  </conditionalFormatting>
  <conditionalFormatting sqref="K11:K54 K56:K100">
    <cfRule type="expression" dxfId="342" priority="91">
      <formula>AND($A12="Pn",$K12&lt;&gt;"")</formula>
    </cfRule>
  </conditionalFormatting>
  <conditionalFormatting sqref="L11:N54 L56:N100">
    <cfRule type="expression" dxfId="341" priority="79">
      <formula>AND($A12="Pn",$L12&lt;&gt;"")</formula>
    </cfRule>
  </conditionalFormatting>
  <conditionalFormatting sqref="O11:O54 O56:O100">
    <cfRule type="expression" dxfId="340" priority="18">
      <formula>AND($A12="Pn",$M12&lt;&gt;"")</formula>
    </cfRule>
  </conditionalFormatting>
  <conditionalFormatting sqref="O55:AV55">
    <cfRule type="expression" dxfId="339" priority="1">
      <formula>O55&lt;&gt;""</formula>
    </cfRule>
  </conditionalFormatting>
  <conditionalFormatting sqref="P11:P54 P56:P100">
    <cfRule type="expression" dxfId="338" priority="75">
      <formula>AND($A12="Pn",$L12&lt;&gt;"")</formula>
    </cfRule>
  </conditionalFormatting>
  <conditionalFormatting sqref="BC12:BC31">
    <cfRule type="expression" dxfId="337" priority="178">
      <formula>AZ13="Pn"</formula>
    </cfRule>
    <cfRule type="expression" dxfId="336" priority="177">
      <formula>AZ14="Pn"</formula>
    </cfRule>
  </conditionalFormatting>
  <conditionalFormatting sqref="BC32">
    <cfRule type="expression" dxfId="335" priority="171">
      <formula>AZ35="Pn"</formula>
    </cfRule>
    <cfRule type="expression" dxfId="334" priority="172">
      <formula>AZ34="Pn"</formula>
    </cfRule>
  </conditionalFormatting>
  <conditionalFormatting sqref="BC33:BC36">
    <cfRule type="expression" dxfId="333" priority="165">
      <formula>AZ37="Pn"</formula>
    </cfRule>
    <cfRule type="expression" dxfId="332" priority="166">
      <formula>AZ36="Pn"</formula>
    </cfRule>
  </conditionalFormatting>
  <conditionalFormatting sqref="BC37:BC41">
    <cfRule type="expression" dxfId="331" priority="159">
      <formula>AZ42="Pn"</formula>
    </cfRule>
    <cfRule type="expression" dxfId="330" priority="160">
      <formula>AZ41="Pn"</formula>
    </cfRule>
  </conditionalFormatting>
  <conditionalFormatting sqref="BC42:BC44">
    <cfRule type="expression" dxfId="329" priority="153">
      <formula>AZ48="Pn"</formula>
    </cfRule>
    <cfRule type="expression" dxfId="328" priority="154">
      <formula>AZ47="Pn"</formula>
    </cfRule>
  </conditionalFormatting>
  <conditionalFormatting sqref="BC45">
    <cfRule type="expression" dxfId="327" priority="147">
      <formula>AZ52="Pn"</formula>
    </cfRule>
    <cfRule type="expression" dxfId="326" priority="148">
      <formula>AZ51="Pn"</formula>
    </cfRule>
  </conditionalFormatting>
  <conditionalFormatting sqref="BC46:BC51">
    <cfRule type="expression" dxfId="325" priority="3">
      <formula>AZ46="Pn"</formula>
    </cfRule>
    <cfRule type="expression" dxfId="324" priority="2">
      <formula>AZ47="Pn"</formula>
    </cfRule>
  </conditionalFormatting>
  <conditionalFormatting sqref="BC11:BD11 D11:D54 BD12:BD51 D56:D100">
    <cfRule type="expression" dxfId="323" priority="118">
      <formula>A12="Pn"</formula>
    </cfRule>
    <cfRule type="expression" dxfId="322" priority="119">
      <formula>A11="Pn"</formula>
    </cfRule>
  </conditionalFormatting>
  <conditionalFormatting sqref="BC11:BD51">
    <cfRule type="expression" dxfId="321" priority="4">
      <formula>BC11&lt;&gt;""</formula>
    </cfRule>
  </conditionalFormatting>
  <pageMargins left="0.7" right="0.7" top="0.75" bottom="0.75" header="0.3" footer="0.3"/>
  <pageSetup orientation="portrait" horizontalDpi="300" verticalDpi="300" r:id="rId1"/>
  <ignoredErrors>
    <ignoredError sqref="T100 Y11:Y54 O1 Y56:Y100" 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7" id="{09A18479-9235-418C-960F-0615AF71CCD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G11:G54 G56:G100</xm:sqref>
        </x14:conditionalFormatting>
        <x14:conditionalFormatting xmlns:xm="http://schemas.microsoft.com/office/excel/2006/main">
          <x14:cfRule type="iconSet" priority="102" id="{F92CF9C2-F66F-4AE0-B85B-C63F2F9A497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H11:H54 H56:H100</xm:sqref>
        </x14:conditionalFormatting>
        <x14:conditionalFormatting xmlns:xm="http://schemas.microsoft.com/office/excel/2006/main">
          <x14:cfRule type="iconSet" priority="98" id="{088468CB-CF95-4D1F-85EB-D772438C6C8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I11:I54 I56:I100</xm:sqref>
        </x14:conditionalFormatting>
        <x14:conditionalFormatting xmlns:xm="http://schemas.microsoft.com/office/excel/2006/main">
          <x14:cfRule type="iconSet" priority="94" id="{3C5FD281-1BB8-41C0-AB90-F658A49BB4B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J11:J54 J56:J100</xm:sqref>
        </x14:conditionalFormatting>
        <x14:conditionalFormatting xmlns:xm="http://schemas.microsoft.com/office/excel/2006/main">
          <x14:cfRule type="iconSet" priority="90" id="{31742D35-61DE-4074-8745-1F4CD82C7EC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K11:K54 K56:K100</xm:sqref>
        </x14:conditionalFormatting>
        <x14:conditionalFormatting xmlns:xm="http://schemas.microsoft.com/office/excel/2006/main">
          <x14:cfRule type="iconSet" priority="86" id="{F1680AA9-FBA8-4853-A00F-D14025F9ED8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L11:L54 L56:L100</xm:sqref>
        </x14:conditionalFormatting>
        <x14:conditionalFormatting xmlns:xm="http://schemas.microsoft.com/office/excel/2006/main">
          <x14:cfRule type="iconSet" priority="82" id="{9AC91C5D-1812-4678-9133-5F906C27AFB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M11:M54 M56:M100</xm:sqref>
        </x14:conditionalFormatting>
        <x14:conditionalFormatting xmlns:xm="http://schemas.microsoft.com/office/excel/2006/main">
          <x14:cfRule type="iconSet" priority="78" id="{AE6BBCFD-720D-4B1C-A9AE-F4DDA0AED30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N11:N54 N56:N100</xm:sqref>
        </x14:conditionalFormatting>
        <x14:conditionalFormatting xmlns:xm="http://schemas.microsoft.com/office/excel/2006/main">
          <x14:cfRule type="iconSet" priority="17" id="{58776A9C-AB3D-408E-962F-21CDBF99EBA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$O$1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O11:O54 O56:O100</xm:sqref>
        </x14:conditionalFormatting>
        <x14:conditionalFormatting xmlns:xm="http://schemas.microsoft.com/office/excel/2006/main">
          <x14:cfRule type="iconSet" priority="74" id="{0EFA3943-93C8-4F89-80D8-6EF3EF0F81B1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$P$1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P11:P54 P56:P100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BD241"/>
  <sheetViews>
    <sheetView zoomScale="90" zoomScaleNormal="9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1.7109375" bestFit="1" customWidth="1"/>
    <col min="4" max="4" width="18.140625" customWidth="1"/>
    <col min="5" max="5" width="18.140625" style="1" customWidth="1"/>
    <col min="6" max="6" width="19" bestFit="1" customWidth="1"/>
    <col min="7" max="15" width="18.140625" style="2" customWidth="1"/>
    <col min="16" max="42" width="18.140625" customWidth="1"/>
    <col min="43" max="43" width="24" bestFit="1" customWidth="1"/>
    <col min="44" max="44" width="23.5703125" bestFit="1" customWidth="1"/>
    <col min="45" max="52" width="18.140625" style="4"/>
  </cols>
  <sheetData>
    <row r="1" spans="1:56" s="4" customFormat="1" x14ac:dyDescent="0.25">
      <c r="E1" s="5"/>
      <c r="G1" s="21">
        <f ca="1">OFFSET($A$10,MATCH("TOTAL GENERAL",$A$11:$A$100,0),COLUMN(F11))+0.0000001</f>
        <v>30.000000100000001</v>
      </c>
      <c r="H1" s="21">
        <f ca="1">OFFSET($A$10,MATCH("TOTAL GENERAL",$A$11:$A$100,0),COLUMN(G11))</f>
        <v>0.4</v>
      </c>
      <c r="I1" s="21">
        <f ca="1">OFFSET($A$10,MATCH("TOTAL GENERAL",$A$11:$A$100,0),COLUMN(H11))+0.000001</f>
        <v>45.000000999999997</v>
      </c>
      <c r="J1" s="21">
        <f ca="1">OFFSET($A$10,MATCH("TOTAL GENERAL",$A$11:$A$100,0),COLUMN(I11))</f>
        <v>0.4</v>
      </c>
      <c r="K1" s="21">
        <f ca="1">OFFSET($A$10,MATCH("TOTAL GENERAL",$A$11:$A$100,0),COLUMN(J11))</f>
        <v>0.61</v>
      </c>
      <c r="L1" s="21">
        <f t="shared" ref="L1:O1" ca="1" si="0">OFFSET($A$10,MATCH("TOTAL GENERAL",$A$11:$A$100,0),COLUMN(K11))</f>
        <v>0.3</v>
      </c>
      <c r="M1" s="21">
        <f t="shared" ca="1" si="0"/>
        <v>0.2</v>
      </c>
      <c r="N1" s="21">
        <f ca="1">OFFSET($A$10,MATCH("TOTAL GENERAL",$A$11:$A$100,0),COLUMN(M11))+0.000001</f>
        <v>9.9200009999999992</v>
      </c>
      <c r="O1" s="21">
        <f t="shared" ca="1" si="0"/>
        <v>5.48</v>
      </c>
    </row>
    <row r="2" spans="1:56" s="4" customFormat="1" x14ac:dyDescent="0.25">
      <c r="E2" s="5"/>
      <c r="G2" s="6"/>
      <c r="H2" s="6"/>
      <c r="I2" s="6"/>
      <c r="J2" s="6"/>
      <c r="K2" s="6"/>
      <c r="L2" s="6"/>
      <c r="M2" s="6"/>
      <c r="N2" s="6"/>
      <c r="O2" s="6"/>
    </row>
    <row r="3" spans="1:56" s="4" customFormat="1" x14ac:dyDescent="0.25">
      <c r="E3" s="5"/>
      <c r="G3" s="6"/>
      <c r="H3" s="6"/>
      <c r="I3" s="6"/>
      <c r="J3" s="6"/>
      <c r="K3" s="6"/>
      <c r="L3" s="6"/>
      <c r="M3" s="6"/>
      <c r="N3" s="6"/>
      <c r="O3" s="6"/>
    </row>
    <row r="4" spans="1:56" s="4" customFormat="1" x14ac:dyDescent="0.25">
      <c r="E4" s="5"/>
      <c r="G4" s="6"/>
      <c r="H4" s="6"/>
      <c r="I4" s="6"/>
      <c r="J4" s="6"/>
      <c r="K4" s="6"/>
      <c r="L4" s="6"/>
      <c r="M4" s="6"/>
      <c r="N4" s="6"/>
      <c r="O4" s="6"/>
    </row>
    <row r="5" spans="1:56" s="4" customFormat="1" x14ac:dyDescent="0.25">
      <c r="E5" s="5"/>
      <c r="G5" s="6"/>
      <c r="H5" s="6"/>
      <c r="I5" s="6"/>
      <c r="J5" s="6"/>
      <c r="K5" s="6"/>
      <c r="L5" s="6"/>
      <c r="M5" s="6"/>
      <c r="N5" s="6"/>
      <c r="O5" s="6"/>
    </row>
    <row r="6" spans="1:56" s="4" customFormat="1" x14ac:dyDescent="0.25">
      <c r="E6" s="5"/>
      <c r="G6" s="19"/>
      <c r="H6" s="6"/>
      <c r="I6" s="6"/>
      <c r="J6" s="6"/>
      <c r="K6" s="6"/>
      <c r="L6" s="6"/>
      <c r="M6" s="6"/>
      <c r="N6" s="6"/>
      <c r="O6" s="6"/>
      <c r="AG6" s="35"/>
    </row>
    <row r="7" spans="1:56" s="4" customFormat="1" x14ac:dyDescent="0.25">
      <c r="E7" s="5"/>
      <c r="G7" s="6"/>
      <c r="H7" s="6"/>
      <c r="I7" s="6"/>
      <c r="J7" s="6"/>
      <c r="K7" s="6"/>
      <c r="L7" s="6"/>
      <c r="M7" s="6"/>
      <c r="N7" s="6"/>
      <c r="O7" s="6"/>
    </row>
    <row r="8" spans="1:56" s="4" customFormat="1" ht="21" x14ac:dyDescent="0.35">
      <c r="A8" s="3" t="s">
        <v>175</v>
      </c>
      <c r="E8" s="6"/>
      <c r="H8" s="6"/>
      <c r="I8" s="6"/>
      <c r="J8" s="6"/>
      <c r="K8" s="6"/>
      <c r="L8" s="6"/>
      <c r="M8" s="6"/>
      <c r="N8" s="6"/>
      <c r="O8" s="6"/>
      <c r="AF8" s="35"/>
      <c r="AQ8" s="11"/>
    </row>
    <row r="9" spans="1:56" s="4" customFormat="1" ht="21.75" thickBot="1" x14ac:dyDescent="0.4">
      <c r="A9" s="3" t="s">
        <v>161</v>
      </c>
      <c r="D9" s="4" t="s">
        <v>6</v>
      </c>
      <c r="E9" s="4" t="s">
        <v>11</v>
      </c>
      <c r="F9" s="4" t="s">
        <v>12</v>
      </c>
      <c r="G9" s="6" t="s">
        <v>8</v>
      </c>
      <c r="H9" s="6" t="s">
        <v>8</v>
      </c>
      <c r="I9" s="6" t="s">
        <v>8</v>
      </c>
      <c r="J9" s="6" t="s">
        <v>8</v>
      </c>
      <c r="K9" s="6"/>
      <c r="L9" s="6"/>
      <c r="M9" s="6"/>
      <c r="N9" s="6"/>
      <c r="O9" s="6"/>
      <c r="Y9" s="4" t="s">
        <v>7</v>
      </c>
      <c r="Z9" s="4" t="s">
        <v>7</v>
      </c>
      <c r="AA9" s="4" t="s">
        <v>7</v>
      </c>
      <c r="AB9" s="4" t="s">
        <v>7</v>
      </c>
      <c r="AH9" s="4" t="s">
        <v>9</v>
      </c>
      <c r="AI9" s="4" t="s">
        <v>9</v>
      </c>
      <c r="AJ9" s="4" t="s">
        <v>9</v>
      </c>
      <c r="AK9" s="4" t="s">
        <v>9</v>
      </c>
      <c r="AQ9" s="4" t="s">
        <v>10</v>
      </c>
    </row>
    <row r="10" spans="1:56" ht="64.5" thickBot="1" x14ac:dyDescent="0.3">
      <c r="A10" s="12" t="s">
        <v>0</v>
      </c>
      <c r="B10" s="13" t="s">
        <v>1</v>
      </c>
      <c r="C10" s="14" t="s">
        <v>163</v>
      </c>
      <c r="D10" s="14" t="s">
        <v>24</v>
      </c>
      <c r="E10" s="17" t="s">
        <v>5</v>
      </c>
      <c r="F10" s="14" t="s">
        <v>2</v>
      </c>
      <c r="G10" s="7" t="s">
        <v>41</v>
      </c>
      <c r="H10" s="7" t="s">
        <v>49</v>
      </c>
      <c r="I10" s="7" t="s">
        <v>39</v>
      </c>
      <c r="J10" s="7" t="s">
        <v>36</v>
      </c>
      <c r="K10" s="7" t="s">
        <v>30</v>
      </c>
      <c r="L10" s="7" t="s">
        <v>26</v>
      </c>
      <c r="M10" s="14" t="s">
        <v>45</v>
      </c>
      <c r="N10" s="14" t="s">
        <v>50</v>
      </c>
      <c r="O10" s="14" t="s">
        <v>25</v>
      </c>
      <c r="P10" s="23" t="s">
        <v>13</v>
      </c>
      <c r="Q10" s="23" t="s">
        <v>13</v>
      </c>
      <c r="R10" s="23" t="s">
        <v>13</v>
      </c>
      <c r="S10" s="23" t="s">
        <v>13</v>
      </c>
      <c r="T10" s="23" t="s">
        <v>13</v>
      </c>
      <c r="U10" s="23" t="s">
        <v>13</v>
      </c>
      <c r="V10" s="23" t="s">
        <v>13</v>
      </c>
      <c r="W10" s="23" t="s">
        <v>13</v>
      </c>
      <c r="X10" s="23" t="s">
        <v>13</v>
      </c>
      <c r="Y10" s="25" t="s">
        <v>14</v>
      </c>
      <c r="Z10" s="25" t="s">
        <v>14</v>
      </c>
      <c r="AA10" s="25" t="s">
        <v>14</v>
      </c>
      <c r="AB10" s="25" t="s">
        <v>14</v>
      </c>
      <c r="AC10" s="25" t="s">
        <v>14</v>
      </c>
      <c r="AD10" s="25" t="s">
        <v>14</v>
      </c>
      <c r="AE10" s="25" t="s">
        <v>14</v>
      </c>
      <c r="AF10" s="25" t="s">
        <v>14</v>
      </c>
      <c r="AG10" s="25" t="s">
        <v>14</v>
      </c>
      <c r="AH10" s="26" t="s">
        <v>15</v>
      </c>
      <c r="AI10" s="26" t="s">
        <v>15</v>
      </c>
      <c r="AJ10" s="26" t="s">
        <v>15</v>
      </c>
      <c r="AK10" s="26" t="s">
        <v>15</v>
      </c>
      <c r="AL10" s="26" t="s">
        <v>15</v>
      </c>
      <c r="AM10" s="26" t="s">
        <v>15</v>
      </c>
      <c r="AN10" s="26" t="s">
        <v>15</v>
      </c>
      <c r="AO10" s="26" t="s">
        <v>15</v>
      </c>
      <c r="AP10" s="26" t="s">
        <v>15</v>
      </c>
      <c r="AQ10" s="27" t="s">
        <v>3</v>
      </c>
      <c r="AR10" s="28" t="s">
        <v>4</v>
      </c>
      <c r="BC10" s="14" t="s">
        <v>162</v>
      </c>
      <c r="BD10" s="14" t="s">
        <v>170</v>
      </c>
    </row>
    <row r="11" spans="1:56" s="4" customFormat="1" x14ac:dyDescent="0.25">
      <c r="A11" s="15" t="s">
        <v>59</v>
      </c>
      <c r="B11" s="15" t="s">
        <v>104</v>
      </c>
      <c r="C11" s="43"/>
      <c r="D11" s="16">
        <v>162263</v>
      </c>
      <c r="E11" s="9">
        <f>D11/$D$53</f>
        <v>3.8592756126617574E-3</v>
      </c>
      <c r="F11" s="18">
        <f>E11*$C$54</f>
        <v>40339663.000183359</v>
      </c>
      <c r="G11" s="20" t="s">
        <v>58</v>
      </c>
      <c r="H11" s="22">
        <v>1</v>
      </c>
      <c r="I11" s="20" t="s">
        <v>58</v>
      </c>
      <c r="J11" s="22">
        <v>0</v>
      </c>
      <c r="K11" s="22">
        <v>0</v>
      </c>
      <c r="L11" s="22">
        <v>0</v>
      </c>
      <c r="M11" s="22">
        <v>0</v>
      </c>
      <c r="N11" s="20">
        <v>14.38</v>
      </c>
      <c r="O11" s="24">
        <v>4.18</v>
      </c>
      <c r="P11" s="24" t="str">
        <f ca="1">IF(OR(A11="Pn",A12="Pn"),"",IF($A11="TOTAL GENERAL",SUM(P9:P$11),IF(AND(G11&lt;&gt;"",$A11&lt;&gt;"Pn"),IF(G11&gt;OFFSET($A$10,MATCH("TOTAL GENERAL",$A$11:$A$100,0),COLUMN(F11)),0,OFFSET($A$10,MATCH("TOTAL GENERAL",$A$11:$A$100,0),COLUMN(F11))-G11),"")))</f>
        <v/>
      </c>
      <c r="Q11" s="24">
        <f ca="1">IF(OR(A11="Pn",A12="Pn"),"",IF($A11="TOTAL GENERAL",SUM(Q9:Q$11),IF(AND(H11&lt;&gt;"",$A11&lt;&gt;"Pn"),IF(H11&lt;OFFSET($A$10,MATCH("TOTAL GENERAL",$A$11:$A$100,0),COLUMN(G11)),0,H11-OFFSET($A$10,MATCH("TOTAL GENERAL",$A$11:$A$100,0),COLUMN(G11))),"")))</f>
        <v>0.6</v>
      </c>
      <c r="R11" s="24" t="str">
        <f ca="1">IF(OR(A11="Pn",A12="Pn"),"",IF($A11="TOTAL GENERAL",SUM(R9:R$11),IF(AND(I11&lt;&gt;"",$A11&lt;&gt;"Pn"),IF(I11&gt;OFFSET($A$10,MATCH("TOTAL GENERAL",$A$11:$A$100,0),COLUMN(H11)),0,OFFSET($A$10,MATCH("TOTAL GENERAL",$A$11:$A$100,0),COLUMN(H11))-I11),"")))</f>
        <v/>
      </c>
      <c r="S11" s="24">
        <f ca="1">IF(OR(A11="Pn",A12="Pn"),"",IF($A11="TOTAL GENERAL",SUM(S9:S$11),IF(AND(J11&lt;&gt;"",$A11&lt;&gt;"Pn"),IF(J11&lt;OFFSET($A$10,MATCH("TOTAL GENERAL",$A$11:$A$100,0),COLUMN(I11)),0,J11-OFFSET($A$10,MATCH("TOTAL GENERAL",$A$11:$A$100,0),COLUMN(I11))),"")))</f>
        <v>0</v>
      </c>
      <c r="T11" s="24">
        <f ca="1">IF($A11="TOTAL GENERAL",SUM(T9:T$11),IF(AND(K11&lt;&gt;"",$A11&lt;&gt;"Pn"),IF(K11&lt;OFFSET($A$10,MATCH("TOTAL GENERAL",$A$11:$A$100,0),COLUMN(J11)),0,K11-OFFSET($A$10,MATCH("TOTAL GENERAL",$A$11:$A$100,0),COLUMN(J11))),""))</f>
        <v>0</v>
      </c>
      <c r="U11" s="24">
        <f ca="1">IF($A11="TOTAL GENERAL",SUM(U9:U$11),IF(AND(L11&lt;&gt;"",$A11&lt;&gt;"Pn"),IF(L11&lt;OFFSET($A$10,MATCH("TOTAL GENERAL",$A$11:$A$100,0),COLUMN(K11)),0,L11-OFFSET($A$10,MATCH("TOTAL GENERAL",$A$11:$A$100,0),COLUMN(K11))),""))</f>
        <v>0</v>
      </c>
      <c r="V11" s="24">
        <f ca="1">IF($A11="TOTAL GENERAL",SUM(V9:V$11),IF(AND(M11&lt;&gt;"",$A11&lt;&gt;"Pn"),IF(M11&lt;OFFSET($A$10,MATCH("TOTAL GENERAL",$A$11:$A$100,0),COLUMN(L11)),0,M11-OFFSET($A$10,MATCH("TOTAL GENERAL",$A$11:$A$100,0),COLUMN(L11))),""))</f>
        <v>0</v>
      </c>
      <c r="W11" s="24">
        <f ca="1">IF($A11="TOTAL GENERAL",SUM(W9:W$11),IF(AND(N11&lt;&gt;"",$A11&lt;&gt;"Pn"),IF(N11&gt;OFFSET($A$10,MATCH("TOTAL GENERAL",$A$11:$A$100,0),COLUMN(M11)),0,OFFSET($A$10,MATCH("TOTAL GENERAL",$A$11:$A$100,0),COLUMN(M11))-N11),""))</f>
        <v>0</v>
      </c>
      <c r="X11" s="24">
        <f ca="1">IF($A11="TOTAL GENERAL",SUM(X9:X$11),IF(AND(O11&lt;&gt;"",$A11&lt;&gt;"Pn"),IF(O11&lt;OFFSET($A$10,MATCH("TOTAL GENERAL",$A$11:$A$100,0),COLUMN(N11)),0,O11-OFFSET($A$10,MATCH("TOTAL GENERAL",$A$11:$A$100,0),COLUMN(N11))),""))</f>
        <v>0</v>
      </c>
      <c r="Y11" s="24" t="str">
        <f>IF(OR(A11="Pn",A12="Pn"),"",IF($A11="TOTAL GENERAL",SUM(Y9:Y$11),IF(AND(G11&lt;&gt;"",$A11&lt;&gt;"Pn"),P11*$D11,"")))</f>
        <v/>
      </c>
      <c r="Z11" s="24">
        <f ca="1">IF(OR(A11="Pn",A12="Pn"),"",IF($A11="TOTAL GENERAL",SUM(Z9:Z$11),IF(AND(H11&lt;&gt;"",$A11&lt;&gt;"Pn"),Q11*$D11,"")))</f>
        <v>97357.8</v>
      </c>
      <c r="AA11" s="24" t="str">
        <f>IF(OR(A11="Pn",A12="Pn"),"",IF($A11="TOTAL GENERAL",SUM(AA9:AA$11),IF(AND(I11&lt;&gt;"",$A11&lt;&gt;"Pn"),R11*$D11,"")))</f>
        <v/>
      </c>
      <c r="AB11" s="24">
        <f ca="1">IF(OR(A11="Pn",A12="Pn"),"",IF($A11="TOTAL GENERAL",SUM(AB9:AB$11),IF(AND(J11&lt;&gt;"",$A11&lt;&gt;"Pn"),S11*$D11,"")))</f>
        <v>0</v>
      </c>
      <c r="AC11" s="24">
        <f ca="1">IF(OR(A11="Pn",A12="Pn"),"",IF($A11="TOTAL GENERAL",SUM(AC9:AC$11),IF(AND(K11&lt;&gt;"",$A11&lt;&gt;"Pn"),T11*$D11,"")))</f>
        <v>0</v>
      </c>
      <c r="AD11" s="24">
        <f ca="1">IF($A11="TOTAL GENERAL",SUM(AD9:AD$11),IF(AND(L11&lt;&gt;"",$A11&lt;&gt;"Pn"),U11*$D11,""))</f>
        <v>0</v>
      </c>
      <c r="AE11" s="24">
        <f ca="1">IF($A11="TOTAL GENERAL",SUM(AE9:AE$11),IF(AND(M11&lt;&gt;"",$A11&lt;&gt;"Pn"),V11*$D11,""))</f>
        <v>0</v>
      </c>
      <c r="AF11" s="24">
        <f ca="1">W11*BC11</f>
        <v>0</v>
      </c>
      <c r="AG11" s="24">
        <f ca="1">X11*BD11</f>
        <v>0</v>
      </c>
      <c r="AH11" s="24" t="str">
        <f ca="1">IF($A11="TOTAL GENERAL",SUM(AH9:AH$11),IF(AND(P11&lt;&gt;"",$A11&lt;&gt;"Pn"),IF(OFFSET($A$11,MATCH("TOTAL GENERAL",$A$11:$A$100,0)-1,COLUMN(X11))=0,0,Y11/OFFSET($A$11,MATCH("TOTAL GENERAL",$A$11:$A$100,0)-1,COLUMN(X11))),""))</f>
        <v/>
      </c>
      <c r="AI11" s="24">
        <f ca="1">IF($A11="TOTAL GENERAL",SUM(AI9:AI$11),IF(AND(Q11&lt;&gt;"",$A11&lt;&gt;"Pn"),IF(OFFSET($A$11,MATCH("TOTAL GENERAL",$A$11:$A$100,0)-1,COLUMN(Y11))=0,0,Z11/OFFSET($A$11,MATCH("TOTAL GENERAL",$A$11:$A$100,0)-1,COLUMN(Y11))),""))</f>
        <v>0.10207265471336593</v>
      </c>
      <c r="AJ11" s="24" t="str">
        <f ca="1">IF($A11="TOTAL GENERAL",SUM(AJ9:AJ$11),IF(AND(R11&lt;&gt;"",$A11&lt;&gt;"Pn"),IF(OFFSET($A$11,MATCH("TOTAL GENERAL",$A$11:$A$100,0)-1,COLUMN(Z11))=0,0,AA11/OFFSET($A$11,MATCH("TOTAL GENERAL",$A$11:$A$100,0)-1,COLUMN(Z11))),""))</f>
        <v/>
      </c>
      <c r="AK11" s="24">
        <f ca="1">IF($A11="TOTAL GENERAL",SUM(AK9:AK$11),IF(AND(S11&lt;&gt;"",$A11&lt;&gt;"Pn"),IF(OFFSET($A$11,MATCH("TOTAL GENERAL",$A$11:$A$100,0)-1,COLUMN(AA11))=0,0,AB11/OFFSET($A$11,MATCH("TOTAL GENERAL",$A$11:$A$100,0)-1,COLUMN(AA11))),""))</f>
        <v>0</v>
      </c>
      <c r="AL11" s="24">
        <f ca="1">IF($A11="TOTAL GENERAL",SUM(AL9:AL$11),IF(AND(T11&lt;&gt;"",$A11&lt;&gt;"Pn"),IF(OFFSET($A$11,MATCH("TOTAL GENERAL",$A$11:$A$100,0)-1,COLUMN(AB11))=0,0,AC11/OFFSET($A$11,MATCH("TOTAL GENERAL",$A$11:$A$100,0)-1,COLUMN(AB11))),""))</f>
        <v>0</v>
      </c>
      <c r="AM11" s="24">
        <f ca="1">IF($A11="TOTAL GENERAL",SUM(AM9:AM$11),IF(AND(U11&lt;&gt;"",$A11&lt;&gt;"Pn"),IF(OFFSET($A$11,MATCH("TOTAL GENERAL",$A$11:$A$100,0)-1,COLUMN(AC11))=0,0,AD11/OFFSET($A$11,MATCH("TOTAL GENERAL",$A$11:$A$100,0)-1,COLUMN(AC11))),""))</f>
        <v>0</v>
      </c>
      <c r="AN11" s="24">
        <f ca="1">IF($A11="TOTAL GENERAL",SUM(AN9:AN$11),IF(AND(V11&lt;&gt;"",$A11&lt;&gt;"Pn"),IF(OFFSET($A$11,MATCH("TOTAL GENERAL",$A$11:$A$100,0)-1,COLUMN(AD11))=0,0,AE11/OFFSET($A$11,MATCH("TOTAL GENERAL",$A$11:$A$100,0)-1,COLUMN(AD11))),""))</f>
        <v>0</v>
      </c>
      <c r="AO11" s="24">
        <f ca="1">IF($A11="TOTAL GENERAL",SUM(AO9:AO$11),IF(AND(W11&lt;&gt;"",$A11&lt;&gt;"Pn"),IF(OFFSET($A$11,MATCH("TOTAL GENERAL",$A$11:$A$100,0)-1,COLUMN(AE11))=0,0,AF11/OFFSET($A$11,MATCH("TOTAL GENERAL",$A$11:$A$100,0)-1,COLUMN(AE11))),""))</f>
        <v>0</v>
      </c>
      <c r="AP11" s="24">
        <f ca="1">IF($A11="TOTAL GENERAL",SUM(AP9:AP$11),IF(AND(X11&lt;&gt;"",$A11&lt;&gt;"Pn"),IF(OFFSET($A$11,MATCH("TOTAL GENERAL",$A$11:$A$100,0)-1,COLUMN(AF11))=0,0,AG11/OFFSET($A$11,MATCH("TOTAL GENERAL",$A$11:$A$100,0)-1,COLUMN(AF11))),""))</f>
        <v>0</v>
      </c>
      <c r="AQ11" s="16">
        <f ca="1">IF(A11="TOTAL GENERAL",SUM(AQ9:AQ$11),IF(COUNTIF(AH11:AP11,"")&lt;COUNTA($AH$10:$AP$10),ROUND((IF(AH11&lt;&gt;"",AH11*OFFSET($A$10,MATCH("Pn",$A$11:$A$100,0),1),0)+IF(AI11&lt;&gt;"",AI11*OFFSET($A$10,MATCH("Pn",$A$11:$A$100,0),2),0)+IF(AJ11&lt;&gt;"",AJ11*OFFSET($A$10,MATCH("Pn",$A$11:$A$100,0),3),0)+IF(AK11&lt;&gt;"",AK11*OFFSET($A$10,MATCH("Pn",$A$11:$A$100,0),4),0)+IF(AL11&lt;&gt;"",AL11*OFFSET($A$10,MATCH("Pn",$A$11:$A$100,0),5),0)+IF(AM11&lt;&gt;"",AM11*OFFSET($A$10,MATCH("Pn",$A$11:$A$100,0),6),0)+IF(AN11&lt;&gt;"",AN11*OFFSET($A$10,MATCH("Pn",$A$11:$A$100,0),7),0)+IF(AO11&lt;&gt;"",AO11*OFFSET($A$10,MATCH("Pn",$A$11:$A$100,0),8),0)+IF(AP11&lt;&gt;"",AP11*OFFSET($A$10,MATCH("Pn",$A$11:$A$100,0),9),0))*OFFSET($A$10,MATCH("FC",$A$11:$A$100,0),2),2),""))</f>
        <v>213385977.37</v>
      </c>
      <c r="AR11" s="47">
        <f ca="1">IF(OR(A11="Pn",A12="Pn"),"",IF(AND(AQ11="",F11&lt;&gt;""),-F11,IF(A11="TOTAL GENERAL",SUM(AR9:AR$11),IF(AQ11&lt;&gt;"",AQ11-F11,""))))</f>
        <v>173046314.36981666</v>
      </c>
      <c r="AS11" s="37"/>
      <c r="BC11" s="16">
        <v>62581</v>
      </c>
      <c r="BD11" s="16">
        <v>143555</v>
      </c>
    </row>
    <row r="12" spans="1:56" s="4" customFormat="1" x14ac:dyDescent="0.25">
      <c r="A12" s="15" t="s">
        <v>60</v>
      </c>
      <c r="B12" s="15" t="s">
        <v>105</v>
      </c>
      <c r="C12" s="43"/>
      <c r="D12" s="16">
        <v>226284</v>
      </c>
      <c r="E12" s="9">
        <f t="shared" ref="E12:E51" si="1">D12/$D$53</f>
        <v>5.3819559772440616E-3</v>
      </c>
      <c r="F12" s="18">
        <f t="shared" ref="F12:F51" si="2">E12*$C$54</f>
        <v>56255710.188604258</v>
      </c>
      <c r="G12" s="20" t="s">
        <v>58</v>
      </c>
      <c r="H12" s="22" t="s">
        <v>58</v>
      </c>
      <c r="I12" s="20" t="s">
        <v>58</v>
      </c>
      <c r="J12" s="22" t="s">
        <v>58</v>
      </c>
      <c r="K12" s="22" t="s">
        <v>58</v>
      </c>
      <c r="L12" s="22" t="s">
        <v>58</v>
      </c>
      <c r="M12" s="22" t="s">
        <v>58</v>
      </c>
      <c r="N12" s="20">
        <v>13.2</v>
      </c>
      <c r="O12" s="24">
        <v>0.49</v>
      </c>
      <c r="P12" s="24" t="str">
        <f ca="1">IF(OR(A12="Pn",A13="Pn"),"",IF($A12="TOTAL GENERAL",SUM(P10:P$11),IF(AND(G12&lt;&gt;"",$A12&lt;&gt;"Pn"),IF(G12&gt;OFFSET($A$10,MATCH("TOTAL GENERAL",$A$11:$A$100,0),COLUMN(F12)),0,OFFSET($A$10,MATCH("TOTAL GENERAL",$A$11:$A$100,0),COLUMN(F12))-G12),"")))</f>
        <v/>
      </c>
      <c r="Q12" s="24" t="str">
        <f ca="1">IF(OR(A12="Pn",A13="Pn"),"",IF($A12="TOTAL GENERAL",SUM(Q10:Q$11),IF(AND(H12&lt;&gt;"",$A12&lt;&gt;"Pn"),IF(H12&lt;OFFSET($A$10,MATCH("TOTAL GENERAL",$A$11:$A$100,0),COLUMN(G12)),0,H12-OFFSET($A$10,MATCH("TOTAL GENERAL",$A$11:$A$100,0),COLUMN(G12))),"")))</f>
        <v/>
      </c>
      <c r="R12" s="24" t="str">
        <f ca="1">IF(OR(A12="Pn",A13="Pn"),"",IF($A12="TOTAL GENERAL",SUM(R10:R$11),IF(AND(I12&lt;&gt;"",$A12&lt;&gt;"Pn"),IF(I12&gt;OFFSET($A$10,MATCH("TOTAL GENERAL",$A$11:$A$100,0),COLUMN(H12)),0,OFFSET($A$10,MATCH("TOTAL GENERAL",$A$11:$A$100,0),COLUMN(H12))-I12),"")))</f>
        <v/>
      </c>
      <c r="S12" s="24" t="str">
        <f ca="1">IF(OR(A12="Pn",A13="Pn"),"",IF($A12="TOTAL GENERAL",SUM(S10:S$11),IF(AND(J12&lt;&gt;"",$A12&lt;&gt;"Pn"),IF(J12&lt;OFFSET($A$10,MATCH("TOTAL GENERAL",$A$11:$A$100,0),COLUMN(I12)),0,J12-OFFSET($A$10,MATCH("TOTAL GENERAL",$A$11:$A$100,0),COLUMN(I12))),"")))</f>
        <v/>
      </c>
      <c r="T12" s="24" t="str">
        <f ca="1">IF($A12="TOTAL GENERAL",SUM(T10:T$11),IF(AND(K12&lt;&gt;"",$A12&lt;&gt;"Pn"),IF(K12&lt;OFFSET($A$10,MATCH("TOTAL GENERAL",$A$11:$A$100,0),COLUMN(J12)),0,K12-OFFSET($A$10,MATCH("TOTAL GENERAL",$A$11:$A$100,0),COLUMN(J12))),""))</f>
        <v/>
      </c>
      <c r="U12" s="24" t="str">
        <f ca="1">IF($A12="TOTAL GENERAL",SUM(U10:U$11),IF(AND(L12&lt;&gt;"",$A12&lt;&gt;"Pn"),IF(L12&lt;OFFSET($A$10,MATCH("TOTAL GENERAL",$A$11:$A$100,0),COLUMN(K12)),0,L12-OFFSET($A$10,MATCH("TOTAL GENERAL",$A$11:$A$100,0),COLUMN(K12))),""))</f>
        <v/>
      </c>
      <c r="V12" s="24" t="str">
        <f ca="1">IF($A12="TOTAL GENERAL",SUM(V10:V$11),IF(AND(M12&lt;&gt;"",$A12&lt;&gt;"Pn"),IF(M12&lt;OFFSET($A$10,MATCH("TOTAL GENERAL",$A$11:$A$100,0),COLUMN(L12)),0,M12-OFFSET($A$10,MATCH("TOTAL GENERAL",$A$11:$A$100,0),COLUMN(L12))),""))</f>
        <v/>
      </c>
      <c r="W12" s="24">
        <f ca="1">IF($A12="TOTAL GENERAL",SUM(W10:W$11),IF(AND(N12&lt;&gt;"",$A12&lt;&gt;"Pn"),IF(N12&gt;OFFSET($A$10,MATCH("TOTAL GENERAL",$A$11:$A$100,0),COLUMN(M12)),0,OFFSET($A$10,MATCH("TOTAL GENERAL",$A$11:$A$100,0),COLUMN(M12))-N12),""))</f>
        <v>0</v>
      </c>
      <c r="X12" s="24">
        <f ca="1">IF($A12="TOTAL GENERAL",SUM(X10:X$11),IF(AND(O12&lt;&gt;"",$A12&lt;&gt;"Pn"),IF(O12&lt;OFFSET($A$10,MATCH("TOTAL GENERAL",$A$11:$A$100,0),COLUMN(N12)),0,O12-OFFSET($A$10,MATCH("TOTAL GENERAL",$A$11:$A$100,0),COLUMN(N12))),""))</f>
        <v>0</v>
      </c>
      <c r="Y12" s="24" t="str">
        <f>IF(OR(A12="Pn",A13="Pn"),"",IF($A12="TOTAL GENERAL",SUM(Y10:Y$11),IF(AND(G12&lt;&gt;"",$A12&lt;&gt;"Pn"),P12*$D12,"")))</f>
        <v/>
      </c>
      <c r="Z12" s="24" t="str">
        <f>IF(OR(A12="Pn",A13="Pn"),"",IF($A12="TOTAL GENERAL",SUM(Z10:Z$11),IF(AND(H12&lt;&gt;"",$A12&lt;&gt;"Pn"),Q12*$D12,"")))</f>
        <v/>
      </c>
      <c r="AA12" s="24" t="str">
        <f>IF(OR(A12="Pn",A13="Pn"),"",IF($A12="TOTAL GENERAL",SUM(AA10:AA$11),IF(AND(I12&lt;&gt;"",$A12&lt;&gt;"Pn"),R12*$D12,"")))</f>
        <v/>
      </c>
      <c r="AB12" s="24" t="str">
        <f>IF(OR(A12="Pn",A13="Pn"),"",IF($A12="TOTAL GENERAL",SUM(AB10:AB$11),IF(AND(J12&lt;&gt;"",$A12&lt;&gt;"Pn"),S12*$D12,"")))</f>
        <v/>
      </c>
      <c r="AC12" s="24" t="str">
        <f>IF(OR(A12="Pn",A13="Pn"),"",IF($A12="TOTAL GENERAL",SUM(AC10:AC$11),IF(AND(K12&lt;&gt;"",$A12&lt;&gt;"Pn"),T12*$D12,"")))</f>
        <v/>
      </c>
      <c r="AD12" s="24" t="str">
        <f>IF($A12="TOTAL GENERAL",SUM(AD10:AD$11),IF(AND(L12&lt;&gt;"",$A12&lt;&gt;"Pn"),U12*$D12,""))</f>
        <v/>
      </c>
      <c r="AE12" s="24" t="str">
        <f>IF($A12="TOTAL GENERAL",SUM(AE10:AE$11),IF(AND(M12&lt;&gt;"",$A12&lt;&gt;"Pn"),V12*$D12,""))</f>
        <v/>
      </c>
      <c r="AF12" s="24">
        <f t="shared" ref="AF12:AF15" ca="1" si="3">W12*BC12</f>
        <v>0</v>
      </c>
      <c r="AG12" s="24">
        <f t="shared" ref="AG12:AG15" ca="1" si="4">X12*BD12</f>
        <v>0</v>
      </c>
      <c r="AH12" s="24" t="str">
        <f ca="1">IF($A12="TOTAL GENERAL",SUM(AH10:AH$11),IF(AND(P12&lt;&gt;"",$A12&lt;&gt;"Pn"),IF(OFFSET($A$11,MATCH("TOTAL GENERAL",$A$11:$A$100,0)-1,COLUMN(X12))=0,0,Y12/OFFSET($A$11,MATCH("TOTAL GENERAL",$A$11:$A$100,0)-1,COLUMN(X12))),""))</f>
        <v/>
      </c>
      <c r="AI12" s="24" t="str">
        <f ca="1">IF($A12="TOTAL GENERAL",SUM(AI10:AI$11),IF(AND(Q12&lt;&gt;"",$A12&lt;&gt;"Pn"),IF(OFFSET($A$11,MATCH("TOTAL GENERAL",$A$11:$A$100,0)-1,COLUMN(Y12))=0,0,Z12/OFFSET($A$11,MATCH("TOTAL GENERAL",$A$11:$A$100,0)-1,COLUMN(Y12))),""))</f>
        <v/>
      </c>
      <c r="AJ12" s="24" t="str">
        <f ca="1">IF($A12="TOTAL GENERAL",SUM(AJ10:AJ$11),IF(AND(R12&lt;&gt;"",$A12&lt;&gt;"Pn"),IF(OFFSET($A$11,MATCH("TOTAL GENERAL",$A$11:$A$100,0)-1,COLUMN(Z12))=0,0,AA12/OFFSET($A$11,MATCH("TOTAL GENERAL",$A$11:$A$100,0)-1,COLUMN(Z12))),""))</f>
        <v/>
      </c>
      <c r="AK12" s="24" t="str">
        <f ca="1">IF($A12="TOTAL GENERAL",SUM(AK10:AK$11),IF(AND(S12&lt;&gt;"",$A12&lt;&gt;"Pn"),IF(OFFSET($A$11,MATCH("TOTAL GENERAL",$A$11:$A$100,0)-1,COLUMN(AA12))=0,0,AB12/OFFSET($A$11,MATCH("TOTAL GENERAL",$A$11:$A$100,0)-1,COLUMN(AA12))),""))</f>
        <v/>
      </c>
      <c r="AL12" s="24" t="str">
        <f ca="1">IF($A12="TOTAL GENERAL",SUM(AL10:AL$11),IF(AND(T12&lt;&gt;"",$A12&lt;&gt;"Pn"),IF(OFFSET($A$11,MATCH("TOTAL GENERAL",$A$11:$A$100,0)-1,COLUMN(AB12))=0,0,AC12/OFFSET($A$11,MATCH("TOTAL GENERAL",$A$11:$A$100,0)-1,COLUMN(AB12))),""))</f>
        <v/>
      </c>
      <c r="AM12" s="24" t="str">
        <f ca="1">IF($A12="TOTAL GENERAL",SUM(AM10:AM$11),IF(AND(U12&lt;&gt;"",$A12&lt;&gt;"Pn"),IF(OFFSET($A$11,MATCH("TOTAL GENERAL",$A$11:$A$100,0)-1,COLUMN(AC12))=0,0,AD12/OFFSET($A$11,MATCH("TOTAL GENERAL",$A$11:$A$100,0)-1,COLUMN(AC12))),""))</f>
        <v/>
      </c>
      <c r="AN12" s="24" t="str">
        <f ca="1">IF($A12="TOTAL GENERAL",SUM(AN10:AN$11),IF(AND(V12&lt;&gt;"",$A12&lt;&gt;"Pn"),IF(OFFSET($A$11,MATCH("TOTAL GENERAL",$A$11:$A$100,0)-1,COLUMN(AD12))=0,0,AE12/OFFSET($A$11,MATCH("TOTAL GENERAL",$A$11:$A$100,0)-1,COLUMN(AD12))),""))</f>
        <v/>
      </c>
      <c r="AO12" s="24">
        <f ca="1">IF($A12="TOTAL GENERAL",SUM(AO10:AO$11),IF(AND(W12&lt;&gt;"",$A12&lt;&gt;"Pn"),IF(OFFSET($A$11,MATCH("TOTAL GENERAL",$A$11:$A$100,0)-1,COLUMN(AE12))=0,0,AF12/OFFSET($A$11,MATCH("TOTAL GENERAL",$A$11:$A$100,0)-1,COLUMN(AE12))),""))</f>
        <v>0</v>
      </c>
      <c r="AP12" s="24">
        <f ca="1">IF($A12="TOTAL GENERAL",SUM(AP10:AP$11),IF(AND(X12&lt;&gt;"",$A12&lt;&gt;"Pn"),IF(OFFSET($A$11,MATCH("TOTAL GENERAL",$A$11:$A$100,0)-1,COLUMN(AF12))=0,0,AG12/OFFSET($A$11,MATCH("TOTAL GENERAL",$A$11:$A$100,0)-1,COLUMN(AF12))),""))</f>
        <v>0</v>
      </c>
      <c r="AQ12" s="16">
        <f ca="1">IF(A12="TOTAL GENERAL",SUM(AQ10:AQ$11),IF(COUNTIF(AH12:AP12,"")&lt;COUNTA($AH$10:$AP$10),ROUND((IF(AH12&lt;&gt;"",AH12*OFFSET($A$10,MATCH("Pn",$A$11:$A$100,0),1),0)+IF(AI12&lt;&gt;"",AI12*OFFSET($A$10,MATCH("Pn",$A$11:$A$100,0),2),0)+IF(AJ12&lt;&gt;"",AJ12*OFFSET($A$10,MATCH("Pn",$A$11:$A$100,0),3),0)+IF(AK12&lt;&gt;"",AK12*OFFSET($A$10,MATCH("Pn",$A$11:$A$100,0),4),0)+IF(AL12&lt;&gt;"",AL12*OFFSET($A$10,MATCH("Pn",$A$11:$A$100,0),5),0)+IF(AM12&lt;&gt;"",AM12*OFFSET($A$10,MATCH("Pn",$A$11:$A$100,0),6),0)+IF(AN12&lt;&gt;"",AN12*OFFSET($A$10,MATCH("Pn",$A$11:$A$100,0),7),0)+IF(AO12&lt;&gt;"",AO12*OFFSET($A$10,MATCH("Pn",$A$11:$A$100,0),8),0)+IF(AP12&lt;&gt;"",AP12*OFFSET($A$10,MATCH("Pn",$A$11:$A$100,0),9),0))*OFFSET($A$10,MATCH("FC",$A$11:$A$100,0),2),2),""))</f>
        <v>0</v>
      </c>
      <c r="AR12" s="47">
        <f ca="1">IF(OR(A12="Pn",A13="Pn"),"",IF(AND(AQ12="",F12&lt;&gt;""),-F12,IF(A12="TOTAL GENERAL",SUM(AR10:AR$11),IF(AQ12&lt;&gt;"",AQ12-F12,""))))</f>
        <v>-56255710.188604258</v>
      </c>
      <c r="BC12" s="16">
        <v>83353</v>
      </c>
      <c r="BD12" s="16">
        <v>202568</v>
      </c>
    </row>
    <row r="13" spans="1:56" s="4" customFormat="1" x14ac:dyDescent="0.25">
      <c r="A13" s="15" t="s">
        <v>61</v>
      </c>
      <c r="B13" s="15" t="s">
        <v>106</v>
      </c>
      <c r="C13" s="43"/>
      <c r="D13" s="16">
        <v>572430</v>
      </c>
      <c r="E13" s="9">
        <f t="shared" si="1"/>
        <v>1.3614718937502511E-2</v>
      </c>
      <c r="F13" s="18">
        <f t="shared" si="2"/>
        <v>142309912.24860236</v>
      </c>
      <c r="G13" s="20">
        <v>10.5</v>
      </c>
      <c r="H13" s="22">
        <v>0</v>
      </c>
      <c r="I13" s="20">
        <v>48</v>
      </c>
      <c r="J13" s="22">
        <v>0</v>
      </c>
      <c r="K13" s="22">
        <v>0.6</v>
      </c>
      <c r="L13" s="22">
        <v>0.2</v>
      </c>
      <c r="M13" s="22">
        <v>0</v>
      </c>
      <c r="N13" s="20">
        <v>8.9499999999999993</v>
      </c>
      <c r="O13" s="24">
        <v>2.9</v>
      </c>
      <c r="P13" s="24">
        <f ca="1">IF(OR(A13="Pn",A14="Pn"),"",IF($A13="TOTAL GENERAL",SUM(P11:P$11),IF(AND(G13&lt;&gt;"",$A13&lt;&gt;"Pn"),IF(G13&gt;OFFSET($A$10,MATCH("TOTAL GENERAL",$A$11:$A$100,0),COLUMN(F13)),0,OFFSET($A$10,MATCH("TOTAL GENERAL",$A$11:$A$100,0),COLUMN(F13))-G13),"")))</f>
        <v>19.5</v>
      </c>
      <c r="Q13" s="24">
        <f ca="1">IF(OR(A13="Pn",A14="Pn"),"",IF($A13="TOTAL GENERAL",SUM(Q11:Q$11),IF(AND(H13&lt;&gt;"",$A13&lt;&gt;"Pn"),IF(H13&lt;OFFSET($A$10,MATCH("TOTAL GENERAL",$A$11:$A$100,0),COLUMN(G13)),0,H13-OFFSET($A$10,MATCH("TOTAL GENERAL",$A$11:$A$100,0),COLUMN(G13))),"")))</f>
        <v>0</v>
      </c>
      <c r="R13" s="24">
        <f ca="1">IF(OR(A13="Pn",A14="Pn"),"",IF($A13="TOTAL GENERAL",SUM(R11:R$11),IF(AND(I13&lt;&gt;"",$A13&lt;&gt;"Pn"),IF(I13&gt;OFFSET($A$10,MATCH("TOTAL GENERAL",$A$11:$A$100,0),COLUMN(H13)),0,OFFSET($A$10,MATCH("TOTAL GENERAL",$A$11:$A$100,0),COLUMN(H13))-I13),"")))</f>
        <v>0</v>
      </c>
      <c r="S13" s="24">
        <f ca="1">IF(OR(A13="Pn",A14="Pn"),"",IF($A13="TOTAL GENERAL",SUM(S11:S$11),IF(AND(J13&lt;&gt;"",$A13&lt;&gt;"Pn"),IF(J13&lt;OFFSET($A$10,MATCH("TOTAL GENERAL",$A$11:$A$100,0),COLUMN(I13)),0,J13-OFFSET($A$10,MATCH("TOTAL GENERAL",$A$11:$A$100,0),COLUMN(I13))),"")))</f>
        <v>0</v>
      </c>
      <c r="T13" s="24">
        <f ca="1">IF($A13="TOTAL GENERAL",SUM(T11:T$11),IF(AND(K13&lt;&gt;"",$A13&lt;&gt;"Pn"),IF(K13&lt;OFFSET($A$10,MATCH("TOTAL GENERAL",$A$11:$A$100,0),COLUMN(J13)),0,K13-OFFSET($A$10,MATCH("TOTAL GENERAL",$A$11:$A$100,0),COLUMN(J13))),""))</f>
        <v>0</v>
      </c>
      <c r="U13" s="24">
        <f ca="1">IF($A13="TOTAL GENERAL",SUM(U11:U$11),IF(AND(L13&lt;&gt;"",$A13&lt;&gt;"Pn"),IF(L13&lt;OFFSET($A$10,MATCH("TOTAL GENERAL",$A$11:$A$100,0),COLUMN(K13)),0,L13-OFFSET($A$10,MATCH("TOTAL GENERAL",$A$11:$A$100,0),COLUMN(K13))),""))</f>
        <v>0</v>
      </c>
      <c r="V13" s="24">
        <f ca="1">IF($A13="TOTAL GENERAL",SUM(V11:V$11),IF(AND(M13&lt;&gt;"",$A13&lt;&gt;"Pn"),IF(M13&lt;OFFSET($A$10,MATCH("TOTAL GENERAL",$A$11:$A$100,0),COLUMN(L13)),0,M13-OFFSET($A$10,MATCH("TOTAL GENERAL",$A$11:$A$100,0),COLUMN(L13))),""))</f>
        <v>0</v>
      </c>
      <c r="W13" s="24">
        <f ca="1">IF($A13="TOTAL GENERAL",SUM(W11:W$11),IF(AND(N13&lt;&gt;"",$A13&lt;&gt;"Pn"),IF(N13&gt;OFFSET($A$10,MATCH("TOTAL GENERAL",$A$11:$A$100,0),COLUMN(M13)),0,OFFSET($A$10,MATCH("TOTAL GENERAL",$A$11:$A$100,0),COLUMN(M13))-N13),""))</f>
        <v>0.97000000000000064</v>
      </c>
      <c r="X13" s="24">
        <f ca="1">IF($A13="TOTAL GENERAL",SUM(X11:X$11),IF(AND(O13&lt;&gt;"",$A13&lt;&gt;"Pn"),IF(O13&lt;OFFSET($A$10,MATCH("TOTAL GENERAL",$A$11:$A$100,0),COLUMN(N13)),0,O13-OFFSET($A$10,MATCH("TOTAL GENERAL",$A$11:$A$100,0),COLUMN(N13))),""))</f>
        <v>0</v>
      </c>
      <c r="Y13" s="24">
        <f ca="1">IF(OR(A13="Pn",A14="Pn"),"",IF($A13="TOTAL GENERAL",SUM(Y11:Y$11),IF(AND(G13&lt;&gt;"",$A13&lt;&gt;"Pn"),P13*$D13,"")))</f>
        <v>11162385</v>
      </c>
      <c r="Z13" s="24">
        <f ca="1">IF(OR(A13="Pn",A14="Pn"),"",IF($A13="TOTAL GENERAL",SUM(Z11:Z$11),IF(AND(H13&lt;&gt;"",$A13&lt;&gt;"Pn"),Q13*$D13,"")))</f>
        <v>0</v>
      </c>
      <c r="AA13" s="24">
        <f ca="1">IF(OR(A13="Pn",A14="Pn"),"",IF($A13="TOTAL GENERAL",SUM(AA11:AA$11),IF(AND(I13&lt;&gt;"",$A13&lt;&gt;"Pn"),R13*$D13,"")))</f>
        <v>0</v>
      </c>
      <c r="AB13" s="24">
        <f ca="1">IF(OR(A13="Pn",A14="Pn"),"",IF($A13="TOTAL GENERAL",SUM(AB11:AB$11),IF(AND(J13&lt;&gt;"",$A13&lt;&gt;"Pn"),S13*$D13,"")))</f>
        <v>0</v>
      </c>
      <c r="AC13" s="24">
        <f ca="1">IF(OR(A13="Pn",A14="Pn"),"",IF($A13="TOTAL GENERAL",SUM(AC11:AC$11),IF(AND(K13&lt;&gt;"",$A13&lt;&gt;"Pn"),T13*$D13,"")))</f>
        <v>0</v>
      </c>
      <c r="AD13" s="24">
        <f ca="1">IF($A13="TOTAL GENERAL",SUM(AD11:AD$11),IF(AND(L13&lt;&gt;"",$A13&lt;&gt;"Pn"),U13*$D13,""))</f>
        <v>0</v>
      </c>
      <c r="AE13" s="24">
        <f ca="1">IF($A13="TOTAL GENERAL",SUM(AE11:AE$11),IF(AND(M13&lt;&gt;"",$A13&lt;&gt;"Pn"),V13*$D13,""))</f>
        <v>0</v>
      </c>
      <c r="AF13" s="24">
        <f t="shared" ca="1" si="3"/>
        <v>227156.54000000015</v>
      </c>
      <c r="AG13" s="24">
        <f t="shared" ca="1" si="4"/>
        <v>0</v>
      </c>
      <c r="AH13" s="24">
        <f ca="1">IF($A13="TOTAL GENERAL",SUM(AH11:AH$11),IF(AND(P13&lt;&gt;"",$A13&lt;&gt;"Pn"),IF(OFFSET($A$11,MATCH("TOTAL GENERAL",$A$11:$A$100,0)-1,COLUMN(X13))=0,0,Y13/OFFSET($A$11,MATCH("TOTAL GENERAL",$A$11:$A$100,0)-1,COLUMN(X13))),""))</f>
        <v>0.28427543122826199</v>
      </c>
      <c r="AI13" s="24">
        <f ca="1">IF($A13="TOTAL GENERAL",SUM(AI11:AI$11),IF(AND(Q13&lt;&gt;"",$A13&lt;&gt;"Pn"),IF(OFFSET($A$11,MATCH("TOTAL GENERAL",$A$11:$A$100,0)-1,COLUMN(Y13))=0,0,Z13/OFFSET($A$11,MATCH("TOTAL GENERAL",$A$11:$A$100,0)-1,COLUMN(Y13))),""))</f>
        <v>0</v>
      </c>
      <c r="AJ13" s="24">
        <f ca="1">IF($A13="TOTAL GENERAL",SUM(AJ11:AJ$11),IF(AND(R13&lt;&gt;"",$A13&lt;&gt;"Pn"),IF(OFFSET($A$11,MATCH("TOTAL GENERAL",$A$11:$A$100,0)-1,COLUMN(Z13))=0,0,AA13/OFFSET($A$11,MATCH("TOTAL GENERAL",$A$11:$A$100,0)-1,COLUMN(Z13))),""))</f>
        <v>0</v>
      </c>
      <c r="AK13" s="24">
        <f ca="1">IF($A13="TOTAL GENERAL",SUM(AK11:AK$11),IF(AND(S13&lt;&gt;"",$A13&lt;&gt;"Pn"),IF(OFFSET($A$11,MATCH("TOTAL GENERAL",$A$11:$A$100,0)-1,COLUMN(AA13))=0,0,AB13/OFFSET($A$11,MATCH("TOTAL GENERAL",$A$11:$A$100,0)-1,COLUMN(AA13))),""))</f>
        <v>0</v>
      </c>
      <c r="AL13" s="24">
        <f ca="1">IF($A13="TOTAL GENERAL",SUM(AL11:AL$11),IF(AND(T13&lt;&gt;"",$A13&lt;&gt;"Pn"),IF(OFFSET($A$11,MATCH("TOTAL GENERAL",$A$11:$A$100,0)-1,COLUMN(AB13))=0,0,AC13/OFFSET($A$11,MATCH("TOTAL GENERAL",$A$11:$A$100,0)-1,COLUMN(AB13))),""))</f>
        <v>0</v>
      </c>
      <c r="AM13" s="24">
        <f ca="1">IF($A13="TOTAL GENERAL",SUM(AM11:AM$11),IF(AND(U13&lt;&gt;"",$A13&lt;&gt;"Pn"),IF(OFFSET($A$11,MATCH("TOTAL GENERAL",$A$11:$A$100,0)-1,COLUMN(AC13))=0,0,AD13/OFFSET($A$11,MATCH("TOTAL GENERAL",$A$11:$A$100,0)-1,COLUMN(AC13))),""))</f>
        <v>0</v>
      </c>
      <c r="AN13" s="24">
        <f ca="1">IF($A13="TOTAL GENERAL",SUM(AN11:AN$11),IF(AND(V13&lt;&gt;"",$A13&lt;&gt;"Pn"),IF(OFFSET($A$11,MATCH("TOTAL GENERAL",$A$11:$A$100,0)-1,COLUMN(AD13))=0,0,AE13/OFFSET($A$11,MATCH("TOTAL GENERAL",$A$11:$A$100,0)-1,COLUMN(AD13))),""))</f>
        <v>0</v>
      </c>
      <c r="AO13" s="24">
        <f ca="1">IF($A13="TOTAL GENERAL",SUM(AO11:AO$11),IF(AND(W13&lt;&gt;"",$A13&lt;&gt;"Pn"),IF(OFFSET($A$11,MATCH("TOTAL GENERAL",$A$11:$A$100,0)-1,COLUMN(AE13))=0,0,AF13/OFFSET($A$11,MATCH("TOTAL GENERAL",$A$11:$A$100,0)-1,COLUMN(AE13))),""))</f>
        <v>8.1790739820752321E-3</v>
      </c>
      <c r="AP13" s="24">
        <f ca="1">IF($A13="TOTAL GENERAL",SUM(AP11:AP$11),IF(AND(X13&lt;&gt;"",$A13&lt;&gt;"Pn"),IF(OFFSET($A$11,MATCH("TOTAL GENERAL",$A$11:$A$100,0)-1,COLUMN(AF13))=0,0,AG13/OFFSET($A$11,MATCH("TOTAL GENERAL",$A$11:$A$100,0)-1,COLUMN(AF13))),""))</f>
        <v>0</v>
      </c>
      <c r="AQ13" s="16">
        <f ca="1">IF(A13="TOTAL GENERAL",SUM(AQ11:AQ$11),IF(COUNTIF(AH13:AP13,"")&lt;COUNTA($AH$10:$AP$10),ROUND((IF(AH13&lt;&gt;"",AH13*OFFSET($A$10,MATCH("Pn",$A$11:$A$100,0),1),0)+IF(AI13&lt;&gt;"",AI13*OFFSET($A$10,MATCH("Pn",$A$11:$A$100,0),2),0)+IF(AJ13&lt;&gt;"",AJ13*OFFSET($A$10,MATCH("Pn",$A$11:$A$100,0),3),0)+IF(AK13&lt;&gt;"",AK13*OFFSET($A$10,MATCH("Pn",$A$11:$A$100,0),4),0)+IF(AL13&lt;&gt;"",AL13*OFFSET($A$10,MATCH("Pn",$A$11:$A$100,0),5),0)+IF(AM13&lt;&gt;"",AM13*OFFSET($A$10,MATCH("Pn",$A$11:$A$100,0),6),0)+IF(AN13&lt;&gt;"",AN13*OFFSET($A$10,MATCH("Pn",$A$11:$A$100,0),7),0)+IF(AO13&lt;&gt;"",AO13*OFFSET($A$10,MATCH("Pn",$A$11:$A$100,0),8),0)+IF(AP13&lt;&gt;"",AP13*OFFSET($A$10,MATCH("Pn",$A$11:$A$100,0),9),0))*OFFSET($A$10,MATCH("FC",$A$11:$A$100,0),2),2),""))</f>
        <v>360846491.81999999</v>
      </c>
      <c r="AR13" s="47">
        <f ca="1">IF(OR(A13="Pn",A14="Pn"),"",IF(AND(AQ13="",F13&lt;&gt;""),-F13,IF(A13="TOTAL GENERAL",SUM(AR11:AR$11),IF(AQ13&lt;&gt;"",AQ13-F13,""))))</f>
        <v>218536579.57139763</v>
      </c>
      <c r="BC13" s="16">
        <v>234182</v>
      </c>
      <c r="BD13" s="16">
        <v>516444</v>
      </c>
    </row>
    <row r="14" spans="1:56" s="4" customFormat="1" x14ac:dyDescent="0.25">
      <c r="A14" s="15" t="s">
        <v>62</v>
      </c>
      <c r="B14" s="15" t="s">
        <v>107</v>
      </c>
      <c r="C14" s="43"/>
      <c r="D14" s="16">
        <v>183218</v>
      </c>
      <c r="E14" s="9">
        <f t="shared" si="1"/>
        <v>4.3576709366932812E-3</v>
      </c>
      <c r="F14" s="18">
        <f t="shared" si="2"/>
        <v>45549215.628748357</v>
      </c>
      <c r="G14" s="20">
        <v>23.5</v>
      </c>
      <c r="H14" s="22">
        <v>0</v>
      </c>
      <c r="I14" s="20">
        <v>140</v>
      </c>
      <c r="J14" s="22" t="s">
        <v>58</v>
      </c>
      <c r="K14" s="22">
        <v>0.5</v>
      </c>
      <c r="L14" s="22">
        <v>0.5</v>
      </c>
      <c r="M14" s="22" t="s">
        <v>58</v>
      </c>
      <c r="N14" s="20">
        <v>8.74</v>
      </c>
      <c r="O14" s="24">
        <v>2.39</v>
      </c>
      <c r="P14" s="24">
        <f ca="1">IF(OR(A14="Pn",A15="Pn"),"",IF($A14="TOTAL GENERAL",SUM(P$11:P12),IF(AND(G14&lt;&gt;"",$A14&lt;&gt;"Pn"),IF(G14&gt;OFFSET($A$10,MATCH("TOTAL GENERAL",$A$11:$A$100,0),COLUMN(F14)),0,OFFSET($A$10,MATCH("TOTAL GENERAL",$A$11:$A$100,0),COLUMN(F14))-G14),"")))</f>
        <v>6.5</v>
      </c>
      <c r="Q14" s="24">
        <f ca="1">IF(OR(A14="Pn",A15="Pn"),"",IF($A14="TOTAL GENERAL",SUM(Q$11:Q12),IF(AND(H14&lt;&gt;"",$A14&lt;&gt;"Pn"),IF(H14&lt;OFFSET($A$10,MATCH("TOTAL GENERAL",$A$11:$A$100,0),COLUMN(G14)),0,H14-OFFSET($A$10,MATCH("TOTAL GENERAL",$A$11:$A$100,0),COLUMN(G14))),"")))</f>
        <v>0</v>
      </c>
      <c r="R14" s="24">
        <f ca="1">IF(OR(A14="Pn",A15="Pn"),"",IF($A14="TOTAL GENERAL",SUM(R$11:R12),IF(AND(I14&lt;&gt;"",$A14&lt;&gt;"Pn"),IF(I14&gt;OFFSET($A$10,MATCH("TOTAL GENERAL",$A$11:$A$100,0),COLUMN(H14)),0,OFFSET($A$10,MATCH("TOTAL GENERAL",$A$11:$A$100,0),COLUMN(H14))-I14),"")))</f>
        <v>0</v>
      </c>
      <c r="S14" s="24" t="str">
        <f ca="1">IF(OR(A14="Pn",A15="Pn"),"",IF($A14="TOTAL GENERAL",SUM(S$11:S12),IF(AND(J14&lt;&gt;"",$A14&lt;&gt;"Pn"),IF(J14&lt;OFFSET($A$10,MATCH("TOTAL GENERAL",$A$11:$A$100,0),COLUMN(I14)),0,J14-OFFSET($A$10,MATCH("TOTAL GENERAL",$A$11:$A$100,0),COLUMN(I14))),"")))</f>
        <v/>
      </c>
      <c r="T14" s="24">
        <f ca="1">IF($A14="TOTAL GENERAL",SUM(T$11:T12),IF(AND(K14&lt;&gt;"",$A14&lt;&gt;"Pn"),IF(K14&lt;OFFSET($A$10,MATCH("TOTAL GENERAL",$A$11:$A$100,0),COLUMN(J14)),0,K14-OFFSET($A$10,MATCH("TOTAL GENERAL",$A$11:$A$100,0),COLUMN(J14))),""))</f>
        <v>0</v>
      </c>
      <c r="U14" s="24">
        <f ca="1">IF($A14="TOTAL GENERAL",SUM(U$11:U12),IF(AND(L14&lt;&gt;"",$A14&lt;&gt;"Pn"),IF(L14&lt;OFFSET($A$10,MATCH("TOTAL GENERAL",$A$11:$A$100,0),COLUMN(K14)),0,L14-OFFSET($A$10,MATCH("TOTAL GENERAL",$A$11:$A$100,0),COLUMN(K14))),""))</f>
        <v>0.2</v>
      </c>
      <c r="V14" s="24" t="str">
        <f ca="1">IF($A14="TOTAL GENERAL",SUM(V$11:V12),IF(AND(M14&lt;&gt;"",$A14&lt;&gt;"Pn"),IF(M14&lt;OFFSET($A$10,MATCH("TOTAL GENERAL",$A$11:$A$100,0),COLUMN(L14)),0,M14-OFFSET($A$10,MATCH("TOTAL GENERAL",$A$11:$A$100,0),COLUMN(L14))),""))</f>
        <v/>
      </c>
      <c r="W14" s="24">
        <f ca="1">IF($A14="TOTAL GENERAL",SUM(W$11:W12),IF(AND(N14&lt;&gt;"",$A14&lt;&gt;"Pn"),IF(N14&gt;OFFSET($A$10,MATCH("TOTAL GENERAL",$A$11:$A$100,0),COLUMN(M14)),0,OFFSET($A$10,MATCH("TOTAL GENERAL",$A$11:$A$100,0),COLUMN(M14))-N14),""))</f>
        <v>1.1799999999999997</v>
      </c>
      <c r="X14" s="24">
        <f ca="1">IF($A14="TOTAL GENERAL",SUM(X$11:X12),IF(AND(O14&lt;&gt;"",$A14&lt;&gt;"Pn"),IF(O14&lt;OFFSET($A$10,MATCH("TOTAL GENERAL",$A$11:$A$100,0),COLUMN(N14)),0,O14-OFFSET($A$10,MATCH("TOTAL GENERAL",$A$11:$A$100,0),COLUMN(N14))),""))</f>
        <v>0</v>
      </c>
      <c r="Y14" s="24">
        <f ca="1">IF(OR(A14="Pn",A15="Pn"),"",IF($A14="TOTAL GENERAL",SUM(Y$11:Y12),IF(AND(G14&lt;&gt;"",$A14&lt;&gt;"Pn"),P14*$D14,"")))</f>
        <v>1190917</v>
      </c>
      <c r="Z14" s="24">
        <f ca="1">IF(OR(A14="Pn",A15="Pn"),"",IF($A14="TOTAL GENERAL",SUM(Z$11:Z12),IF(AND(H14&lt;&gt;"",$A14&lt;&gt;"Pn"),Q14*$D14,"")))</f>
        <v>0</v>
      </c>
      <c r="AA14" s="24">
        <f ca="1">IF(OR(A14="Pn",A15="Pn"),"",IF($A14="TOTAL GENERAL",SUM(AA$11:AA12),IF(AND(I14&lt;&gt;"",$A14&lt;&gt;"Pn"),R14*$D14,"")))</f>
        <v>0</v>
      </c>
      <c r="AB14" s="24" t="str">
        <f>IF(OR(A14="Pn",A15="Pn"),"",IF($A14="TOTAL GENERAL",SUM(AB$11:AB12),IF(AND(J14&lt;&gt;"",$A14&lt;&gt;"Pn"),S14*$D14,"")))</f>
        <v/>
      </c>
      <c r="AC14" s="24">
        <f ca="1">IF(OR(A14="Pn",A15="Pn"),"",IF($A14="TOTAL GENERAL",SUM(AC$11:AC12),IF(AND(K14&lt;&gt;"",$A14&lt;&gt;"Pn"),T14*$D14,"")))</f>
        <v>0</v>
      </c>
      <c r="AD14" s="24">
        <f ca="1">IF($A14="TOTAL GENERAL",SUM(AD$11:AD12),IF(AND(L14&lt;&gt;"",$A14&lt;&gt;"Pn"),U14*$D14,""))</f>
        <v>36643.599999999999</v>
      </c>
      <c r="AE14" s="24" t="str">
        <f>IF($A14="TOTAL GENERAL",SUM(AE$11:AE12),IF(AND(M14&lt;&gt;"",$A14&lt;&gt;"Pn"),V14*$D14,""))</f>
        <v/>
      </c>
      <c r="AF14" s="24">
        <f t="shared" ca="1" si="3"/>
        <v>94548.679999999978</v>
      </c>
      <c r="AG14" s="24">
        <f t="shared" ca="1" si="4"/>
        <v>0</v>
      </c>
      <c r="AH14" s="24">
        <f ca="1">IF($A14="TOTAL GENERAL",SUM(AH$11:AH12),IF(AND(P14&lt;&gt;"",$A14&lt;&gt;"Pn"),IF(OFFSET($A$11,MATCH("TOTAL GENERAL",$A$11:$A$100,0)-1,COLUMN(X14))=0,0,Y14/OFFSET($A$11,MATCH("TOTAL GENERAL",$A$11:$A$100,0)-1,COLUMN(X14))),""))</f>
        <v>3.0329400368475739E-2</v>
      </c>
      <c r="AI14" s="24">
        <f ca="1">IF($A14="TOTAL GENERAL",SUM(AI$11:AI12),IF(AND(Q14&lt;&gt;"",$A14&lt;&gt;"Pn"),IF(OFFSET($A$11,MATCH("TOTAL GENERAL",$A$11:$A$100,0)-1,COLUMN(Y14))=0,0,Z14/OFFSET($A$11,MATCH("TOTAL GENERAL",$A$11:$A$100,0)-1,COLUMN(Y14))),""))</f>
        <v>0</v>
      </c>
      <c r="AJ14" s="24">
        <f ca="1">IF($A14="TOTAL GENERAL",SUM(AJ$11:AJ12),IF(AND(R14&lt;&gt;"",$A14&lt;&gt;"Pn"),IF(OFFSET($A$11,MATCH("TOTAL GENERAL",$A$11:$A$100,0)-1,COLUMN(Z14))=0,0,AA14/OFFSET($A$11,MATCH("TOTAL GENERAL",$A$11:$A$100,0)-1,COLUMN(Z14))),""))</f>
        <v>0</v>
      </c>
      <c r="AK14" s="24" t="str">
        <f ca="1">IF($A14="TOTAL GENERAL",SUM(AK$11:AK12),IF(AND(S14&lt;&gt;"",$A14&lt;&gt;"Pn"),IF(OFFSET($A$11,MATCH("TOTAL GENERAL",$A$11:$A$100,0)-1,COLUMN(AA14))=0,0,AB14/OFFSET($A$11,MATCH("TOTAL GENERAL",$A$11:$A$100,0)-1,COLUMN(AA14))),""))</f>
        <v/>
      </c>
      <c r="AL14" s="24">
        <f ca="1">IF($A14="TOTAL GENERAL",SUM(AL$11:AL12),IF(AND(T14&lt;&gt;"",$A14&lt;&gt;"Pn"),IF(OFFSET($A$11,MATCH("TOTAL GENERAL",$A$11:$A$100,0)-1,COLUMN(AB14))=0,0,AC14/OFFSET($A$11,MATCH("TOTAL GENERAL",$A$11:$A$100,0)-1,COLUMN(AB14))),""))</f>
        <v>0</v>
      </c>
      <c r="AM14" s="24">
        <f ca="1">IF($A14="TOTAL GENERAL",SUM(AM$11:AM12),IF(AND(U14&lt;&gt;"",$A14&lt;&gt;"Pn"),IF(OFFSET($A$11,MATCH("TOTAL GENERAL",$A$11:$A$100,0)-1,COLUMN(AC14))=0,0,AD14/OFFSET($A$11,MATCH("TOTAL GENERAL",$A$11:$A$100,0)-1,COLUMN(AC14))),""))</f>
        <v>4.6159497817042767E-2</v>
      </c>
      <c r="AN14" s="24" t="str">
        <f ca="1">IF($A14="TOTAL GENERAL",SUM(AN$11:AN12),IF(AND(V14&lt;&gt;"",$A14&lt;&gt;"Pn"),IF(OFFSET($A$11,MATCH("TOTAL GENERAL",$A$11:$A$100,0)-1,COLUMN(AD14))=0,0,AE14/OFFSET($A$11,MATCH("TOTAL GENERAL",$A$11:$A$100,0)-1,COLUMN(AD14))),""))</f>
        <v/>
      </c>
      <c r="AO14" s="24">
        <f ca="1">IF($A14="TOTAL GENERAL",SUM(AO$11:AO12),IF(AND(W14&lt;&gt;"",$A14&lt;&gt;"Pn"),IF(OFFSET($A$11,MATCH("TOTAL GENERAL",$A$11:$A$100,0)-1,COLUMN(AE14))=0,0,AF14/OFFSET($A$11,MATCH("TOTAL GENERAL",$A$11:$A$100,0)-1,COLUMN(AE14))),""))</f>
        <v>3.4043512400195749E-3</v>
      </c>
      <c r="AP14" s="24">
        <f ca="1">IF($A14="TOTAL GENERAL",SUM(AP$11:AP12),IF(AND(X14&lt;&gt;"",$A14&lt;&gt;"Pn"),IF(OFFSET($A$11,MATCH("TOTAL GENERAL",$A$11:$A$100,0)-1,COLUMN(AF14))=0,0,AG14/OFFSET($A$11,MATCH("TOTAL GENERAL",$A$11:$A$100,0)-1,COLUMN(AF14))),""))</f>
        <v>0</v>
      </c>
      <c r="AQ14" s="16">
        <f ca="1">IF(A14="TOTAL GENERAL",SUM(AQ$11:AQ12),IF(COUNTIF(AH14:AP14,"")&lt;COUNTA($AH$10:$AP$10),ROUND((IF(AH14&lt;&gt;"",AH14*OFFSET($A$10,MATCH("Pn",$A$11:$A$100,0),1),0)+IF(AI14&lt;&gt;"",AI14*OFFSET($A$10,MATCH("Pn",$A$11:$A$100,0),2),0)+IF(AJ14&lt;&gt;"",AJ14*OFFSET($A$10,MATCH("Pn",$A$11:$A$100,0),3),0)+IF(AK14&lt;&gt;"",AK14*OFFSET($A$10,MATCH("Pn",$A$11:$A$100,0),4),0)+IF(AL14&lt;&gt;"",AL14*OFFSET($A$10,MATCH("Pn",$A$11:$A$100,0),5),0)+IF(AM14&lt;&gt;"",AM14*OFFSET($A$10,MATCH("Pn",$A$11:$A$100,0),6),0)+IF(AN14&lt;&gt;"",AN14*OFFSET($A$10,MATCH("Pn",$A$11:$A$100,0),7),0)+IF(AO14&lt;&gt;"",AO14*OFFSET($A$10,MATCH("Pn",$A$11:$A$100,0),8),0)+IF(AP14&lt;&gt;"",AP14*OFFSET($A$10,MATCH("Pn",$A$11:$A$100,0),9),0))*OFFSET($A$10,MATCH("FC",$A$11:$A$100,0),2),2),""))</f>
        <v>56709063.140000001</v>
      </c>
      <c r="AR14" s="47">
        <f ca="1">IF(OR(A14="Pn",A15="Pn"),"",IF(AND(AQ14="",F14&lt;&gt;""),-F14,IF(A14="TOTAL GENERAL",SUM(AR$11:AR12),IF(AQ14&lt;&gt;"",AQ14-F14,""))))</f>
        <v>11159847.511251643</v>
      </c>
      <c r="BC14" s="16">
        <v>80126</v>
      </c>
      <c r="BD14" s="16">
        <v>167201</v>
      </c>
    </row>
    <row r="15" spans="1:56" s="4" customFormat="1" x14ac:dyDescent="0.25">
      <c r="A15" s="15" t="s">
        <v>63</v>
      </c>
      <c r="B15" s="15" t="s">
        <v>108</v>
      </c>
      <c r="C15" s="43"/>
      <c r="D15" s="16">
        <v>118177</v>
      </c>
      <c r="E15" s="9">
        <f t="shared" si="1"/>
        <v>2.8107308140335662E-3</v>
      </c>
      <c r="F15" s="18">
        <f t="shared" si="2"/>
        <v>29379589.643804625</v>
      </c>
      <c r="G15" s="20" t="s">
        <v>58</v>
      </c>
      <c r="H15" s="22" t="s">
        <v>58</v>
      </c>
      <c r="I15" s="20" t="s">
        <v>58</v>
      </c>
      <c r="J15" s="22" t="s">
        <v>58</v>
      </c>
      <c r="K15" s="22" t="s">
        <v>58</v>
      </c>
      <c r="L15" s="22" t="s">
        <v>58</v>
      </c>
      <c r="M15" s="22" t="s">
        <v>58</v>
      </c>
      <c r="N15" s="20">
        <v>8.2899999999999991</v>
      </c>
      <c r="O15" s="24">
        <v>0.94</v>
      </c>
      <c r="P15" s="24" t="str">
        <f ca="1">IF(OR(A15="Pn",A16="Pn"),"",IF($A15="TOTAL GENERAL",SUM(P$11:P13),IF(AND(G15&lt;&gt;"",$A15&lt;&gt;"Pn"),IF(G15&gt;OFFSET($A$10,MATCH("TOTAL GENERAL",$A$11:$A$100,0),COLUMN(F15)),0,OFFSET($A$10,MATCH("TOTAL GENERAL",$A$11:$A$100,0),COLUMN(F15))-G15),"")))</f>
        <v/>
      </c>
      <c r="Q15" s="24" t="str">
        <f ca="1">IF(OR(A15="Pn",A16="Pn"),"",IF($A15="TOTAL GENERAL",SUM(Q$11:Q13),IF(AND(H15&lt;&gt;"",$A15&lt;&gt;"Pn"),IF(H15&lt;OFFSET($A$10,MATCH("TOTAL GENERAL",$A$11:$A$100,0),COLUMN(G15)),0,H15-OFFSET($A$10,MATCH("TOTAL GENERAL",$A$11:$A$100,0),COLUMN(G15))),"")))</f>
        <v/>
      </c>
      <c r="R15" s="24" t="str">
        <f ca="1">IF(OR(A15="Pn",A16="Pn"),"",IF($A15="TOTAL GENERAL",SUM(R$11:R13),IF(AND(I15&lt;&gt;"",$A15&lt;&gt;"Pn"),IF(I15&gt;OFFSET($A$10,MATCH("TOTAL GENERAL",$A$11:$A$100,0),COLUMN(H15)),0,OFFSET($A$10,MATCH("TOTAL GENERAL",$A$11:$A$100,0),COLUMN(H15))-I15),"")))</f>
        <v/>
      </c>
      <c r="S15" s="24" t="str">
        <f ca="1">IF(OR(A15="Pn",A16="Pn"),"",IF($A15="TOTAL GENERAL",SUM(S$11:S13),IF(AND(J15&lt;&gt;"",$A15&lt;&gt;"Pn"),IF(J15&lt;OFFSET($A$10,MATCH("TOTAL GENERAL",$A$11:$A$100,0),COLUMN(I15)),0,J15-OFFSET($A$10,MATCH("TOTAL GENERAL",$A$11:$A$100,0),COLUMN(I15))),"")))</f>
        <v/>
      </c>
      <c r="T15" s="24" t="str">
        <f ca="1">IF($A15="TOTAL GENERAL",SUM(T$11:T13),IF(AND(K15&lt;&gt;"",$A15&lt;&gt;"Pn"),IF(K15&lt;OFFSET($A$10,MATCH("TOTAL GENERAL",$A$11:$A$100,0),COLUMN(J15)),0,K15-OFFSET($A$10,MATCH("TOTAL GENERAL",$A$11:$A$100,0),COLUMN(J15))),""))</f>
        <v/>
      </c>
      <c r="U15" s="24" t="str">
        <f ca="1">IF($A15="TOTAL GENERAL",SUM(U$11:U13),IF(AND(L15&lt;&gt;"",$A15&lt;&gt;"Pn"),IF(L15&lt;OFFSET($A$10,MATCH("TOTAL GENERAL",$A$11:$A$100,0),COLUMN(K15)),0,L15-OFFSET($A$10,MATCH("TOTAL GENERAL",$A$11:$A$100,0),COLUMN(K15))),""))</f>
        <v/>
      </c>
      <c r="V15" s="24" t="str">
        <f ca="1">IF($A15="TOTAL GENERAL",SUM(V$11:V13),IF(AND(M15&lt;&gt;"",$A15&lt;&gt;"Pn"),IF(M15&lt;OFFSET($A$10,MATCH("TOTAL GENERAL",$A$11:$A$100,0),COLUMN(L15)),0,M15-OFFSET($A$10,MATCH("TOTAL GENERAL",$A$11:$A$100,0),COLUMN(L15))),""))</f>
        <v/>
      </c>
      <c r="W15" s="24">
        <f ca="1">IF($A15="TOTAL GENERAL",SUM(W$11:W13),IF(AND(N15&lt;&gt;"",$A15&lt;&gt;"Pn"),IF(N15&gt;OFFSET($A$10,MATCH("TOTAL GENERAL",$A$11:$A$100,0),COLUMN(M15)),0,OFFSET($A$10,MATCH("TOTAL GENERAL",$A$11:$A$100,0),COLUMN(M15))-N15),""))</f>
        <v>1.6300000000000008</v>
      </c>
      <c r="X15" s="24">
        <f ca="1">IF($A15="TOTAL GENERAL",SUM(X$11:X13),IF(AND(O15&lt;&gt;"",$A15&lt;&gt;"Pn"),IF(O15&lt;OFFSET($A$10,MATCH("TOTAL GENERAL",$A$11:$A$100,0),COLUMN(N15)),0,O15-OFFSET($A$10,MATCH("TOTAL GENERAL",$A$11:$A$100,0),COLUMN(N15))),""))</f>
        <v>0</v>
      </c>
      <c r="Y15" s="24" t="str">
        <f>IF(OR(A15="Pn",A16="Pn"),"",IF($A15="TOTAL GENERAL",SUM(Y$11:Y13),IF(AND(G15&lt;&gt;"",$A15&lt;&gt;"Pn"),P15*$D15,"")))</f>
        <v/>
      </c>
      <c r="Z15" s="24" t="str">
        <f>IF(OR(A15="Pn",A16="Pn"),"",IF($A15="TOTAL GENERAL",SUM(Z$11:Z13),IF(AND(H15&lt;&gt;"",$A15&lt;&gt;"Pn"),Q15*$D15,"")))</f>
        <v/>
      </c>
      <c r="AA15" s="24" t="str">
        <f>IF(OR(A15="Pn",A16="Pn"),"",IF($A15="TOTAL GENERAL",SUM(AA$11:AA13),IF(AND(I15&lt;&gt;"",$A15&lt;&gt;"Pn"),R15*$D15,"")))</f>
        <v/>
      </c>
      <c r="AB15" s="24" t="str">
        <f>IF(OR(A15="Pn",A16="Pn"),"",IF($A15="TOTAL GENERAL",SUM(AB$11:AB13),IF(AND(J15&lt;&gt;"",$A15&lt;&gt;"Pn"),S15*$D15,"")))</f>
        <v/>
      </c>
      <c r="AC15" s="24" t="str">
        <f>IF(OR(A15="Pn",A16="Pn"),"",IF($A15="TOTAL GENERAL",SUM(AC$11:AC13),IF(AND(K15&lt;&gt;"",$A15&lt;&gt;"Pn"),T15*$D15,"")))</f>
        <v/>
      </c>
      <c r="AD15" s="24" t="str">
        <f>IF($A15="TOTAL GENERAL",SUM(AD$11:AD13),IF(AND(L15&lt;&gt;"",$A15&lt;&gt;"Pn"),U15*$D15,""))</f>
        <v/>
      </c>
      <c r="AE15" s="24" t="str">
        <f>IF($A15="TOTAL GENERAL",SUM(AE$11:AE13),IF(AND(M15&lt;&gt;"",$A15&lt;&gt;"Pn"),V15*$D15,""))</f>
        <v/>
      </c>
      <c r="AF15" s="24">
        <f t="shared" ca="1" si="3"/>
        <v>78660.540000000037</v>
      </c>
      <c r="AG15" s="24">
        <f t="shared" ca="1" si="4"/>
        <v>0</v>
      </c>
      <c r="AH15" s="24" t="str">
        <f ca="1">IF($A15="TOTAL GENERAL",SUM(AH$11:AH13),IF(AND(P15&lt;&gt;"",$A15&lt;&gt;"Pn"),IF(OFFSET($A$11,MATCH("TOTAL GENERAL",$A$11:$A$100,0)-1,COLUMN(X15))=0,0,Y15/OFFSET($A$11,MATCH("TOTAL GENERAL",$A$11:$A$100,0)-1,COLUMN(X15))),""))</f>
        <v/>
      </c>
      <c r="AI15" s="24" t="str">
        <f ca="1">IF($A15="TOTAL GENERAL",SUM(AI$11:AI13),IF(AND(Q15&lt;&gt;"",$A15&lt;&gt;"Pn"),IF(OFFSET($A$11,MATCH("TOTAL GENERAL",$A$11:$A$100,0)-1,COLUMN(Y15))=0,0,Z15/OFFSET($A$11,MATCH("TOTAL GENERAL",$A$11:$A$100,0)-1,COLUMN(Y15))),""))</f>
        <v/>
      </c>
      <c r="AJ15" s="24" t="str">
        <f ca="1">IF($A15="TOTAL GENERAL",SUM(AJ$11:AJ13),IF(AND(R15&lt;&gt;"",$A15&lt;&gt;"Pn"),IF(OFFSET($A$11,MATCH("TOTAL GENERAL",$A$11:$A$100,0)-1,COLUMN(Z15))=0,0,AA15/OFFSET($A$11,MATCH("TOTAL GENERAL",$A$11:$A$100,0)-1,COLUMN(Z15))),""))</f>
        <v/>
      </c>
      <c r="AK15" s="24" t="str">
        <f ca="1">IF($A15="TOTAL GENERAL",SUM(AK$11:AK13),IF(AND(S15&lt;&gt;"",$A15&lt;&gt;"Pn"),IF(OFFSET($A$11,MATCH("TOTAL GENERAL",$A$11:$A$100,0)-1,COLUMN(AA15))=0,0,AB15/OFFSET($A$11,MATCH("TOTAL GENERAL",$A$11:$A$100,0)-1,COLUMN(AA15))),""))</f>
        <v/>
      </c>
      <c r="AL15" s="24" t="str">
        <f ca="1">IF($A15="TOTAL GENERAL",SUM(AL$11:AL13),IF(AND(T15&lt;&gt;"",$A15&lt;&gt;"Pn"),IF(OFFSET($A$11,MATCH("TOTAL GENERAL",$A$11:$A$100,0)-1,COLUMN(AB15))=0,0,AC15/OFFSET($A$11,MATCH("TOTAL GENERAL",$A$11:$A$100,0)-1,COLUMN(AB15))),""))</f>
        <v/>
      </c>
      <c r="AM15" s="24" t="str">
        <f ca="1">IF($A15="TOTAL GENERAL",SUM(AM$11:AM13),IF(AND(U15&lt;&gt;"",$A15&lt;&gt;"Pn"),IF(OFFSET($A$11,MATCH("TOTAL GENERAL",$A$11:$A$100,0)-1,COLUMN(AC15))=0,0,AD15/OFFSET($A$11,MATCH("TOTAL GENERAL",$A$11:$A$100,0)-1,COLUMN(AC15))),""))</f>
        <v/>
      </c>
      <c r="AN15" s="24" t="str">
        <f ca="1">IF($A15="TOTAL GENERAL",SUM(AN$11:AN13),IF(AND(V15&lt;&gt;"",$A15&lt;&gt;"Pn"),IF(OFFSET($A$11,MATCH("TOTAL GENERAL",$A$11:$A$100,0)-1,COLUMN(AD15))=0,0,AE15/OFFSET($A$11,MATCH("TOTAL GENERAL",$A$11:$A$100,0)-1,COLUMN(AD15))),""))</f>
        <v/>
      </c>
      <c r="AO15" s="24">
        <f ca="1">IF($A15="TOTAL GENERAL",SUM(AO$11:AO13),IF(AND(W15&lt;&gt;"",$A15&lt;&gt;"Pn"),IF(OFFSET($A$11,MATCH("TOTAL GENERAL",$A$11:$A$100,0)-1,COLUMN(AE15))=0,0,AF15/OFFSET($A$11,MATCH("TOTAL GENERAL",$A$11:$A$100,0)-1,COLUMN(AE15))),""))</f>
        <v>2.8322775832471652E-3</v>
      </c>
      <c r="AP15" s="24">
        <f ca="1">IF($A15="TOTAL GENERAL",SUM(AP$11:AP13),IF(AND(X15&lt;&gt;"",$A15&lt;&gt;"Pn"),IF(OFFSET($A$11,MATCH("TOTAL GENERAL",$A$11:$A$100,0)-1,COLUMN(AF15))=0,0,AG15/OFFSET($A$11,MATCH("TOTAL GENERAL",$A$11:$A$100,0)-1,COLUMN(AF15))),""))</f>
        <v>0</v>
      </c>
      <c r="AQ15" s="16">
        <f ca="1">IF(A15="TOTAL GENERAL",SUM(AQ$11:AQ13),IF(COUNTIF(AH15:AP15,"")&lt;COUNTA($AH$10:$AP$10),ROUND((IF(AH15&lt;&gt;"",AH15*OFFSET($A$10,MATCH("Pn",$A$11:$A$100,0),1),0)+IF(AI15&lt;&gt;"",AI15*OFFSET($A$10,MATCH("Pn",$A$11:$A$100,0),2),0)+IF(AJ15&lt;&gt;"",AJ15*OFFSET($A$10,MATCH("Pn",$A$11:$A$100,0),3),0)+IF(AK15&lt;&gt;"",AK15*OFFSET($A$10,MATCH("Pn",$A$11:$A$100,0),4),0)+IF(AL15&lt;&gt;"",AL15*OFFSET($A$10,MATCH("Pn",$A$11:$A$100,0),5),0)+IF(AM15&lt;&gt;"",AM15*OFFSET($A$10,MATCH("Pn",$A$11:$A$100,0),6),0)+IF(AN15&lt;&gt;"",AN15*OFFSET($A$10,MATCH("Pn",$A$11:$A$100,0),7),0)+IF(AO15&lt;&gt;"",AO15*OFFSET($A$10,MATCH("Pn",$A$11:$A$100,0),8),0)+IF(AP15&lt;&gt;"",AP15*OFFSET($A$10,MATCH("Pn",$A$11:$A$100,0),9),0))*OFFSET($A$10,MATCH("FC",$A$11:$A$100,0),2),2),""))</f>
        <v>1480240.53</v>
      </c>
      <c r="AR15" s="47">
        <f ca="1">IF(OR(A15="Pn",A16="Pn"),"",IF(AND(AQ15="",F15&lt;&gt;""),-F15,IF(A15="TOTAL GENERAL",SUM(AR$11:AR13),IF(AQ15&lt;&gt;"",AQ15-F15,""))))</f>
        <v>-27899349.113804623</v>
      </c>
      <c r="BC15" s="16">
        <v>48258</v>
      </c>
      <c r="BD15" s="16">
        <v>106133</v>
      </c>
    </row>
    <row r="16" spans="1:56" s="4" customFormat="1" x14ac:dyDescent="0.25">
      <c r="A16" s="15" t="s">
        <v>64</v>
      </c>
      <c r="B16" s="15" t="s">
        <v>109</v>
      </c>
      <c r="C16" s="43"/>
      <c r="D16" s="16">
        <v>127325</v>
      </c>
      <c r="E16" s="9">
        <f t="shared" si="1"/>
        <v>3.0283075462807806E-3</v>
      </c>
      <c r="F16" s="18">
        <f t="shared" si="2"/>
        <v>31653843.399286017</v>
      </c>
      <c r="G16" s="20">
        <v>48</v>
      </c>
      <c r="H16" s="22">
        <v>0</v>
      </c>
      <c r="I16" s="20">
        <v>64</v>
      </c>
      <c r="J16" s="22">
        <v>0</v>
      </c>
      <c r="K16" s="22">
        <v>0.66669999999999996</v>
      </c>
      <c r="L16" s="22">
        <v>0</v>
      </c>
      <c r="M16" s="22">
        <v>0</v>
      </c>
      <c r="N16" s="20">
        <v>3.37</v>
      </c>
      <c r="O16" s="24">
        <v>8.57</v>
      </c>
      <c r="P16" s="24">
        <f ca="1">IF(OR(A16="Pn",A17="Pn"),"",IF($A16="TOTAL GENERAL",SUM(P$11:P14),IF(AND(G16&lt;&gt;"",$A16&lt;&gt;"Pn"),IF(G16&gt;OFFSET($A$10,MATCH("TOTAL GENERAL",$A$11:$A$100,0),COLUMN(F16)),0,OFFSET($A$10,MATCH("TOTAL GENERAL",$A$11:$A$100,0),COLUMN(F16))-G16),"")))</f>
        <v>0</v>
      </c>
      <c r="Q16" s="24">
        <f ca="1">IF(OR(A16="Pn",A17="Pn"),"",IF($A16="TOTAL GENERAL",SUM(Q$11:Q14),IF(AND(H16&lt;&gt;"",$A16&lt;&gt;"Pn"),IF(H16&lt;OFFSET($A$10,MATCH("TOTAL GENERAL",$A$11:$A$100,0),COLUMN(G16)),0,H16-OFFSET($A$10,MATCH("TOTAL GENERAL",$A$11:$A$100,0),COLUMN(G16))),"")))</f>
        <v>0</v>
      </c>
      <c r="R16" s="24">
        <f ca="1">IF(OR(A16="Pn",A17="Pn"),"",IF($A16="TOTAL GENERAL",SUM(R$11:R14),IF(AND(I16&lt;&gt;"",$A16&lt;&gt;"Pn"),IF(I16&gt;OFFSET($A$10,MATCH("TOTAL GENERAL",$A$11:$A$100,0),COLUMN(H16)),0,OFFSET($A$10,MATCH("TOTAL GENERAL",$A$11:$A$100,0),COLUMN(H16))-I16),"")))</f>
        <v>0</v>
      </c>
      <c r="S16" s="24">
        <f ca="1">IF(OR(A16="Pn",A17="Pn"),"",IF($A16="TOTAL GENERAL",SUM(S$11:S14),IF(AND(J16&lt;&gt;"",$A16&lt;&gt;"Pn"),IF(J16&lt;OFFSET($A$10,MATCH("TOTAL GENERAL",$A$11:$A$100,0),COLUMN(I16)),0,J16-OFFSET($A$10,MATCH("TOTAL GENERAL",$A$11:$A$100,0),COLUMN(I16))),"")))</f>
        <v>0</v>
      </c>
      <c r="T16" s="24">
        <f ca="1">IF($A16="TOTAL GENERAL",SUM(T$11:T14),IF(AND(K16&lt;&gt;"",$A16&lt;&gt;"Pn"),IF(K16&lt;OFFSET($A$10,MATCH("TOTAL GENERAL",$A$11:$A$100,0),COLUMN(J16)),0,K16-OFFSET($A$10,MATCH("TOTAL GENERAL",$A$11:$A$100,0),COLUMN(J16))),""))</f>
        <v>5.6699999999999973E-2</v>
      </c>
      <c r="U16" s="24">
        <f ca="1">IF($A16="TOTAL GENERAL",SUM(U$11:U14),IF(AND(L16&lt;&gt;"",$A16&lt;&gt;"Pn"),IF(L16&lt;OFFSET($A$10,MATCH("TOTAL GENERAL",$A$11:$A$100,0),COLUMN(K16)),0,L16-OFFSET($A$10,MATCH("TOTAL GENERAL",$A$11:$A$100,0),COLUMN(K16))),""))</f>
        <v>0</v>
      </c>
      <c r="V16" s="24">
        <f ca="1">IF($A16="TOTAL GENERAL",SUM(V$11:V14),IF(AND(M16&lt;&gt;"",$A16&lt;&gt;"Pn"),IF(M16&lt;OFFSET($A$10,MATCH("TOTAL GENERAL",$A$11:$A$100,0),COLUMN(L16)),0,M16-OFFSET($A$10,MATCH("TOTAL GENERAL",$A$11:$A$100,0),COLUMN(L16))),""))</f>
        <v>0</v>
      </c>
      <c r="W16" s="24">
        <f ca="1">IF($A16="TOTAL GENERAL",SUM(W$11:W14),IF(AND(N16&lt;&gt;"",$A16&lt;&gt;"Pn"),IF(N16&gt;OFFSET($A$10,MATCH("TOTAL GENERAL",$A$11:$A$100,0),COLUMN(M16)),0,OFFSET($A$10,MATCH("TOTAL GENERAL",$A$11:$A$100,0),COLUMN(M16))-N16),""))</f>
        <v>6.55</v>
      </c>
      <c r="X16" s="24">
        <f ca="1">IF($A16="TOTAL GENERAL",SUM(X$11:X14),IF(AND(O16&lt;&gt;"",$A16&lt;&gt;"Pn"),IF(O16&lt;OFFSET($A$10,MATCH("TOTAL GENERAL",$A$11:$A$100,0),COLUMN(N16)),0,O16-OFFSET($A$10,MATCH("TOTAL GENERAL",$A$11:$A$100,0),COLUMN(N16))),""))</f>
        <v>3.09</v>
      </c>
      <c r="Y16" s="24">
        <f ca="1">IF(OR(A16="Pn",A17="Pn"),"",IF($A16="TOTAL GENERAL",SUM(Y$11:Y14),IF(AND(G16&lt;&gt;"",$A16&lt;&gt;"Pn"),P16*$D16,"")))</f>
        <v>0</v>
      </c>
      <c r="Z16" s="24">
        <f ca="1">IF(OR(A16="Pn",A17="Pn"),"",IF($A16="TOTAL GENERAL",SUM(Z$11:Z14),IF(AND(H16&lt;&gt;"",$A16&lt;&gt;"Pn"),Q16*$D16,"")))</f>
        <v>0</v>
      </c>
      <c r="AA16" s="24">
        <f ca="1">IF(OR(A16="Pn",A17="Pn"),"",IF($A16="TOTAL GENERAL",SUM(AA$11:AA14),IF(AND(I16&lt;&gt;"",$A16&lt;&gt;"Pn"),R16*$D16,"")))</f>
        <v>0</v>
      </c>
      <c r="AB16" s="24">
        <f ca="1">IF(OR(A16="Pn",A17="Pn"),"",IF($A16="TOTAL GENERAL",SUM(AB$11:AB14),IF(AND(J16&lt;&gt;"",$A16&lt;&gt;"Pn"),S16*$D16,"")))</f>
        <v>0</v>
      </c>
      <c r="AC16" s="24">
        <f ca="1">IF(OR(A16="Pn",A17="Pn"),"",IF($A16="TOTAL GENERAL",SUM(AC$11:AC14),IF(AND(K16&lt;&gt;"",$A16&lt;&gt;"Pn"),T16*$D16,"")))</f>
        <v>7219.3274999999967</v>
      </c>
      <c r="AD16" s="24">
        <f ca="1">IF($A16="TOTAL GENERAL",SUM(AD$11:AD14),IF(AND(L16&lt;&gt;"",$A16&lt;&gt;"Pn"),U16*$D16,""))</f>
        <v>0</v>
      </c>
      <c r="AE16" s="24">
        <f ca="1">IF($A16="TOTAL GENERAL",SUM(AE$11:AE14),IF(AND(M16&lt;&gt;"",$A16&lt;&gt;"Pn"),V16*$D16,""))</f>
        <v>0</v>
      </c>
      <c r="AF16" s="24">
        <f ca="1">W16*BC16</f>
        <v>389089.64999999997</v>
      </c>
      <c r="AG16" s="24">
        <f ca="1">X16*BD16</f>
        <v>360389.79</v>
      </c>
      <c r="AH16" s="24">
        <f ca="1">IF($A16="TOTAL GENERAL",SUM(AH$11:AH14),IF(AND(P16&lt;&gt;"",$A16&lt;&gt;"Pn"),IF(OFFSET($A$11,MATCH("TOTAL GENERAL",$A$11:$A$100,0)-1,COLUMN(X16))=0,0,Y16/OFFSET($A$11,MATCH("TOTAL GENERAL",$A$11:$A$100,0)-1,COLUMN(X16))),""))</f>
        <v>0</v>
      </c>
      <c r="AI16" s="24">
        <f ca="1">IF($A16="TOTAL GENERAL",SUM(AI$11:AI14),IF(AND(Q16&lt;&gt;"",$A16&lt;&gt;"Pn"),IF(OFFSET($A$11,MATCH("TOTAL GENERAL",$A$11:$A$100,0)-1,COLUMN(Y16))=0,0,Z16/OFFSET($A$11,MATCH("TOTAL GENERAL",$A$11:$A$100,0)-1,COLUMN(Y16))),""))</f>
        <v>0</v>
      </c>
      <c r="AJ16" s="24">
        <f ca="1">IF($A16="TOTAL GENERAL",SUM(AJ$11:AJ14),IF(AND(R16&lt;&gt;"",$A16&lt;&gt;"Pn"),IF(OFFSET($A$11,MATCH("TOTAL GENERAL",$A$11:$A$100,0)-1,COLUMN(Z16))=0,0,AA16/OFFSET($A$11,MATCH("TOTAL GENERAL",$A$11:$A$100,0)-1,COLUMN(Z16))),""))</f>
        <v>0</v>
      </c>
      <c r="AK16" s="24">
        <f ca="1">IF($A16="TOTAL GENERAL",SUM(AK$11:AK14),IF(AND(S16&lt;&gt;"",$A16&lt;&gt;"Pn"),IF(OFFSET($A$11,MATCH("TOTAL GENERAL",$A$11:$A$100,0)-1,COLUMN(AA16))=0,0,AB16/OFFSET($A$11,MATCH("TOTAL GENERAL",$A$11:$A$100,0)-1,COLUMN(AA16))),""))</f>
        <v>0</v>
      </c>
      <c r="AL16" s="24">
        <f ca="1">IF($A16="TOTAL GENERAL",SUM(AL$11:AL14),IF(AND(T16&lt;&gt;"",$A16&lt;&gt;"Pn"),IF(OFFSET($A$11,MATCH("TOTAL GENERAL",$A$11:$A$100,0)-1,COLUMN(AB16))=0,0,AC16/OFFSET($A$11,MATCH("TOTAL GENERAL",$A$11:$A$100,0)-1,COLUMN(AB16))),""))</f>
        <v>5.9507733456746837E-3</v>
      </c>
      <c r="AM16" s="24">
        <f ca="1">IF($A16="TOTAL GENERAL",SUM(AM$11:AM14),IF(AND(U16&lt;&gt;"",$A16&lt;&gt;"Pn"),IF(OFFSET($A$11,MATCH("TOTAL GENERAL",$A$11:$A$100,0)-1,COLUMN(AC16))=0,0,AD16/OFFSET($A$11,MATCH("TOTAL GENERAL",$A$11:$A$100,0)-1,COLUMN(AC16))),""))</f>
        <v>0</v>
      </c>
      <c r="AN16" s="24">
        <f ca="1">IF($A16="TOTAL GENERAL",SUM(AN$11:AN14),IF(AND(V16&lt;&gt;"",$A16&lt;&gt;"Pn"),IF(OFFSET($A$11,MATCH("TOTAL GENERAL",$A$11:$A$100,0)-1,COLUMN(AD16))=0,0,AE16/OFFSET($A$11,MATCH("TOTAL GENERAL",$A$11:$A$100,0)-1,COLUMN(AD16))),""))</f>
        <v>0</v>
      </c>
      <c r="AO16" s="24">
        <f ca="1">IF($A16="TOTAL GENERAL",SUM(AO$11:AO14),IF(AND(W16&lt;&gt;"",$A16&lt;&gt;"Pn"),IF(OFFSET($A$11,MATCH("TOTAL GENERAL",$A$11:$A$100,0)-1,COLUMN(AE16))=0,0,AF16/OFFSET($A$11,MATCH("TOTAL GENERAL",$A$11:$A$100,0)-1,COLUMN(AE16))),""))</f>
        <v>1.400969143573747E-2</v>
      </c>
      <c r="AP16" s="24">
        <f ca="1">IF($A16="TOTAL GENERAL",SUM(AP$11:AP14),IF(AND(X16&lt;&gt;"",$A16&lt;&gt;"Pn"),IF(OFFSET($A$11,MATCH("TOTAL GENERAL",$A$11:$A$100,0)-1,COLUMN(AF16))=0,0,AG16/OFFSET($A$11,MATCH("TOTAL GENERAL",$A$11:$A$100,0)-1,COLUMN(AF16))),""))</f>
        <v>5.9814711948950917E-3</v>
      </c>
      <c r="AQ16" s="16">
        <f ca="1">IF(A16="TOTAL GENERAL",SUM(AQ$11:AQ14),IF(COUNTIF(AH16:AP16,"")&lt;COUNTA($AH$10:$AP$10),ROUND((IF(AH16&lt;&gt;"",AH16*OFFSET($A$10,MATCH("Pn",$A$11:$A$100,0),1),0)+IF(AI16&lt;&gt;"",AI16*OFFSET($A$10,MATCH("Pn",$A$11:$A$100,0),2),0)+IF(AJ16&lt;&gt;"",AJ16*OFFSET($A$10,MATCH("Pn",$A$11:$A$100,0),3),0)+IF(AK16&lt;&gt;"",AK16*OFFSET($A$10,MATCH("Pn",$A$11:$A$100,0),4),0)+IF(AL16&lt;&gt;"",AL16*OFFSET($A$10,MATCH("Pn",$A$11:$A$100,0),5),0)+IF(AM16&lt;&gt;"",AM16*OFFSET($A$10,MATCH("Pn",$A$11:$A$100,0),6),0)+IF(AN16&lt;&gt;"",AN16*OFFSET($A$10,MATCH("Pn",$A$11:$A$100,0),7),0)+IF(AO16&lt;&gt;"",AO16*OFFSET($A$10,MATCH("Pn",$A$11:$A$100,0),8),0)+IF(AP16&lt;&gt;"",AP16*OFFSET($A$10,MATCH("Pn",$A$11:$A$100,0),9),0))*OFFSET($A$10,MATCH("FC",$A$11:$A$100,0),2),2),""))</f>
        <v>25751540.760000002</v>
      </c>
      <c r="AR16" s="47">
        <f ca="1">IF(OR(A16="Pn",A17="Pn"),"",IF(AND(AQ16="",F16&lt;&gt;""),-F16,IF(A16="TOTAL GENERAL",SUM(AR$11:AR14),IF(AQ16&lt;&gt;"",AQ16-F16,""))))</f>
        <v>-5902302.6392860152</v>
      </c>
      <c r="BC16" s="16">
        <v>59403</v>
      </c>
      <c r="BD16" s="16">
        <v>116631</v>
      </c>
    </row>
    <row r="17" spans="1:56" s="4" customFormat="1" x14ac:dyDescent="0.25">
      <c r="A17" s="15" t="s">
        <v>65</v>
      </c>
      <c r="B17" s="15" t="s">
        <v>110</v>
      </c>
      <c r="C17" s="43"/>
      <c r="D17" s="16">
        <v>118077</v>
      </c>
      <c r="E17" s="9">
        <f t="shared" si="1"/>
        <v>2.808352406378918E-3</v>
      </c>
      <c r="F17" s="18">
        <f t="shared" si="2"/>
        <v>29354728.977478854</v>
      </c>
      <c r="G17" s="20" t="s">
        <v>58</v>
      </c>
      <c r="H17" s="22" t="s">
        <v>58</v>
      </c>
      <c r="I17" s="20" t="s">
        <v>58</v>
      </c>
      <c r="J17" s="22" t="s">
        <v>58</v>
      </c>
      <c r="K17" s="22" t="s">
        <v>58</v>
      </c>
      <c r="L17" s="22" t="s">
        <v>58</v>
      </c>
      <c r="M17" s="22" t="s">
        <v>58</v>
      </c>
      <c r="N17" s="20">
        <v>3.65</v>
      </c>
      <c r="O17" s="24">
        <v>2.75</v>
      </c>
      <c r="P17" s="24" t="str">
        <f ca="1">IF(OR(A17="Pn",A18="Pn"),"",IF($A17="TOTAL GENERAL",SUM(P$11:P15),IF(AND(G17&lt;&gt;"",$A17&lt;&gt;"Pn"),IF(G17&gt;OFFSET($A$10,MATCH("TOTAL GENERAL",$A$11:$A$100,0),COLUMN(F17)),0,OFFSET($A$10,MATCH("TOTAL GENERAL",$A$11:$A$100,0),COLUMN(F17))-G17),"")))</f>
        <v/>
      </c>
      <c r="Q17" s="24" t="str">
        <f ca="1">IF(OR(A17="Pn",A18="Pn"),"",IF($A17="TOTAL GENERAL",SUM(Q$11:Q15),IF(AND(H17&lt;&gt;"",$A17&lt;&gt;"Pn"),IF(H17&lt;OFFSET($A$10,MATCH("TOTAL GENERAL",$A$11:$A$100,0),COLUMN(G17)),0,H17-OFFSET($A$10,MATCH("TOTAL GENERAL",$A$11:$A$100,0),COLUMN(G17))),"")))</f>
        <v/>
      </c>
      <c r="R17" s="24" t="str">
        <f ca="1">IF(OR(A17="Pn",A18="Pn"),"",IF($A17="TOTAL GENERAL",SUM(R$11:R15),IF(AND(I17&lt;&gt;"",$A17&lt;&gt;"Pn"),IF(I17&gt;OFFSET($A$10,MATCH("TOTAL GENERAL",$A$11:$A$100,0),COLUMN(H17)),0,OFFSET($A$10,MATCH("TOTAL GENERAL",$A$11:$A$100,0),COLUMN(H17))-I17),"")))</f>
        <v/>
      </c>
      <c r="S17" s="24" t="str">
        <f ca="1">IF(OR(A17="Pn",A18="Pn"),"",IF($A17="TOTAL GENERAL",SUM(S$11:S15),IF(AND(J17&lt;&gt;"",$A17&lt;&gt;"Pn"),IF(J17&lt;OFFSET($A$10,MATCH("TOTAL GENERAL",$A$11:$A$100,0),COLUMN(I17)),0,J17-OFFSET($A$10,MATCH("TOTAL GENERAL",$A$11:$A$100,0),COLUMN(I17))),"")))</f>
        <v/>
      </c>
      <c r="T17" s="24" t="str">
        <f ca="1">IF($A17="TOTAL GENERAL",SUM(T$11:T15),IF(AND(K17&lt;&gt;"",$A17&lt;&gt;"Pn"),IF(K17&lt;OFFSET($A$10,MATCH("TOTAL GENERAL",$A$11:$A$100,0),COLUMN(J17)),0,K17-OFFSET($A$10,MATCH("TOTAL GENERAL",$A$11:$A$100,0),COLUMN(J17))),""))</f>
        <v/>
      </c>
      <c r="U17" s="24" t="str">
        <f ca="1">IF($A17="TOTAL GENERAL",SUM(U$11:U15),IF(AND(L17&lt;&gt;"",$A17&lt;&gt;"Pn"),IF(L17&lt;OFFSET($A$10,MATCH("TOTAL GENERAL",$A$11:$A$100,0),COLUMN(K17)),0,L17-OFFSET($A$10,MATCH("TOTAL GENERAL",$A$11:$A$100,0),COLUMN(K17))),""))</f>
        <v/>
      </c>
      <c r="V17" s="24" t="str">
        <f ca="1">IF($A17="TOTAL GENERAL",SUM(V$11:V15),IF(AND(M17&lt;&gt;"",$A17&lt;&gt;"Pn"),IF(M17&lt;OFFSET($A$10,MATCH("TOTAL GENERAL",$A$11:$A$100,0),COLUMN(L17)),0,M17-OFFSET($A$10,MATCH("TOTAL GENERAL",$A$11:$A$100,0),COLUMN(L17))),""))</f>
        <v/>
      </c>
      <c r="W17" s="24">
        <f ca="1">IF($A17="TOTAL GENERAL",SUM(W$11:W15),IF(AND(N17&lt;&gt;"",$A17&lt;&gt;"Pn"),IF(N17&gt;OFFSET($A$10,MATCH("TOTAL GENERAL",$A$11:$A$100,0),COLUMN(M17)),0,OFFSET($A$10,MATCH("TOTAL GENERAL",$A$11:$A$100,0),COLUMN(M17))-N17),""))</f>
        <v>6.27</v>
      </c>
      <c r="X17" s="24">
        <f ca="1">IF($A17="TOTAL GENERAL",SUM(X$11:X15),IF(AND(O17&lt;&gt;"",$A17&lt;&gt;"Pn"),IF(O17&lt;OFFSET($A$10,MATCH("TOTAL GENERAL",$A$11:$A$100,0),COLUMN(N17)),0,O17-OFFSET($A$10,MATCH("TOTAL GENERAL",$A$11:$A$100,0),COLUMN(N17))),""))</f>
        <v>0</v>
      </c>
      <c r="Y17" s="24" t="str">
        <f>IF(OR(A17="Pn",A18="Pn"),"",IF($A17="TOTAL GENERAL",SUM(Y$11:Y15),IF(AND(G17&lt;&gt;"",$A17&lt;&gt;"Pn"),P17*$D17,"")))</f>
        <v/>
      </c>
      <c r="Z17" s="24" t="str">
        <f>IF(OR(A17="Pn",A18="Pn"),"",IF($A17="TOTAL GENERAL",SUM(Z$11:Z15),IF(AND(H17&lt;&gt;"",$A17&lt;&gt;"Pn"),Q17*$D17,"")))</f>
        <v/>
      </c>
      <c r="AA17" s="24" t="str">
        <f>IF(OR(A17="Pn",A18="Pn"),"",IF($A17="TOTAL GENERAL",SUM(AA$11:AA15),IF(AND(I17&lt;&gt;"",$A17&lt;&gt;"Pn"),R17*$D17,"")))</f>
        <v/>
      </c>
      <c r="AB17" s="24" t="str">
        <f>IF(OR(A17="Pn",A18="Pn"),"",IF($A17="TOTAL GENERAL",SUM(AB$11:AB15),IF(AND(J17&lt;&gt;"",$A17&lt;&gt;"Pn"),S17*$D17,"")))</f>
        <v/>
      </c>
      <c r="AC17" s="24" t="str">
        <f>IF(OR(A17="Pn",A18="Pn"),"",IF($A17="TOTAL GENERAL",SUM(AC$11:AC15),IF(AND(K17&lt;&gt;"",$A17&lt;&gt;"Pn"),T17*$D17,"")))</f>
        <v/>
      </c>
      <c r="AD17" s="24" t="str">
        <f>IF($A17="TOTAL GENERAL",SUM(AD$11:AD15),IF(AND(L17&lt;&gt;"",$A17&lt;&gt;"Pn"),U17*$D17,""))</f>
        <v/>
      </c>
      <c r="AE17" s="24" t="str">
        <f>IF($A17="TOTAL GENERAL",SUM(AE$11:AE15),IF(AND(M17&lt;&gt;"",$A17&lt;&gt;"Pn"),V17*$D17,""))</f>
        <v/>
      </c>
      <c r="AF17" s="24">
        <f t="shared" ref="AF17:AF19" ca="1" si="5">W17*BC17</f>
        <v>343959.66</v>
      </c>
      <c r="AG17" s="24">
        <f t="shared" ref="AG17:AG19" ca="1" si="6">X17*BD17</f>
        <v>0</v>
      </c>
      <c r="AH17" s="24" t="str">
        <f ca="1">IF($A17="TOTAL GENERAL",SUM(AH$11:AH15),IF(AND(P17&lt;&gt;"",$A17&lt;&gt;"Pn"),IF(OFFSET($A$11,MATCH("TOTAL GENERAL",$A$11:$A$100,0)-1,COLUMN(X17))=0,0,Y17/OFFSET($A$11,MATCH("TOTAL GENERAL",$A$11:$A$100,0)-1,COLUMN(X17))),""))</f>
        <v/>
      </c>
      <c r="AI17" s="24" t="str">
        <f ca="1">IF($A17="TOTAL GENERAL",SUM(AI$11:AI15),IF(AND(Q17&lt;&gt;"",$A17&lt;&gt;"Pn"),IF(OFFSET($A$11,MATCH("TOTAL GENERAL",$A$11:$A$100,0)-1,COLUMN(Y17))=0,0,Z17/OFFSET($A$11,MATCH("TOTAL GENERAL",$A$11:$A$100,0)-1,COLUMN(Y17))),""))</f>
        <v/>
      </c>
      <c r="AJ17" s="24" t="str">
        <f ca="1">IF($A17="TOTAL GENERAL",SUM(AJ$11:AJ15),IF(AND(R17&lt;&gt;"",$A17&lt;&gt;"Pn"),IF(OFFSET($A$11,MATCH("TOTAL GENERAL",$A$11:$A$100,0)-1,COLUMN(Z17))=0,0,AA17/OFFSET($A$11,MATCH("TOTAL GENERAL",$A$11:$A$100,0)-1,COLUMN(Z17))),""))</f>
        <v/>
      </c>
      <c r="AK17" s="24" t="str">
        <f ca="1">IF($A17="TOTAL GENERAL",SUM(AK$11:AK15),IF(AND(S17&lt;&gt;"",$A17&lt;&gt;"Pn"),IF(OFFSET($A$11,MATCH("TOTAL GENERAL",$A$11:$A$100,0)-1,COLUMN(AA17))=0,0,AB17/OFFSET($A$11,MATCH("TOTAL GENERAL",$A$11:$A$100,0)-1,COLUMN(AA17))),""))</f>
        <v/>
      </c>
      <c r="AL17" s="24" t="str">
        <f ca="1">IF($A17="TOTAL GENERAL",SUM(AL$11:AL15),IF(AND(T17&lt;&gt;"",$A17&lt;&gt;"Pn"),IF(OFFSET($A$11,MATCH("TOTAL GENERAL",$A$11:$A$100,0)-1,COLUMN(AB17))=0,0,AC17/OFFSET($A$11,MATCH("TOTAL GENERAL",$A$11:$A$100,0)-1,COLUMN(AB17))),""))</f>
        <v/>
      </c>
      <c r="AM17" s="24" t="str">
        <f ca="1">IF($A17="TOTAL GENERAL",SUM(AM$11:AM15),IF(AND(U17&lt;&gt;"",$A17&lt;&gt;"Pn"),IF(OFFSET($A$11,MATCH("TOTAL GENERAL",$A$11:$A$100,0)-1,COLUMN(AC17))=0,0,AD17/OFFSET($A$11,MATCH("TOTAL GENERAL",$A$11:$A$100,0)-1,COLUMN(AC17))),""))</f>
        <v/>
      </c>
      <c r="AN17" s="24" t="str">
        <f ca="1">IF($A17="TOTAL GENERAL",SUM(AN$11:AN15),IF(AND(V17&lt;&gt;"",$A17&lt;&gt;"Pn"),IF(OFFSET($A$11,MATCH("TOTAL GENERAL",$A$11:$A$100,0)-1,COLUMN(AD17))=0,0,AE17/OFFSET($A$11,MATCH("TOTAL GENERAL",$A$11:$A$100,0)-1,COLUMN(AD17))),""))</f>
        <v/>
      </c>
      <c r="AO17" s="24">
        <f ca="1">IF($A17="TOTAL GENERAL",SUM(AO$11:AO15),IF(AND(W17&lt;&gt;"",$A17&lt;&gt;"Pn"),IF(OFFSET($A$11,MATCH("TOTAL GENERAL",$A$11:$A$100,0)-1,COLUMN(AE17))=0,0,AF17/OFFSET($A$11,MATCH("TOTAL GENERAL",$A$11:$A$100,0)-1,COLUMN(AE17))),""))</f>
        <v>1.2384725995515872E-2</v>
      </c>
      <c r="AP17" s="24">
        <f ca="1">IF($A17="TOTAL GENERAL",SUM(AP$11:AP15),IF(AND(X17&lt;&gt;"",$A17&lt;&gt;"Pn"),IF(OFFSET($A$11,MATCH("TOTAL GENERAL",$A$11:$A$100,0)-1,COLUMN(AF17))=0,0,AG17/OFFSET($A$11,MATCH("TOTAL GENERAL",$A$11:$A$100,0)-1,COLUMN(AF17))),""))</f>
        <v>0</v>
      </c>
      <c r="AQ17" s="16">
        <f ca="1">IF(A17="TOTAL GENERAL",SUM(AQ$11:AQ15),IF(COUNTIF(AH17:AP17,"")&lt;COUNTA($AH$10:$AP$10),ROUND((IF(AH17&lt;&gt;"",AH17*OFFSET($A$10,MATCH("Pn",$A$11:$A$100,0),1),0)+IF(AI17&lt;&gt;"",AI17*OFFSET($A$10,MATCH("Pn",$A$11:$A$100,0),2),0)+IF(AJ17&lt;&gt;"",AJ17*OFFSET($A$10,MATCH("Pn",$A$11:$A$100,0),3),0)+IF(AK17&lt;&gt;"",AK17*OFFSET($A$10,MATCH("Pn",$A$11:$A$100,0),4),0)+IF(AL17&lt;&gt;"",AL17*OFFSET($A$10,MATCH("Pn",$A$11:$A$100,0),5),0)+IF(AM17&lt;&gt;"",AM17*OFFSET($A$10,MATCH("Pn",$A$11:$A$100,0),6),0)+IF(AN17&lt;&gt;"",AN17*OFFSET($A$10,MATCH("Pn",$A$11:$A$100,0),7),0)+IF(AO17&lt;&gt;"",AO17*OFFSET($A$10,MATCH("Pn",$A$11:$A$100,0),8),0)+IF(AP17&lt;&gt;"",AP17*OFFSET($A$10,MATCH("Pn",$A$11:$A$100,0),9),0))*OFFSET($A$10,MATCH("FC",$A$11:$A$100,0),2),2),""))</f>
        <v>6472661.2300000004</v>
      </c>
      <c r="AR17" s="47">
        <f ca="1">IF(OR(A17="Pn",A18="Pn"),"",IF(AND(AQ17="",F17&lt;&gt;""),-F17,IF(A17="TOTAL GENERAL",SUM(AR$11:AR15),IF(AQ17&lt;&gt;"",AQ17-F17,""))))</f>
        <v>-22882067.747478854</v>
      </c>
      <c r="BC17" s="16">
        <v>54858</v>
      </c>
      <c r="BD17" s="16">
        <v>109083</v>
      </c>
    </row>
    <row r="18" spans="1:56" s="4" customFormat="1" x14ac:dyDescent="0.25">
      <c r="A18" s="15" t="s">
        <v>66</v>
      </c>
      <c r="B18" s="15" t="s">
        <v>111</v>
      </c>
      <c r="C18" s="43"/>
      <c r="D18" s="16">
        <v>887517</v>
      </c>
      <c r="E18" s="9">
        <f t="shared" si="1"/>
        <v>2.1108772264303785E-2</v>
      </c>
      <c r="F18" s="18">
        <f t="shared" si="2"/>
        <v>220642639.95447969</v>
      </c>
      <c r="G18" s="20" t="s">
        <v>58</v>
      </c>
      <c r="H18" s="22">
        <v>0</v>
      </c>
      <c r="I18" s="20" t="s">
        <v>58</v>
      </c>
      <c r="J18" s="22" t="s">
        <v>58</v>
      </c>
      <c r="K18" s="22">
        <v>0</v>
      </c>
      <c r="L18" s="22">
        <v>1</v>
      </c>
      <c r="M18" s="22" t="s">
        <v>58</v>
      </c>
      <c r="N18" s="20">
        <v>6.37</v>
      </c>
      <c r="O18" s="24">
        <v>1.24</v>
      </c>
      <c r="P18" s="24" t="str">
        <f ca="1">IF(OR(A18="Pn",A19="Pn"),"",IF($A18="TOTAL GENERAL",SUM(P$11:P16),IF(AND(G18&lt;&gt;"",$A18&lt;&gt;"Pn"),IF(G18&gt;OFFSET($A$10,MATCH("TOTAL GENERAL",$A$11:$A$100,0),COLUMN(F18)),0,OFFSET($A$10,MATCH("TOTAL GENERAL",$A$11:$A$100,0),COLUMN(F18))-G18),"")))</f>
        <v/>
      </c>
      <c r="Q18" s="24">
        <f ca="1">IF(OR(A18="Pn",A19="Pn"),"",IF($A18="TOTAL GENERAL",SUM(Q$11:Q16),IF(AND(H18&lt;&gt;"",$A18&lt;&gt;"Pn"),IF(H18&lt;OFFSET($A$10,MATCH("TOTAL GENERAL",$A$11:$A$100,0),COLUMN(G18)),0,H18-OFFSET($A$10,MATCH("TOTAL GENERAL",$A$11:$A$100,0),COLUMN(G18))),"")))</f>
        <v>0</v>
      </c>
      <c r="R18" s="24" t="str">
        <f ca="1">IF(OR(A18="Pn",A19="Pn"),"",IF($A18="TOTAL GENERAL",SUM(R$11:R16),IF(AND(I18&lt;&gt;"",$A18&lt;&gt;"Pn"),IF(I18&gt;OFFSET($A$10,MATCH("TOTAL GENERAL",$A$11:$A$100,0),COLUMN(H18)),0,OFFSET($A$10,MATCH("TOTAL GENERAL",$A$11:$A$100,0),COLUMN(H18))-I18),"")))</f>
        <v/>
      </c>
      <c r="S18" s="24" t="str">
        <f ca="1">IF(OR(A18="Pn",A19="Pn"),"",IF($A18="TOTAL GENERAL",SUM(S$11:S16),IF(AND(J18&lt;&gt;"",$A18&lt;&gt;"Pn"),IF(J18&lt;OFFSET($A$10,MATCH("TOTAL GENERAL",$A$11:$A$100,0),COLUMN(I18)),0,J18-OFFSET($A$10,MATCH("TOTAL GENERAL",$A$11:$A$100,0),COLUMN(I18))),"")))</f>
        <v/>
      </c>
      <c r="T18" s="24">
        <f ca="1">IF($A18="TOTAL GENERAL",SUM(T$11:T16),IF(AND(K18&lt;&gt;"",$A18&lt;&gt;"Pn"),IF(K18&lt;OFFSET($A$10,MATCH("TOTAL GENERAL",$A$11:$A$100,0),COLUMN(J18)),0,K18-OFFSET($A$10,MATCH("TOTAL GENERAL",$A$11:$A$100,0),COLUMN(J18))),""))</f>
        <v>0</v>
      </c>
      <c r="U18" s="24">
        <f ca="1">IF($A18="TOTAL GENERAL",SUM(U$11:U16),IF(AND(L18&lt;&gt;"",$A18&lt;&gt;"Pn"),IF(L18&lt;OFFSET($A$10,MATCH("TOTAL GENERAL",$A$11:$A$100,0),COLUMN(K18)),0,L18-OFFSET($A$10,MATCH("TOTAL GENERAL",$A$11:$A$100,0),COLUMN(K18))),""))</f>
        <v>0.7</v>
      </c>
      <c r="V18" s="24" t="str">
        <f ca="1">IF($A18="TOTAL GENERAL",SUM(V$11:V16),IF(AND(M18&lt;&gt;"",$A18&lt;&gt;"Pn"),IF(M18&lt;OFFSET($A$10,MATCH("TOTAL GENERAL",$A$11:$A$100,0),COLUMN(L18)),0,M18-OFFSET($A$10,MATCH("TOTAL GENERAL",$A$11:$A$100,0),COLUMN(L18))),""))</f>
        <v/>
      </c>
      <c r="W18" s="24">
        <f ca="1">IF($A18="TOTAL GENERAL",SUM(W$11:W16),IF(AND(N18&lt;&gt;"",$A18&lt;&gt;"Pn"),IF(N18&gt;OFFSET($A$10,MATCH("TOTAL GENERAL",$A$11:$A$100,0),COLUMN(M18)),0,OFFSET($A$10,MATCH("TOTAL GENERAL",$A$11:$A$100,0),COLUMN(M18))-N18),""))</f>
        <v>3.55</v>
      </c>
      <c r="X18" s="24">
        <f ca="1">IF($A18="TOTAL GENERAL",SUM(X$11:X16),IF(AND(O18&lt;&gt;"",$A18&lt;&gt;"Pn"),IF(O18&lt;OFFSET($A$10,MATCH("TOTAL GENERAL",$A$11:$A$100,0),COLUMN(N18)),0,O18-OFFSET($A$10,MATCH("TOTAL GENERAL",$A$11:$A$100,0),COLUMN(N18))),""))</f>
        <v>0</v>
      </c>
      <c r="Y18" s="24" t="str">
        <f>IF(OR(A18="Pn",A19="Pn"),"",IF($A18="TOTAL GENERAL",SUM(Y$11:Y16),IF(AND(G18&lt;&gt;"",$A18&lt;&gt;"Pn"),P18*$D18,"")))</f>
        <v/>
      </c>
      <c r="Z18" s="24">
        <f ca="1">IF(OR(A18="Pn",A19="Pn"),"",IF($A18="TOTAL GENERAL",SUM(Z$11:Z16),IF(AND(H18&lt;&gt;"",$A18&lt;&gt;"Pn"),Q18*$D18,"")))</f>
        <v>0</v>
      </c>
      <c r="AA18" s="24" t="str">
        <f>IF(OR(A18="Pn",A19="Pn"),"",IF($A18="TOTAL GENERAL",SUM(AA$11:AA16),IF(AND(I18&lt;&gt;"",$A18&lt;&gt;"Pn"),R18*$D18,"")))</f>
        <v/>
      </c>
      <c r="AB18" s="24" t="str">
        <f>IF(OR(A18="Pn",A19="Pn"),"",IF($A18="TOTAL GENERAL",SUM(AB$11:AB16),IF(AND(J18&lt;&gt;"",$A18&lt;&gt;"Pn"),S18*$D18,"")))</f>
        <v/>
      </c>
      <c r="AC18" s="24">
        <f ca="1">IF(OR(A18="Pn",A19="Pn"),"",IF($A18="TOTAL GENERAL",SUM(AC$11:AC16),IF(AND(K18&lt;&gt;"",$A18&lt;&gt;"Pn"),T18*$D18,"")))</f>
        <v>0</v>
      </c>
      <c r="AD18" s="24">
        <f ca="1">IF($A18="TOTAL GENERAL",SUM(AD$11:AD16),IF(AND(L18&lt;&gt;"",$A18&lt;&gt;"Pn"),U18*$D18,""))</f>
        <v>621261.89999999991</v>
      </c>
      <c r="AE18" s="24" t="str">
        <f>IF($A18="TOTAL GENERAL",SUM(AE$11:AE16),IF(AND(M18&lt;&gt;"",$A18&lt;&gt;"Pn"),V18*$D18,""))</f>
        <v/>
      </c>
      <c r="AF18" s="24">
        <f t="shared" ca="1" si="5"/>
        <v>1281940.5</v>
      </c>
      <c r="AG18" s="24">
        <f t="shared" ca="1" si="6"/>
        <v>0</v>
      </c>
      <c r="AH18" s="24" t="str">
        <f ca="1">IF($A18="TOTAL GENERAL",SUM(AH$11:AH16),IF(AND(P18&lt;&gt;"",$A18&lt;&gt;"Pn"),IF(OFFSET($A$11,MATCH("TOTAL GENERAL",$A$11:$A$100,0)-1,COLUMN(X18))=0,0,Y18/OFFSET($A$11,MATCH("TOTAL GENERAL",$A$11:$A$100,0)-1,COLUMN(X18))),""))</f>
        <v/>
      </c>
      <c r="AI18" s="24">
        <f ca="1">IF($A18="TOTAL GENERAL",SUM(AI$11:AI16),IF(AND(Q18&lt;&gt;"",$A18&lt;&gt;"Pn"),IF(OFFSET($A$11,MATCH("TOTAL GENERAL",$A$11:$A$100,0)-1,COLUMN(Y18))=0,0,Z18/OFFSET($A$11,MATCH("TOTAL GENERAL",$A$11:$A$100,0)-1,COLUMN(Y18))),""))</f>
        <v>0</v>
      </c>
      <c r="AJ18" s="24" t="str">
        <f ca="1">IF($A18="TOTAL GENERAL",SUM(AJ$11:AJ16),IF(AND(R18&lt;&gt;"",$A18&lt;&gt;"Pn"),IF(OFFSET($A$11,MATCH("TOTAL GENERAL",$A$11:$A$100,0)-1,COLUMN(Z18))=0,0,AA18/OFFSET($A$11,MATCH("TOTAL GENERAL",$A$11:$A$100,0)-1,COLUMN(Z18))),""))</f>
        <v/>
      </c>
      <c r="AK18" s="24" t="str">
        <f ca="1">IF($A18="TOTAL GENERAL",SUM(AK$11:AK16),IF(AND(S18&lt;&gt;"",$A18&lt;&gt;"Pn"),IF(OFFSET($A$11,MATCH("TOTAL GENERAL",$A$11:$A$100,0)-1,COLUMN(AA18))=0,0,AB18/OFFSET($A$11,MATCH("TOTAL GENERAL",$A$11:$A$100,0)-1,COLUMN(AA18))),""))</f>
        <v/>
      </c>
      <c r="AL18" s="24">
        <f ca="1">IF($A18="TOTAL GENERAL",SUM(AL$11:AL16),IF(AND(T18&lt;&gt;"",$A18&lt;&gt;"Pn"),IF(OFFSET($A$11,MATCH("TOTAL GENERAL",$A$11:$A$100,0)-1,COLUMN(AB18))=0,0,AC18/OFFSET($A$11,MATCH("TOTAL GENERAL",$A$11:$A$100,0)-1,COLUMN(AB18))),""))</f>
        <v>0</v>
      </c>
      <c r="AM18" s="24">
        <f ca="1">IF($A18="TOTAL GENERAL",SUM(AM$11:AM16),IF(AND(U18&lt;&gt;"",$A18&lt;&gt;"Pn"),IF(OFFSET($A$11,MATCH("TOTAL GENERAL",$A$11:$A$100,0)-1,COLUMN(AC18))=0,0,AD18/OFFSET($A$11,MATCH("TOTAL GENERAL",$A$11:$A$100,0)-1,COLUMN(AC18))),""))</f>
        <v>0.78259606907787005</v>
      </c>
      <c r="AN18" s="24" t="str">
        <f ca="1">IF($A18="TOTAL GENERAL",SUM(AN$11:AN16),IF(AND(V18&lt;&gt;"",$A18&lt;&gt;"Pn"),IF(OFFSET($A$11,MATCH("TOTAL GENERAL",$A$11:$A$100,0)-1,COLUMN(AD18))=0,0,AE18/OFFSET($A$11,MATCH("TOTAL GENERAL",$A$11:$A$100,0)-1,COLUMN(AD18))),""))</f>
        <v/>
      </c>
      <c r="AO18" s="24">
        <f ca="1">IF($A18="TOTAL GENERAL",SUM(AO$11:AO16),IF(AND(W18&lt;&gt;"",$A18&lt;&gt;"Pn"),IF(OFFSET($A$11,MATCH("TOTAL GENERAL",$A$11:$A$100,0)-1,COLUMN(AE18))=0,0,AF18/OFFSET($A$11,MATCH("TOTAL GENERAL",$A$11:$A$100,0)-1,COLUMN(AE18))),""))</f>
        <v>4.615797630179834E-2</v>
      </c>
      <c r="AP18" s="24">
        <f ca="1">IF($A18="TOTAL GENERAL",SUM(AP$11:AP16),IF(AND(X18&lt;&gt;"",$A18&lt;&gt;"Pn"),IF(OFFSET($A$11,MATCH("TOTAL GENERAL",$A$11:$A$100,0)-1,COLUMN(AF18))=0,0,AG18/OFFSET($A$11,MATCH("TOTAL GENERAL",$A$11:$A$100,0)-1,COLUMN(AF18))),""))</f>
        <v>0</v>
      </c>
      <c r="AQ18" s="16">
        <f ca="1">IF(A18="TOTAL GENERAL",SUM(AQ$11:AQ16),IF(COUNTIF(AH18:AP18,"")&lt;COUNTA($AH$10:$AP$10),ROUND((IF(AH18&lt;&gt;"",AH18*OFFSET($A$10,MATCH("Pn",$A$11:$A$100,0),1),0)+IF(AI18&lt;&gt;"",AI18*OFFSET($A$10,MATCH("Pn",$A$11:$A$100,0),2),0)+IF(AJ18&lt;&gt;"",AJ18*OFFSET($A$10,MATCH("Pn",$A$11:$A$100,0),3),0)+IF(AK18&lt;&gt;"",AK18*OFFSET($A$10,MATCH("Pn",$A$11:$A$100,0),4),0)+IF(AL18&lt;&gt;"",AL18*OFFSET($A$10,MATCH("Pn",$A$11:$A$100,0),5),0)+IF(AM18&lt;&gt;"",AM18*OFFSET($A$10,MATCH("Pn",$A$11:$A$100,0),6),0)+IF(AN18&lt;&gt;"",AN18*OFFSET($A$10,MATCH("Pn",$A$11:$A$100,0),7),0)+IF(AO18&lt;&gt;"",AO18*OFFSET($A$10,MATCH("Pn",$A$11:$A$100,0),8),0)+IF(AP18&lt;&gt;"",AP18*OFFSET($A$10,MATCH("Pn",$A$11:$A$100,0),9),0))*OFFSET($A$10,MATCH("FC",$A$11:$A$100,0),2),2),""))</f>
        <v>310430800.98000002</v>
      </c>
      <c r="AR18" s="47">
        <f ca="1">IF(OR(A18="Pn",A19="Pn"),"",IF(AND(AQ18="",F18&lt;&gt;""),-F18,IF(A18="TOTAL GENERAL",SUM(AR$11:AR16),IF(AQ18&lt;&gt;"",AQ18-F18,""))))</f>
        <v>89788161.025520325</v>
      </c>
      <c r="BC18" s="16">
        <v>361110</v>
      </c>
      <c r="BD18" s="16">
        <v>806907</v>
      </c>
    </row>
    <row r="19" spans="1:56" s="4" customFormat="1" x14ac:dyDescent="0.25">
      <c r="A19" s="15" t="s">
        <v>67</v>
      </c>
      <c r="B19" s="15" t="s">
        <v>112</v>
      </c>
      <c r="C19" s="43"/>
      <c r="D19" s="16">
        <v>174686</v>
      </c>
      <c r="E19" s="9">
        <f t="shared" si="1"/>
        <v>4.1547451955986992E-3</v>
      </c>
      <c r="F19" s="18">
        <f t="shared" si="2"/>
        <v>43428103.577833705</v>
      </c>
      <c r="G19" s="20">
        <v>9</v>
      </c>
      <c r="H19" s="22">
        <v>1</v>
      </c>
      <c r="I19" s="20">
        <v>22</v>
      </c>
      <c r="J19" s="22">
        <v>0</v>
      </c>
      <c r="K19" s="22">
        <v>1</v>
      </c>
      <c r="L19" s="22">
        <v>1</v>
      </c>
      <c r="M19" s="22">
        <v>0</v>
      </c>
      <c r="N19" s="20">
        <v>7.48</v>
      </c>
      <c r="O19" s="24">
        <v>1.97</v>
      </c>
      <c r="P19" s="24">
        <f ca="1">IF(OR(A19="Pn",A20="Pn"),"",IF($A19="TOTAL GENERAL",SUM(P$11:P17),IF(AND(G19&lt;&gt;"",$A19&lt;&gt;"Pn"),IF(G19&gt;OFFSET($A$10,MATCH("TOTAL GENERAL",$A$11:$A$100,0),COLUMN(F19)),0,OFFSET($A$10,MATCH("TOTAL GENERAL",$A$11:$A$100,0),COLUMN(F19))-G19),"")))</f>
        <v>21</v>
      </c>
      <c r="Q19" s="24">
        <f ca="1">IF(OR(A19="Pn",A20="Pn"),"",IF($A19="TOTAL GENERAL",SUM(Q$11:Q17),IF(AND(H19&lt;&gt;"",$A19&lt;&gt;"Pn"),IF(H19&lt;OFFSET($A$10,MATCH("TOTAL GENERAL",$A$11:$A$100,0),COLUMN(G19)),0,H19-OFFSET($A$10,MATCH("TOTAL GENERAL",$A$11:$A$100,0),COLUMN(G19))),"")))</f>
        <v>0.6</v>
      </c>
      <c r="R19" s="24">
        <f ca="1">IF(OR(A19="Pn",A20="Pn"),"",IF($A19="TOTAL GENERAL",SUM(R$11:R17),IF(AND(I19&lt;&gt;"",$A19&lt;&gt;"Pn"),IF(I19&gt;OFFSET($A$10,MATCH("TOTAL GENERAL",$A$11:$A$100,0),COLUMN(H19)),0,OFFSET($A$10,MATCH("TOTAL GENERAL",$A$11:$A$100,0),COLUMN(H19))-I19),"")))</f>
        <v>23</v>
      </c>
      <c r="S19" s="24">
        <f ca="1">IF(OR(A19="Pn",A20="Pn"),"",IF($A19="TOTAL GENERAL",SUM(S$11:S17),IF(AND(J19&lt;&gt;"",$A19&lt;&gt;"Pn"),IF(J19&lt;OFFSET($A$10,MATCH("TOTAL GENERAL",$A$11:$A$100,0),COLUMN(I19)),0,J19-OFFSET($A$10,MATCH("TOTAL GENERAL",$A$11:$A$100,0),COLUMN(I19))),"")))</f>
        <v>0</v>
      </c>
      <c r="T19" s="24">
        <f ca="1">IF($A19="TOTAL GENERAL",SUM(T$11:T17),IF(AND(K19&lt;&gt;"",$A19&lt;&gt;"Pn"),IF(K19&lt;OFFSET($A$10,MATCH("TOTAL GENERAL",$A$11:$A$100,0),COLUMN(J19)),0,K19-OFFSET($A$10,MATCH("TOTAL GENERAL",$A$11:$A$100,0),COLUMN(J19))),""))</f>
        <v>0.39</v>
      </c>
      <c r="U19" s="24">
        <f ca="1">IF($A19="TOTAL GENERAL",SUM(U$11:U17),IF(AND(L19&lt;&gt;"",$A19&lt;&gt;"Pn"),IF(L19&lt;OFFSET($A$10,MATCH("TOTAL GENERAL",$A$11:$A$100,0),COLUMN(K19)),0,L19-OFFSET($A$10,MATCH("TOTAL GENERAL",$A$11:$A$100,0),COLUMN(K19))),""))</f>
        <v>0.7</v>
      </c>
      <c r="V19" s="24">
        <f ca="1">IF($A19="TOTAL GENERAL",SUM(V$11:V17),IF(AND(M19&lt;&gt;"",$A19&lt;&gt;"Pn"),IF(M19&lt;OFFSET($A$10,MATCH("TOTAL GENERAL",$A$11:$A$100,0),COLUMN(L19)),0,M19-OFFSET($A$10,MATCH("TOTAL GENERAL",$A$11:$A$100,0),COLUMN(L19))),""))</f>
        <v>0</v>
      </c>
      <c r="W19" s="24">
        <f ca="1">IF($A19="TOTAL GENERAL",SUM(W$11:W17),IF(AND(N19&lt;&gt;"",$A19&lt;&gt;"Pn"),IF(N19&gt;OFFSET($A$10,MATCH("TOTAL GENERAL",$A$11:$A$100,0),COLUMN(M19)),0,OFFSET($A$10,MATCH("TOTAL GENERAL",$A$11:$A$100,0),COLUMN(M19))-N19),""))</f>
        <v>2.4399999999999995</v>
      </c>
      <c r="X19" s="24">
        <f ca="1">IF($A19="TOTAL GENERAL",SUM(X$11:X17),IF(AND(O19&lt;&gt;"",$A19&lt;&gt;"Pn"),IF(O19&lt;OFFSET($A$10,MATCH("TOTAL GENERAL",$A$11:$A$100,0),COLUMN(N19)),0,O19-OFFSET($A$10,MATCH("TOTAL GENERAL",$A$11:$A$100,0),COLUMN(N19))),""))</f>
        <v>0</v>
      </c>
      <c r="Y19" s="24">
        <f ca="1">IF(OR(A19="Pn",A20="Pn"),"",IF($A19="TOTAL GENERAL",SUM(Y$11:Y17),IF(AND(G19&lt;&gt;"",$A19&lt;&gt;"Pn"),P19*$D19,"")))</f>
        <v>3668406</v>
      </c>
      <c r="Z19" s="24">
        <f ca="1">IF(OR(A19="Pn",A20="Pn"),"",IF($A19="TOTAL GENERAL",SUM(Z$11:Z17),IF(AND(H19&lt;&gt;"",$A19&lt;&gt;"Pn"),Q19*$D19,"")))</f>
        <v>104811.59999999999</v>
      </c>
      <c r="AA19" s="24">
        <f ca="1">IF(OR(A19="Pn",A20="Pn"),"",IF($A19="TOTAL GENERAL",SUM(AA$11:AA17),IF(AND(I19&lt;&gt;"",$A19&lt;&gt;"Pn"),R19*$D19,"")))</f>
        <v>4017778</v>
      </c>
      <c r="AB19" s="24">
        <f ca="1">IF(OR(A19="Pn",A20="Pn"),"",IF($A19="TOTAL GENERAL",SUM(AB$11:AB17),IF(AND(J19&lt;&gt;"",$A19&lt;&gt;"Pn"),S19*$D19,"")))</f>
        <v>0</v>
      </c>
      <c r="AC19" s="24">
        <f ca="1">IF(OR(A19="Pn",A20="Pn"),"",IF($A19="TOTAL GENERAL",SUM(AC$11:AC17),IF(AND(K19&lt;&gt;"",$A19&lt;&gt;"Pn"),T19*$D19,"")))</f>
        <v>68127.540000000008</v>
      </c>
      <c r="AD19" s="24">
        <f ca="1">IF($A19="TOTAL GENERAL",SUM(AD$11:AD17),IF(AND(L19&lt;&gt;"",$A19&lt;&gt;"Pn"),U19*$D19,""))</f>
        <v>122280.2</v>
      </c>
      <c r="AE19" s="24">
        <f ca="1">IF($A19="TOTAL GENERAL",SUM(AE$11:AE17),IF(AND(M19&lt;&gt;"",$A19&lt;&gt;"Pn"),V19*$D19,""))</f>
        <v>0</v>
      </c>
      <c r="AF19" s="24">
        <f t="shared" ca="1" si="5"/>
        <v>130186.19999999997</v>
      </c>
      <c r="AG19" s="24">
        <f t="shared" ca="1" si="6"/>
        <v>0</v>
      </c>
      <c r="AH19" s="24">
        <f ca="1">IF($A19="TOTAL GENERAL",SUM(AH$11:AH17),IF(AND(P19&lt;&gt;"",$A19&lt;&gt;"Pn"),IF(OFFSET($A$11,MATCH("TOTAL GENERAL",$A$11:$A$100,0)-1,COLUMN(X19))=0,0,Y19/OFFSET($A$11,MATCH("TOTAL GENERAL",$A$11:$A$100,0)-1,COLUMN(X19))),""))</f>
        <v>9.342427246241225E-2</v>
      </c>
      <c r="AI19" s="24">
        <f ca="1">IF($A19="TOTAL GENERAL",SUM(AI$11:AI17),IF(AND(Q19&lt;&gt;"",$A19&lt;&gt;"Pn"),IF(OFFSET($A$11,MATCH("TOTAL GENERAL",$A$11:$A$100,0)-1,COLUMN(Y19))=0,0,Z19/OFFSET($A$11,MATCH("TOTAL GENERAL",$A$11:$A$100,0)-1,COLUMN(Y19))),""))</f>
        <v>0.10988742819533129</v>
      </c>
      <c r="AJ19" s="24">
        <f ca="1">IF($A19="TOTAL GENERAL",SUM(AJ$11:AJ17),IF(AND(R19&lt;&gt;"",$A19&lt;&gt;"Pn"),IF(OFFSET($A$11,MATCH("TOTAL GENERAL",$A$11:$A$100,0)-1,COLUMN(Z19))=0,0,AA19/OFFSET($A$11,MATCH("TOTAL GENERAL",$A$11:$A$100,0)-1,COLUMN(Z19))),""))</f>
        <v>0.12776317050506372</v>
      </c>
      <c r="AK19" s="24">
        <f ca="1">IF($A19="TOTAL GENERAL",SUM(AK$11:AK17),IF(AND(S19&lt;&gt;"",$A19&lt;&gt;"Pn"),IF(OFFSET($A$11,MATCH("TOTAL GENERAL",$A$11:$A$100,0)-1,COLUMN(AA19))=0,0,AB19/OFFSET($A$11,MATCH("TOTAL GENERAL",$A$11:$A$100,0)-1,COLUMN(AA19))),""))</f>
        <v>0</v>
      </c>
      <c r="AL19" s="24">
        <f ca="1">IF($A19="TOTAL GENERAL",SUM(AL$11:AL17),IF(AND(T19&lt;&gt;"",$A19&lt;&gt;"Pn"),IF(OFFSET($A$11,MATCH("TOTAL GENERAL",$A$11:$A$100,0)-1,COLUMN(AB19))=0,0,AC19/OFFSET($A$11,MATCH("TOTAL GENERAL",$A$11:$A$100,0)-1,COLUMN(AB19))),""))</f>
        <v>5.6156414726771443E-2</v>
      </c>
      <c r="AM19" s="24">
        <f ca="1">IF($A19="TOTAL GENERAL",SUM(AM$11:AM17),IF(AND(U19&lt;&gt;"",$A19&lt;&gt;"Pn"),IF(OFFSET($A$11,MATCH("TOTAL GENERAL",$A$11:$A$100,0)-1,COLUMN(AC19))=0,0,AD19/OFFSET($A$11,MATCH("TOTAL GENERAL",$A$11:$A$100,0)-1,COLUMN(AC19))),""))</f>
        <v>0.15403488262527573</v>
      </c>
      <c r="AN19" s="24">
        <f ca="1">IF($A19="TOTAL GENERAL",SUM(AN$11:AN17),IF(AND(V19&lt;&gt;"",$A19&lt;&gt;"Pn"),IF(OFFSET($A$11,MATCH("TOTAL GENERAL",$A$11:$A$100,0)-1,COLUMN(AD19))=0,0,AE19/OFFSET($A$11,MATCH("TOTAL GENERAL",$A$11:$A$100,0)-1,COLUMN(AD19))),""))</f>
        <v>0</v>
      </c>
      <c r="AO19" s="24">
        <f ca="1">IF($A19="TOTAL GENERAL",SUM(AO$11:AO17),IF(AND(W19&lt;&gt;"",$A19&lt;&gt;"Pn"),IF(OFFSET($A$11,MATCH("TOTAL GENERAL",$A$11:$A$100,0)-1,COLUMN(AE19))=0,0,AF19/OFFSET($A$11,MATCH("TOTAL GENERAL",$A$11:$A$100,0)-1,COLUMN(AE19))),""))</f>
        <v>4.6875276461124191E-3</v>
      </c>
      <c r="AP19" s="24">
        <f ca="1">IF($A19="TOTAL GENERAL",SUM(AP$11:AP17),IF(AND(X19&lt;&gt;"",$A19&lt;&gt;"Pn"),IF(OFFSET($A$11,MATCH("TOTAL GENERAL",$A$11:$A$100,0)-1,COLUMN(AF19))=0,0,AG19/OFFSET($A$11,MATCH("TOTAL GENERAL",$A$11:$A$100,0)-1,COLUMN(AF19))),""))</f>
        <v>0</v>
      </c>
      <c r="AQ19" s="16">
        <f ca="1">IF(A19="TOTAL GENERAL",SUM(AQ$11:AQ17),IF(COUNTIF(AH19:AP19,"")&lt;COUNTA($AH$10:$AP$10),ROUND((IF(AH19&lt;&gt;"",AH19*OFFSET($A$10,MATCH("Pn",$A$11:$A$100,0),1),0)+IF(AI19&lt;&gt;"",AI19*OFFSET($A$10,MATCH("Pn",$A$11:$A$100,0),2),0)+IF(AJ19&lt;&gt;"",AJ19*OFFSET($A$10,MATCH("Pn",$A$11:$A$100,0),3),0)+IF(AK19&lt;&gt;"",AK19*OFFSET($A$10,MATCH("Pn",$A$11:$A$100,0),4),0)+IF(AL19&lt;&gt;"",AL19*OFFSET($A$10,MATCH("Pn",$A$11:$A$100,0),5),0)+IF(AM19&lt;&gt;"",AM19*OFFSET($A$10,MATCH("Pn",$A$11:$A$100,0),6),0)+IF(AN19&lt;&gt;"",AN19*OFFSET($A$10,MATCH("Pn",$A$11:$A$100,0),7),0)+IF(AO19&lt;&gt;"",AO19*OFFSET($A$10,MATCH("Pn",$A$11:$A$100,0),8),0)+IF(AP19&lt;&gt;"",AP19*OFFSET($A$10,MATCH("Pn",$A$11:$A$100,0),9),0))*OFFSET($A$10,MATCH("FC",$A$11:$A$100,0),2),2),""))</f>
        <v>592379091.07000005</v>
      </c>
      <c r="AR19" s="47">
        <f ca="1">IF(OR(A19="Pn",A20="Pn"),"",IF(AND(AQ19="",F19&lt;&gt;""),-F19,IF(A19="TOTAL GENERAL",SUM(AR$11:AR17),IF(AQ19&lt;&gt;"",AQ19-F19,""))))</f>
        <v>548950987.4921664</v>
      </c>
      <c r="BC19" s="16">
        <v>53355</v>
      </c>
      <c r="BD19" s="16">
        <v>151958</v>
      </c>
    </row>
    <row r="20" spans="1:56" s="4" customFormat="1" x14ac:dyDescent="0.25">
      <c r="A20" s="15" t="s">
        <v>68</v>
      </c>
      <c r="B20" s="15" t="s">
        <v>113</v>
      </c>
      <c r="C20" s="43"/>
      <c r="D20" s="16">
        <v>9362</v>
      </c>
      <c r="E20" s="9">
        <f t="shared" si="1"/>
        <v>2.2266652462816152E-4</v>
      </c>
      <c r="F20" s="18">
        <f t="shared" si="2"/>
        <v>2327455.5814185403</v>
      </c>
      <c r="G20" s="20" t="s">
        <v>58</v>
      </c>
      <c r="H20" s="22" t="s">
        <v>58</v>
      </c>
      <c r="I20" s="20" t="s">
        <v>58</v>
      </c>
      <c r="J20" s="22" t="s">
        <v>58</v>
      </c>
      <c r="K20" s="22" t="s">
        <v>58</v>
      </c>
      <c r="L20" s="22" t="s">
        <v>58</v>
      </c>
      <c r="M20" s="22" t="s">
        <v>58</v>
      </c>
      <c r="N20" s="20">
        <v>32.11</v>
      </c>
      <c r="O20" s="24">
        <v>44.09</v>
      </c>
      <c r="P20" s="24" t="str">
        <f ca="1">IF(OR(A20="Pn",A21="Pn"),"",IF($A20="TOTAL GENERAL",SUM(P$11:P18),IF(AND(G20&lt;&gt;"",$A20&lt;&gt;"Pn"),IF(G20&gt;OFFSET($A$10,MATCH("TOTAL GENERAL",$A$11:$A$100,0),COLUMN(F20)),0,OFFSET($A$10,MATCH("TOTAL GENERAL",$A$11:$A$100,0),COLUMN(F20))-G20),"")))</f>
        <v/>
      </c>
      <c r="Q20" s="24" t="str">
        <f ca="1">IF(OR(A20="Pn",A21="Pn"),"",IF($A20="TOTAL GENERAL",SUM(Q$11:Q18),IF(AND(H20&lt;&gt;"",$A20&lt;&gt;"Pn"),IF(H20&lt;OFFSET($A$10,MATCH("TOTAL GENERAL",$A$11:$A$100,0),COLUMN(G20)),0,H20-OFFSET($A$10,MATCH("TOTAL GENERAL",$A$11:$A$100,0),COLUMN(G20))),"")))</f>
        <v/>
      </c>
      <c r="R20" s="24" t="str">
        <f ca="1">IF(OR(A20="Pn",A21="Pn"),"",IF($A20="TOTAL GENERAL",SUM(R$11:R18),IF(AND(I20&lt;&gt;"",$A20&lt;&gt;"Pn"),IF(I20&gt;OFFSET($A$10,MATCH("TOTAL GENERAL",$A$11:$A$100,0),COLUMN(H20)),0,OFFSET($A$10,MATCH("TOTAL GENERAL",$A$11:$A$100,0),COLUMN(H20))-I20),"")))</f>
        <v/>
      </c>
      <c r="S20" s="24" t="str">
        <f ca="1">IF(OR(A20="Pn",A21="Pn"),"",IF($A20="TOTAL GENERAL",SUM(S$11:S18),IF(AND(J20&lt;&gt;"",$A20&lt;&gt;"Pn"),IF(J20&lt;OFFSET($A$10,MATCH("TOTAL GENERAL",$A$11:$A$100,0),COLUMN(I20)),0,J20-OFFSET($A$10,MATCH("TOTAL GENERAL",$A$11:$A$100,0),COLUMN(I20))),"")))</f>
        <v/>
      </c>
      <c r="T20" s="24" t="str">
        <f ca="1">IF($A20="TOTAL GENERAL",SUM(T$11:T18),IF(AND(K20&lt;&gt;"",$A20&lt;&gt;"Pn"),IF(K20&lt;OFFSET($A$10,MATCH("TOTAL GENERAL",$A$11:$A$100,0),COLUMN(J20)),0,K20-OFFSET($A$10,MATCH("TOTAL GENERAL",$A$11:$A$100,0),COLUMN(J20))),""))</f>
        <v/>
      </c>
      <c r="U20" s="24" t="str">
        <f ca="1">IF($A20="TOTAL GENERAL",SUM(U$11:U18),IF(AND(L20&lt;&gt;"",$A20&lt;&gt;"Pn"),IF(L20&lt;OFFSET($A$10,MATCH("TOTAL GENERAL",$A$11:$A$100,0),COLUMN(K20)),0,L20-OFFSET($A$10,MATCH("TOTAL GENERAL",$A$11:$A$100,0),COLUMN(K20))),""))</f>
        <v/>
      </c>
      <c r="V20" s="24" t="str">
        <f ca="1">IF($A20="TOTAL GENERAL",SUM(V$11:V18),IF(AND(M20&lt;&gt;"",$A20&lt;&gt;"Pn"),IF(M20&lt;OFFSET($A$10,MATCH("TOTAL GENERAL",$A$11:$A$100,0),COLUMN(L20)),0,M20-OFFSET($A$10,MATCH("TOTAL GENERAL",$A$11:$A$100,0),COLUMN(L20))),""))</f>
        <v/>
      </c>
      <c r="W20" s="24">
        <f ca="1">IF($A20="TOTAL GENERAL",SUM(W$11:W18),IF(AND(N20&lt;&gt;"",$A20&lt;&gt;"Pn"),IF(N20&gt;OFFSET($A$10,MATCH("TOTAL GENERAL",$A$11:$A$100,0),COLUMN(M20)),0,OFFSET($A$10,MATCH("TOTAL GENERAL",$A$11:$A$100,0),COLUMN(M20))-N20),""))</f>
        <v>0</v>
      </c>
      <c r="X20" s="24">
        <f ca="1">IF($A20="TOTAL GENERAL",SUM(X$11:X18),IF(AND(O20&lt;&gt;"",$A20&lt;&gt;"Pn"),IF(O20&lt;OFFSET($A$10,MATCH("TOTAL GENERAL",$A$11:$A$100,0),COLUMN(N20)),0,O20-OFFSET($A$10,MATCH("TOTAL GENERAL",$A$11:$A$100,0),COLUMN(N20))),""))</f>
        <v>38.61</v>
      </c>
      <c r="Y20" s="24" t="str">
        <f>IF(OR(A20="Pn",A21="Pn"),"",IF($A20="TOTAL GENERAL",SUM(Y$11:Y18),IF(AND(G20&lt;&gt;"",$A20&lt;&gt;"Pn"),P20*$D20,"")))</f>
        <v/>
      </c>
      <c r="Z20" s="24" t="str">
        <f>IF(OR(A20="Pn",A21="Pn"),"",IF($A20="TOTAL GENERAL",SUM(Z$11:Z18),IF(AND(H20&lt;&gt;"",$A20&lt;&gt;"Pn"),Q20*$D20,"")))</f>
        <v/>
      </c>
      <c r="AA20" s="24" t="str">
        <f>IF(OR(A20="Pn",A21="Pn"),"",IF($A20="TOTAL GENERAL",SUM(AA$11:AA18),IF(AND(I20&lt;&gt;"",$A20&lt;&gt;"Pn"),R20*$D20,"")))</f>
        <v/>
      </c>
      <c r="AB20" s="24" t="str">
        <f>IF(OR(A20="Pn",A21="Pn"),"",IF($A20="TOTAL GENERAL",SUM(AB$11:AB18),IF(AND(J20&lt;&gt;"",$A20&lt;&gt;"Pn"),S20*$D20,"")))</f>
        <v/>
      </c>
      <c r="AC20" s="24" t="str">
        <f>IF(OR(A20="Pn",A21="Pn"),"",IF($A20="TOTAL GENERAL",SUM(AC$11:AC18),IF(AND(K20&lt;&gt;"",$A20&lt;&gt;"Pn"),T20*$D20,"")))</f>
        <v/>
      </c>
      <c r="AD20" s="24" t="str">
        <f>IF($A20="TOTAL GENERAL",SUM(AD$11:AD18),IF(AND(L20&lt;&gt;"",$A20&lt;&gt;"Pn"),U20*$D20,""))</f>
        <v/>
      </c>
      <c r="AE20" s="24" t="str">
        <f>IF($A20="TOTAL GENERAL",SUM(AE$11:AE18),IF(AND(M20&lt;&gt;"",$A20&lt;&gt;"Pn"),V20*$D20,""))</f>
        <v/>
      </c>
      <c r="AF20" s="24">
        <f ca="1">W20*BC20</f>
        <v>0</v>
      </c>
      <c r="AG20" s="24">
        <f ca="1">X20*BD20</f>
        <v>350308.52999999997</v>
      </c>
      <c r="AH20" s="24" t="str">
        <f ca="1">IF($A20="TOTAL GENERAL",SUM(AH$11:AH18),IF(AND(P20&lt;&gt;"",$A20&lt;&gt;"Pn"),IF(OFFSET($A$11,MATCH("TOTAL GENERAL",$A$11:$A$100,0)-1,COLUMN(X20))=0,0,Y20/OFFSET($A$11,MATCH("TOTAL GENERAL",$A$11:$A$100,0)-1,COLUMN(X20))),""))</f>
        <v/>
      </c>
      <c r="AI20" s="24" t="str">
        <f ca="1">IF($A20="TOTAL GENERAL",SUM(AI$11:AI18),IF(AND(Q20&lt;&gt;"",$A20&lt;&gt;"Pn"),IF(OFFSET($A$11,MATCH("TOTAL GENERAL",$A$11:$A$100,0)-1,COLUMN(Y20))=0,0,Z20/OFFSET($A$11,MATCH("TOTAL GENERAL",$A$11:$A$100,0)-1,COLUMN(Y20))),""))</f>
        <v/>
      </c>
      <c r="AJ20" s="24" t="str">
        <f ca="1">IF($A20="TOTAL GENERAL",SUM(AJ$11:AJ18),IF(AND(R20&lt;&gt;"",$A20&lt;&gt;"Pn"),IF(OFFSET($A$11,MATCH("TOTAL GENERAL",$A$11:$A$100,0)-1,COLUMN(Z20))=0,0,AA20/OFFSET($A$11,MATCH("TOTAL GENERAL",$A$11:$A$100,0)-1,COLUMN(Z20))),""))</f>
        <v/>
      </c>
      <c r="AK20" s="24" t="str">
        <f ca="1">IF($A20="TOTAL GENERAL",SUM(AK$11:AK18),IF(AND(S20&lt;&gt;"",$A20&lt;&gt;"Pn"),IF(OFFSET($A$11,MATCH("TOTAL GENERAL",$A$11:$A$100,0)-1,COLUMN(AA20))=0,0,AB20/OFFSET($A$11,MATCH("TOTAL GENERAL",$A$11:$A$100,0)-1,COLUMN(AA20))),""))</f>
        <v/>
      </c>
      <c r="AL20" s="24" t="str">
        <f ca="1">IF($A20="TOTAL GENERAL",SUM(AL$11:AL18),IF(AND(T20&lt;&gt;"",$A20&lt;&gt;"Pn"),IF(OFFSET($A$11,MATCH("TOTAL GENERAL",$A$11:$A$100,0)-1,COLUMN(AB20))=0,0,AC20/OFFSET($A$11,MATCH("TOTAL GENERAL",$A$11:$A$100,0)-1,COLUMN(AB20))),""))</f>
        <v/>
      </c>
      <c r="AM20" s="24" t="str">
        <f ca="1">IF($A20="TOTAL GENERAL",SUM(AM$11:AM18),IF(AND(U20&lt;&gt;"",$A20&lt;&gt;"Pn"),IF(OFFSET($A$11,MATCH("TOTAL GENERAL",$A$11:$A$100,0)-1,COLUMN(AC20))=0,0,AD20/OFFSET($A$11,MATCH("TOTAL GENERAL",$A$11:$A$100,0)-1,COLUMN(AC20))),""))</f>
        <v/>
      </c>
      <c r="AN20" s="24" t="str">
        <f ca="1">IF($A20="TOTAL GENERAL",SUM(AN$11:AN18),IF(AND(V20&lt;&gt;"",$A20&lt;&gt;"Pn"),IF(OFFSET($A$11,MATCH("TOTAL GENERAL",$A$11:$A$100,0)-1,COLUMN(AD20))=0,0,AE20/OFFSET($A$11,MATCH("TOTAL GENERAL",$A$11:$A$100,0)-1,COLUMN(AD20))),""))</f>
        <v/>
      </c>
      <c r="AO20" s="24">
        <f ca="1">IF($A20="TOTAL GENERAL",SUM(AO$11:AO18),IF(AND(W20&lt;&gt;"",$A20&lt;&gt;"Pn"),IF(OFFSET($A$11,MATCH("TOTAL GENERAL",$A$11:$A$100,0)-1,COLUMN(AE20))=0,0,AF20/OFFSET($A$11,MATCH("TOTAL GENERAL",$A$11:$A$100,0)-1,COLUMN(AE20))),""))</f>
        <v>0</v>
      </c>
      <c r="AP20" s="24">
        <f ca="1">IF($A20="TOTAL GENERAL",SUM(AP$11:AP18),IF(AND(X20&lt;&gt;"",$A20&lt;&gt;"Pn"),IF(OFFSET($A$11,MATCH("TOTAL GENERAL",$A$11:$A$100,0)-1,COLUMN(AF20))=0,0,AG20/OFFSET($A$11,MATCH("TOTAL GENERAL",$A$11:$A$100,0)-1,COLUMN(AF20))),""))</f>
        <v>5.814150233060273E-3</v>
      </c>
      <c r="AQ20" s="16">
        <f ca="1">IF(A20="TOTAL GENERAL",SUM(AQ$11:AQ18),IF(COUNTIF(AH20:AP20,"")&lt;COUNTA($AH$10:$AP$10),ROUND((IF(AH20&lt;&gt;"",AH20*OFFSET($A$10,MATCH("Pn",$A$11:$A$100,0),1),0)+IF(AI20&lt;&gt;"",AI20*OFFSET($A$10,MATCH("Pn",$A$11:$A$100,0),2),0)+IF(AJ20&lt;&gt;"",AJ20*OFFSET($A$10,MATCH("Pn",$A$11:$A$100,0),3),0)+IF(AK20&lt;&gt;"",AK20*OFFSET($A$10,MATCH("Pn",$A$11:$A$100,0),4),0)+IF(AL20&lt;&gt;"",AL20*OFFSET($A$10,MATCH("Pn",$A$11:$A$100,0),5),0)+IF(AM20&lt;&gt;"",AM20*OFFSET($A$10,MATCH("Pn",$A$11:$A$100,0),6),0)+IF(AN20&lt;&gt;"",AN20*OFFSET($A$10,MATCH("Pn",$A$11:$A$100,0),7),0)+IF(AO20&lt;&gt;"",AO20*OFFSET($A$10,MATCH("Pn",$A$11:$A$100,0),8),0)+IF(AP20&lt;&gt;"",AP20*OFFSET($A$10,MATCH("Pn",$A$11:$A$100,0),9),0))*OFFSET($A$10,MATCH("FC",$A$11:$A$100,0),2),2),""))</f>
        <v>15193321.529999999</v>
      </c>
      <c r="AR20" s="47">
        <f ca="1">IF(OR(A20="Pn",A21="Pn"),"",IF(AND(AQ20="",F20&lt;&gt;""),-F20,IF(A20="TOTAL GENERAL",SUM(AR$11:AR18),IF(AQ20&lt;&gt;"",AQ20-F20,""))))</f>
        <v>12865865.948581459</v>
      </c>
      <c r="BC20" s="16">
        <v>6228</v>
      </c>
      <c r="BD20" s="16">
        <v>9073</v>
      </c>
    </row>
    <row r="21" spans="1:56" s="4" customFormat="1" x14ac:dyDescent="0.25">
      <c r="A21" s="15" t="s">
        <v>69</v>
      </c>
      <c r="B21" s="15" t="s">
        <v>114</v>
      </c>
      <c r="C21" s="43"/>
      <c r="D21" s="16">
        <v>39169</v>
      </c>
      <c r="E21" s="9">
        <f t="shared" si="1"/>
        <v>9.3159849424914113E-4</v>
      </c>
      <c r="F21" s="18">
        <f t="shared" si="2"/>
        <v>9737674.393140655</v>
      </c>
      <c r="G21" s="20">
        <v>63</v>
      </c>
      <c r="H21" s="22">
        <v>0</v>
      </c>
      <c r="I21" s="20" t="s">
        <v>58</v>
      </c>
      <c r="J21" s="22" t="s">
        <v>58</v>
      </c>
      <c r="K21" s="22">
        <v>0</v>
      </c>
      <c r="L21" s="22">
        <v>0</v>
      </c>
      <c r="M21" s="22" t="s">
        <v>58</v>
      </c>
      <c r="N21" s="20">
        <v>22.76</v>
      </c>
      <c r="O21" s="24">
        <v>20.81</v>
      </c>
      <c r="P21" s="24">
        <f ca="1">IF(OR(A21="Pn",A22="Pn"),"",IF($A21="TOTAL GENERAL",SUM(P$11:P19),IF(AND(G21&lt;&gt;"",$A21&lt;&gt;"Pn"),IF(G21&gt;OFFSET($A$10,MATCH("TOTAL GENERAL",$A$11:$A$100,0),COLUMN(F21)),0,OFFSET($A$10,MATCH("TOTAL GENERAL",$A$11:$A$100,0),COLUMN(F21))-G21),"")))</f>
        <v>0</v>
      </c>
      <c r="Q21" s="24">
        <f ca="1">IF(OR(A21="Pn",A22="Pn"),"",IF($A21="TOTAL GENERAL",SUM(Q$11:Q19),IF(AND(H21&lt;&gt;"",$A21&lt;&gt;"Pn"),IF(H21&lt;OFFSET($A$10,MATCH("TOTAL GENERAL",$A$11:$A$100,0),COLUMN(G21)),0,H21-OFFSET($A$10,MATCH("TOTAL GENERAL",$A$11:$A$100,0),COLUMN(G21))),"")))</f>
        <v>0</v>
      </c>
      <c r="R21" s="24" t="str">
        <f ca="1">IF(OR(A21="Pn",A22="Pn"),"",IF($A21="TOTAL GENERAL",SUM(R$11:R19),IF(AND(I21&lt;&gt;"",$A21&lt;&gt;"Pn"),IF(I21&gt;OFFSET($A$10,MATCH("TOTAL GENERAL",$A$11:$A$100,0),COLUMN(H21)),0,OFFSET($A$10,MATCH("TOTAL GENERAL",$A$11:$A$100,0),COLUMN(H21))-I21),"")))</f>
        <v/>
      </c>
      <c r="S21" s="24" t="str">
        <f ca="1">IF(OR(A21="Pn",A22="Pn"),"",IF($A21="TOTAL GENERAL",SUM(S$11:S19),IF(AND(J21&lt;&gt;"",$A21&lt;&gt;"Pn"),IF(J21&lt;OFFSET($A$10,MATCH("TOTAL GENERAL",$A$11:$A$100,0),COLUMN(I21)),0,J21-OFFSET($A$10,MATCH("TOTAL GENERAL",$A$11:$A$100,0),COLUMN(I21))),"")))</f>
        <v/>
      </c>
      <c r="T21" s="24">
        <f ca="1">IF($A21="TOTAL GENERAL",SUM(T$11:T19),IF(AND(K21&lt;&gt;"",$A21&lt;&gt;"Pn"),IF(K21&lt;OFFSET($A$10,MATCH("TOTAL GENERAL",$A$11:$A$100,0),COLUMN(J21)),0,K21-OFFSET($A$10,MATCH("TOTAL GENERAL",$A$11:$A$100,0),COLUMN(J21))),""))</f>
        <v>0</v>
      </c>
      <c r="U21" s="24">
        <f ca="1">IF($A21="TOTAL GENERAL",SUM(U$11:U19),IF(AND(L21&lt;&gt;"",$A21&lt;&gt;"Pn"),IF(L21&lt;OFFSET($A$10,MATCH("TOTAL GENERAL",$A$11:$A$100,0),COLUMN(K21)),0,L21-OFFSET($A$10,MATCH("TOTAL GENERAL",$A$11:$A$100,0),COLUMN(K21))),""))</f>
        <v>0</v>
      </c>
      <c r="V21" s="24" t="str">
        <f ca="1">IF($A21="TOTAL GENERAL",SUM(V$11:V19),IF(AND(M21&lt;&gt;"",$A21&lt;&gt;"Pn"),IF(M21&lt;OFFSET($A$10,MATCH("TOTAL GENERAL",$A$11:$A$100,0),COLUMN(L21)),0,M21-OFFSET($A$10,MATCH("TOTAL GENERAL",$A$11:$A$100,0),COLUMN(L21))),""))</f>
        <v/>
      </c>
      <c r="W21" s="24">
        <f ca="1">IF($A21="TOTAL GENERAL",SUM(W$11:W19),IF(AND(N21&lt;&gt;"",$A21&lt;&gt;"Pn"),IF(N21&gt;OFFSET($A$10,MATCH("TOTAL GENERAL",$A$11:$A$100,0),COLUMN(M21)),0,OFFSET($A$10,MATCH("TOTAL GENERAL",$A$11:$A$100,0),COLUMN(M21))-N21),""))</f>
        <v>0</v>
      </c>
      <c r="X21" s="24">
        <f ca="1">IF($A21="TOTAL GENERAL",SUM(X$11:X19),IF(AND(O21&lt;&gt;"",$A21&lt;&gt;"Pn"),IF(O21&lt;OFFSET($A$10,MATCH("TOTAL GENERAL",$A$11:$A$100,0),COLUMN(N21)),0,O21-OFFSET($A$10,MATCH("TOTAL GENERAL",$A$11:$A$100,0),COLUMN(N21))),""))</f>
        <v>15.329999999999998</v>
      </c>
      <c r="Y21" s="24">
        <f ca="1">IF(OR(A21="Pn",A22="Pn"),"",IF($A21="TOTAL GENERAL",SUM(Y$11:Y19),IF(AND(G21&lt;&gt;"",$A21&lt;&gt;"Pn"),P21*$D21,"")))</f>
        <v>0</v>
      </c>
      <c r="Z21" s="24">
        <f ca="1">IF(OR(A21="Pn",A22="Pn"),"",IF($A21="TOTAL GENERAL",SUM(Z$11:Z19),IF(AND(H21&lt;&gt;"",$A21&lt;&gt;"Pn"),Q21*$D21,"")))</f>
        <v>0</v>
      </c>
      <c r="AA21" s="24" t="str">
        <f>IF(OR(A21="Pn",A22="Pn"),"",IF($A21="TOTAL GENERAL",SUM(AA$11:AA19),IF(AND(I21&lt;&gt;"",$A21&lt;&gt;"Pn"),R21*$D21,"")))</f>
        <v/>
      </c>
      <c r="AB21" s="24" t="str">
        <f>IF(OR(A21="Pn",A22="Pn"),"",IF($A21="TOTAL GENERAL",SUM(AB$11:AB19),IF(AND(J21&lt;&gt;"",$A21&lt;&gt;"Pn"),S21*$D21,"")))</f>
        <v/>
      </c>
      <c r="AC21" s="24">
        <f ca="1">IF(OR(A21="Pn",A22="Pn"),"",IF($A21="TOTAL GENERAL",SUM(AC$11:AC19),IF(AND(K21&lt;&gt;"",$A21&lt;&gt;"Pn"),T21*$D21,"")))</f>
        <v>0</v>
      </c>
      <c r="AD21" s="24">
        <f ca="1">IF($A21="TOTAL GENERAL",SUM(AD$11:AD19),IF(AND(L21&lt;&gt;"",$A21&lt;&gt;"Pn"),U21*$D21,""))</f>
        <v>0</v>
      </c>
      <c r="AE21" s="24" t="str">
        <f>IF($A21="TOTAL GENERAL",SUM(AE$11:AE19),IF(AND(M21&lt;&gt;"",$A21&lt;&gt;"Pn"),V21*$D21,""))</f>
        <v/>
      </c>
      <c r="AF21" s="24">
        <f t="shared" ref="AF21:AF24" ca="1" si="7">W21*BC21</f>
        <v>0</v>
      </c>
      <c r="AG21" s="24">
        <f t="shared" ref="AG21:AG24" ca="1" si="8">X21*BD21</f>
        <v>589193.22</v>
      </c>
      <c r="AH21" s="24">
        <f ca="1">IF($A21="TOTAL GENERAL",SUM(AH$11:AH19),IF(AND(P21&lt;&gt;"",$A21&lt;&gt;"Pn"),IF(OFFSET($A$11,MATCH("TOTAL GENERAL",$A$11:$A$100,0)-1,COLUMN(X21))=0,0,Y21/OFFSET($A$11,MATCH("TOTAL GENERAL",$A$11:$A$100,0)-1,COLUMN(X21))),""))</f>
        <v>0</v>
      </c>
      <c r="AI21" s="24">
        <f ca="1">IF($A21="TOTAL GENERAL",SUM(AI$11:AI19),IF(AND(Q21&lt;&gt;"",$A21&lt;&gt;"Pn"),IF(OFFSET($A$11,MATCH("TOTAL GENERAL",$A$11:$A$100,0)-1,COLUMN(Y21))=0,0,Z21/OFFSET($A$11,MATCH("TOTAL GENERAL",$A$11:$A$100,0)-1,COLUMN(Y21))),""))</f>
        <v>0</v>
      </c>
      <c r="AJ21" s="24" t="str">
        <f ca="1">IF($A21="TOTAL GENERAL",SUM(AJ$11:AJ19),IF(AND(R21&lt;&gt;"",$A21&lt;&gt;"Pn"),IF(OFFSET($A$11,MATCH("TOTAL GENERAL",$A$11:$A$100,0)-1,COLUMN(Z21))=0,0,AA21/OFFSET($A$11,MATCH("TOTAL GENERAL",$A$11:$A$100,0)-1,COLUMN(Z21))),""))</f>
        <v/>
      </c>
      <c r="AK21" s="24" t="str">
        <f ca="1">IF($A21="TOTAL GENERAL",SUM(AK$11:AK19),IF(AND(S21&lt;&gt;"",$A21&lt;&gt;"Pn"),IF(OFFSET($A$11,MATCH("TOTAL GENERAL",$A$11:$A$100,0)-1,COLUMN(AA21))=0,0,AB21/OFFSET($A$11,MATCH("TOTAL GENERAL",$A$11:$A$100,0)-1,COLUMN(AA21))),""))</f>
        <v/>
      </c>
      <c r="AL21" s="24">
        <f ca="1">IF($A21="TOTAL GENERAL",SUM(AL$11:AL19),IF(AND(T21&lt;&gt;"",$A21&lt;&gt;"Pn"),IF(OFFSET($A$11,MATCH("TOTAL GENERAL",$A$11:$A$100,0)-1,COLUMN(AB21))=0,0,AC21/OFFSET($A$11,MATCH("TOTAL GENERAL",$A$11:$A$100,0)-1,COLUMN(AB21))),""))</f>
        <v>0</v>
      </c>
      <c r="AM21" s="24">
        <f ca="1">IF($A21="TOTAL GENERAL",SUM(AM$11:AM19),IF(AND(U21&lt;&gt;"",$A21&lt;&gt;"Pn"),IF(OFFSET($A$11,MATCH("TOTAL GENERAL",$A$11:$A$100,0)-1,COLUMN(AC21))=0,0,AD21/OFFSET($A$11,MATCH("TOTAL GENERAL",$A$11:$A$100,0)-1,COLUMN(AC21))),""))</f>
        <v>0</v>
      </c>
      <c r="AN21" s="24" t="str">
        <f ca="1">IF($A21="TOTAL GENERAL",SUM(AN$11:AN19),IF(AND(V21&lt;&gt;"",$A21&lt;&gt;"Pn"),IF(OFFSET($A$11,MATCH("TOTAL GENERAL",$A$11:$A$100,0)-1,COLUMN(AD21))=0,0,AE21/OFFSET($A$11,MATCH("TOTAL GENERAL",$A$11:$A$100,0)-1,COLUMN(AD21))),""))</f>
        <v/>
      </c>
      <c r="AO21" s="24">
        <f ca="1">IF($A21="TOTAL GENERAL",SUM(AO$11:AO19),IF(AND(W21&lt;&gt;"",$A21&lt;&gt;"Pn"),IF(OFFSET($A$11,MATCH("TOTAL GENERAL",$A$11:$A$100,0)-1,COLUMN(AE21))=0,0,AF21/OFFSET($A$11,MATCH("TOTAL GENERAL",$A$11:$A$100,0)-1,COLUMN(AE21))),""))</f>
        <v>0</v>
      </c>
      <c r="AP21" s="24">
        <f ca="1">IF($A21="TOTAL GENERAL",SUM(AP$11:AP19),IF(AND(X21&lt;&gt;"",$A21&lt;&gt;"Pn"),IF(OFFSET($A$11,MATCH("TOTAL GENERAL",$A$11:$A$100,0)-1,COLUMN(AF21))=0,0,AG21/OFFSET($A$11,MATCH("TOTAL GENERAL",$A$11:$A$100,0)-1,COLUMN(AF21))),""))</f>
        <v>9.7789736875106437E-3</v>
      </c>
      <c r="AQ21" s="16">
        <f ca="1">IF(A21="TOTAL GENERAL",SUM(AQ$11:AQ19),IF(COUNTIF(AH21:AP21,"")&lt;COUNTA($AH$10:$AP$10),ROUND((IF(AH21&lt;&gt;"",AH21*OFFSET($A$10,MATCH("Pn",$A$11:$A$100,0),1),0)+IF(AI21&lt;&gt;"",AI21*OFFSET($A$10,MATCH("Pn",$A$11:$A$100,0),2),0)+IF(AJ21&lt;&gt;"",AJ21*OFFSET($A$10,MATCH("Pn",$A$11:$A$100,0),3),0)+IF(AK21&lt;&gt;"",AK21*OFFSET($A$10,MATCH("Pn",$A$11:$A$100,0),4),0)+IF(AL21&lt;&gt;"",AL21*OFFSET($A$10,MATCH("Pn",$A$11:$A$100,0),5),0)+IF(AM21&lt;&gt;"",AM21*OFFSET($A$10,MATCH("Pn",$A$11:$A$100,0),6),0)+IF(AN21&lt;&gt;"",AN21*OFFSET($A$10,MATCH("Pn",$A$11:$A$100,0),7),0)+IF(AO21&lt;&gt;"",AO21*OFFSET($A$10,MATCH("Pn",$A$11:$A$100,0),8),0)+IF(AP21&lt;&gt;"",AP21*OFFSET($A$10,MATCH("Pn",$A$11:$A$100,0),9),0))*OFFSET($A$10,MATCH("FC",$A$11:$A$100,0),2),2),""))</f>
        <v>25554050.98</v>
      </c>
      <c r="AR21" s="47">
        <f ca="1">IF(OR(A21="Pn",A22="Pn"),"",IF(AND(AQ21="",F21&lt;&gt;""),-F21,IF(A21="TOTAL GENERAL",SUM(AR$11:AR19),IF(AQ21&lt;&gt;"",AQ21-F21,""))))</f>
        <v>15816376.586859345</v>
      </c>
      <c r="BC21" s="16">
        <v>17573</v>
      </c>
      <c r="BD21" s="16">
        <v>38434</v>
      </c>
    </row>
    <row r="22" spans="1:56" s="4" customFormat="1" x14ac:dyDescent="0.25">
      <c r="A22" s="15" t="s">
        <v>70</v>
      </c>
      <c r="B22" s="15" t="s">
        <v>115</v>
      </c>
      <c r="C22" s="43"/>
      <c r="D22" s="16">
        <v>217172</v>
      </c>
      <c r="E22" s="9">
        <f t="shared" si="1"/>
        <v>5.1652354717525205E-3</v>
      </c>
      <c r="F22" s="18">
        <f t="shared" si="2"/>
        <v>53990406.273000136</v>
      </c>
      <c r="G22" s="20" t="s">
        <v>58</v>
      </c>
      <c r="H22" s="22">
        <v>1</v>
      </c>
      <c r="I22" s="20" t="s">
        <v>58</v>
      </c>
      <c r="J22" s="22">
        <v>1</v>
      </c>
      <c r="K22" s="22">
        <v>0</v>
      </c>
      <c r="L22" s="22">
        <v>0</v>
      </c>
      <c r="M22" s="22">
        <v>0</v>
      </c>
      <c r="N22" s="20">
        <v>13.9</v>
      </c>
      <c r="O22" s="24">
        <v>12.22</v>
      </c>
      <c r="P22" s="24" t="str">
        <f ca="1">IF(OR(A22="Pn",A23="Pn"),"",IF($A22="TOTAL GENERAL",SUM(P$11:P20),IF(AND(G22&lt;&gt;"",$A22&lt;&gt;"Pn"),IF(G22&gt;OFFSET($A$10,MATCH("TOTAL GENERAL",$A$11:$A$100,0),COLUMN(F22)),0,OFFSET($A$10,MATCH("TOTAL GENERAL",$A$11:$A$100,0),COLUMN(F22))-G22),"")))</f>
        <v/>
      </c>
      <c r="Q22" s="24">
        <f ca="1">IF(OR(A22="Pn",A23="Pn"),"",IF($A22="TOTAL GENERAL",SUM(Q$11:Q20),IF(AND(H22&lt;&gt;"",$A22&lt;&gt;"Pn"),IF(H22&lt;OFFSET($A$10,MATCH("TOTAL GENERAL",$A$11:$A$100,0),COLUMN(G22)),0,H22-OFFSET($A$10,MATCH("TOTAL GENERAL",$A$11:$A$100,0),COLUMN(G22))),"")))</f>
        <v>0.6</v>
      </c>
      <c r="R22" s="24" t="str">
        <f ca="1">IF(OR(A22="Pn",A23="Pn"),"",IF($A22="TOTAL GENERAL",SUM(R$11:R20),IF(AND(I22&lt;&gt;"",$A22&lt;&gt;"Pn"),IF(I22&gt;OFFSET($A$10,MATCH("TOTAL GENERAL",$A$11:$A$100,0),COLUMN(H22)),0,OFFSET($A$10,MATCH("TOTAL GENERAL",$A$11:$A$100,0),COLUMN(H22))-I22),"")))</f>
        <v/>
      </c>
      <c r="S22" s="24">
        <f ca="1">IF(OR(A22="Pn",A23="Pn"),"",IF($A22="TOTAL GENERAL",SUM(S$11:S20),IF(AND(J22&lt;&gt;"",$A22&lt;&gt;"Pn"),IF(J22&lt;OFFSET($A$10,MATCH("TOTAL GENERAL",$A$11:$A$100,0),COLUMN(I22)),0,J22-OFFSET($A$10,MATCH("TOTAL GENERAL",$A$11:$A$100,0),COLUMN(I22))),"")))</f>
        <v>0.6</v>
      </c>
      <c r="T22" s="24">
        <f ca="1">IF($A22="TOTAL GENERAL",SUM(T$11:T20),IF(AND(K22&lt;&gt;"",$A22&lt;&gt;"Pn"),IF(K22&lt;OFFSET($A$10,MATCH("TOTAL GENERAL",$A$11:$A$100,0),COLUMN(J22)),0,K22-OFFSET($A$10,MATCH("TOTAL GENERAL",$A$11:$A$100,0),COLUMN(J22))),""))</f>
        <v>0</v>
      </c>
      <c r="U22" s="24">
        <f ca="1">IF($A22="TOTAL GENERAL",SUM(U$11:U20),IF(AND(L22&lt;&gt;"",$A22&lt;&gt;"Pn"),IF(L22&lt;OFFSET($A$10,MATCH("TOTAL GENERAL",$A$11:$A$100,0),COLUMN(K22)),0,L22-OFFSET($A$10,MATCH("TOTAL GENERAL",$A$11:$A$100,0),COLUMN(K22))),""))</f>
        <v>0</v>
      </c>
      <c r="V22" s="24">
        <f ca="1">IF($A22="TOTAL GENERAL",SUM(V$11:V20),IF(AND(M22&lt;&gt;"",$A22&lt;&gt;"Pn"),IF(M22&lt;OFFSET($A$10,MATCH("TOTAL GENERAL",$A$11:$A$100,0),COLUMN(L22)),0,M22-OFFSET($A$10,MATCH("TOTAL GENERAL",$A$11:$A$100,0),COLUMN(L22))),""))</f>
        <v>0</v>
      </c>
      <c r="W22" s="24">
        <f ca="1">IF($A22="TOTAL GENERAL",SUM(W$11:W20),IF(AND(N22&lt;&gt;"",$A22&lt;&gt;"Pn"),IF(N22&gt;OFFSET($A$10,MATCH("TOTAL GENERAL",$A$11:$A$100,0),COLUMN(M22)),0,OFFSET($A$10,MATCH("TOTAL GENERAL",$A$11:$A$100,0),COLUMN(M22))-N22),""))</f>
        <v>0</v>
      </c>
      <c r="X22" s="24">
        <f ca="1">IF($A22="TOTAL GENERAL",SUM(X$11:X20),IF(AND(O22&lt;&gt;"",$A22&lt;&gt;"Pn"),IF(O22&lt;OFFSET($A$10,MATCH("TOTAL GENERAL",$A$11:$A$100,0),COLUMN(N22)),0,O22-OFFSET($A$10,MATCH("TOTAL GENERAL",$A$11:$A$100,0),COLUMN(N22))),""))</f>
        <v>6.74</v>
      </c>
      <c r="Y22" s="24" t="str">
        <f>IF(OR(A22="Pn",A23="Pn"),"",IF($A22="TOTAL GENERAL",SUM(Y$11:Y20),IF(AND(G22&lt;&gt;"",$A22&lt;&gt;"Pn"),P22*$D22,"")))</f>
        <v/>
      </c>
      <c r="Z22" s="24">
        <f ca="1">IF(OR(A22="Pn",A23="Pn"),"",IF($A22="TOTAL GENERAL",SUM(Z$11:Z20),IF(AND(H22&lt;&gt;"",$A22&lt;&gt;"Pn"),Q22*$D22,"")))</f>
        <v>130303.2</v>
      </c>
      <c r="AA22" s="24" t="str">
        <f>IF(OR(A22="Pn",A23="Pn"),"",IF($A22="TOTAL GENERAL",SUM(AA$11:AA20),IF(AND(I22&lt;&gt;"",$A22&lt;&gt;"Pn"),R22*$D22,"")))</f>
        <v/>
      </c>
      <c r="AB22" s="24">
        <f ca="1">IF(OR(A22="Pn",A23="Pn"),"",IF($A22="TOTAL GENERAL",SUM(AB$11:AB20),IF(AND(J22&lt;&gt;"",$A22&lt;&gt;"Pn"),S22*$D22,"")))</f>
        <v>130303.2</v>
      </c>
      <c r="AC22" s="24">
        <f ca="1">IF(OR(A22="Pn",A23="Pn"),"",IF($A22="TOTAL GENERAL",SUM(AC$11:AC20),IF(AND(K22&lt;&gt;"",$A22&lt;&gt;"Pn"),T22*$D22,"")))</f>
        <v>0</v>
      </c>
      <c r="AD22" s="24">
        <f ca="1">IF($A22="TOTAL GENERAL",SUM(AD$11:AD20),IF(AND(L22&lt;&gt;"",$A22&lt;&gt;"Pn"),U22*$D22,""))</f>
        <v>0</v>
      </c>
      <c r="AE22" s="24">
        <f ca="1">IF($A22="TOTAL GENERAL",SUM(AE$11:AE20),IF(AND(M22&lt;&gt;"",$A22&lt;&gt;"Pn"),V22*$D22,""))</f>
        <v>0</v>
      </c>
      <c r="AF22" s="24">
        <f t="shared" ca="1" si="7"/>
        <v>0</v>
      </c>
      <c r="AG22" s="24">
        <f t="shared" ca="1" si="8"/>
        <v>1379273.6</v>
      </c>
      <c r="AH22" s="24" t="str">
        <f ca="1">IF($A22="TOTAL GENERAL",SUM(AH$11:AH20),IF(AND(P22&lt;&gt;"",$A22&lt;&gt;"Pn"),IF(OFFSET($A$11,MATCH("TOTAL GENERAL",$A$11:$A$100,0)-1,COLUMN(X22))=0,0,Y22/OFFSET($A$11,MATCH("TOTAL GENERAL",$A$11:$A$100,0)-1,COLUMN(X22))),""))</f>
        <v/>
      </c>
      <c r="AI22" s="24">
        <f ca="1">IF($A22="TOTAL GENERAL",SUM(AI$11:AI20),IF(AND(Q22&lt;&gt;"",$A22&lt;&gt;"Pn"),IF(OFFSET($A$11,MATCH("TOTAL GENERAL",$A$11:$A$100,0)-1,COLUMN(Y22))=0,0,Z22/OFFSET($A$11,MATCH("TOTAL GENERAL",$A$11:$A$100,0)-1,COLUMN(Y22))),""))</f>
        <v>0.13661353832611936</v>
      </c>
      <c r="AJ22" s="24" t="str">
        <f ca="1">IF($A22="TOTAL GENERAL",SUM(AJ$11:AJ20),IF(AND(R22&lt;&gt;"",$A22&lt;&gt;"Pn"),IF(OFFSET($A$11,MATCH("TOTAL GENERAL",$A$11:$A$100,0)-1,COLUMN(Z22))=0,0,AA22/OFFSET($A$11,MATCH("TOTAL GENERAL",$A$11:$A$100,0)-1,COLUMN(Z22))),""))</f>
        <v/>
      </c>
      <c r="AK22" s="24">
        <f ca="1">IF($A22="TOTAL GENERAL",SUM(AK$11:AK20),IF(AND(S22&lt;&gt;"",$A22&lt;&gt;"Pn"),IF(OFFSET($A$11,MATCH("TOTAL GENERAL",$A$11:$A$100,0)-1,COLUMN(AA22))=0,0,AB22/OFFSET($A$11,MATCH("TOTAL GENERAL",$A$11:$A$100,0)-1,COLUMN(AA22))),""))</f>
        <v>9.2960321100115748E-2</v>
      </c>
      <c r="AL22" s="24">
        <f ca="1">IF($A22="TOTAL GENERAL",SUM(AL$11:AL20),IF(AND(T22&lt;&gt;"",$A22&lt;&gt;"Pn"),IF(OFFSET($A$11,MATCH("TOTAL GENERAL",$A$11:$A$100,0)-1,COLUMN(AB22))=0,0,AC22/OFFSET($A$11,MATCH("TOTAL GENERAL",$A$11:$A$100,0)-1,COLUMN(AB22))),""))</f>
        <v>0</v>
      </c>
      <c r="AM22" s="24">
        <f ca="1">IF($A22="TOTAL GENERAL",SUM(AM$11:AM20),IF(AND(U22&lt;&gt;"",$A22&lt;&gt;"Pn"),IF(OFFSET($A$11,MATCH("TOTAL GENERAL",$A$11:$A$100,0)-1,COLUMN(AC22))=0,0,AD22/OFFSET($A$11,MATCH("TOTAL GENERAL",$A$11:$A$100,0)-1,COLUMN(AC22))),""))</f>
        <v>0</v>
      </c>
      <c r="AN22" s="24">
        <f ca="1">IF($A22="TOTAL GENERAL",SUM(AN$11:AN20),IF(AND(V22&lt;&gt;"",$A22&lt;&gt;"Pn"),IF(OFFSET($A$11,MATCH("TOTAL GENERAL",$A$11:$A$100,0)-1,COLUMN(AD22))=0,0,AE22/OFFSET($A$11,MATCH("TOTAL GENERAL",$A$11:$A$100,0)-1,COLUMN(AD22))),""))</f>
        <v>0</v>
      </c>
      <c r="AO22" s="24">
        <f ca="1">IF($A22="TOTAL GENERAL",SUM(AO$11:AO20),IF(AND(W22&lt;&gt;"",$A22&lt;&gt;"Pn"),IF(OFFSET($A$11,MATCH("TOTAL GENERAL",$A$11:$A$100,0)-1,COLUMN(AE22))=0,0,AF22/OFFSET($A$11,MATCH("TOTAL GENERAL",$A$11:$A$100,0)-1,COLUMN(AE22))),""))</f>
        <v>0</v>
      </c>
      <c r="AP22" s="24">
        <f ca="1">IF($A22="TOTAL GENERAL",SUM(AP$11:AP20),IF(AND(X22&lt;&gt;"",$A22&lt;&gt;"Pn"),IF(OFFSET($A$11,MATCH("TOTAL GENERAL",$A$11:$A$100,0)-1,COLUMN(AF22))=0,0,AG22/OFFSET($A$11,MATCH("TOTAL GENERAL",$A$11:$A$100,0)-1,COLUMN(AF22))),""))</f>
        <v>2.2892117194217004E-2</v>
      </c>
      <c r="AQ22" s="16">
        <f ca="1">IF(A22="TOTAL GENERAL",SUM(AQ$11:AQ20),IF(COUNTIF(AH22:AP22,"")&lt;COUNTA($AH$10:$AP$10),ROUND((IF(AH22&lt;&gt;"",AH22*OFFSET($A$10,MATCH("Pn",$A$11:$A$100,0),1),0)+IF(AI22&lt;&gt;"",AI22*OFFSET($A$10,MATCH("Pn",$A$11:$A$100,0),2),0)+IF(AJ22&lt;&gt;"",AJ22*OFFSET($A$10,MATCH("Pn",$A$11:$A$100,0),3),0)+IF(AK22&lt;&gt;"",AK22*OFFSET($A$10,MATCH("Pn",$A$11:$A$100,0),4),0)+IF(AL22&lt;&gt;"",AL22*OFFSET($A$10,MATCH("Pn",$A$11:$A$100,0),5),0)+IF(AM22&lt;&gt;"",AM22*OFFSET($A$10,MATCH("Pn",$A$11:$A$100,0),6),0)+IF(AN22&lt;&gt;"",AN22*OFFSET($A$10,MATCH("Pn",$A$11:$A$100,0),7),0)+IF(AO22&lt;&gt;"",AO22*OFFSET($A$10,MATCH("Pn",$A$11:$A$100,0),8),0)+IF(AP22&lt;&gt;"",AP22*OFFSET($A$10,MATCH("Pn",$A$11:$A$100,0),9),0))*OFFSET($A$10,MATCH("FC",$A$11:$A$100,0),2),2),""))</f>
        <v>491167847.75</v>
      </c>
      <c r="AR22" s="47">
        <f ca="1">IF(OR(A22="Pn",A23="Pn"),"",IF(AND(AQ22="",F22&lt;&gt;""),-F22,IF(A22="TOTAL GENERAL",SUM(AR$11:AR20),IF(AQ22&lt;&gt;"",AQ22-F22,""))))</f>
        <v>437177441.47699988</v>
      </c>
      <c r="BC22" s="16">
        <v>128094</v>
      </c>
      <c r="BD22" s="16">
        <v>204640</v>
      </c>
    </row>
    <row r="23" spans="1:56" s="4" customFormat="1" x14ac:dyDescent="0.25">
      <c r="A23" s="15" t="s">
        <v>71</v>
      </c>
      <c r="B23" s="15" t="s">
        <v>116</v>
      </c>
      <c r="C23" s="43"/>
      <c r="D23" s="16">
        <v>2762246</v>
      </c>
      <c r="E23" s="9">
        <f t="shared" si="1"/>
        <v>6.5697470304212843E-2</v>
      </c>
      <c r="F23" s="18">
        <f t="shared" si="2"/>
        <v>686712761.15691495</v>
      </c>
      <c r="G23" s="20">
        <v>42.88</v>
      </c>
      <c r="H23" s="22">
        <v>0.30299999999999999</v>
      </c>
      <c r="I23" s="20">
        <v>63.56</v>
      </c>
      <c r="J23" s="22">
        <v>0.63639999999999997</v>
      </c>
      <c r="K23" s="22">
        <v>0.51349999999999996</v>
      </c>
      <c r="L23" s="22">
        <v>0.29730000000000001</v>
      </c>
      <c r="M23" s="22">
        <v>0</v>
      </c>
      <c r="N23" s="20">
        <v>6.82</v>
      </c>
      <c r="O23" s="24">
        <v>3.19</v>
      </c>
      <c r="P23" s="24">
        <f ca="1">IF(OR(A23="Pn",A24="Pn"),"",IF($A23="TOTAL GENERAL",SUM(P$11:P21),IF(AND(G23&lt;&gt;"",$A23&lt;&gt;"Pn"),IF(G23&gt;OFFSET($A$10,MATCH("TOTAL GENERAL",$A$11:$A$100,0),COLUMN(F23)),0,OFFSET($A$10,MATCH("TOTAL GENERAL",$A$11:$A$100,0),COLUMN(F23))-G23),"")))</f>
        <v>0</v>
      </c>
      <c r="Q23" s="24">
        <f ca="1">IF(OR(A23="Pn",A24="Pn"),"",IF($A23="TOTAL GENERAL",SUM(Q$11:Q21),IF(AND(H23&lt;&gt;"",$A23&lt;&gt;"Pn"),IF(H23&lt;OFFSET($A$10,MATCH("TOTAL GENERAL",$A$11:$A$100,0),COLUMN(G23)),0,H23-OFFSET($A$10,MATCH("TOTAL GENERAL",$A$11:$A$100,0),COLUMN(G23))),"")))</f>
        <v>0</v>
      </c>
      <c r="R23" s="24">
        <f ca="1">IF(OR(A23="Pn",A24="Pn"),"",IF($A23="TOTAL GENERAL",SUM(R$11:R21),IF(AND(I23&lt;&gt;"",$A23&lt;&gt;"Pn"),IF(I23&gt;OFFSET($A$10,MATCH("TOTAL GENERAL",$A$11:$A$100,0),COLUMN(H23)),0,OFFSET($A$10,MATCH("TOTAL GENERAL",$A$11:$A$100,0),COLUMN(H23))-I23),"")))</f>
        <v>0</v>
      </c>
      <c r="S23" s="24">
        <f ca="1">IF(OR(A23="Pn",A24="Pn"),"",IF($A23="TOTAL GENERAL",SUM(S$11:S21),IF(AND(J23&lt;&gt;"",$A23&lt;&gt;"Pn"),IF(J23&lt;OFFSET($A$10,MATCH("TOTAL GENERAL",$A$11:$A$100,0),COLUMN(I23)),0,J23-OFFSET($A$10,MATCH("TOTAL GENERAL",$A$11:$A$100,0),COLUMN(I23))),"")))</f>
        <v>0.23639999999999994</v>
      </c>
      <c r="T23" s="24">
        <f ca="1">IF($A23="TOTAL GENERAL",SUM(T$11:T21),IF(AND(K23&lt;&gt;"",$A23&lt;&gt;"Pn"),IF(K23&lt;OFFSET($A$10,MATCH("TOTAL GENERAL",$A$11:$A$100,0),COLUMN(J23)),0,K23-OFFSET($A$10,MATCH("TOTAL GENERAL",$A$11:$A$100,0),COLUMN(J23))),""))</f>
        <v>0</v>
      </c>
      <c r="U23" s="24">
        <f ca="1">IF($A23="TOTAL GENERAL",SUM(U$11:U21),IF(AND(L23&lt;&gt;"",$A23&lt;&gt;"Pn"),IF(L23&lt;OFFSET($A$10,MATCH("TOTAL GENERAL",$A$11:$A$100,0),COLUMN(K23)),0,L23-OFFSET($A$10,MATCH("TOTAL GENERAL",$A$11:$A$100,0),COLUMN(K23))),""))</f>
        <v>0</v>
      </c>
      <c r="V23" s="24">
        <f ca="1">IF($A23="TOTAL GENERAL",SUM(V$11:V21),IF(AND(M23&lt;&gt;"",$A23&lt;&gt;"Pn"),IF(M23&lt;OFFSET($A$10,MATCH("TOTAL GENERAL",$A$11:$A$100,0),COLUMN(L23)),0,M23-OFFSET($A$10,MATCH("TOTAL GENERAL",$A$11:$A$100,0),COLUMN(L23))),""))</f>
        <v>0</v>
      </c>
      <c r="W23" s="24">
        <f ca="1">IF($A23="TOTAL GENERAL",SUM(W$11:W21),IF(AND(N23&lt;&gt;"",$A23&lt;&gt;"Pn"),IF(N23&gt;OFFSET($A$10,MATCH("TOTAL GENERAL",$A$11:$A$100,0),COLUMN(M23)),0,OFFSET($A$10,MATCH("TOTAL GENERAL",$A$11:$A$100,0),COLUMN(M23))-N23),""))</f>
        <v>3.0999999999999996</v>
      </c>
      <c r="X23" s="24">
        <f ca="1">IF($A23="TOTAL GENERAL",SUM(X$11:X21),IF(AND(O23&lt;&gt;"",$A23&lt;&gt;"Pn"),IF(O23&lt;OFFSET($A$10,MATCH("TOTAL GENERAL",$A$11:$A$100,0),COLUMN(N23)),0,O23-OFFSET($A$10,MATCH("TOTAL GENERAL",$A$11:$A$100,0),COLUMN(N23))),""))</f>
        <v>0</v>
      </c>
      <c r="Y23" s="24">
        <f ca="1">IF(OR(A23="Pn",A24="Pn"),"",IF($A23="TOTAL GENERAL",SUM(Y$11:Y21),IF(AND(G23&lt;&gt;"",$A23&lt;&gt;"Pn"),P23*$D23,"")))</f>
        <v>0</v>
      </c>
      <c r="Z23" s="24">
        <f ca="1">IF(OR(A23="Pn",A24="Pn"),"",IF($A23="TOTAL GENERAL",SUM(Z$11:Z21),IF(AND(H23&lt;&gt;"",$A23&lt;&gt;"Pn"),Q23*$D23,"")))</f>
        <v>0</v>
      </c>
      <c r="AA23" s="24">
        <f ca="1">IF(OR(A23="Pn",A24="Pn"),"",IF($A23="TOTAL GENERAL",SUM(AA$11:AA21),IF(AND(I23&lt;&gt;"",$A23&lt;&gt;"Pn"),R23*$D23,"")))</f>
        <v>0</v>
      </c>
      <c r="AB23" s="24">
        <f ca="1">IF(OR(A23="Pn",A24="Pn"),"",IF($A23="TOTAL GENERAL",SUM(AB$11:AB21),IF(AND(J23&lt;&gt;"",$A23&lt;&gt;"Pn"),S23*$D23,"")))</f>
        <v>652994.95439999981</v>
      </c>
      <c r="AC23" s="24">
        <f ca="1">IF(OR(A23="Pn",A24="Pn"),"",IF($A23="TOTAL GENERAL",SUM(AC$11:AC21),IF(AND(K23&lt;&gt;"",$A23&lt;&gt;"Pn"),T23*$D23,"")))</f>
        <v>0</v>
      </c>
      <c r="AD23" s="24">
        <f ca="1">IF($A23="TOTAL GENERAL",SUM(AD$11:AD21),IF(AND(L23&lt;&gt;"",$A23&lt;&gt;"Pn"),U23*$D23,""))</f>
        <v>0</v>
      </c>
      <c r="AE23" s="24">
        <f ca="1">IF($A23="TOTAL GENERAL",SUM(AE$11:AE21),IF(AND(M23&lt;&gt;"",$A23&lt;&gt;"Pn"),V23*$D23,""))</f>
        <v>0</v>
      </c>
      <c r="AF23" s="24">
        <f t="shared" ca="1" si="7"/>
        <v>4009843.7999999993</v>
      </c>
      <c r="AG23" s="24">
        <f t="shared" ca="1" si="8"/>
        <v>0</v>
      </c>
      <c r="AH23" s="24">
        <f ca="1">IF($A23="TOTAL GENERAL",SUM(AH$11:AH21),IF(AND(P23&lt;&gt;"",$A23&lt;&gt;"Pn"),IF(OFFSET($A$11,MATCH("TOTAL GENERAL",$A$11:$A$100,0)-1,COLUMN(X23))=0,0,Y23/OFFSET($A$11,MATCH("TOTAL GENERAL",$A$11:$A$100,0)-1,COLUMN(X23))),""))</f>
        <v>0</v>
      </c>
      <c r="AI23" s="24">
        <f ca="1">IF($A23="TOTAL GENERAL",SUM(AI$11:AI21),IF(AND(Q23&lt;&gt;"",$A23&lt;&gt;"Pn"),IF(OFFSET($A$11,MATCH("TOTAL GENERAL",$A$11:$A$100,0)-1,COLUMN(Y23))=0,0,Z23/OFFSET($A$11,MATCH("TOTAL GENERAL",$A$11:$A$100,0)-1,COLUMN(Y23))),""))</f>
        <v>0</v>
      </c>
      <c r="AJ23" s="24">
        <f ca="1">IF($A23="TOTAL GENERAL",SUM(AJ$11:AJ21),IF(AND(R23&lt;&gt;"",$A23&lt;&gt;"Pn"),IF(OFFSET($A$11,MATCH("TOTAL GENERAL",$A$11:$A$100,0)-1,COLUMN(Z23))=0,0,AA23/OFFSET($A$11,MATCH("TOTAL GENERAL",$A$11:$A$100,0)-1,COLUMN(Z23))),""))</f>
        <v>0</v>
      </c>
      <c r="AK23" s="24">
        <f ca="1">IF($A23="TOTAL GENERAL",SUM(AK$11:AK21),IF(AND(S23&lt;&gt;"",$A23&lt;&gt;"Pn"),IF(OFFSET($A$11,MATCH("TOTAL GENERAL",$A$11:$A$100,0)-1,COLUMN(AA23))=0,0,AB23/OFFSET($A$11,MATCH("TOTAL GENERAL",$A$11:$A$100,0)-1,COLUMN(AA23))),""))</f>
        <v>0.46585671447653948</v>
      </c>
      <c r="AL23" s="24">
        <f ca="1">IF($A23="TOTAL GENERAL",SUM(AL$11:AL21),IF(AND(T23&lt;&gt;"",$A23&lt;&gt;"Pn"),IF(OFFSET($A$11,MATCH("TOTAL GENERAL",$A$11:$A$100,0)-1,COLUMN(AB23))=0,0,AC23/OFFSET($A$11,MATCH("TOTAL GENERAL",$A$11:$A$100,0)-1,COLUMN(AB23))),""))</f>
        <v>0</v>
      </c>
      <c r="AM23" s="24">
        <f ca="1">IF($A23="TOTAL GENERAL",SUM(AM$11:AM21),IF(AND(U23&lt;&gt;"",$A23&lt;&gt;"Pn"),IF(OFFSET($A$11,MATCH("TOTAL GENERAL",$A$11:$A$100,0)-1,COLUMN(AC23))=0,0,AD23/OFFSET($A$11,MATCH("TOTAL GENERAL",$A$11:$A$100,0)-1,COLUMN(AC23))),""))</f>
        <v>0</v>
      </c>
      <c r="AN23" s="24">
        <f ca="1">IF($A23="TOTAL GENERAL",SUM(AN$11:AN21),IF(AND(V23&lt;&gt;"",$A23&lt;&gt;"Pn"),IF(OFFSET($A$11,MATCH("TOTAL GENERAL",$A$11:$A$100,0)-1,COLUMN(AD23))=0,0,AE23/OFFSET($A$11,MATCH("TOTAL GENERAL",$A$11:$A$100,0)-1,COLUMN(AD23))),""))</f>
        <v>0</v>
      </c>
      <c r="AO23" s="24">
        <f ca="1">IF($A23="TOTAL GENERAL",SUM(AO$11:AO21),IF(AND(W23&lt;&gt;"",$A23&lt;&gt;"Pn"),IF(OFFSET($A$11,MATCH("TOTAL GENERAL",$A$11:$A$100,0)-1,COLUMN(AE23))=0,0,AF23/OFFSET($A$11,MATCH("TOTAL GENERAL",$A$11:$A$100,0)-1,COLUMN(AE23))),""))</f>
        <v>0.14437977042952693</v>
      </c>
      <c r="AP23" s="24">
        <f ca="1">IF($A23="TOTAL GENERAL",SUM(AP$11:AP21),IF(AND(X23&lt;&gt;"",$A23&lt;&gt;"Pn"),IF(OFFSET($A$11,MATCH("TOTAL GENERAL",$A$11:$A$100,0)-1,COLUMN(AF23))=0,0,AG23/OFFSET($A$11,MATCH("TOTAL GENERAL",$A$11:$A$100,0)-1,COLUMN(AF23))),""))</f>
        <v>0</v>
      </c>
      <c r="AQ23" s="16">
        <f ca="1">IF(A23="TOTAL GENERAL",SUM(AQ$11:AQ21),IF(COUNTIF(AH23:AP23,"")&lt;COUNTA($AH$10:$AP$10),ROUND((IF(AH23&lt;&gt;"",AH23*OFFSET($A$10,MATCH("Pn",$A$11:$A$100,0),1),0)+IF(AI23&lt;&gt;"",AI23*OFFSET($A$10,MATCH("Pn",$A$11:$A$100,0),2),0)+IF(AJ23&lt;&gt;"",AJ23*OFFSET($A$10,MATCH("Pn",$A$11:$A$100,0),3),0)+IF(AK23&lt;&gt;"",AK23*OFFSET($A$10,MATCH("Pn",$A$11:$A$100,0),4),0)+IF(AL23&lt;&gt;"",AL23*OFFSET($A$10,MATCH("Pn",$A$11:$A$100,0),5),0)+IF(AM23&lt;&gt;"",AM23*OFFSET($A$10,MATCH("Pn",$A$11:$A$100,0),6),0)+IF(AN23&lt;&gt;"",AN23*OFFSET($A$10,MATCH("Pn",$A$11:$A$100,0),7),0)+IF(AO23&lt;&gt;"",AO23*OFFSET($A$10,MATCH("Pn",$A$11:$A$100,0),8),0)+IF(AP23&lt;&gt;"",AP23*OFFSET($A$10,MATCH("Pn",$A$11:$A$100,0),9),0))*OFFSET($A$10,MATCH("FC",$A$11:$A$100,0),2),2),""))</f>
        <v>805873253.57000005</v>
      </c>
      <c r="AR23" s="47">
        <f ca="1">IF(OR(A23="Pn",A24="Pn"),"",IF(AND(AQ23="",F23&lt;&gt;""),-F23,IF(A23="TOTAL GENERAL",SUM(AR$11:AR21),IF(AQ23&lt;&gt;"",AQ23-F23,""))))</f>
        <v>119160492.4130851</v>
      </c>
      <c r="BC23" s="16">
        <v>1293498</v>
      </c>
      <c r="BD23" s="16">
        <v>2537559</v>
      </c>
    </row>
    <row r="24" spans="1:56" s="4" customFormat="1" x14ac:dyDescent="0.25">
      <c r="A24" s="15" t="s">
        <v>72</v>
      </c>
      <c r="B24" s="15" t="s">
        <v>117</v>
      </c>
      <c r="C24" s="43"/>
      <c r="D24" s="16">
        <v>2448914</v>
      </c>
      <c r="E24" s="9">
        <f t="shared" si="1"/>
        <v>5.8245158031750649E-2</v>
      </c>
      <c r="F24" s="18">
        <f t="shared" si="2"/>
        <v>608816338.14505494</v>
      </c>
      <c r="G24" s="20">
        <v>36.65</v>
      </c>
      <c r="H24" s="22">
        <v>0.58330000000000004</v>
      </c>
      <c r="I24" s="20">
        <v>41.36</v>
      </c>
      <c r="J24" s="22">
        <v>0.5161</v>
      </c>
      <c r="K24" s="22">
        <v>0.63639999999999997</v>
      </c>
      <c r="L24" s="22">
        <v>0.2</v>
      </c>
      <c r="M24" s="22">
        <v>0.2258</v>
      </c>
      <c r="N24" s="20">
        <v>5.92</v>
      </c>
      <c r="O24" s="24">
        <v>10.44</v>
      </c>
      <c r="P24" s="24">
        <f ca="1">IF(OR(A24="Pn",A25="Pn"),"",IF($A24="TOTAL GENERAL",SUM(P$11:P22),IF(AND(G24&lt;&gt;"",$A24&lt;&gt;"Pn"),IF(G24&gt;OFFSET($A$10,MATCH("TOTAL GENERAL",$A$11:$A$100,0),COLUMN(F24)),0,OFFSET($A$10,MATCH("TOTAL GENERAL",$A$11:$A$100,0),COLUMN(F24))-G24),"")))</f>
        <v>0</v>
      </c>
      <c r="Q24" s="24">
        <f ca="1">IF(OR(A24="Pn",A25="Pn"),"",IF($A24="TOTAL GENERAL",SUM(Q$11:Q22),IF(AND(H24&lt;&gt;"",$A24&lt;&gt;"Pn"),IF(H24&lt;OFFSET($A$10,MATCH("TOTAL GENERAL",$A$11:$A$100,0),COLUMN(G24)),0,H24-OFFSET($A$10,MATCH("TOTAL GENERAL",$A$11:$A$100,0),COLUMN(G24))),"")))</f>
        <v>0.18330000000000002</v>
      </c>
      <c r="R24" s="24">
        <f ca="1">IF(OR(A24="Pn",A25="Pn"),"",IF($A24="TOTAL GENERAL",SUM(R$11:R22),IF(AND(I24&lt;&gt;"",$A24&lt;&gt;"Pn"),IF(I24&gt;OFFSET($A$10,MATCH("TOTAL GENERAL",$A$11:$A$100,0),COLUMN(H24)),0,OFFSET($A$10,MATCH("TOTAL GENERAL",$A$11:$A$100,0),COLUMN(H24))-I24),"")))</f>
        <v>3.6400000000000006</v>
      </c>
      <c r="S24" s="24">
        <f ca="1">IF(OR(A24="Pn",A25="Pn"),"",IF($A24="TOTAL GENERAL",SUM(S$11:S22),IF(AND(J24&lt;&gt;"",$A24&lt;&gt;"Pn"),IF(J24&lt;OFFSET($A$10,MATCH("TOTAL GENERAL",$A$11:$A$100,0),COLUMN(I24)),0,J24-OFFSET($A$10,MATCH("TOTAL GENERAL",$A$11:$A$100,0),COLUMN(I24))),"")))</f>
        <v>0.11609999999999998</v>
      </c>
      <c r="T24" s="24">
        <f ca="1">IF($A24="TOTAL GENERAL",SUM(T$11:T22),IF(AND(K24&lt;&gt;"",$A24&lt;&gt;"Pn"),IF(K24&lt;OFFSET($A$10,MATCH("TOTAL GENERAL",$A$11:$A$100,0),COLUMN(J24)),0,K24-OFFSET($A$10,MATCH("TOTAL GENERAL",$A$11:$A$100,0),COLUMN(J24))),""))</f>
        <v>2.6399999999999979E-2</v>
      </c>
      <c r="U24" s="24">
        <f ca="1">IF($A24="TOTAL GENERAL",SUM(U$11:U22),IF(AND(L24&lt;&gt;"",$A24&lt;&gt;"Pn"),IF(L24&lt;OFFSET($A$10,MATCH("TOTAL GENERAL",$A$11:$A$100,0),COLUMN(K24)),0,L24-OFFSET($A$10,MATCH("TOTAL GENERAL",$A$11:$A$100,0),COLUMN(K24))),""))</f>
        <v>0</v>
      </c>
      <c r="V24" s="24">
        <f ca="1">IF($A24="TOTAL GENERAL",SUM(V$11:V22),IF(AND(M24&lt;&gt;"",$A24&lt;&gt;"Pn"),IF(M24&lt;OFFSET($A$10,MATCH("TOTAL GENERAL",$A$11:$A$100,0),COLUMN(L24)),0,M24-OFFSET($A$10,MATCH("TOTAL GENERAL",$A$11:$A$100,0),COLUMN(L24))),""))</f>
        <v>2.579999999999999E-2</v>
      </c>
      <c r="W24" s="24">
        <f ca="1">IF($A24="TOTAL GENERAL",SUM(W$11:W22),IF(AND(N24&lt;&gt;"",$A24&lt;&gt;"Pn"),IF(N24&gt;OFFSET($A$10,MATCH("TOTAL GENERAL",$A$11:$A$100,0),COLUMN(M24)),0,OFFSET($A$10,MATCH("TOTAL GENERAL",$A$11:$A$100,0),COLUMN(M24))-N24),""))</f>
        <v>4</v>
      </c>
      <c r="X24" s="24">
        <f ca="1">IF($A24="TOTAL GENERAL",SUM(X$11:X22),IF(AND(O24&lt;&gt;"",$A24&lt;&gt;"Pn"),IF(O24&lt;OFFSET($A$10,MATCH("TOTAL GENERAL",$A$11:$A$100,0),COLUMN(N24)),0,O24-OFFSET($A$10,MATCH("TOTAL GENERAL",$A$11:$A$100,0),COLUMN(N24))),""))</f>
        <v>4.9599999999999991</v>
      </c>
      <c r="Y24" s="24">
        <f ca="1">IF(OR(A24="Pn",A25="Pn"),"",IF($A24="TOTAL GENERAL",SUM(Y$11:Y22),IF(AND(G24&lt;&gt;"",$A24&lt;&gt;"Pn"),P24*$D24,"")))</f>
        <v>0</v>
      </c>
      <c r="Z24" s="24">
        <f ca="1">IF(OR(A24="Pn",A25="Pn"),"",IF($A24="TOTAL GENERAL",SUM(Z$11:Z22),IF(AND(H24&lt;&gt;"",$A24&lt;&gt;"Pn"),Q24*$D24,"")))</f>
        <v>448885.93620000005</v>
      </c>
      <c r="AA24" s="24">
        <f ca="1">IF(OR(A24="Pn",A25="Pn"),"",IF($A24="TOTAL GENERAL",SUM(AA$11:AA22),IF(AND(I24&lt;&gt;"",$A24&lt;&gt;"Pn"),R24*$D24,"")))</f>
        <v>8914046.9600000009</v>
      </c>
      <c r="AB24" s="24">
        <f ca="1">IF(OR(A24="Pn",A25="Pn"),"",IF($A24="TOTAL GENERAL",SUM(AB$11:AB22),IF(AND(J24&lt;&gt;"",$A24&lt;&gt;"Pn"),S24*$D24,"")))</f>
        <v>284318.91539999994</v>
      </c>
      <c r="AC24" s="24">
        <f ca="1">IF(OR(A24="Pn",A25="Pn"),"",IF($A24="TOTAL GENERAL",SUM(AC$11:AC22),IF(AND(K24&lt;&gt;"",$A24&lt;&gt;"Pn"),T24*$D24,"")))</f>
        <v>64651.329599999946</v>
      </c>
      <c r="AD24" s="24">
        <f ca="1">IF($A24="TOTAL GENERAL",SUM(AD$11:AD22),IF(AND(L24&lt;&gt;"",$A24&lt;&gt;"Pn"),U24*$D24,""))</f>
        <v>0</v>
      </c>
      <c r="AE24" s="24">
        <f ca="1">IF($A24="TOTAL GENERAL",SUM(AE$11:AE22),IF(AND(M24&lt;&gt;"",$A24&lt;&gt;"Pn"),V24*$D24,""))</f>
        <v>63181.981199999973</v>
      </c>
      <c r="AF24" s="24">
        <f t="shared" ca="1" si="7"/>
        <v>5100192</v>
      </c>
      <c r="AG24" s="24">
        <f t="shared" ca="1" si="8"/>
        <v>11360111.199999997</v>
      </c>
      <c r="AH24" s="24">
        <f ca="1">IF($A24="TOTAL GENERAL",SUM(AH$11:AH22),IF(AND(P24&lt;&gt;"",$A24&lt;&gt;"Pn"),IF(OFFSET($A$11,MATCH("TOTAL GENERAL",$A$11:$A$100,0)-1,COLUMN(X24))=0,0,Y24/OFFSET($A$11,MATCH("TOTAL GENERAL",$A$11:$A$100,0)-1,COLUMN(X24))),""))</f>
        <v>0</v>
      </c>
      <c r="AI24" s="24">
        <f ca="1">IF($A24="TOTAL GENERAL",SUM(AI$11:AI22),IF(AND(Q24&lt;&gt;"",$A24&lt;&gt;"Pn"),IF(OFFSET($A$11,MATCH("TOTAL GENERAL",$A$11:$A$100,0)-1,COLUMN(Y24))=0,0,Z24/OFFSET($A$11,MATCH("TOTAL GENERAL",$A$11:$A$100,0)-1,COLUMN(Y24))),""))</f>
        <v>0.47062463584251718</v>
      </c>
      <c r="AJ24" s="24">
        <f ca="1">IF($A24="TOTAL GENERAL",SUM(AJ$11:AJ22),IF(AND(R24&lt;&gt;"",$A24&lt;&gt;"Pn"),IF(OFFSET($A$11,MATCH("TOTAL GENERAL",$A$11:$A$100,0)-1,COLUMN(Z24))=0,0,AA24/OFFSET($A$11,MATCH("TOTAL GENERAL",$A$11:$A$100,0)-1,COLUMN(Z24))),""))</f>
        <v>0.2834618790885472</v>
      </c>
      <c r="AK24" s="24">
        <f ca="1">IF($A24="TOTAL GENERAL",SUM(AK$11:AK22),IF(AND(S24&lt;&gt;"",$A24&lt;&gt;"Pn"),IF(OFFSET($A$11,MATCH("TOTAL GENERAL",$A$11:$A$100,0)-1,COLUMN(AA24))=0,0,AB24/OFFSET($A$11,MATCH("TOTAL GENERAL",$A$11:$A$100,0)-1,COLUMN(AA24))),""))</f>
        <v>0.2028375179613443</v>
      </c>
      <c r="AL24" s="24">
        <f ca="1">IF($A24="TOTAL GENERAL",SUM(AL$11:AL22),IF(AND(T24&lt;&gt;"",$A24&lt;&gt;"Pn"),IF(OFFSET($A$11,MATCH("TOTAL GENERAL",$A$11:$A$100,0)-1,COLUMN(AB24))=0,0,AC24/OFFSET($A$11,MATCH("TOTAL GENERAL",$A$11:$A$100,0)-1,COLUMN(AB24))),""))</f>
        <v>5.3291031463264214E-2</v>
      </c>
      <c r="AM24" s="24">
        <f ca="1">IF($A24="TOTAL GENERAL",SUM(AM$11:AM22),IF(AND(U24&lt;&gt;"",$A24&lt;&gt;"Pn"),IF(OFFSET($A$11,MATCH("TOTAL GENERAL",$A$11:$A$100,0)-1,COLUMN(AC24))=0,0,AD24/OFFSET($A$11,MATCH("TOTAL GENERAL",$A$11:$A$100,0)-1,COLUMN(AC24))),""))</f>
        <v>0</v>
      </c>
      <c r="AN24" s="24">
        <f ca="1">IF($A24="TOTAL GENERAL",SUM(AN$11:AN22),IF(AND(V24&lt;&gt;"",$A24&lt;&gt;"Pn"),IF(OFFSET($A$11,MATCH("TOTAL GENERAL",$A$11:$A$100,0)-1,COLUMN(AD24))=0,0,AE24/OFFSET($A$11,MATCH("TOTAL GENERAL",$A$11:$A$100,0)-1,COLUMN(AD24))),""))</f>
        <v>3.5994919955938794E-2</v>
      </c>
      <c r="AO24" s="24">
        <f ca="1">IF($A24="TOTAL GENERAL",SUM(AO$11:AO22),IF(AND(W24&lt;&gt;"",$A24&lt;&gt;"Pn"),IF(OFFSET($A$11,MATCH("TOTAL GENERAL",$A$11:$A$100,0)-1,COLUMN(AE24))=0,0,AF24/OFFSET($A$11,MATCH("TOTAL GENERAL",$A$11:$A$100,0)-1,COLUMN(AE24))),""))</f>
        <v>0.1836392106112737</v>
      </c>
      <c r="AP24" s="24">
        <f ca="1">IF($A24="TOTAL GENERAL",SUM(AP$11:AP22),IF(AND(X24&lt;&gt;"",$A24&lt;&gt;"Pn"),IF(OFFSET($A$11,MATCH("TOTAL GENERAL",$A$11:$A$100,0)-1,COLUMN(AF24))=0,0,AG24/OFFSET($A$11,MATCH("TOTAL GENERAL",$A$11:$A$100,0)-1,COLUMN(AF24))),""))</f>
        <v>0.18854634564870748</v>
      </c>
      <c r="AQ24" s="16">
        <f ca="1">IF(A24="TOTAL GENERAL",SUM(AQ$11:AQ22),IF(COUNTIF(AH24:AP24,"")&lt;COUNTA($AH$10:$AP$10),ROUND((IF(AH24&lt;&gt;"",AH24*OFFSET($A$10,MATCH("Pn",$A$11:$A$100,0),1),0)+IF(AI24&lt;&gt;"",AI24*OFFSET($A$10,MATCH("Pn",$A$11:$A$100,0),2),0)+IF(AJ24&lt;&gt;"",AJ24*OFFSET($A$10,MATCH("Pn",$A$11:$A$100,0),3),0)+IF(AK24&lt;&gt;"",AK24*OFFSET($A$10,MATCH("Pn",$A$11:$A$100,0),4),0)+IF(AL24&lt;&gt;"",AL24*OFFSET($A$10,MATCH("Pn",$A$11:$A$100,0),5),0)+IF(AM24&lt;&gt;"",AM24*OFFSET($A$10,MATCH("Pn",$A$11:$A$100,0),6),0)+IF(AN24&lt;&gt;"",AN24*OFFSET($A$10,MATCH("Pn",$A$11:$A$100,0),7),0)+IF(AO24&lt;&gt;"",AO24*OFFSET($A$10,MATCH("Pn",$A$11:$A$100,0),8),0)+IF(AP24&lt;&gt;"",AP24*OFFSET($A$10,MATCH("Pn",$A$11:$A$100,0),9),0))*OFFSET($A$10,MATCH("FC",$A$11:$A$100,0),2),2),""))</f>
        <v>2282466812.0799999</v>
      </c>
      <c r="AR24" s="47">
        <f ca="1">IF(OR(A24="Pn",A25="Pn"),"",IF(AND(AQ24="",F24&lt;&gt;""),-F24,IF(A24="TOTAL GENERAL",SUM(AR$11:AR22),IF(AQ24&lt;&gt;"",AQ24-F24,""))))</f>
        <v>1673650473.9349451</v>
      </c>
      <c r="BC24" s="16">
        <v>1275048</v>
      </c>
      <c r="BD24" s="16">
        <v>2290345</v>
      </c>
    </row>
    <row r="25" spans="1:56" s="4" customFormat="1" x14ac:dyDescent="0.25">
      <c r="A25" s="15" t="s">
        <v>73</v>
      </c>
      <c r="B25" s="15" t="s">
        <v>118</v>
      </c>
      <c r="C25" s="43"/>
      <c r="D25" s="16">
        <v>1468890</v>
      </c>
      <c r="E25" s="9">
        <f t="shared" si="1"/>
        <v>3.4936192198361485E-2</v>
      </c>
      <c r="F25" s="18">
        <f t="shared" si="2"/>
        <v>365175841.59259564</v>
      </c>
      <c r="G25" s="20">
        <v>34.47</v>
      </c>
      <c r="H25" s="22">
        <v>0.26319999999999999</v>
      </c>
      <c r="I25" s="20">
        <v>66</v>
      </c>
      <c r="J25" s="22">
        <v>0.2</v>
      </c>
      <c r="K25" s="22">
        <v>0.54169999999999996</v>
      </c>
      <c r="L25" s="22">
        <v>0.125</v>
      </c>
      <c r="M25" s="22">
        <v>0</v>
      </c>
      <c r="N25" s="20">
        <v>6.78</v>
      </c>
      <c r="O25" s="24">
        <v>5.17</v>
      </c>
      <c r="P25" s="24">
        <f ca="1">IF(OR(A25="Pn",A26="Pn"),"",IF($A25="TOTAL GENERAL",SUM(P$11:P23),IF(AND(G25&lt;&gt;"",$A25&lt;&gt;"Pn"),IF(G25&gt;OFFSET($A$10,MATCH("TOTAL GENERAL",$A$11:$A$100,0),COLUMN(F25)),0,OFFSET($A$10,MATCH("TOTAL GENERAL",$A$11:$A$100,0),COLUMN(F25))-G25),"")))</f>
        <v>0</v>
      </c>
      <c r="Q25" s="24">
        <f ca="1">IF(OR(A25="Pn",A26="Pn"),"",IF($A25="TOTAL GENERAL",SUM(Q$11:Q23),IF(AND(H25&lt;&gt;"",$A25&lt;&gt;"Pn"),IF(H25&lt;OFFSET($A$10,MATCH("TOTAL GENERAL",$A$11:$A$100,0),COLUMN(G25)),0,H25-OFFSET($A$10,MATCH("TOTAL GENERAL",$A$11:$A$100,0),COLUMN(G25))),"")))</f>
        <v>0</v>
      </c>
      <c r="R25" s="24">
        <f ca="1">IF(OR(A25="Pn",A26="Pn"),"",IF($A25="TOTAL GENERAL",SUM(R$11:R23),IF(AND(I25&lt;&gt;"",$A25&lt;&gt;"Pn"),IF(I25&gt;OFFSET($A$10,MATCH("TOTAL GENERAL",$A$11:$A$100,0),COLUMN(H25)),0,OFFSET($A$10,MATCH("TOTAL GENERAL",$A$11:$A$100,0),COLUMN(H25))-I25),"")))</f>
        <v>0</v>
      </c>
      <c r="S25" s="24">
        <f ca="1">IF(OR(A25="Pn",A26="Pn"),"",IF($A25="TOTAL GENERAL",SUM(S$11:S23),IF(AND(J25&lt;&gt;"",$A25&lt;&gt;"Pn"),IF(J25&lt;OFFSET($A$10,MATCH("TOTAL GENERAL",$A$11:$A$100,0),COLUMN(I25)),0,J25-OFFSET($A$10,MATCH("TOTAL GENERAL",$A$11:$A$100,0),COLUMN(I25))),"")))</f>
        <v>0</v>
      </c>
      <c r="T25" s="24">
        <f ca="1">IF($A25="TOTAL GENERAL",SUM(T$11:T23),IF(AND(K25&lt;&gt;"",$A25&lt;&gt;"Pn"),IF(K25&lt;OFFSET($A$10,MATCH("TOTAL GENERAL",$A$11:$A$100,0),COLUMN(J25)),0,K25-OFFSET($A$10,MATCH("TOTAL GENERAL",$A$11:$A$100,0),COLUMN(J25))),""))</f>
        <v>0</v>
      </c>
      <c r="U25" s="24">
        <f ca="1">IF($A25="TOTAL GENERAL",SUM(U$11:U23),IF(AND(L25&lt;&gt;"",$A25&lt;&gt;"Pn"),IF(L25&lt;OFFSET($A$10,MATCH("TOTAL GENERAL",$A$11:$A$100,0),COLUMN(K25)),0,L25-OFFSET($A$10,MATCH("TOTAL GENERAL",$A$11:$A$100,0),COLUMN(K25))),""))</f>
        <v>0</v>
      </c>
      <c r="V25" s="24">
        <f ca="1">IF($A25="TOTAL GENERAL",SUM(V$11:V23),IF(AND(M25&lt;&gt;"",$A25&lt;&gt;"Pn"),IF(M25&lt;OFFSET($A$10,MATCH("TOTAL GENERAL",$A$11:$A$100,0),COLUMN(L25)),0,M25-OFFSET($A$10,MATCH("TOTAL GENERAL",$A$11:$A$100,0),COLUMN(L25))),""))</f>
        <v>0</v>
      </c>
      <c r="W25" s="24">
        <f ca="1">IF($A25="TOTAL GENERAL",SUM(W$11:W23),IF(AND(N25&lt;&gt;"",$A25&lt;&gt;"Pn"),IF(N25&gt;OFFSET($A$10,MATCH("TOTAL GENERAL",$A$11:$A$100,0),COLUMN(M25)),0,OFFSET($A$10,MATCH("TOTAL GENERAL",$A$11:$A$100,0),COLUMN(M25))-N25),""))</f>
        <v>3.1399999999999997</v>
      </c>
      <c r="X25" s="24">
        <f ca="1">IF($A25="TOTAL GENERAL",SUM(X$11:X23),IF(AND(O25&lt;&gt;"",$A25&lt;&gt;"Pn"),IF(O25&lt;OFFSET($A$10,MATCH("TOTAL GENERAL",$A$11:$A$100,0),COLUMN(N25)),0,O25-OFFSET($A$10,MATCH("TOTAL GENERAL",$A$11:$A$100,0),COLUMN(N25))),""))</f>
        <v>0</v>
      </c>
      <c r="Y25" s="24">
        <f ca="1">IF(OR(A25="Pn",A26="Pn"),"",IF($A25="TOTAL GENERAL",SUM(Y$11:Y23),IF(AND(G25&lt;&gt;"",$A25&lt;&gt;"Pn"),P25*$D25,"")))</f>
        <v>0</v>
      </c>
      <c r="Z25" s="24">
        <f ca="1">IF(OR(A25="Pn",A26="Pn"),"",IF($A25="TOTAL GENERAL",SUM(Z$11:Z23),IF(AND(H25&lt;&gt;"",$A25&lt;&gt;"Pn"),Q25*$D25,"")))</f>
        <v>0</v>
      </c>
      <c r="AA25" s="24">
        <f ca="1">IF(OR(A25="Pn",A26="Pn"),"",IF($A25="TOTAL GENERAL",SUM(AA$11:AA23),IF(AND(I25&lt;&gt;"",$A25&lt;&gt;"Pn"),R25*$D25,"")))</f>
        <v>0</v>
      </c>
      <c r="AB25" s="24">
        <f ca="1">IF(OR(A25="Pn",A26="Pn"),"",IF($A25="TOTAL GENERAL",SUM(AB$11:AB23),IF(AND(J25&lt;&gt;"",$A25&lt;&gt;"Pn"),S25*$D25,"")))</f>
        <v>0</v>
      </c>
      <c r="AC25" s="24">
        <f ca="1">IF(OR(A25="Pn",A26="Pn"),"",IF($A25="TOTAL GENERAL",SUM(AC$11:AC23),IF(AND(K25&lt;&gt;"",$A25&lt;&gt;"Pn"),T25*$D25,"")))</f>
        <v>0</v>
      </c>
      <c r="AD25" s="24">
        <f ca="1">IF($A25="TOTAL GENERAL",SUM(AD$11:AD23),IF(AND(L25&lt;&gt;"",$A25&lt;&gt;"Pn"),U25*$D25,""))</f>
        <v>0</v>
      </c>
      <c r="AE25" s="24">
        <f ca="1">IF($A25="TOTAL GENERAL",SUM(AE$11:AE23),IF(AND(M25&lt;&gt;"",$A25&lt;&gt;"Pn"),V25*$D25,""))</f>
        <v>0</v>
      </c>
      <c r="AF25" s="24">
        <f ca="1">W25*BC25</f>
        <v>2383872.2999999998</v>
      </c>
      <c r="AG25" s="24">
        <f ca="1">X25*BD25</f>
        <v>0</v>
      </c>
      <c r="AH25" s="24">
        <f ca="1">IF($A25="TOTAL GENERAL",SUM(AH$11:AH23),IF(AND(P25&lt;&gt;"",$A25&lt;&gt;"Pn"),IF(OFFSET($A$11,MATCH("TOTAL GENERAL",$A$11:$A$100,0)-1,COLUMN(X25))=0,0,Y25/OFFSET($A$11,MATCH("TOTAL GENERAL",$A$11:$A$100,0)-1,COLUMN(X25))),""))</f>
        <v>0</v>
      </c>
      <c r="AI25" s="24">
        <f ca="1">IF($A25="TOTAL GENERAL",SUM(AI$11:AI23),IF(AND(Q25&lt;&gt;"",$A25&lt;&gt;"Pn"),IF(OFFSET($A$11,MATCH("TOTAL GENERAL",$A$11:$A$100,0)-1,COLUMN(Y25))=0,0,Z25/OFFSET($A$11,MATCH("TOTAL GENERAL",$A$11:$A$100,0)-1,COLUMN(Y25))),""))</f>
        <v>0</v>
      </c>
      <c r="AJ25" s="24">
        <f ca="1">IF($A25="TOTAL GENERAL",SUM(AJ$11:AJ23),IF(AND(R25&lt;&gt;"",$A25&lt;&gt;"Pn"),IF(OFFSET($A$11,MATCH("TOTAL GENERAL",$A$11:$A$100,0)-1,COLUMN(Z25))=0,0,AA25/OFFSET($A$11,MATCH("TOTAL GENERAL",$A$11:$A$100,0)-1,COLUMN(Z25))),""))</f>
        <v>0</v>
      </c>
      <c r="AK25" s="24">
        <f ca="1">IF($A25="TOTAL GENERAL",SUM(AK$11:AK23),IF(AND(S25&lt;&gt;"",$A25&lt;&gt;"Pn"),IF(OFFSET($A$11,MATCH("TOTAL GENERAL",$A$11:$A$100,0)-1,COLUMN(AA25))=0,0,AB25/OFFSET($A$11,MATCH("TOTAL GENERAL",$A$11:$A$100,0)-1,COLUMN(AA25))),""))</f>
        <v>0</v>
      </c>
      <c r="AL25" s="24">
        <f ca="1">IF($A25="TOTAL GENERAL",SUM(AL$11:AL23),IF(AND(T25&lt;&gt;"",$A25&lt;&gt;"Pn"),IF(OFFSET($A$11,MATCH("TOTAL GENERAL",$A$11:$A$100,0)-1,COLUMN(AB25))=0,0,AC25/OFFSET($A$11,MATCH("TOTAL GENERAL",$A$11:$A$100,0)-1,COLUMN(AB25))),""))</f>
        <v>0</v>
      </c>
      <c r="AM25" s="24">
        <f ca="1">IF($A25="TOTAL GENERAL",SUM(AM$11:AM23),IF(AND(U25&lt;&gt;"",$A25&lt;&gt;"Pn"),IF(OFFSET($A$11,MATCH("TOTAL GENERAL",$A$11:$A$100,0)-1,COLUMN(AC25))=0,0,AD25/OFFSET($A$11,MATCH("TOTAL GENERAL",$A$11:$A$100,0)-1,COLUMN(AC25))),""))</f>
        <v>0</v>
      </c>
      <c r="AN25" s="24">
        <f ca="1">IF($A25="TOTAL GENERAL",SUM(AN$11:AN23),IF(AND(V25&lt;&gt;"",$A25&lt;&gt;"Pn"),IF(OFFSET($A$11,MATCH("TOTAL GENERAL",$A$11:$A$100,0)-1,COLUMN(AD25))=0,0,AE25/OFFSET($A$11,MATCH("TOTAL GENERAL",$A$11:$A$100,0)-1,COLUMN(AD25))),""))</f>
        <v>0</v>
      </c>
      <c r="AO25" s="24">
        <f ca="1">IF($A25="TOTAL GENERAL",SUM(AO$11:AO23),IF(AND(W25&lt;&gt;"",$A25&lt;&gt;"Pn"),IF(OFFSET($A$11,MATCH("TOTAL GENERAL",$A$11:$A$100,0)-1,COLUMN(AE25))=0,0,AF25/OFFSET($A$11,MATCH("TOTAL GENERAL",$A$11:$A$100,0)-1,COLUMN(AE25))),""))</f>
        <v>8.5834499440429174E-2</v>
      </c>
      <c r="AP25" s="24">
        <f ca="1">IF($A25="TOTAL GENERAL",SUM(AP$11:AP23),IF(AND(X25&lt;&gt;"",$A25&lt;&gt;"Pn"),IF(OFFSET($A$11,MATCH("TOTAL GENERAL",$A$11:$A$100,0)-1,COLUMN(AF25))=0,0,AG25/OFFSET($A$11,MATCH("TOTAL GENERAL",$A$11:$A$100,0)-1,COLUMN(AF25))),""))</f>
        <v>0</v>
      </c>
      <c r="AQ25" s="16">
        <f ca="1">IF(A25="TOTAL GENERAL",SUM(AQ$11:AQ23),IF(COUNTIF(AH25:AP25,"")&lt;COUNTA($AH$10:$AP$10),ROUND((IF(AH25&lt;&gt;"",AH25*OFFSET($A$10,MATCH("Pn",$A$11:$A$100,0),1),0)+IF(AI25&lt;&gt;"",AI25*OFFSET($A$10,MATCH("Pn",$A$11:$A$100,0),2),0)+IF(AJ25&lt;&gt;"",AJ25*OFFSET($A$10,MATCH("Pn",$A$11:$A$100,0),3),0)+IF(AK25&lt;&gt;"",AK25*OFFSET($A$10,MATCH("Pn",$A$11:$A$100,0),4),0)+IF(AL25&lt;&gt;"",AL25*OFFSET($A$10,MATCH("Pn",$A$11:$A$100,0),5),0)+IF(AM25&lt;&gt;"",AM25*OFFSET($A$10,MATCH("Pn",$A$11:$A$100,0),6),0)+IF(AN25&lt;&gt;"",AN25*OFFSET($A$10,MATCH("Pn",$A$11:$A$100,0),7),0)+IF(AO25&lt;&gt;"",AO25*OFFSET($A$10,MATCH("Pn",$A$11:$A$100,0),8),0)+IF(AP25&lt;&gt;"",AP25*OFFSET($A$10,MATCH("Pn",$A$11:$A$100,0),9),0))*OFFSET($A$10,MATCH("FC",$A$11:$A$100,0),2),2),""))</f>
        <v>44859905.439999998</v>
      </c>
      <c r="AR25" s="47">
        <f ca="1">IF(OR(A25="Pn",A26="Pn"),"",IF(AND(AQ25="",F25&lt;&gt;""),-F25,IF(A25="TOTAL GENERAL",SUM(AR$11:AR23),IF(AQ25&lt;&gt;"",AQ25-F25,""))))</f>
        <v>-320315936.15259564</v>
      </c>
      <c r="BC25" s="16">
        <v>759195</v>
      </c>
      <c r="BD25" s="16">
        <v>1372186</v>
      </c>
    </row>
    <row r="26" spans="1:56" s="4" customFormat="1" x14ac:dyDescent="0.25">
      <c r="A26" s="15" t="s">
        <v>74</v>
      </c>
      <c r="B26" s="15" t="s">
        <v>119</v>
      </c>
      <c r="C26" s="43"/>
      <c r="D26" s="16">
        <v>3110062</v>
      </c>
      <c r="E26" s="9">
        <f t="shared" si="1"/>
        <v>7.3969952672303926E-2</v>
      </c>
      <c r="F26" s="18">
        <f t="shared" si="2"/>
        <v>773182136.34455347</v>
      </c>
      <c r="G26" s="20">
        <v>33.42</v>
      </c>
      <c r="H26" s="22">
        <v>0.21779999999999999</v>
      </c>
      <c r="I26" s="20">
        <v>56.06</v>
      </c>
      <c r="J26" s="22">
        <v>0.48149999999999998</v>
      </c>
      <c r="K26" s="22">
        <v>0.52939999999999998</v>
      </c>
      <c r="L26" s="22">
        <v>0.27729999999999999</v>
      </c>
      <c r="M26" s="22">
        <v>0.51849999999999996</v>
      </c>
      <c r="N26" s="20">
        <v>8.52</v>
      </c>
      <c r="O26" s="24">
        <v>12.62</v>
      </c>
      <c r="P26" s="24">
        <f ca="1">IF(OR(A26="Pn",A27="Pn"),"",IF($A26="TOTAL GENERAL",SUM(P$11:P24),IF(AND(G26&lt;&gt;"",$A26&lt;&gt;"Pn"),IF(G26&gt;OFFSET($A$10,MATCH("TOTAL GENERAL",$A$11:$A$100,0),COLUMN(F26)),0,OFFSET($A$10,MATCH("TOTAL GENERAL",$A$11:$A$100,0),COLUMN(F26))-G26),"")))</f>
        <v>0</v>
      </c>
      <c r="Q26" s="24">
        <f ca="1">IF(OR(A26="Pn",A27="Pn"),"",IF($A26="TOTAL GENERAL",SUM(Q$11:Q24),IF(AND(H26&lt;&gt;"",$A26&lt;&gt;"Pn"),IF(H26&lt;OFFSET($A$10,MATCH("TOTAL GENERAL",$A$11:$A$100,0),COLUMN(G26)),0,H26-OFFSET($A$10,MATCH("TOTAL GENERAL",$A$11:$A$100,0),COLUMN(G26))),"")))</f>
        <v>0</v>
      </c>
      <c r="R26" s="24">
        <f ca="1">IF(OR(A26="Pn",A27="Pn"),"",IF($A26="TOTAL GENERAL",SUM(R$11:R24),IF(AND(I26&lt;&gt;"",$A26&lt;&gt;"Pn"),IF(I26&gt;OFFSET($A$10,MATCH("TOTAL GENERAL",$A$11:$A$100,0),COLUMN(H26)),0,OFFSET($A$10,MATCH("TOTAL GENERAL",$A$11:$A$100,0),COLUMN(H26))-I26),"")))</f>
        <v>0</v>
      </c>
      <c r="S26" s="24">
        <f ca="1">IF(OR(A26="Pn",A27="Pn"),"",IF($A26="TOTAL GENERAL",SUM(S$11:S24),IF(AND(J26&lt;&gt;"",$A26&lt;&gt;"Pn"),IF(J26&lt;OFFSET($A$10,MATCH("TOTAL GENERAL",$A$11:$A$100,0),COLUMN(I26)),0,J26-OFFSET($A$10,MATCH("TOTAL GENERAL",$A$11:$A$100,0),COLUMN(I26))),"")))</f>
        <v>8.1499999999999961E-2</v>
      </c>
      <c r="T26" s="24">
        <f ca="1">IF($A26="TOTAL GENERAL",SUM(T$11:T24),IF(AND(K26&lt;&gt;"",$A26&lt;&gt;"Pn"),IF(K26&lt;OFFSET($A$10,MATCH("TOTAL GENERAL",$A$11:$A$100,0),COLUMN(J26)),0,K26-OFFSET($A$10,MATCH("TOTAL GENERAL",$A$11:$A$100,0),COLUMN(J26))),""))</f>
        <v>0</v>
      </c>
      <c r="U26" s="24">
        <f ca="1">IF($A26="TOTAL GENERAL",SUM(U$11:U24),IF(AND(L26&lt;&gt;"",$A26&lt;&gt;"Pn"),IF(L26&lt;OFFSET($A$10,MATCH("TOTAL GENERAL",$A$11:$A$100,0),COLUMN(K26)),0,L26-OFFSET($A$10,MATCH("TOTAL GENERAL",$A$11:$A$100,0),COLUMN(K26))),""))</f>
        <v>0</v>
      </c>
      <c r="V26" s="24">
        <f ca="1">IF($A26="TOTAL GENERAL",SUM(V$11:V24),IF(AND(M26&lt;&gt;"",$A26&lt;&gt;"Pn"),IF(M26&lt;OFFSET($A$10,MATCH("TOTAL GENERAL",$A$11:$A$100,0),COLUMN(L26)),0,M26-OFFSET($A$10,MATCH("TOTAL GENERAL",$A$11:$A$100,0),COLUMN(L26))),""))</f>
        <v>0.31849999999999995</v>
      </c>
      <c r="W26" s="24">
        <f ca="1">IF($A26="TOTAL GENERAL",SUM(W$11:W24),IF(AND(N26&lt;&gt;"",$A26&lt;&gt;"Pn"),IF(N26&gt;OFFSET($A$10,MATCH("TOTAL GENERAL",$A$11:$A$100,0),COLUMN(M26)),0,OFFSET($A$10,MATCH("TOTAL GENERAL",$A$11:$A$100,0),COLUMN(M26))-N26),""))</f>
        <v>1.4000000000000004</v>
      </c>
      <c r="X26" s="24">
        <f ca="1">IF($A26="TOTAL GENERAL",SUM(X$11:X24),IF(AND(O26&lt;&gt;"",$A26&lt;&gt;"Pn"),IF(O26&lt;OFFSET($A$10,MATCH("TOTAL GENERAL",$A$11:$A$100,0),COLUMN(N26)),0,O26-OFFSET($A$10,MATCH("TOTAL GENERAL",$A$11:$A$100,0),COLUMN(N26))),""))</f>
        <v>7.1399999999999988</v>
      </c>
      <c r="Y26" s="24">
        <f ca="1">IF(OR(A26="Pn",A27="Pn"),"",IF($A26="TOTAL GENERAL",SUM(Y$11:Y24),IF(AND(G26&lt;&gt;"",$A26&lt;&gt;"Pn"),P26*$D26,"")))</f>
        <v>0</v>
      </c>
      <c r="Z26" s="24">
        <f ca="1">IF(OR(A26="Pn",A27="Pn"),"",IF($A26="TOTAL GENERAL",SUM(Z$11:Z24),IF(AND(H26&lt;&gt;"",$A26&lt;&gt;"Pn"),Q26*$D26,"")))</f>
        <v>0</v>
      </c>
      <c r="AA26" s="24">
        <f ca="1">IF(OR(A26="Pn",A27="Pn"),"",IF($A26="TOTAL GENERAL",SUM(AA$11:AA24),IF(AND(I26&lt;&gt;"",$A26&lt;&gt;"Pn"),R26*$D26,"")))</f>
        <v>0</v>
      </c>
      <c r="AB26" s="24">
        <f ca="1">IF(OR(A26="Pn",A27="Pn"),"",IF($A26="TOTAL GENERAL",SUM(AB$11:AB24),IF(AND(J26&lt;&gt;"",$A26&lt;&gt;"Pn"),S26*$D26,"")))</f>
        <v>253470.05299999987</v>
      </c>
      <c r="AC26" s="24">
        <f ca="1">IF(OR(A26="Pn",A27="Pn"),"",IF($A26="TOTAL GENERAL",SUM(AC$11:AC24),IF(AND(K26&lt;&gt;"",$A26&lt;&gt;"Pn"),T26*$D26,"")))</f>
        <v>0</v>
      </c>
      <c r="AD26" s="24">
        <f ca="1">IF($A26="TOTAL GENERAL",SUM(AD$11:AD24),IF(AND(L26&lt;&gt;"",$A26&lt;&gt;"Pn"),U26*$D26,""))</f>
        <v>0</v>
      </c>
      <c r="AE26" s="24">
        <f ca="1">IF($A26="TOTAL GENERAL",SUM(AE$11:AE24),IF(AND(M26&lt;&gt;"",$A26&lt;&gt;"Pn"),V26*$D26,""))</f>
        <v>990554.74699999986</v>
      </c>
      <c r="AF26" s="24">
        <f t="shared" ref="AF26:AF28" ca="1" si="9">W26*BC26</f>
        <v>2276113.0000000005</v>
      </c>
      <c r="AG26" s="24">
        <f t="shared" ref="AG26:AG28" ca="1" si="10">X26*BD26</f>
        <v>20763419.879999995</v>
      </c>
      <c r="AH26" s="24">
        <f ca="1">IF($A26="TOTAL GENERAL",SUM(AH$11:AH24),IF(AND(P26&lt;&gt;"",$A26&lt;&gt;"Pn"),IF(OFFSET($A$11,MATCH("TOTAL GENERAL",$A$11:$A$100,0)-1,COLUMN(X26))=0,0,Y26/OFFSET($A$11,MATCH("TOTAL GENERAL",$A$11:$A$100,0)-1,COLUMN(X26))),""))</f>
        <v>0</v>
      </c>
      <c r="AI26" s="24">
        <f ca="1">IF($A26="TOTAL GENERAL",SUM(AI$11:AI24),IF(AND(Q26&lt;&gt;"",$A26&lt;&gt;"Pn"),IF(OFFSET($A$11,MATCH("TOTAL GENERAL",$A$11:$A$100,0)-1,COLUMN(Y26))=0,0,Z26/OFFSET($A$11,MATCH("TOTAL GENERAL",$A$11:$A$100,0)-1,COLUMN(Y26))),""))</f>
        <v>0</v>
      </c>
      <c r="AJ26" s="24">
        <f ca="1">IF($A26="TOTAL GENERAL",SUM(AJ$11:AJ24),IF(AND(R26&lt;&gt;"",$A26&lt;&gt;"Pn"),IF(OFFSET($A$11,MATCH("TOTAL GENERAL",$A$11:$A$100,0)-1,COLUMN(Z26))=0,0,AA26/OFFSET($A$11,MATCH("TOTAL GENERAL",$A$11:$A$100,0)-1,COLUMN(Z26))),""))</f>
        <v>0</v>
      </c>
      <c r="AK26" s="24">
        <f ca="1">IF($A26="TOTAL GENERAL",SUM(AK$11:AK24),IF(AND(S26&lt;&gt;"",$A26&lt;&gt;"Pn"),IF(OFFSET($A$11,MATCH("TOTAL GENERAL",$A$11:$A$100,0)-1,COLUMN(AA26))=0,0,AB26/OFFSET($A$11,MATCH("TOTAL GENERAL",$A$11:$A$100,0)-1,COLUMN(AA26))),""))</f>
        <v>0.18082946171808018</v>
      </c>
      <c r="AL26" s="24">
        <f ca="1">IF($A26="TOTAL GENERAL",SUM(AL$11:AL24),IF(AND(T26&lt;&gt;"",$A26&lt;&gt;"Pn"),IF(OFFSET($A$11,MATCH("TOTAL GENERAL",$A$11:$A$100,0)-1,COLUMN(AB26))=0,0,AC26/OFFSET($A$11,MATCH("TOTAL GENERAL",$A$11:$A$100,0)-1,COLUMN(AB26))),""))</f>
        <v>0</v>
      </c>
      <c r="AM26" s="24">
        <f ca="1">IF($A26="TOTAL GENERAL",SUM(AM$11:AM24),IF(AND(U26&lt;&gt;"",$A26&lt;&gt;"Pn"),IF(OFFSET($A$11,MATCH("TOTAL GENERAL",$A$11:$A$100,0)-1,COLUMN(AC26))=0,0,AD26/OFFSET($A$11,MATCH("TOTAL GENERAL",$A$11:$A$100,0)-1,COLUMN(AC26))),""))</f>
        <v>0</v>
      </c>
      <c r="AN26" s="24">
        <f ca="1">IF($A26="TOTAL GENERAL",SUM(AN$11:AN24),IF(AND(V26&lt;&gt;"",$A26&lt;&gt;"Pn"),IF(OFFSET($A$11,MATCH("TOTAL GENERAL",$A$11:$A$100,0)-1,COLUMN(AD26))=0,0,AE26/OFFSET($A$11,MATCH("TOTAL GENERAL",$A$11:$A$100,0)-1,COLUMN(AD26))),""))</f>
        <v>0.56432131682252806</v>
      </c>
      <c r="AO26" s="24">
        <f ca="1">IF($A26="TOTAL GENERAL",SUM(AO$11:AO24),IF(AND(W26&lt;&gt;"",$A26&lt;&gt;"Pn"),IF(OFFSET($A$11,MATCH("TOTAL GENERAL",$A$11:$A$100,0)-1,COLUMN(AE26))=0,0,AF26/OFFSET($A$11,MATCH("TOTAL GENERAL",$A$11:$A$100,0)-1,COLUMN(AE26))),""))</f>
        <v>8.1954482219896443E-2</v>
      </c>
      <c r="AP26" s="24">
        <f ca="1">IF($A26="TOTAL GENERAL",SUM(AP$11:AP24),IF(AND(X26&lt;&gt;"",$A26&lt;&gt;"Pn"),IF(OFFSET($A$11,MATCH("TOTAL GENERAL",$A$11:$A$100,0)-1,COLUMN(AF26))=0,0,AG26/OFFSET($A$11,MATCH("TOTAL GENERAL",$A$11:$A$100,0)-1,COLUMN(AF26))),""))</f>
        <v>0.34461519545193575</v>
      </c>
      <c r="AQ26" s="16">
        <f ca="1">IF(A26="TOTAL GENERAL",SUM(AQ$11:AQ24),IF(COUNTIF(AH26:AP26,"")&lt;COUNTA($AH$10:$AP$10),ROUND((IF(AH26&lt;&gt;"",AH26*OFFSET($A$10,MATCH("Pn",$A$11:$A$100,0),1),0)+IF(AI26&lt;&gt;"",AI26*OFFSET($A$10,MATCH("Pn",$A$11:$A$100,0),2),0)+IF(AJ26&lt;&gt;"",AJ26*OFFSET($A$10,MATCH("Pn",$A$11:$A$100,0),3),0)+IF(AK26&lt;&gt;"",AK26*OFFSET($A$10,MATCH("Pn",$A$11:$A$100,0),4),0)+IF(AL26&lt;&gt;"",AL26*OFFSET($A$10,MATCH("Pn",$A$11:$A$100,0),5),0)+IF(AM26&lt;&gt;"",AM26*OFFSET($A$10,MATCH("Pn",$A$11:$A$100,0),6),0)+IF(AN26&lt;&gt;"",AN26*OFFSET($A$10,MATCH("Pn",$A$11:$A$100,0),7),0)+IF(AO26&lt;&gt;"",AO26*OFFSET($A$10,MATCH("Pn",$A$11:$A$100,0),8),0)+IF(AP26&lt;&gt;"",AP26*OFFSET($A$10,MATCH("Pn",$A$11:$A$100,0),9),0))*OFFSET($A$10,MATCH("FC",$A$11:$A$100,0),2),2),""))</f>
        <v>1403849439.6500001</v>
      </c>
      <c r="AR26" s="47">
        <f ca="1">IF(OR(A26="Pn",A27="Pn"),"",IF(AND(AQ26="",F26&lt;&gt;""),-F26,IF(A26="TOTAL GENERAL",SUM(AR$11:AR24),IF(AQ26&lt;&gt;"",AQ26-F26,""))))</f>
        <v>630667303.30544662</v>
      </c>
      <c r="BC26" s="16">
        <v>1625795</v>
      </c>
      <c r="BD26" s="16">
        <v>2908042</v>
      </c>
    </row>
    <row r="27" spans="1:56" s="4" customFormat="1" x14ac:dyDescent="0.25">
      <c r="A27" s="15" t="s">
        <v>75</v>
      </c>
      <c r="B27" s="15" t="s">
        <v>120</v>
      </c>
      <c r="C27" s="43"/>
      <c r="D27" s="16">
        <v>231973</v>
      </c>
      <c r="E27" s="9">
        <f t="shared" si="1"/>
        <v>5.5172635887169958E-3</v>
      </c>
      <c r="F27" s="18">
        <f t="shared" si="2"/>
        <v>57670033.495877281</v>
      </c>
      <c r="G27" s="20">
        <v>30</v>
      </c>
      <c r="H27" s="22">
        <v>0</v>
      </c>
      <c r="I27" s="20">
        <v>95</v>
      </c>
      <c r="J27" s="22" t="s">
        <v>58</v>
      </c>
      <c r="K27" s="22">
        <v>0.83330000000000004</v>
      </c>
      <c r="L27" s="22">
        <v>0.33329999999999999</v>
      </c>
      <c r="M27" s="22" t="s">
        <v>58</v>
      </c>
      <c r="N27" s="20">
        <v>6.98</v>
      </c>
      <c r="O27" s="24">
        <v>10.19</v>
      </c>
      <c r="P27" s="24">
        <f ca="1">IF(OR(A27="Pn",A28="Pn"),"",IF($A27="TOTAL GENERAL",SUM(P$11:P25),IF(AND(G27&lt;&gt;"",$A27&lt;&gt;"Pn"),IF(G27&gt;OFFSET($A$10,MATCH("TOTAL GENERAL",$A$11:$A$100,0),COLUMN(F27)),0,OFFSET($A$10,MATCH("TOTAL GENERAL",$A$11:$A$100,0),COLUMN(F27))-G27),"")))</f>
        <v>0</v>
      </c>
      <c r="Q27" s="24">
        <f ca="1">IF(OR(A27="Pn",A28="Pn"),"",IF($A27="TOTAL GENERAL",SUM(Q$11:Q25),IF(AND(H27&lt;&gt;"",$A27&lt;&gt;"Pn"),IF(H27&lt;OFFSET($A$10,MATCH("TOTAL GENERAL",$A$11:$A$100,0),COLUMN(G27)),0,H27-OFFSET($A$10,MATCH("TOTAL GENERAL",$A$11:$A$100,0),COLUMN(G27))),"")))</f>
        <v>0</v>
      </c>
      <c r="R27" s="24">
        <f ca="1">IF(OR(A27="Pn",A28="Pn"),"",IF($A27="TOTAL GENERAL",SUM(R$11:R25),IF(AND(I27&lt;&gt;"",$A27&lt;&gt;"Pn"),IF(I27&gt;OFFSET($A$10,MATCH("TOTAL GENERAL",$A$11:$A$100,0),COLUMN(H27)),0,OFFSET($A$10,MATCH("TOTAL GENERAL",$A$11:$A$100,0),COLUMN(H27))-I27),"")))</f>
        <v>0</v>
      </c>
      <c r="S27" s="24" t="str">
        <f ca="1">IF(OR(A27="Pn",A28="Pn"),"",IF($A27="TOTAL GENERAL",SUM(S$11:S25),IF(AND(J27&lt;&gt;"",$A27&lt;&gt;"Pn"),IF(J27&lt;OFFSET($A$10,MATCH("TOTAL GENERAL",$A$11:$A$100,0),COLUMN(I27)),0,J27-OFFSET($A$10,MATCH("TOTAL GENERAL",$A$11:$A$100,0),COLUMN(I27))),"")))</f>
        <v/>
      </c>
      <c r="T27" s="24">
        <f ca="1">IF($A27="TOTAL GENERAL",SUM(T$11:T25),IF(AND(K27&lt;&gt;"",$A27&lt;&gt;"Pn"),IF(K27&lt;OFFSET($A$10,MATCH("TOTAL GENERAL",$A$11:$A$100,0),COLUMN(J27)),0,K27-OFFSET($A$10,MATCH("TOTAL GENERAL",$A$11:$A$100,0),COLUMN(J27))),""))</f>
        <v>0.22330000000000005</v>
      </c>
      <c r="U27" s="24">
        <f ca="1">IF($A27="TOTAL GENERAL",SUM(U$11:U25),IF(AND(L27&lt;&gt;"",$A27&lt;&gt;"Pn"),IF(L27&lt;OFFSET($A$10,MATCH("TOTAL GENERAL",$A$11:$A$100,0),COLUMN(K27)),0,L27-OFFSET($A$10,MATCH("TOTAL GENERAL",$A$11:$A$100,0),COLUMN(K27))),""))</f>
        <v>3.3299999999999996E-2</v>
      </c>
      <c r="V27" s="24" t="str">
        <f ca="1">IF($A27="TOTAL GENERAL",SUM(V$11:V25),IF(AND(M27&lt;&gt;"",$A27&lt;&gt;"Pn"),IF(M27&lt;OFFSET($A$10,MATCH("TOTAL GENERAL",$A$11:$A$100,0),COLUMN(L27)),0,M27-OFFSET($A$10,MATCH("TOTAL GENERAL",$A$11:$A$100,0),COLUMN(L27))),""))</f>
        <v/>
      </c>
      <c r="W27" s="24">
        <f ca="1">IF($A27="TOTAL GENERAL",SUM(W$11:W25),IF(AND(N27&lt;&gt;"",$A27&lt;&gt;"Pn"),IF(N27&gt;OFFSET($A$10,MATCH("TOTAL GENERAL",$A$11:$A$100,0),COLUMN(M27)),0,OFFSET($A$10,MATCH("TOTAL GENERAL",$A$11:$A$100,0),COLUMN(M27))-N27),""))</f>
        <v>2.9399999999999995</v>
      </c>
      <c r="X27" s="24">
        <f ca="1">IF($A27="TOTAL GENERAL",SUM(X$11:X25),IF(AND(O27&lt;&gt;"",$A27&lt;&gt;"Pn"),IF(O27&lt;OFFSET($A$10,MATCH("TOTAL GENERAL",$A$11:$A$100,0),COLUMN(N27)),0,O27-OFFSET($A$10,MATCH("TOTAL GENERAL",$A$11:$A$100,0),COLUMN(N27))),""))</f>
        <v>4.7099999999999991</v>
      </c>
      <c r="Y27" s="24">
        <f ca="1">IF(OR(A27="Pn",A28="Pn"),"",IF($A27="TOTAL GENERAL",SUM(Y$11:Y25),IF(AND(G27&lt;&gt;"",$A27&lt;&gt;"Pn"),P27*$D27,"")))</f>
        <v>0</v>
      </c>
      <c r="Z27" s="24">
        <f ca="1">IF(OR(A27="Pn",A28="Pn"),"",IF($A27="TOTAL GENERAL",SUM(Z$11:Z25),IF(AND(H27&lt;&gt;"",$A27&lt;&gt;"Pn"),Q27*$D27,"")))</f>
        <v>0</v>
      </c>
      <c r="AA27" s="24">
        <f ca="1">IF(OR(A27="Pn",A28="Pn"),"",IF($A27="TOTAL GENERAL",SUM(AA$11:AA25),IF(AND(I27&lt;&gt;"",$A27&lt;&gt;"Pn"),R27*$D27,"")))</f>
        <v>0</v>
      </c>
      <c r="AB27" s="24" t="str">
        <f>IF(OR(A27="Pn",A28="Pn"),"",IF($A27="TOTAL GENERAL",SUM(AB$11:AB25),IF(AND(J27&lt;&gt;"",$A27&lt;&gt;"Pn"),S27*$D27,"")))</f>
        <v/>
      </c>
      <c r="AC27" s="24">
        <f ca="1">IF(OR(A27="Pn",A28="Pn"),"",IF($A27="TOTAL GENERAL",SUM(AC$11:AC25),IF(AND(K27&lt;&gt;"",$A27&lt;&gt;"Pn"),T27*$D27,"")))</f>
        <v>51799.570900000013</v>
      </c>
      <c r="AD27" s="24">
        <f ca="1">IF($A27="TOTAL GENERAL",SUM(AD$11:AD25),IF(AND(L27&lt;&gt;"",$A27&lt;&gt;"Pn"),U27*$D27,""))</f>
        <v>7724.7008999999989</v>
      </c>
      <c r="AE27" s="24" t="str">
        <f>IF($A27="TOTAL GENERAL",SUM(AE$11:AE25),IF(AND(M27&lt;&gt;"",$A27&lt;&gt;"Pn"),V27*$D27,""))</f>
        <v/>
      </c>
      <c r="AF27" s="24">
        <f t="shared" ca="1" si="9"/>
        <v>373227.11999999994</v>
      </c>
      <c r="AG27" s="24">
        <f t="shared" ca="1" si="10"/>
        <v>1017157.4699999999</v>
      </c>
      <c r="AH27" s="24">
        <f ca="1">IF($A27="TOTAL GENERAL",SUM(AH$11:AH25),IF(AND(P27&lt;&gt;"",$A27&lt;&gt;"Pn"),IF(OFFSET($A$11,MATCH("TOTAL GENERAL",$A$11:$A$100,0)-1,COLUMN(X27))=0,0,Y27/OFFSET($A$11,MATCH("TOTAL GENERAL",$A$11:$A$100,0)-1,COLUMN(X27))),""))</f>
        <v>0</v>
      </c>
      <c r="AI27" s="24">
        <f ca="1">IF($A27="TOTAL GENERAL",SUM(AI$11:AI25),IF(AND(Q27&lt;&gt;"",$A27&lt;&gt;"Pn"),IF(OFFSET($A$11,MATCH("TOTAL GENERAL",$A$11:$A$100,0)-1,COLUMN(Y27))=0,0,Z27/OFFSET($A$11,MATCH("TOTAL GENERAL",$A$11:$A$100,0)-1,COLUMN(Y27))),""))</f>
        <v>0</v>
      </c>
      <c r="AJ27" s="24">
        <f ca="1">IF($A27="TOTAL GENERAL",SUM(AJ$11:AJ25),IF(AND(R27&lt;&gt;"",$A27&lt;&gt;"Pn"),IF(OFFSET($A$11,MATCH("TOTAL GENERAL",$A$11:$A$100,0)-1,COLUMN(Z27))=0,0,AA27/OFFSET($A$11,MATCH("TOTAL GENERAL",$A$11:$A$100,0)-1,COLUMN(Z27))),""))</f>
        <v>0</v>
      </c>
      <c r="AK27" s="24" t="str">
        <f ca="1">IF($A27="TOTAL GENERAL",SUM(AK$11:AK25),IF(AND(S27&lt;&gt;"",$A27&lt;&gt;"Pn"),IF(OFFSET($A$11,MATCH("TOTAL GENERAL",$A$11:$A$100,0)-1,COLUMN(AA27))=0,0,AB27/OFFSET($A$11,MATCH("TOTAL GENERAL",$A$11:$A$100,0)-1,COLUMN(AA27))),""))</f>
        <v/>
      </c>
      <c r="AL27" s="24">
        <f ca="1">IF($A27="TOTAL GENERAL",SUM(AL$11:AL25),IF(AND(T27&lt;&gt;"",$A27&lt;&gt;"Pn"),IF(OFFSET($A$11,MATCH("TOTAL GENERAL",$A$11:$A$100,0)-1,COLUMN(AB27))=0,0,AC27/OFFSET($A$11,MATCH("TOTAL GENERAL",$A$11:$A$100,0)-1,COLUMN(AB27))),""))</f>
        <v>4.2697537385456778E-2</v>
      </c>
      <c r="AM27" s="24">
        <f ca="1">IF($A27="TOTAL GENERAL",SUM(AM$11:AM25),IF(AND(U27&lt;&gt;"",$A27&lt;&gt;"Pn"),IF(OFFSET($A$11,MATCH("TOTAL GENERAL",$A$11:$A$100,0)-1,COLUMN(AC27))=0,0,AD27/OFFSET($A$11,MATCH("TOTAL GENERAL",$A$11:$A$100,0)-1,COLUMN(AC27))),""))</f>
        <v>9.7307118932326055E-3</v>
      </c>
      <c r="AN27" s="24" t="str">
        <f ca="1">IF($A27="TOTAL GENERAL",SUM(AN$11:AN25),IF(AND(V27&lt;&gt;"",$A27&lt;&gt;"Pn"),IF(OFFSET($A$11,MATCH("TOTAL GENERAL",$A$11:$A$100,0)-1,COLUMN(AD27))=0,0,AE27/OFFSET($A$11,MATCH("TOTAL GENERAL",$A$11:$A$100,0)-1,COLUMN(AD27))),""))</f>
        <v/>
      </c>
      <c r="AO27" s="24">
        <f ca="1">IF($A27="TOTAL GENERAL",SUM(AO$11:AO25),IF(AND(W27&lt;&gt;"",$A27&lt;&gt;"Pn"),IF(OFFSET($A$11,MATCH("TOTAL GENERAL",$A$11:$A$100,0)-1,COLUMN(AE27))=0,0,AF27/OFFSET($A$11,MATCH("TOTAL GENERAL",$A$11:$A$100,0)-1,COLUMN(AE27))),""))</f>
        <v>1.3438539901148645E-2</v>
      </c>
      <c r="AP27" s="24">
        <f ca="1">IF($A27="TOTAL GENERAL",SUM(AP$11:AP25),IF(AND(X27&lt;&gt;"",$A27&lt;&gt;"Pn"),IF(OFFSET($A$11,MATCH("TOTAL GENERAL",$A$11:$A$100,0)-1,COLUMN(AF27))=0,0,AG27/OFFSET($A$11,MATCH("TOTAL GENERAL",$A$11:$A$100,0)-1,COLUMN(AF27))),""))</f>
        <v>1.688199354226258E-2</v>
      </c>
      <c r="AQ27" s="16">
        <f ca="1">IF(A27="TOTAL GENERAL",SUM(AQ$11:AQ25),IF(COUNTIF(AH27:AP27,"")&lt;COUNTA($AH$10:$AP$10),ROUND((IF(AH27&lt;&gt;"",AH27*OFFSET($A$10,MATCH("Pn",$A$11:$A$100,0),1),0)+IF(AI27&lt;&gt;"",AI27*OFFSET($A$10,MATCH("Pn",$A$11:$A$100,0),2),0)+IF(AJ27&lt;&gt;"",AJ27*OFFSET($A$10,MATCH("Pn",$A$11:$A$100,0),3),0)+IF(AK27&lt;&gt;"",AK27*OFFSET($A$10,MATCH("Pn",$A$11:$A$100,0),4),0)+IF(AL27&lt;&gt;"",AL27*OFFSET($A$10,MATCH("Pn",$A$11:$A$100,0),5),0)+IF(AM27&lt;&gt;"",AM27*OFFSET($A$10,MATCH("Pn",$A$11:$A$100,0),6),0)+IF(AN27&lt;&gt;"",AN27*OFFSET($A$10,MATCH("Pn",$A$11:$A$100,0),7),0)+IF(AO27&lt;&gt;"",AO27*OFFSET($A$10,MATCH("Pn",$A$11:$A$100,0),8),0)+IF(AP27&lt;&gt;"",AP27*OFFSET($A$10,MATCH("Pn",$A$11:$A$100,0),9),0))*OFFSET($A$10,MATCH("FC",$A$11:$A$100,0),2),2),""))</f>
        <v>74782339.879999995</v>
      </c>
      <c r="AR27" s="47">
        <f ca="1">IF(OR(A27="Pn",A28="Pn"),"",IF(AND(AQ27="",F27&lt;&gt;""),-F27,IF(A27="TOTAL GENERAL",SUM(AR$11:AR25),IF(AQ27&lt;&gt;"",AQ27-F27,""))))</f>
        <v>17112306.384122714</v>
      </c>
      <c r="BC27" s="16">
        <v>126948</v>
      </c>
      <c r="BD27" s="16">
        <v>215957</v>
      </c>
    </row>
    <row r="28" spans="1:56" s="4" customFormat="1" x14ac:dyDescent="0.25">
      <c r="A28" s="15" t="s">
        <v>76</v>
      </c>
      <c r="B28" s="15" t="s">
        <v>121</v>
      </c>
      <c r="C28" s="43"/>
      <c r="D28" s="16">
        <v>2107473</v>
      </c>
      <c r="E28" s="9">
        <f t="shared" si="1"/>
        <v>5.0124299151643396E-2</v>
      </c>
      <c r="F28" s="18">
        <f t="shared" si="2"/>
        <v>523931830.43568426</v>
      </c>
      <c r="G28" s="20">
        <v>37.17</v>
      </c>
      <c r="H28" s="22">
        <v>0.2273</v>
      </c>
      <c r="I28" s="20">
        <v>92.89</v>
      </c>
      <c r="J28" s="22">
        <v>0.4</v>
      </c>
      <c r="K28" s="22">
        <v>0.625</v>
      </c>
      <c r="L28" s="22">
        <v>8.3299999999999999E-2</v>
      </c>
      <c r="M28" s="22">
        <v>0.2</v>
      </c>
      <c r="N28" s="20">
        <v>10.68</v>
      </c>
      <c r="O28" s="24">
        <v>8.0399999999999991</v>
      </c>
      <c r="P28" s="24">
        <f ca="1">IF(OR(A28="Pn",A29="Pn"),"",IF($A28="TOTAL GENERAL",SUM(P$11:P26),IF(AND(G28&lt;&gt;"",$A28&lt;&gt;"Pn"),IF(G28&gt;OFFSET($A$10,MATCH("TOTAL GENERAL",$A$11:$A$100,0),COLUMN(F28)),0,OFFSET($A$10,MATCH("TOTAL GENERAL",$A$11:$A$100,0),COLUMN(F28))-G28),"")))</f>
        <v>0</v>
      </c>
      <c r="Q28" s="24">
        <f ca="1">IF(OR(A28="Pn",A29="Pn"),"",IF($A28="TOTAL GENERAL",SUM(Q$11:Q26),IF(AND(H28&lt;&gt;"",$A28&lt;&gt;"Pn"),IF(H28&lt;OFFSET($A$10,MATCH("TOTAL GENERAL",$A$11:$A$100,0),COLUMN(G28)),0,H28-OFFSET($A$10,MATCH("TOTAL GENERAL",$A$11:$A$100,0),COLUMN(G28))),"")))</f>
        <v>0</v>
      </c>
      <c r="R28" s="24">
        <f ca="1">IF(OR(A28="Pn",A29="Pn"),"",IF($A28="TOTAL GENERAL",SUM(R$11:R26),IF(AND(I28&lt;&gt;"",$A28&lt;&gt;"Pn"),IF(I28&gt;OFFSET($A$10,MATCH("TOTAL GENERAL",$A$11:$A$100,0),COLUMN(H28)),0,OFFSET($A$10,MATCH("TOTAL GENERAL",$A$11:$A$100,0),COLUMN(H28))-I28),"")))</f>
        <v>0</v>
      </c>
      <c r="S28" s="24">
        <f ca="1">IF(OR(A28="Pn",A29="Pn"),"",IF($A28="TOTAL GENERAL",SUM(S$11:S26),IF(AND(J28&lt;&gt;"",$A28&lt;&gt;"Pn"),IF(J28&lt;OFFSET($A$10,MATCH("TOTAL GENERAL",$A$11:$A$100,0),COLUMN(I28)),0,J28-OFFSET($A$10,MATCH("TOTAL GENERAL",$A$11:$A$100,0),COLUMN(I28))),"")))</f>
        <v>0</v>
      </c>
      <c r="T28" s="24">
        <f ca="1">IF($A28="TOTAL GENERAL",SUM(T$11:T26),IF(AND(K28&lt;&gt;"",$A28&lt;&gt;"Pn"),IF(K28&lt;OFFSET($A$10,MATCH("TOTAL GENERAL",$A$11:$A$100,0),COLUMN(J28)),0,K28-OFFSET($A$10,MATCH("TOTAL GENERAL",$A$11:$A$100,0),COLUMN(J28))),""))</f>
        <v>1.5000000000000013E-2</v>
      </c>
      <c r="U28" s="24">
        <f ca="1">IF($A28="TOTAL GENERAL",SUM(U$11:U26),IF(AND(L28&lt;&gt;"",$A28&lt;&gt;"Pn"),IF(L28&lt;OFFSET($A$10,MATCH("TOTAL GENERAL",$A$11:$A$100,0),COLUMN(K28)),0,L28-OFFSET($A$10,MATCH("TOTAL GENERAL",$A$11:$A$100,0),COLUMN(K28))),""))</f>
        <v>0</v>
      </c>
      <c r="V28" s="24">
        <f ca="1">IF($A28="TOTAL GENERAL",SUM(V$11:V26),IF(AND(M28&lt;&gt;"",$A28&lt;&gt;"Pn"),IF(M28&lt;OFFSET($A$10,MATCH("TOTAL GENERAL",$A$11:$A$100,0),COLUMN(L28)),0,M28-OFFSET($A$10,MATCH("TOTAL GENERAL",$A$11:$A$100,0),COLUMN(L28))),""))</f>
        <v>0</v>
      </c>
      <c r="W28" s="24">
        <f ca="1">IF($A28="TOTAL GENERAL",SUM(W$11:W26),IF(AND(N28&lt;&gt;"",$A28&lt;&gt;"Pn"),IF(N28&gt;OFFSET($A$10,MATCH("TOTAL GENERAL",$A$11:$A$100,0),COLUMN(M28)),0,OFFSET($A$10,MATCH("TOTAL GENERAL",$A$11:$A$100,0),COLUMN(M28))-N28),""))</f>
        <v>0</v>
      </c>
      <c r="X28" s="24">
        <f ca="1">IF($A28="TOTAL GENERAL",SUM(X$11:X26),IF(AND(O28&lt;&gt;"",$A28&lt;&gt;"Pn"),IF(O28&lt;OFFSET($A$10,MATCH("TOTAL GENERAL",$A$11:$A$100,0),COLUMN(N28)),0,O28-OFFSET($A$10,MATCH("TOTAL GENERAL",$A$11:$A$100,0),COLUMN(N28))),""))</f>
        <v>2.5599999999999987</v>
      </c>
      <c r="Y28" s="24">
        <f ca="1">IF(OR(A28="Pn",A29="Pn"),"",IF($A28="TOTAL GENERAL",SUM(Y$11:Y26),IF(AND(G28&lt;&gt;"",$A28&lt;&gt;"Pn"),P28*$D28,"")))</f>
        <v>0</v>
      </c>
      <c r="Z28" s="24">
        <f ca="1">IF(OR(A28="Pn",A29="Pn"),"",IF($A28="TOTAL GENERAL",SUM(Z$11:Z26),IF(AND(H28&lt;&gt;"",$A28&lt;&gt;"Pn"),Q28*$D28,"")))</f>
        <v>0</v>
      </c>
      <c r="AA28" s="24">
        <f ca="1">IF(OR(A28="Pn",A29="Pn"),"",IF($A28="TOTAL GENERAL",SUM(AA$11:AA26),IF(AND(I28&lt;&gt;"",$A28&lt;&gt;"Pn"),R28*$D28,"")))</f>
        <v>0</v>
      </c>
      <c r="AB28" s="24">
        <f ca="1">IF(OR(A28="Pn",A29="Pn"),"",IF($A28="TOTAL GENERAL",SUM(AB$11:AB26),IF(AND(J28&lt;&gt;"",$A28&lt;&gt;"Pn"),S28*$D28,"")))</f>
        <v>0</v>
      </c>
      <c r="AC28" s="24">
        <f ca="1">IF(OR(A28="Pn",A29="Pn"),"",IF($A28="TOTAL GENERAL",SUM(AC$11:AC26),IF(AND(K28&lt;&gt;"",$A28&lt;&gt;"Pn"),T28*$D28,"")))</f>
        <v>31612.095000000027</v>
      </c>
      <c r="AD28" s="24">
        <f ca="1">IF($A28="TOTAL GENERAL",SUM(AD$11:AD26),IF(AND(L28&lt;&gt;"",$A28&lt;&gt;"Pn"),U28*$D28,""))</f>
        <v>0</v>
      </c>
      <c r="AE28" s="24">
        <f ca="1">IF($A28="TOTAL GENERAL",SUM(AE$11:AE26),IF(AND(M28&lt;&gt;"",$A28&lt;&gt;"Pn"),V28*$D28,""))</f>
        <v>0</v>
      </c>
      <c r="AF28" s="24">
        <f t="shared" ca="1" si="9"/>
        <v>0</v>
      </c>
      <c r="AG28" s="24">
        <f t="shared" ca="1" si="10"/>
        <v>5000522.2399999974</v>
      </c>
      <c r="AH28" s="24">
        <f ca="1">IF($A28="TOTAL GENERAL",SUM(AH$11:AH26),IF(AND(P28&lt;&gt;"",$A28&lt;&gt;"Pn"),IF(OFFSET($A$11,MATCH("TOTAL GENERAL",$A$11:$A$100,0)-1,COLUMN(X28))=0,0,Y28/OFFSET($A$11,MATCH("TOTAL GENERAL",$A$11:$A$100,0)-1,COLUMN(X28))),""))</f>
        <v>0</v>
      </c>
      <c r="AI28" s="24">
        <f ca="1">IF($A28="TOTAL GENERAL",SUM(AI$11:AI26),IF(AND(Q28&lt;&gt;"",$A28&lt;&gt;"Pn"),IF(OFFSET($A$11,MATCH("TOTAL GENERAL",$A$11:$A$100,0)-1,COLUMN(Y28))=0,0,Z28/OFFSET($A$11,MATCH("TOTAL GENERAL",$A$11:$A$100,0)-1,COLUMN(Y28))),""))</f>
        <v>0</v>
      </c>
      <c r="AJ28" s="24">
        <f ca="1">IF($A28="TOTAL GENERAL",SUM(AJ$11:AJ26),IF(AND(R28&lt;&gt;"",$A28&lt;&gt;"Pn"),IF(OFFSET($A$11,MATCH("TOTAL GENERAL",$A$11:$A$100,0)-1,COLUMN(Z28))=0,0,AA28/OFFSET($A$11,MATCH("TOTAL GENERAL",$A$11:$A$100,0)-1,COLUMN(Z28))),""))</f>
        <v>0</v>
      </c>
      <c r="AK28" s="24">
        <f ca="1">IF($A28="TOTAL GENERAL",SUM(AK$11:AK26),IF(AND(S28&lt;&gt;"",$A28&lt;&gt;"Pn"),IF(OFFSET($A$11,MATCH("TOTAL GENERAL",$A$11:$A$100,0)-1,COLUMN(AA28))=0,0,AB28/OFFSET($A$11,MATCH("TOTAL GENERAL",$A$11:$A$100,0)-1,COLUMN(AA28))),""))</f>
        <v>0</v>
      </c>
      <c r="AL28" s="24">
        <f ca="1">IF($A28="TOTAL GENERAL",SUM(AL$11:AL26),IF(AND(T28&lt;&gt;"",$A28&lt;&gt;"Pn"),IF(OFFSET($A$11,MATCH("TOTAL GENERAL",$A$11:$A$100,0)-1,COLUMN(AB28))=0,0,AC28/OFFSET($A$11,MATCH("TOTAL GENERAL",$A$11:$A$100,0)-1,COLUMN(AB28))),""))</f>
        <v>2.6057331839695066E-2</v>
      </c>
      <c r="AM28" s="24">
        <f ca="1">IF($A28="TOTAL GENERAL",SUM(AM$11:AM26),IF(AND(U28&lt;&gt;"",$A28&lt;&gt;"Pn"),IF(OFFSET($A$11,MATCH("TOTAL GENERAL",$A$11:$A$100,0)-1,COLUMN(AC28))=0,0,AD28/OFFSET($A$11,MATCH("TOTAL GENERAL",$A$11:$A$100,0)-1,COLUMN(AC28))),""))</f>
        <v>0</v>
      </c>
      <c r="AN28" s="24">
        <f ca="1">IF($A28="TOTAL GENERAL",SUM(AN$11:AN26),IF(AND(V28&lt;&gt;"",$A28&lt;&gt;"Pn"),IF(OFFSET($A$11,MATCH("TOTAL GENERAL",$A$11:$A$100,0)-1,COLUMN(AD28))=0,0,AE28/OFFSET($A$11,MATCH("TOTAL GENERAL",$A$11:$A$100,0)-1,COLUMN(AD28))),""))</f>
        <v>0</v>
      </c>
      <c r="AO28" s="24">
        <f ca="1">IF($A28="TOTAL GENERAL",SUM(AO$11:AO26),IF(AND(W28&lt;&gt;"",$A28&lt;&gt;"Pn"),IF(OFFSET($A$11,MATCH("TOTAL GENERAL",$A$11:$A$100,0)-1,COLUMN(AE28))=0,0,AF28/OFFSET($A$11,MATCH("TOTAL GENERAL",$A$11:$A$100,0)-1,COLUMN(AE28))),""))</f>
        <v>0</v>
      </c>
      <c r="AP28" s="24">
        <f ca="1">IF($A28="TOTAL GENERAL",SUM(AP$11:AP26),IF(AND(X28&lt;&gt;"",$A28&lt;&gt;"Pn"),IF(OFFSET($A$11,MATCH("TOTAL GENERAL",$A$11:$A$100,0)-1,COLUMN(AF28))=0,0,AG28/OFFSET($A$11,MATCH("TOTAL GENERAL",$A$11:$A$100,0)-1,COLUMN(AF28))),""))</f>
        <v>8.2994803315577459E-2</v>
      </c>
      <c r="AQ28" s="16">
        <f ca="1">IF(A28="TOTAL GENERAL",SUM(AQ$11:AQ26),IF(COUNTIF(AH28:AP28,"")&lt;COUNTA($AH$10:$AP$10),ROUND((IF(AH28&lt;&gt;"",AH28*OFFSET($A$10,MATCH("Pn",$A$11:$A$100,0),1),0)+IF(AI28&lt;&gt;"",AI28*OFFSET($A$10,MATCH("Pn",$A$11:$A$100,0),2),0)+IF(AJ28&lt;&gt;"",AJ28*OFFSET($A$10,MATCH("Pn",$A$11:$A$100,0),3),0)+IF(AK28&lt;&gt;"",AK28*OFFSET($A$10,MATCH("Pn",$A$11:$A$100,0),4),0)+IF(AL28&lt;&gt;"",AL28*OFFSET($A$10,MATCH("Pn",$A$11:$A$100,0),5),0)+IF(AM28&lt;&gt;"",AM28*OFFSET($A$10,MATCH("Pn",$A$11:$A$100,0),6),0)+IF(AN28&lt;&gt;"",AN28*OFFSET($A$10,MATCH("Pn",$A$11:$A$100,0),7),0)+IF(AO28&lt;&gt;"",AO28*OFFSET($A$10,MATCH("Pn",$A$11:$A$100,0),8),0)+IF(AP28&lt;&gt;"",AP28*OFFSET($A$10,MATCH("Pn",$A$11:$A$100,0),9),0))*OFFSET($A$10,MATCH("FC",$A$11:$A$100,0),2),2),""))</f>
        <v>229135508.11000001</v>
      </c>
      <c r="AR28" s="47">
        <f ca="1">IF(OR(A28="Pn",A29="Pn"),"",IF(AND(AQ28="",F28&lt;&gt;""),-F28,IF(A28="TOTAL GENERAL",SUM(AR$11:AR26),IF(AQ28&lt;&gt;"",AQ28-F28,""))))</f>
        <v>-294796322.32568425</v>
      </c>
      <c r="BC28" s="16">
        <v>1100729</v>
      </c>
      <c r="BD28" s="16">
        <v>1953329</v>
      </c>
    </row>
    <row r="29" spans="1:56" s="4" customFormat="1" x14ac:dyDescent="0.25">
      <c r="A29" s="15" t="s">
        <v>77</v>
      </c>
      <c r="B29" s="15" t="s">
        <v>122</v>
      </c>
      <c r="C29" s="43"/>
      <c r="D29" s="16">
        <v>2101577</v>
      </c>
      <c r="E29" s="9">
        <f t="shared" si="1"/>
        <v>4.9984068236325341E-2</v>
      </c>
      <c r="F29" s="18">
        <f t="shared" si="2"/>
        <v>522466045.54911691</v>
      </c>
      <c r="G29" s="20">
        <v>48.33</v>
      </c>
      <c r="H29" s="22">
        <v>0.1333</v>
      </c>
      <c r="I29" s="20">
        <v>83.88</v>
      </c>
      <c r="J29" s="22">
        <v>0</v>
      </c>
      <c r="K29" s="22">
        <v>0.4667</v>
      </c>
      <c r="L29" s="22">
        <v>0.26669999999999999</v>
      </c>
      <c r="M29" s="22">
        <v>0</v>
      </c>
      <c r="N29" s="20">
        <v>5.71</v>
      </c>
      <c r="O29" s="24">
        <v>4.4400000000000004</v>
      </c>
      <c r="P29" s="24">
        <f ca="1">IF(OR(A29="Pn",A30="Pn"),"",IF($A29="TOTAL GENERAL",SUM(P$11:P27),IF(AND(G29&lt;&gt;"",$A29&lt;&gt;"Pn"),IF(G29&gt;OFFSET($A$10,MATCH("TOTAL GENERAL",$A$11:$A$100,0),COLUMN(F29)),0,OFFSET($A$10,MATCH("TOTAL GENERAL",$A$11:$A$100,0),COLUMN(F29))-G29),"")))</f>
        <v>0</v>
      </c>
      <c r="Q29" s="24">
        <f ca="1">IF(OR(A29="Pn",A30="Pn"),"",IF($A29="TOTAL GENERAL",SUM(Q$11:Q27),IF(AND(H29&lt;&gt;"",$A29&lt;&gt;"Pn"),IF(H29&lt;OFFSET($A$10,MATCH("TOTAL GENERAL",$A$11:$A$100,0),COLUMN(G29)),0,H29-OFFSET($A$10,MATCH("TOTAL GENERAL",$A$11:$A$100,0),COLUMN(G29))),"")))</f>
        <v>0</v>
      </c>
      <c r="R29" s="24">
        <f ca="1">IF(OR(A29="Pn",A30="Pn"),"",IF($A29="TOTAL GENERAL",SUM(R$11:R27),IF(AND(I29&lt;&gt;"",$A29&lt;&gt;"Pn"),IF(I29&gt;OFFSET($A$10,MATCH("TOTAL GENERAL",$A$11:$A$100,0),COLUMN(H29)),0,OFFSET($A$10,MATCH("TOTAL GENERAL",$A$11:$A$100,0),COLUMN(H29))-I29),"")))</f>
        <v>0</v>
      </c>
      <c r="S29" s="24">
        <f ca="1">IF(OR(A29="Pn",A30="Pn"),"",IF($A29="TOTAL GENERAL",SUM(S$11:S27),IF(AND(J29&lt;&gt;"",$A29&lt;&gt;"Pn"),IF(J29&lt;OFFSET($A$10,MATCH("TOTAL GENERAL",$A$11:$A$100,0),COLUMN(I29)),0,J29-OFFSET($A$10,MATCH("TOTAL GENERAL",$A$11:$A$100,0),COLUMN(I29))),"")))</f>
        <v>0</v>
      </c>
      <c r="T29" s="24">
        <f ca="1">IF($A29="TOTAL GENERAL",SUM(T$11:T27),IF(AND(K29&lt;&gt;"",$A29&lt;&gt;"Pn"),IF(K29&lt;OFFSET($A$10,MATCH("TOTAL GENERAL",$A$11:$A$100,0),COLUMN(J29)),0,K29-OFFSET($A$10,MATCH("TOTAL GENERAL",$A$11:$A$100,0),COLUMN(J29))),""))</f>
        <v>0</v>
      </c>
      <c r="U29" s="24">
        <f ca="1">IF($A29="TOTAL GENERAL",SUM(U$11:U27),IF(AND(L29&lt;&gt;"",$A29&lt;&gt;"Pn"),IF(L29&lt;OFFSET($A$10,MATCH("TOTAL GENERAL",$A$11:$A$100,0),COLUMN(K29)),0,L29-OFFSET($A$10,MATCH("TOTAL GENERAL",$A$11:$A$100,0),COLUMN(K29))),""))</f>
        <v>0</v>
      </c>
      <c r="V29" s="24">
        <f ca="1">IF($A29="TOTAL GENERAL",SUM(V$11:V27),IF(AND(M29&lt;&gt;"",$A29&lt;&gt;"Pn"),IF(M29&lt;OFFSET($A$10,MATCH("TOTAL GENERAL",$A$11:$A$100,0),COLUMN(L29)),0,M29-OFFSET($A$10,MATCH("TOTAL GENERAL",$A$11:$A$100,0),COLUMN(L29))),""))</f>
        <v>0</v>
      </c>
      <c r="W29" s="24">
        <f ca="1">IF($A29="TOTAL GENERAL",SUM(W$11:W27),IF(AND(N29&lt;&gt;"",$A29&lt;&gt;"Pn"),IF(N29&gt;OFFSET($A$10,MATCH("TOTAL GENERAL",$A$11:$A$100,0),COLUMN(M29)),0,OFFSET($A$10,MATCH("TOTAL GENERAL",$A$11:$A$100,0),COLUMN(M29))-N29),""))</f>
        <v>4.21</v>
      </c>
      <c r="X29" s="24">
        <f ca="1">IF($A29="TOTAL GENERAL",SUM(X$11:X27),IF(AND(O29&lt;&gt;"",$A29&lt;&gt;"Pn"),IF(O29&lt;OFFSET($A$10,MATCH("TOTAL GENERAL",$A$11:$A$100,0),COLUMN(N29)),0,O29-OFFSET($A$10,MATCH("TOTAL GENERAL",$A$11:$A$100,0),COLUMN(N29))),""))</f>
        <v>0</v>
      </c>
      <c r="Y29" s="24">
        <f ca="1">IF(OR(A29="Pn",A30="Pn"),"",IF($A29="TOTAL GENERAL",SUM(Y$11:Y27),IF(AND(G29&lt;&gt;"",$A29&lt;&gt;"Pn"),P29*$D29,"")))</f>
        <v>0</v>
      </c>
      <c r="Z29" s="24">
        <f ca="1">IF(OR(A29="Pn",A30="Pn"),"",IF($A29="TOTAL GENERAL",SUM(Z$11:Z27),IF(AND(H29&lt;&gt;"",$A29&lt;&gt;"Pn"),Q29*$D29,"")))</f>
        <v>0</v>
      </c>
      <c r="AA29" s="24">
        <f ca="1">IF(OR(A29="Pn",A30="Pn"),"",IF($A29="TOTAL GENERAL",SUM(AA$11:AA27),IF(AND(I29&lt;&gt;"",$A29&lt;&gt;"Pn"),R29*$D29,"")))</f>
        <v>0</v>
      </c>
      <c r="AB29" s="24">
        <f ca="1">IF(OR(A29="Pn",A30="Pn"),"",IF($A29="TOTAL GENERAL",SUM(AB$11:AB27),IF(AND(J29&lt;&gt;"",$A29&lt;&gt;"Pn"),S29*$D29,"")))</f>
        <v>0</v>
      </c>
      <c r="AC29" s="24">
        <f ca="1">IF(OR(A29="Pn",A30="Pn"),"",IF($A29="TOTAL GENERAL",SUM(AC$11:AC27),IF(AND(K29&lt;&gt;"",$A29&lt;&gt;"Pn"),T29*$D29,"")))</f>
        <v>0</v>
      </c>
      <c r="AD29" s="24">
        <f ca="1">IF($A29="TOTAL GENERAL",SUM(AD$11:AD27),IF(AND(L29&lt;&gt;"",$A29&lt;&gt;"Pn"),U29*$D29,""))</f>
        <v>0</v>
      </c>
      <c r="AE29" s="24">
        <f ca="1">IF($A29="TOTAL GENERAL",SUM(AE$11:AE27),IF(AND(M29&lt;&gt;"",$A29&lt;&gt;"Pn"),V29*$D29,""))</f>
        <v>0</v>
      </c>
      <c r="AF29" s="24">
        <f ca="1">W29*BC29</f>
        <v>4152495.61</v>
      </c>
      <c r="AG29" s="24">
        <f ca="1">X29*BD29</f>
        <v>0</v>
      </c>
      <c r="AH29" s="24">
        <f ca="1">IF($A29="TOTAL GENERAL",SUM(AH$11:AH27),IF(AND(P29&lt;&gt;"",$A29&lt;&gt;"Pn"),IF(OFFSET($A$11,MATCH("TOTAL GENERAL",$A$11:$A$100,0)-1,COLUMN(X29))=0,0,Y29/OFFSET($A$11,MATCH("TOTAL GENERAL",$A$11:$A$100,0)-1,COLUMN(X29))),""))</f>
        <v>0</v>
      </c>
      <c r="AI29" s="24">
        <f ca="1">IF($A29="TOTAL GENERAL",SUM(AI$11:AI27),IF(AND(Q29&lt;&gt;"",$A29&lt;&gt;"Pn"),IF(OFFSET($A$11,MATCH("TOTAL GENERAL",$A$11:$A$100,0)-1,COLUMN(Y29))=0,0,Z29/OFFSET($A$11,MATCH("TOTAL GENERAL",$A$11:$A$100,0)-1,COLUMN(Y29))),""))</f>
        <v>0</v>
      </c>
      <c r="AJ29" s="24">
        <f ca="1">IF($A29="TOTAL GENERAL",SUM(AJ$11:AJ27),IF(AND(R29&lt;&gt;"",$A29&lt;&gt;"Pn"),IF(OFFSET($A$11,MATCH("TOTAL GENERAL",$A$11:$A$100,0)-1,COLUMN(Z29))=0,0,AA29/OFFSET($A$11,MATCH("TOTAL GENERAL",$A$11:$A$100,0)-1,COLUMN(Z29))),""))</f>
        <v>0</v>
      </c>
      <c r="AK29" s="24">
        <f ca="1">IF($A29="TOTAL GENERAL",SUM(AK$11:AK27),IF(AND(S29&lt;&gt;"",$A29&lt;&gt;"Pn"),IF(OFFSET($A$11,MATCH("TOTAL GENERAL",$A$11:$A$100,0)-1,COLUMN(AA29))=0,0,AB29/OFFSET($A$11,MATCH("TOTAL GENERAL",$A$11:$A$100,0)-1,COLUMN(AA29))),""))</f>
        <v>0</v>
      </c>
      <c r="AL29" s="24">
        <f ca="1">IF($A29="TOTAL GENERAL",SUM(AL$11:AL27),IF(AND(T29&lt;&gt;"",$A29&lt;&gt;"Pn"),IF(OFFSET($A$11,MATCH("TOTAL GENERAL",$A$11:$A$100,0)-1,COLUMN(AB29))=0,0,AC29/OFFSET($A$11,MATCH("TOTAL GENERAL",$A$11:$A$100,0)-1,COLUMN(AB29))),""))</f>
        <v>0</v>
      </c>
      <c r="AM29" s="24">
        <f ca="1">IF($A29="TOTAL GENERAL",SUM(AM$11:AM27),IF(AND(U29&lt;&gt;"",$A29&lt;&gt;"Pn"),IF(OFFSET($A$11,MATCH("TOTAL GENERAL",$A$11:$A$100,0)-1,COLUMN(AC29))=0,0,AD29/OFFSET($A$11,MATCH("TOTAL GENERAL",$A$11:$A$100,0)-1,COLUMN(AC29))),""))</f>
        <v>0</v>
      </c>
      <c r="AN29" s="24">
        <f ca="1">IF($A29="TOTAL GENERAL",SUM(AN$11:AN27),IF(AND(V29&lt;&gt;"",$A29&lt;&gt;"Pn"),IF(OFFSET($A$11,MATCH("TOTAL GENERAL",$A$11:$A$100,0)-1,COLUMN(AD29))=0,0,AE29/OFFSET($A$11,MATCH("TOTAL GENERAL",$A$11:$A$100,0)-1,COLUMN(AD29))),""))</f>
        <v>0</v>
      </c>
      <c r="AO29" s="24">
        <f ca="1">IF($A29="TOTAL GENERAL",SUM(AO$11:AO27),IF(AND(W29&lt;&gt;"",$A29&lt;&gt;"Pn"),IF(OFFSET($A$11,MATCH("TOTAL GENERAL",$A$11:$A$100,0)-1,COLUMN(AE29))=0,0,AF29/OFFSET($A$11,MATCH("TOTAL GENERAL",$A$11:$A$100,0)-1,COLUMN(AE29))),""))</f>
        <v>0.1495161389781364</v>
      </c>
      <c r="AP29" s="24">
        <f ca="1">IF($A29="TOTAL GENERAL",SUM(AP$11:AP27),IF(AND(X29&lt;&gt;"",$A29&lt;&gt;"Pn"),IF(OFFSET($A$11,MATCH("TOTAL GENERAL",$A$11:$A$100,0)-1,COLUMN(AF29))=0,0,AG29/OFFSET($A$11,MATCH("TOTAL GENERAL",$A$11:$A$100,0)-1,COLUMN(AF29))),""))</f>
        <v>0</v>
      </c>
      <c r="AQ29" s="16">
        <f ca="1">IF(A29="TOTAL GENERAL",SUM(AQ$11:AQ27),IF(COUNTIF(AH29:AP29,"")&lt;COUNTA($AH$10:$AP$10),ROUND((IF(AH29&lt;&gt;"",AH29*OFFSET($A$10,MATCH("Pn",$A$11:$A$100,0),1),0)+IF(AI29&lt;&gt;"",AI29*OFFSET($A$10,MATCH("Pn",$A$11:$A$100,0),2),0)+IF(AJ29&lt;&gt;"",AJ29*OFFSET($A$10,MATCH("Pn",$A$11:$A$100,0),3),0)+IF(AK29&lt;&gt;"",AK29*OFFSET($A$10,MATCH("Pn",$A$11:$A$100,0),4),0)+IF(AL29&lt;&gt;"",AL29*OFFSET($A$10,MATCH("Pn",$A$11:$A$100,0),5),0)+IF(AM29&lt;&gt;"",AM29*OFFSET($A$10,MATCH("Pn",$A$11:$A$100,0),6),0)+IF(AN29&lt;&gt;"",AN29*OFFSET($A$10,MATCH("Pn",$A$11:$A$100,0),7),0)+IF(AO29&lt;&gt;"",AO29*OFFSET($A$10,MATCH("Pn",$A$11:$A$100,0),8),0)+IF(AP29&lt;&gt;"",AP29*OFFSET($A$10,MATCH("Pn",$A$11:$A$100,0),9),0))*OFFSET($A$10,MATCH("FC",$A$11:$A$100,0),2),2),""))</f>
        <v>78142004.680000007</v>
      </c>
      <c r="AR29" s="47">
        <f ca="1">IF(OR(A29="Pn",A30="Pn"),"",IF(AND(AQ29="",F29&lt;&gt;""),-F29,IF(A29="TOTAL GENERAL",SUM(AR$11:AR27),IF(AQ29&lt;&gt;"",AQ29-F29,""))))</f>
        <v>-444324040.8691169</v>
      </c>
      <c r="BC29" s="16">
        <v>986341</v>
      </c>
      <c r="BD29" s="16">
        <v>1937061</v>
      </c>
    </row>
    <row r="30" spans="1:56" s="4" customFormat="1" x14ac:dyDescent="0.25">
      <c r="A30" s="15" t="s">
        <v>78</v>
      </c>
      <c r="B30" s="15" t="s">
        <v>123</v>
      </c>
      <c r="C30" s="43"/>
      <c r="D30" s="16">
        <v>918745</v>
      </c>
      <c r="E30" s="9">
        <f t="shared" si="1"/>
        <v>2.1851501406697314E-2</v>
      </c>
      <c r="F30" s="18">
        <f t="shared" si="2"/>
        <v>228406128.83469096</v>
      </c>
      <c r="G30" s="20" t="s">
        <v>58</v>
      </c>
      <c r="H30" s="22">
        <v>0.2</v>
      </c>
      <c r="I30" s="20">
        <v>48</v>
      </c>
      <c r="J30" s="22">
        <v>0</v>
      </c>
      <c r="K30" s="22">
        <v>0.66669999999999996</v>
      </c>
      <c r="L30" s="22">
        <v>0</v>
      </c>
      <c r="M30" s="22">
        <v>0</v>
      </c>
      <c r="N30" s="20">
        <v>7.56</v>
      </c>
      <c r="O30" s="24">
        <v>7.19</v>
      </c>
      <c r="P30" s="24" t="str">
        <f ca="1">IF(OR(A30="Pn",A31="Pn"),"",IF($A30="TOTAL GENERAL",SUM(P$11:P28),IF(AND(G30&lt;&gt;"",$A30&lt;&gt;"Pn"),IF(G30&gt;OFFSET($A$10,MATCH("TOTAL GENERAL",$A$11:$A$100,0),COLUMN(F30)),0,OFFSET($A$10,MATCH("TOTAL GENERAL",$A$11:$A$100,0),COLUMN(F30))-G30),"")))</f>
        <v/>
      </c>
      <c r="Q30" s="24">
        <f ca="1">IF(OR(A30="Pn",A31="Pn"),"",IF($A30="TOTAL GENERAL",SUM(Q$11:Q28),IF(AND(H30&lt;&gt;"",$A30&lt;&gt;"Pn"),IF(H30&lt;OFFSET($A$10,MATCH("TOTAL GENERAL",$A$11:$A$100,0),COLUMN(G30)),0,H30-OFFSET($A$10,MATCH("TOTAL GENERAL",$A$11:$A$100,0),COLUMN(G30))),"")))</f>
        <v>0</v>
      </c>
      <c r="R30" s="24">
        <f ca="1">IF(OR(A30="Pn",A31="Pn"),"",IF($A30="TOTAL GENERAL",SUM(R$11:R28),IF(AND(I30&lt;&gt;"",$A30&lt;&gt;"Pn"),IF(I30&gt;OFFSET($A$10,MATCH("TOTAL GENERAL",$A$11:$A$100,0),COLUMN(H30)),0,OFFSET($A$10,MATCH("TOTAL GENERAL",$A$11:$A$100,0),COLUMN(H30))-I30),"")))</f>
        <v>0</v>
      </c>
      <c r="S30" s="24">
        <f ca="1">IF(OR(A30="Pn",A31="Pn"),"",IF($A30="TOTAL GENERAL",SUM(S$11:S28),IF(AND(J30&lt;&gt;"",$A30&lt;&gt;"Pn"),IF(J30&lt;OFFSET($A$10,MATCH("TOTAL GENERAL",$A$11:$A$100,0),COLUMN(I30)),0,J30-OFFSET($A$10,MATCH("TOTAL GENERAL",$A$11:$A$100,0),COLUMN(I30))),"")))</f>
        <v>0</v>
      </c>
      <c r="T30" s="24">
        <f ca="1">IF($A30="TOTAL GENERAL",SUM(T$11:T28),IF(AND(K30&lt;&gt;"",$A30&lt;&gt;"Pn"),IF(K30&lt;OFFSET($A$10,MATCH("TOTAL GENERAL",$A$11:$A$100,0),COLUMN(J30)),0,K30-OFFSET($A$10,MATCH("TOTAL GENERAL",$A$11:$A$100,0),COLUMN(J30))),""))</f>
        <v>5.6699999999999973E-2</v>
      </c>
      <c r="U30" s="24">
        <f ca="1">IF($A30="TOTAL GENERAL",SUM(U$11:U28),IF(AND(L30&lt;&gt;"",$A30&lt;&gt;"Pn"),IF(L30&lt;OFFSET($A$10,MATCH("TOTAL GENERAL",$A$11:$A$100,0),COLUMN(K30)),0,L30-OFFSET($A$10,MATCH("TOTAL GENERAL",$A$11:$A$100,0),COLUMN(K30))),""))</f>
        <v>0</v>
      </c>
      <c r="V30" s="24">
        <f ca="1">IF($A30="TOTAL GENERAL",SUM(V$11:V28),IF(AND(M30&lt;&gt;"",$A30&lt;&gt;"Pn"),IF(M30&lt;OFFSET($A$10,MATCH("TOTAL GENERAL",$A$11:$A$100,0),COLUMN(L30)),0,M30-OFFSET($A$10,MATCH("TOTAL GENERAL",$A$11:$A$100,0),COLUMN(L30))),""))</f>
        <v>0</v>
      </c>
      <c r="W30" s="24">
        <f ca="1">IF($A30="TOTAL GENERAL",SUM(W$11:W28),IF(AND(N30&lt;&gt;"",$A30&lt;&gt;"Pn"),IF(N30&gt;OFFSET($A$10,MATCH("TOTAL GENERAL",$A$11:$A$100,0),COLUMN(M30)),0,OFFSET($A$10,MATCH("TOTAL GENERAL",$A$11:$A$100,0),COLUMN(M30))-N30),""))</f>
        <v>2.3600000000000003</v>
      </c>
      <c r="X30" s="24">
        <f ca="1">IF($A30="TOTAL GENERAL",SUM(X$11:X28),IF(AND(O30&lt;&gt;"",$A30&lt;&gt;"Pn"),IF(O30&lt;OFFSET($A$10,MATCH("TOTAL GENERAL",$A$11:$A$100,0),COLUMN(N30)),0,O30-OFFSET($A$10,MATCH("TOTAL GENERAL",$A$11:$A$100,0),COLUMN(N30))),""))</f>
        <v>1.71</v>
      </c>
      <c r="Y30" s="24" t="str">
        <f>IF(OR(A30="Pn",A31="Pn"),"",IF($A30="TOTAL GENERAL",SUM(Y$11:Y28),IF(AND(G30&lt;&gt;"",$A30&lt;&gt;"Pn"),P30*$D30,"")))</f>
        <v/>
      </c>
      <c r="Z30" s="24">
        <f ca="1">IF(OR(A30="Pn",A31="Pn"),"",IF($A30="TOTAL GENERAL",SUM(Z$11:Z28),IF(AND(H30&lt;&gt;"",$A30&lt;&gt;"Pn"),Q30*$D30,"")))</f>
        <v>0</v>
      </c>
      <c r="AA30" s="24">
        <f ca="1">IF(OR(A30="Pn",A31="Pn"),"",IF($A30="TOTAL GENERAL",SUM(AA$11:AA28),IF(AND(I30&lt;&gt;"",$A30&lt;&gt;"Pn"),R30*$D30,"")))</f>
        <v>0</v>
      </c>
      <c r="AB30" s="24">
        <f ca="1">IF(OR(A30="Pn",A31="Pn"),"",IF($A30="TOTAL GENERAL",SUM(AB$11:AB28),IF(AND(J30&lt;&gt;"",$A30&lt;&gt;"Pn"),S30*$D30,"")))</f>
        <v>0</v>
      </c>
      <c r="AC30" s="24">
        <f ca="1">IF(OR(A30="Pn",A31="Pn"),"",IF($A30="TOTAL GENERAL",SUM(AC$11:AC28),IF(AND(K30&lt;&gt;"",$A30&lt;&gt;"Pn"),T30*$D30,"")))</f>
        <v>52092.841499999973</v>
      </c>
      <c r="AD30" s="24">
        <f ca="1">IF($A30="TOTAL GENERAL",SUM(AD$11:AD28),IF(AND(L30&lt;&gt;"",$A30&lt;&gt;"Pn"),U30*$D30,""))</f>
        <v>0</v>
      </c>
      <c r="AE30" s="24">
        <f ca="1">IF($A30="TOTAL GENERAL",SUM(AE$11:AE28),IF(AND(M30&lt;&gt;"",$A30&lt;&gt;"Pn"),V30*$D30,""))</f>
        <v>0</v>
      </c>
      <c r="AF30" s="24">
        <f t="shared" ref="AF30:AF33" ca="1" si="11">W30*BC30</f>
        <v>1123272.6800000002</v>
      </c>
      <c r="AG30" s="24">
        <f t="shared" ref="AG30:AG33" ca="1" si="12">X30*BD30</f>
        <v>1451365.92</v>
      </c>
      <c r="AH30" s="24" t="str">
        <f ca="1">IF($A30="TOTAL GENERAL",SUM(AH$11:AH28),IF(AND(P30&lt;&gt;"",$A30&lt;&gt;"Pn"),IF(OFFSET($A$11,MATCH("TOTAL GENERAL",$A$11:$A$100,0)-1,COLUMN(X30))=0,0,Y30/OFFSET($A$11,MATCH("TOTAL GENERAL",$A$11:$A$100,0)-1,COLUMN(X30))),""))</f>
        <v/>
      </c>
      <c r="AI30" s="24">
        <f ca="1">IF($A30="TOTAL GENERAL",SUM(AI$11:AI28),IF(AND(Q30&lt;&gt;"",$A30&lt;&gt;"Pn"),IF(OFFSET($A$11,MATCH("TOTAL GENERAL",$A$11:$A$100,0)-1,COLUMN(Y30))=0,0,Z30/OFFSET($A$11,MATCH("TOTAL GENERAL",$A$11:$A$100,0)-1,COLUMN(Y30))),""))</f>
        <v>0</v>
      </c>
      <c r="AJ30" s="24">
        <f ca="1">IF($A30="TOTAL GENERAL",SUM(AJ$11:AJ28),IF(AND(R30&lt;&gt;"",$A30&lt;&gt;"Pn"),IF(OFFSET($A$11,MATCH("TOTAL GENERAL",$A$11:$A$100,0)-1,COLUMN(Z30))=0,0,AA30/OFFSET($A$11,MATCH("TOTAL GENERAL",$A$11:$A$100,0)-1,COLUMN(Z30))),""))</f>
        <v>0</v>
      </c>
      <c r="AK30" s="24">
        <f ca="1">IF($A30="TOTAL GENERAL",SUM(AK$11:AK28),IF(AND(S30&lt;&gt;"",$A30&lt;&gt;"Pn"),IF(OFFSET($A$11,MATCH("TOTAL GENERAL",$A$11:$A$100,0)-1,COLUMN(AA30))=0,0,AB30/OFFSET($A$11,MATCH("TOTAL GENERAL",$A$11:$A$100,0)-1,COLUMN(AA30))),""))</f>
        <v>0</v>
      </c>
      <c r="AL30" s="24">
        <f ca="1">IF($A30="TOTAL GENERAL",SUM(AL$11:AL28),IF(AND(T30&lt;&gt;"",$A30&lt;&gt;"Pn"),IF(OFFSET($A$11,MATCH("TOTAL GENERAL",$A$11:$A$100,0)-1,COLUMN(AB30))=0,0,AC30/OFFSET($A$11,MATCH("TOTAL GENERAL",$A$11:$A$100,0)-1,COLUMN(AB30))),""))</f>
        <v>4.2939275534827306E-2</v>
      </c>
      <c r="AM30" s="24">
        <f ca="1">IF($A30="TOTAL GENERAL",SUM(AM$11:AM28),IF(AND(U30&lt;&gt;"",$A30&lt;&gt;"Pn"),IF(OFFSET($A$11,MATCH("TOTAL GENERAL",$A$11:$A$100,0)-1,COLUMN(AC30))=0,0,AD30/OFFSET($A$11,MATCH("TOTAL GENERAL",$A$11:$A$100,0)-1,COLUMN(AC30))),""))</f>
        <v>0</v>
      </c>
      <c r="AN30" s="24">
        <f ca="1">IF($A30="TOTAL GENERAL",SUM(AN$11:AN28),IF(AND(V30&lt;&gt;"",$A30&lt;&gt;"Pn"),IF(OFFSET($A$11,MATCH("TOTAL GENERAL",$A$11:$A$100,0)-1,COLUMN(AD30))=0,0,AE30/OFFSET($A$11,MATCH("TOTAL GENERAL",$A$11:$A$100,0)-1,COLUMN(AD30))),""))</f>
        <v>0</v>
      </c>
      <c r="AO30" s="24">
        <f ca="1">IF($A30="TOTAL GENERAL",SUM(AO$11:AO28),IF(AND(W30&lt;&gt;"",$A30&lt;&gt;"Pn"),IF(OFFSET($A$11,MATCH("TOTAL GENERAL",$A$11:$A$100,0)-1,COLUMN(AE30))=0,0,AF30/OFFSET($A$11,MATCH("TOTAL GENERAL",$A$11:$A$100,0)-1,COLUMN(AE30))),""))</f>
        <v>4.0444929966638482E-2</v>
      </c>
      <c r="AP30" s="24">
        <f ca="1">IF($A30="TOTAL GENERAL",SUM(AP$11:AP28),IF(AND(X30&lt;&gt;"",$A30&lt;&gt;"Pn"),IF(OFFSET($A$11,MATCH("TOTAL GENERAL",$A$11:$A$100,0)-1,COLUMN(AF30))=0,0,AG30/OFFSET($A$11,MATCH("TOTAL GENERAL",$A$11:$A$100,0)-1,COLUMN(AF30))),""))</f>
        <v>2.408864980257186E-2</v>
      </c>
      <c r="AQ30" s="16">
        <f ca="1">IF(A30="TOTAL GENERAL",SUM(AQ$11:AQ28),IF(COUNTIF(AH30:AP30,"")&lt;COUNTA($AH$10:$AP$10),ROUND((IF(AH30&lt;&gt;"",AH30*OFFSET($A$10,MATCH("Pn",$A$11:$A$100,0),1),0)+IF(AI30&lt;&gt;"",AI30*OFFSET($A$10,MATCH("Pn",$A$11:$A$100,0),2),0)+IF(AJ30&lt;&gt;"",AJ30*OFFSET($A$10,MATCH("Pn",$A$11:$A$100,0),3),0)+IF(AK30&lt;&gt;"",AK30*OFFSET($A$10,MATCH("Pn",$A$11:$A$100,0),4),0)+IF(AL30&lt;&gt;"",AL30*OFFSET($A$10,MATCH("Pn",$A$11:$A$100,0),5),0)+IF(AM30&lt;&gt;"",AM30*OFFSET($A$10,MATCH("Pn",$A$11:$A$100,0),6),0)+IF(AN30&lt;&gt;"",AN30*OFFSET($A$10,MATCH("Pn",$A$11:$A$100,0),7),0)+IF(AO30&lt;&gt;"",AO30*OFFSET($A$10,MATCH("Pn",$A$11:$A$100,0),8),0)+IF(AP30&lt;&gt;"",AP30*OFFSET($A$10,MATCH("Pn",$A$11:$A$100,0),9),0))*OFFSET($A$10,MATCH("FC",$A$11:$A$100,0),2),2),""))</f>
        <v>104282720.94</v>
      </c>
      <c r="AR30" s="47">
        <f ca="1">IF(OR(A30="Pn",A31="Pn"),"",IF(AND(AQ30="",F30&lt;&gt;""),-F30,IF(A30="TOTAL GENERAL",SUM(AR$11:AR28),IF(AQ30&lt;&gt;"",AQ30-F30,""))))</f>
        <v>-124123407.89469096</v>
      </c>
      <c r="BC30" s="16">
        <v>475963</v>
      </c>
      <c r="BD30" s="16">
        <v>848752</v>
      </c>
    </row>
    <row r="31" spans="1:56" s="4" customFormat="1" x14ac:dyDescent="0.25">
      <c r="A31" s="15" t="s">
        <v>79</v>
      </c>
      <c r="B31" s="15" t="s">
        <v>124</v>
      </c>
      <c r="C31" s="43"/>
      <c r="D31" s="16">
        <v>548249</v>
      </c>
      <c r="E31" s="9">
        <f t="shared" si="1"/>
        <v>1.3039596182532037E-2</v>
      </c>
      <c r="F31" s="18">
        <f t="shared" si="2"/>
        <v>136298354.52436802</v>
      </c>
      <c r="G31" s="20" t="s">
        <v>58</v>
      </c>
      <c r="H31" s="22">
        <v>0</v>
      </c>
      <c r="I31" s="20">
        <v>64</v>
      </c>
      <c r="J31" s="22" t="s">
        <v>58</v>
      </c>
      <c r="K31" s="22">
        <v>1</v>
      </c>
      <c r="L31" s="22">
        <v>0</v>
      </c>
      <c r="M31" s="22" t="s">
        <v>58</v>
      </c>
      <c r="N31" s="20">
        <v>12.34</v>
      </c>
      <c r="O31" s="24">
        <v>1.19</v>
      </c>
      <c r="P31" s="24" t="str">
        <f ca="1">IF(OR(A31="Pn",A32="Pn"),"",IF($A31="TOTAL GENERAL",SUM(P$11:P29),IF(AND(G31&lt;&gt;"",$A31&lt;&gt;"Pn"),IF(G31&gt;OFFSET($A$10,MATCH("TOTAL GENERAL",$A$11:$A$100,0),COLUMN(F31)),0,OFFSET($A$10,MATCH("TOTAL GENERAL",$A$11:$A$100,0),COLUMN(F31))-G31),"")))</f>
        <v/>
      </c>
      <c r="Q31" s="24">
        <f ca="1">IF(OR(A31="Pn",A32="Pn"),"",IF($A31="TOTAL GENERAL",SUM(Q$11:Q29),IF(AND(H31&lt;&gt;"",$A31&lt;&gt;"Pn"),IF(H31&lt;OFFSET($A$10,MATCH("TOTAL GENERAL",$A$11:$A$100,0),COLUMN(G31)),0,H31-OFFSET($A$10,MATCH("TOTAL GENERAL",$A$11:$A$100,0),COLUMN(G31))),"")))</f>
        <v>0</v>
      </c>
      <c r="R31" s="24">
        <f ca="1">IF(OR(A31="Pn",A32="Pn"),"",IF($A31="TOTAL GENERAL",SUM(R$11:R29),IF(AND(I31&lt;&gt;"",$A31&lt;&gt;"Pn"),IF(I31&gt;OFFSET($A$10,MATCH("TOTAL GENERAL",$A$11:$A$100,0),COLUMN(H31)),0,OFFSET($A$10,MATCH("TOTAL GENERAL",$A$11:$A$100,0),COLUMN(H31))-I31),"")))</f>
        <v>0</v>
      </c>
      <c r="S31" s="24" t="str">
        <f ca="1">IF(OR(A31="Pn",A32="Pn"),"",IF($A31="TOTAL GENERAL",SUM(S$11:S29),IF(AND(J31&lt;&gt;"",$A31&lt;&gt;"Pn"),IF(J31&lt;OFFSET($A$10,MATCH("TOTAL GENERAL",$A$11:$A$100,0),COLUMN(I31)),0,J31-OFFSET($A$10,MATCH("TOTAL GENERAL",$A$11:$A$100,0),COLUMN(I31))),"")))</f>
        <v/>
      </c>
      <c r="T31" s="24">
        <f ca="1">IF($A31="TOTAL GENERAL",SUM(T$11:T29),IF(AND(K31&lt;&gt;"",$A31&lt;&gt;"Pn"),IF(K31&lt;OFFSET($A$10,MATCH("TOTAL GENERAL",$A$11:$A$100,0),COLUMN(J31)),0,K31-OFFSET($A$10,MATCH("TOTAL GENERAL",$A$11:$A$100,0),COLUMN(J31))),""))</f>
        <v>0.39</v>
      </c>
      <c r="U31" s="24">
        <f ca="1">IF($A31="TOTAL GENERAL",SUM(U$11:U29),IF(AND(L31&lt;&gt;"",$A31&lt;&gt;"Pn"),IF(L31&lt;OFFSET($A$10,MATCH("TOTAL GENERAL",$A$11:$A$100,0),COLUMN(K31)),0,L31-OFFSET($A$10,MATCH("TOTAL GENERAL",$A$11:$A$100,0),COLUMN(K31))),""))</f>
        <v>0</v>
      </c>
      <c r="V31" s="24" t="str">
        <f ca="1">IF($A31="TOTAL GENERAL",SUM(V$11:V29),IF(AND(M31&lt;&gt;"",$A31&lt;&gt;"Pn"),IF(M31&lt;OFFSET($A$10,MATCH("TOTAL GENERAL",$A$11:$A$100,0),COLUMN(L31)),0,M31-OFFSET($A$10,MATCH("TOTAL GENERAL",$A$11:$A$100,0),COLUMN(L31))),""))</f>
        <v/>
      </c>
      <c r="W31" s="24">
        <f ca="1">IF($A31="TOTAL GENERAL",SUM(W$11:W29),IF(AND(N31&lt;&gt;"",$A31&lt;&gt;"Pn"),IF(N31&gt;OFFSET($A$10,MATCH("TOTAL GENERAL",$A$11:$A$100,0),COLUMN(M31)),0,OFFSET($A$10,MATCH("TOTAL GENERAL",$A$11:$A$100,0),COLUMN(M31))-N31),""))</f>
        <v>0</v>
      </c>
      <c r="X31" s="24">
        <f ca="1">IF($A31="TOTAL GENERAL",SUM(X$11:X29),IF(AND(O31&lt;&gt;"",$A31&lt;&gt;"Pn"),IF(O31&lt;OFFSET($A$10,MATCH("TOTAL GENERAL",$A$11:$A$100,0),COLUMN(N31)),0,O31-OFFSET($A$10,MATCH("TOTAL GENERAL",$A$11:$A$100,0),COLUMN(N31))),""))</f>
        <v>0</v>
      </c>
      <c r="Y31" s="24" t="str">
        <f>IF(OR(A31="Pn",A32="Pn"),"",IF($A31="TOTAL GENERAL",SUM(Y$11:Y29),IF(AND(G31&lt;&gt;"",$A31&lt;&gt;"Pn"),P31*$D31,"")))</f>
        <v/>
      </c>
      <c r="Z31" s="24">
        <f ca="1">IF(OR(A31="Pn",A32="Pn"),"",IF($A31="TOTAL GENERAL",SUM(Z$11:Z29),IF(AND(H31&lt;&gt;"",$A31&lt;&gt;"Pn"),Q31*$D31,"")))</f>
        <v>0</v>
      </c>
      <c r="AA31" s="24">
        <f ca="1">IF(OR(A31="Pn",A32="Pn"),"",IF($A31="TOTAL GENERAL",SUM(AA$11:AA29),IF(AND(I31&lt;&gt;"",$A31&lt;&gt;"Pn"),R31*$D31,"")))</f>
        <v>0</v>
      </c>
      <c r="AB31" s="24" t="str">
        <f>IF(OR(A31="Pn",A32="Pn"),"",IF($A31="TOTAL GENERAL",SUM(AB$11:AB29),IF(AND(J31&lt;&gt;"",$A31&lt;&gt;"Pn"),S31*$D31,"")))</f>
        <v/>
      </c>
      <c r="AC31" s="24">
        <f ca="1">IF(OR(A31="Pn",A32="Pn"),"",IF($A31="TOTAL GENERAL",SUM(AC$11:AC29),IF(AND(K31&lt;&gt;"",$A31&lt;&gt;"Pn"),T31*$D31,"")))</f>
        <v>213817.11000000002</v>
      </c>
      <c r="AD31" s="24">
        <f ca="1">IF($A31="TOTAL GENERAL",SUM(AD$11:AD29),IF(AND(L31&lt;&gt;"",$A31&lt;&gt;"Pn"),U31*$D31,""))</f>
        <v>0</v>
      </c>
      <c r="AE31" s="24" t="str">
        <f>IF($A31="TOTAL GENERAL",SUM(AE$11:AE29),IF(AND(M31&lt;&gt;"",$A31&lt;&gt;"Pn"),V31*$D31,""))</f>
        <v/>
      </c>
      <c r="AF31" s="24">
        <f t="shared" ca="1" si="11"/>
        <v>0</v>
      </c>
      <c r="AG31" s="24">
        <f t="shared" ca="1" si="12"/>
        <v>0</v>
      </c>
      <c r="AH31" s="24" t="str">
        <f ca="1">IF($A31="TOTAL GENERAL",SUM(AH$11:AH29),IF(AND(P31&lt;&gt;"",$A31&lt;&gt;"Pn"),IF(OFFSET($A$11,MATCH("TOTAL GENERAL",$A$11:$A$100,0)-1,COLUMN(X31))=0,0,Y31/OFFSET($A$11,MATCH("TOTAL GENERAL",$A$11:$A$100,0)-1,COLUMN(X31))),""))</f>
        <v/>
      </c>
      <c r="AI31" s="24">
        <f ca="1">IF($A31="TOTAL GENERAL",SUM(AI$11:AI29),IF(AND(Q31&lt;&gt;"",$A31&lt;&gt;"Pn"),IF(OFFSET($A$11,MATCH("TOTAL GENERAL",$A$11:$A$100,0)-1,COLUMN(Y31))=0,0,Z31/OFFSET($A$11,MATCH("TOTAL GENERAL",$A$11:$A$100,0)-1,COLUMN(Y31))),""))</f>
        <v>0</v>
      </c>
      <c r="AJ31" s="24">
        <f ca="1">IF($A31="TOTAL GENERAL",SUM(AJ$11:AJ29),IF(AND(R31&lt;&gt;"",$A31&lt;&gt;"Pn"),IF(OFFSET($A$11,MATCH("TOTAL GENERAL",$A$11:$A$100,0)-1,COLUMN(Z31))=0,0,AA31/OFFSET($A$11,MATCH("TOTAL GENERAL",$A$11:$A$100,0)-1,COLUMN(Z31))),""))</f>
        <v>0</v>
      </c>
      <c r="AK31" s="24" t="str">
        <f ca="1">IF($A31="TOTAL GENERAL",SUM(AK$11:AK29),IF(AND(S31&lt;&gt;"",$A31&lt;&gt;"Pn"),IF(OFFSET($A$11,MATCH("TOTAL GENERAL",$A$11:$A$100,0)-1,COLUMN(AA31))=0,0,AB31/OFFSET($A$11,MATCH("TOTAL GENERAL",$A$11:$A$100,0)-1,COLUMN(AA31))),""))</f>
        <v/>
      </c>
      <c r="AL31" s="24">
        <f ca="1">IF($A31="TOTAL GENERAL",SUM(AL$11:AL29),IF(AND(T31&lt;&gt;"",$A31&lt;&gt;"Pn"),IF(OFFSET($A$11,MATCH("TOTAL GENERAL",$A$11:$A$100,0)-1,COLUMN(AB31))=0,0,AC31/OFFSET($A$11,MATCH("TOTAL GENERAL",$A$11:$A$100,0)-1,COLUMN(AB31))),""))</f>
        <v>0.1762459396719698</v>
      </c>
      <c r="AM31" s="24">
        <f ca="1">IF($A31="TOTAL GENERAL",SUM(AM$11:AM29),IF(AND(U31&lt;&gt;"",$A31&lt;&gt;"Pn"),IF(OFFSET($A$11,MATCH("TOTAL GENERAL",$A$11:$A$100,0)-1,COLUMN(AC31))=0,0,AD31/OFFSET($A$11,MATCH("TOTAL GENERAL",$A$11:$A$100,0)-1,COLUMN(AC31))),""))</f>
        <v>0</v>
      </c>
      <c r="AN31" s="24" t="str">
        <f ca="1">IF($A31="TOTAL GENERAL",SUM(AN$11:AN29),IF(AND(V31&lt;&gt;"",$A31&lt;&gt;"Pn"),IF(OFFSET($A$11,MATCH("TOTAL GENERAL",$A$11:$A$100,0)-1,COLUMN(AD31))=0,0,AE31/OFFSET($A$11,MATCH("TOTAL GENERAL",$A$11:$A$100,0)-1,COLUMN(AD31))),""))</f>
        <v/>
      </c>
      <c r="AO31" s="24">
        <f ca="1">IF($A31="TOTAL GENERAL",SUM(AO$11:AO29),IF(AND(W31&lt;&gt;"",$A31&lt;&gt;"Pn"),IF(OFFSET($A$11,MATCH("TOTAL GENERAL",$A$11:$A$100,0)-1,COLUMN(AE31))=0,0,AF31/OFFSET($A$11,MATCH("TOTAL GENERAL",$A$11:$A$100,0)-1,COLUMN(AE31))),""))</f>
        <v>0</v>
      </c>
      <c r="AP31" s="24">
        <f ca="1">IF($A31="TOTAL GENERAL",SUM(AP$11:AP29),IF(AND(X31&lt;&gt;"",$A31&lt;&gt;"Pn"),IF(OFFSET($A$11,MATCH("TOTAL GENERAL",$A$11:$A$100,0)-1,COLUMN(AF31))=0,0,AG31/OFFSET($A$11,MATCH("TOTAL GENERAL",$A$11:$A$100,0)-1,COLUMN(AF31))),""))</f>
        <v>0</v>
      </c>
      <c r="AQ31" s="16">
        <f ca="1">IF(A31="TOTAL GENERAL",SUM(AQ$11:AQ29),IF(COUNTIF(AH31:AP31,"")&lt;COUNTA($AH$10:$AP$10),ROUND((IF(AH31&lt;&gt;"",AH31*OFFSET($A$10,MATCH("Pn",$A$11:$A$100,0),1),0)+IF(AI31&lt;&gt;"",AI31*OFFSET($A$10,MATCH("Pn",$A$11:$A$100,0),2),0)+IF(AJ31&lt;&gt;"",AJ31*OFFSET($A$10,MATCH("Pn",$A$11:$A$100,0),3),0)+IF(AK31&lt;&gt;"",AK31*OFFSET($A$10,MATCH("Pn",$A$11:$A$100,0),4),0)+IF(AL31&lt;&gt;"",AL31*OFFSET($A$10,MATCH("Pn",$A$11:$A$100,0),5),0)+IF(AM31&lt;&gt;"",AM31*OFFSET($A$10,MATCH("Pn",$A$11:$A$100,0),6),0)+IF(AN31&lt;&gt;"",AN31*OFFSET($A$10,MATCH("Pn",$A$11:$A$100,0),7),0)+IF(AO31&lt;&gt;"",AO31*OFFSET($A$10,MATCH("Pn",$A$11:$A$100,0),8),0)+IF(AP31&lt;&gt;"",AP31*OFFSET($A$10,MATCH("Pn",$A$11:$A$100,0),9),0))*OFFSET($A$10,MATCH("FC",$A$11:$A$100,0),2),2),""))</f>
        <v>82900682.310000002</v>
      </c>
      <c r="AR31" s="47">
        <f ca="1">IF(OR(A31="Pn",A32="Pn"),"",IF(AND(AQ31="",F31&lt;&gt;""),-F31,IF(A31="TOTAL GENERAL",SUM(AR$11:AR29),IF(AQ31&lt;&gt;"",AQ31-F31,""))))</f>
        <v>-53397672.214368016</v>
      </c>
      <c r="BC31" s="16">
        <v>251166</v>
      </c>
      <c r="BD31" s="16">
        <v>502361</v>
      </c>
    </row>
    <row r="32" spans="1:56" s="4" customFormat="1" x14ac:dyDescent="0.25">
      <c r="A32" s="15" t="s">
        <v>80</v>
      </c>
      <c r="B32" s="15" t="s">
        <v>125</v>
      </c>
      <c r="C32" s="43"/>
      <c r="D32" s="16">
        <v>178290</v>
      </c>
      <c r="E32" s="9">
        <f t="shared" si="1"/>
        <v>4.2404630074722198E-3</v>
      </c>
      <c r="F32" s="18">
        <f t="shared" si="2"/>
        <v>44324081.992214441</v>
      </c>
      <c r="G32" s="20" t="s">
        <v>58</v>
      </c>
      <c r="H32" s="22">
        <v>0.33329999999999999</v>
      </c>
      <c r="I32" s="20">
        <v>74.33</v>
      </c>
      <c r="J32" s="22">
        <v>0</v>
      </c>
      <c r="K32" s="22">
        <v>0.66669999999999996</v>
      </c>
      <c r="L32" s="22">
        <v>0.33329999999999999</v>
      </c>
      <c r="M32" s="22">
        <v>0</v>
      </c>
      <c r="N32" s="20">
        <v>7.11</v>
      </c>
      <c r="O32" s="24">
        <v>5.67</v>
      </c>
      <c r="P32" s="24" t="str">
        <f ca="1">IF(OR(A32="Pn",A33="Pn"),"",IF($A32="TOTAL GENERAL",SUM(P$11:P30),IF(AND(G32&lt;&gt;"",$A32&lt;&gt;"Pn"),IF(G32&gt;OFFSET($A$10,MATCH("TOTAL GENERAL",$A$11:$A$100,0),COLUMN(F32)),0,OFFSET($A$10,MATCH("TOTAL GENERAL",$A$11:$A$100,0),COLUMN(F32))-G32),"")))</f>
        <v/>
      </c>
      <c r="Q32" s="24">
        <f ca="1">IF(OR(A32="Pn",A33="Pn"),"",IF($A32="TOTAL GENERAL",SUM(Q$11:Q30),IF(AND(H32&lt;&gt;"",$A32&lt;&gt;"Pn"),IF(H32&lt;OFFSET($A$10,MATCH("TOTAL GENERAL",$A$11:$A$100,0),COLUMN(G32)),0,H32-OFFSET($A$10,MATCH("TOTAL GENERAL",$A$11:$A$100,0),COLUMN(G32))),"")))</f>
        <v>0</v>
      </c>
      <c r="R32" s="24">
        <f ca="1">IF(OR(A32="Pn",A33="Pn"),"",IF($A32="TOTAL GENERAL",SUM(R$11:R30),IF(AND(I32&lt;&gt;"",$A32&lt;&gt;"Pn"),IF(I32&gt;OFFSET($A$10,MATCH("TOTAL GENERAL",$A$11:$A$100,0),COLUMN(H32)),0,OFFSET($A$10,MATCH("TOTAL GENERAL",$A$11:$A$100,0),COLUMN(H32))-I32),"")))</f>
        <v>0</v>
      </c>
      <c r="S32" s="24">
        <f ca="1">IF(OR(A32="Pn",A33="Pn"),"",IF($A32="TOTAL GENERAL",SUM(S$11:S30),IF(AND(J32&lt;&gt;"",$A32&lt;&gt;"Pn"),IF(J32&lt;OFFSET($A$10,MATCH("TOTAL GENERAL",$A$11:$A$100,0),COLUMN(I32)),0,J32-OFFSET($A$10,MATCH("TOTAL GENERAL",$A$11:$A$100,0),COLUMN(I32))),"")))</f>
        <v>0</v>
      </c>
      <c r="T32" s="24">
        <f ca="1">IF($A32="TOTAL GENERAL",SUM(T$11:T30),IF(AND(K32&lt;&gt;"",$A32&lt;&gt;"Pn"),IF(K32&lt;OFFSET($A$10,MATCH("TOTAL GENERAL",$A$11:$A$100,0),COLUMN(J32)),0,K32-OFFSET($A$10,MATCH("TOTAL GENERAL",$A$11:$A$100,0),COLUMN(J32))),""))</f>
        <v>5.6699999999999973E-2</v>
      </c>
      <c r="U32" s="24">
        <f ca="1">IF($A32="TOTAL GENERAL",SUM(U$11:U30),IF(AND(L32&lt;&gt;"",$A32&lt;&gt;"Pn"),IF(L32&lt;OFFSET($A$10,MATCH("TOTAL GENERAL",$A$11:$A$100,0),COLUMN(K32)),0,L32-OFFSET($A$10,MATCH("TOTAL GENERAL",$A$11:$A$100,0),COLUMN(K32))),""))</f>
        <v>3.3299999999999996E-2</v>
      </c>
      <c r="V32" s="24">
        <f ca="1">IF($A32="TOTAL GENERAL",SUM(V$11:V30),IF(AND(M32&lt;&gt;"",$A32&lt;&gt;"Pn"),IF(M32&lt;OFFSET($A$10,MATCH("TOTAL GENERAL",$A$11:$A$100,0),COLUMN(L32)),0,M32-OFFSET($A$10,MATCH("TOTAL GENERAL",$A$11:$A$100,0),COLUMN(L32))),""))</f>
        <v>0</v>
      </c>
      <c r="W32" s="24">
        <f ca="1">IF($A32="TOTAL GENERAL",SUM(W$11:W30),IF(AND(N32&lt;&gt;"",$A32&lt;&gt;"Pn"),IF(N32&gt;OFFSET($A$10,MATCH("TOTAL GENERAL",$A$11:$A$100,0),COLUMN(M32)),0,OFFSET($A$10,MATCH("TOTAL GENERAL",$A$11:$A$100,0),COLUMN(M32))-N32),""))</f>
        <v>2.8099999999999996</v>
      </c>
      <c r="X32" s="24">
        <f ca="1">IF($A32="TOTAL GENERAL",SUM(X$11:X30),IF(AND(O32&lt;&gt;"",$A32&lt;&gt;"Pn"),IF(O32&lt;OFFSET($A$10,MATCH("TOTAL GENERAL",$A$11:$A$100,0),COLUMN(N32)),0,O32-OFFSET($A$10,MATCH("TOTAL GENERAL",$A$11:$A$100,0),COLUMN(N32))),""))</f>
        <v>0.1899999999999995</v>
      </c>
      <c r="Y32" s="24" t="str">
        <f>IF(OR(A32="Pn",A33="Pn"),"",IF($A32="TOTAL GENERAL",SUM(Y$11:Y30),IF(AND(G32&lt;&gt;"",$A32&lt;&gt;"Pn"),P32*$D32,"")))</f>
        <v/>
      </c>
      <c r="Z32" s="24">
        <f ca="1">IF(OR(A32="Pn",A33="Pn"),"",IF($A32="TOTAL GENERAL",SUM(Z$11:Z30),IF(AND(H32&lt;&gt;"",$A32&lt;&gt;"Pn"),Q32*$D32,"")))</f>
        <v>0</v>
      </c>
      <c r="AA32" s="24">
        <f ca="1">IF(OR(A32="Pn",A33="Pn"),"",IF($A32="TOTAL GENERAL",SUM(AA$11:AA30),IF(AND(I32&lt;&gt;"",$A32&lt;&gt;"Pn"),R32*$D32,"")))</f>
        <v>0</v>
      </c>
      <c r="AB32" s="24">
        <f ca="1">IF(OR(A32="Pn",A33="Pn"),"",IF($A32="TOTAL GENERAL",SUM(AB$11:AB30),IF(AND(J32&lt;&gt;"",$A32&lt;&gt;"Pn"),S32*$D32,"")))</f>
        <v>0</v>
      </c>
      <c r="AC32" s="24">
        <f ca="1">IF(OR(A32="Pn",A33="Pn"),"",IF($A32="TOTAL GENERAL",SUM(AC$11:AC30),IF(AND(K32&lt;&gt;"",$A32&lt;&gt;"Pn"),T32*$D32,"")))</f>
        <v>10109.042999999996</v>
      </c>
      <c r="AD32" s="24">
        <f ca="1">IF($A32="TOTAL GENERAL",SUM(AD$11:AD30),IF(AND(L32&lt;&gt;"",$A32&lt;&gt;"Pn"),U32*$D32,""))</f>
        <v>5937.0569999999998</v>
      </c>
      <c r="AE32" s="24">
        <f ca="1">IF($A32="TOTAL GENERAL",SUM(AE$11:AE30),IF(AND(M32&lt;&gt;"",$A32&lt;&gt;"Pn"),V32*$D32,""))</f>
        <v>0</v>
      </c>
      <c r="AF32" s="24">
        <f t="shared" ca="1" si="11"/>
        <v>197720.02999999997</v>
      </c>
      <c r="AG32" s="24">
        <f t="shared" ca="1" si="12"/>
        <v>30136.65999999992</v>
      </c>
      <c r="AH32" s="24" t="str">
        <f ca="1">IF($A32="TOTAL GENERAL",SUM(AH$11:AH30),IF(AND(P32&lt;&gt;"",$A32&lt;&gt;"Pn"),IF(OFFSET($A$11,MATCH("TOTAL GENERAL",$A$11:$A$100,0)-1,COLUMN(X32))=0,0,Y32/OFFSET($A$11,MATCH("TOTAL GENERAL",$A$11:$A$100,0)-1,COLUMN(X32))),""))</f>
        <v/>
      </c>
      <c r="AI32" s="24">
        <f ca="1">IF($A32="TOTAL GENERAL",SUM(AI$11:AI30),IF(AND(Q32&lt;&gt;"",$A32&lt;&gt;"Pn"),IF(OFFSET($A$11,MATCH("TOTAL GENERAL",$A$11:$A$100,0)-1,COLUMN(Y32))=0,0,Z32/OFFSET($A$11,MATCH("TOTAL GENERAL",$A$11:$A$100,0)-1,COLUMN(Y32))),""))</f>
        <v>0</v>
      </c>
      <c r="AJ32" s="24">
        <f ca="1">IF($A32="TOTAL GENERAL",SUM(AJ$11:AJ30),IF(AND(R32&lt;&gt;"",$A32&lt;&gt;"Pn"),IF(OFFSET($A$11,MATCH("TOTAL GENERAL",$A$11:$A$100,0)-1,COLUMN(Z32))=0,0,AA32/OFFSET($A$11,MATCH("TOTAL GENERAL",$A$11:$A$100,0)-1,COLUMN(Z32))),""))</f>
        <v>0</v>
      </c>
      <c r="AK32" s="24">
        <f ca="1">IF($A32="TOTAL GENERAL",SUM(AK$11:AK30),IF(AND(S32&lt;&gt;"",$A32&lt;&gt;"Pn"),IF(OFFSET($A$11,MATCH("TOTAL GENERAL",$A$11:$A$100,0)-1,COLUMN(AA32))=0,0,AB32/OFFSET($A$11,MATCH("TOTAL GENERAL",$A$11:$A$100,0)-1,COLUMN(AA32))),""))</f>
        <v>0</v>
      </c>
      <c r="AL32" s="24">
        <f ca="1">IF($A32="TOTAL GENERAL",SUM(AL$11:AL30),IF(AND(T32&lt;&gt;"",$A32&lt;&gt;"Pn"),IF(OFFSET($A$11,MATCH("TOTAL GENERAL",$A$11:$A$100,0)-1,COLUMN(AB32))=0,0,AC32/OFFSET($A$11,MATCH("TOTAL GENERAL",$A$11:$A$100,0)-1,COLUMN(AB32))),""))</f>
        <v>8.3327184747719572E-3</v>
      </c>
      <c r="AM32" s="24">
        <f ca="1">IF($A32="TOTAL GENERAL",SUM(AM$11:AM30),IF(AND(U32&lt;&gt;"",$A32&lt;&gt;"Pn"),IF(OFFSET($A$11,MATCH("TOTAL GENERAL",$A$11:$A$100,0)-1,COLUMN(AC32))=0,0,AD32/OFFSET($A$11,MATCH("TOTAL GENERAL",$A$11:$A$100,0)-1,COLUMN(AC32))),""))</f>
        <v>7.4788385865787888E-3</v>
      </c>
      <c r="AN32" s="24">
        <f ca="1">IF($A32="TOTAL GENERAL",SUM(AN$11:AN30),IF(AND(V32&lt;&gt;"",$A32&lt;&gt;"Pn"),IF(OFFSET($A$11,MATCH("TOTAL GENERAL",$A$11:$A$100,0)-1,COLUMN(AD32))=0,0,AE32/OFFSET($A$11,MATCH("TOTAL GENERAL",$A$11:$A$100,0)-1,COLUMN(AD32))),""))</f>
        <v>0</v>
      </c>
      <c r="AO32" s="24">
        <f ca="1">IF($A32="TOTAL GENERAL",SUM(AO$11:AO30),IF(AND(W32&lt;&gt;"",$A32&lt;&gt;"Pn"),IF(OFFSET($A$11,MATCH("TOTAL GENERAL",$A$11:$A$100,0)-1,COLUMN(AE32))=0,0,AF32/OFFSET($A$11,MATCH("TOTAL GENERAL",$A$11:$A$100,0)-1,COLUMN(AE32))),""))</f>
        <v>7.1191732058787874E-3</v>
      </c>
      <c r="AP32" s="24">
        <f ca="1">IF($A32="TOTAL GENERAL",SUM(AP$11:AP30),IF(AND(X32&lt;&gt;"",$A32&lt;&gt;"Pn"),IF(OFFSET($A$11,MATCH("TOTAL GENERAL",$A$11:$A$100,0)-1,COLUMN(AF32))=0,0,AG32/OFFSET($A$11,MATCH("TOTAL GENERAL",$A$11:$A$100,0)-1,COLUMN(AF32))),""))</f>
        <v>5.0018499053579356E-4</v>
      </c>
      <c r="AQ32" s="16">
        <f ca="1">IF(A32="TOTAL GENERAL",SUM(AQ$11:AQ30),IF(COUNTIF(AH32:AP32,"")&lt;COUNTA($AH$10:$AP$10),ROUND((IF(AH32&lt;&gt;"",AH32*OFFSET($A$10,MATCH("Pn",$A$11:$A$100,0),1),0)+IF(AI32&lt;&gt;"",AI32*OFFSET($A$10,MATCH("Pn",$A$11:$A$100,0),2),0)+IF(AJ32&lt;&gt;"",AJ32*OFFSET($A$10,MATCH("Pn",$A$11:$A$100,0),3),0)+IF(AK32&lt;&gt;"",AK32*OFFSET($A$10,MATCH("Pn",$A$11:$A$100,0),4),0)+IF(AL32&lt;&gt;"",AL32*OFFSET($A$10,MATCH("Pn",$A$11:$A$100,0),5),0)+IF(AM32&lt;&gt;"",AM32*OFFSET($A$10,MATCH("Pn",$A$11:$A$100,0),6),0)+IF(AN32&lt;&gt;"",AN32*OFFSET($A$10,MATCH("Pn",$A$11:$A$100,0),7),0)+IF(AO32&lt;&gt;"",AO32*OFFSET($A$10,MATCH("Pn",$A$11:$A$100,0),8),0)+IF(AP32&lt;&gt;"",AP32*OFFSET($A$10,MATCH("Pn",$A$11:$A$100,0),9),0))*OFFSET($A$10,MATCH("FC",$A$11:$A$100,0),2),2),""))</f>
        <v>11683311.039999999</v>
      </c>
      <c r="AR32" s="47">
        <f ca="1">IF(OR(A32="Pn",A33="Pn"),"",IF(AND(AQ32="",F32&lt;&gt;""),-F32,IF(A32="TOTAL GENERAL",SUM(AR$11:AR30),IF(AQ32&lt;&gt;"",AQ32-F32,""))))</f>
        <v>-32640770.952214442</v>
      </c>
      <c r="BC32" s="16">
        <v>70363</v>
      </c>
      <c r="BD32" s="16">
        <v>158614</v>
      </c>
    </row>
    <row r="33" spans="1:56" s="4" customFormat="1" x14ac:dyDescent="0.25">
      <c r="A33" s="15" t="s">
        <v>81</v>
      </c>
      <c r="B33" s="15" t="s">
        <v>126</v>
      </c>
      <c r="C33" s="43"/>
      <c r="D33" s="16">
        <v>3684302</v>
      </c>
      <c r="E33" s="9">
        <f t="shared" si="1"/>
        <v>8.7627720788355568E-2</v>
      </c>
      <c r="F33" s="18">
        <f t="shared" si="2"/>
        <v>915942026.65365219</v>
      </c>
      <c r="G33" s="20">
        <v>29.45</v>
      </c>
      <c r="H33" s="22">
        <v>0.23080000000000001</v>
      </c>
      <c r="I33" s="20">
        <v>60.74</v>
      </c>
      <c r="J33" s="22">
        <v>0.1875</v>
      </c>
      <c r="K33" s="22">
        <v>0.61970000000000003</v>
      </c>
      <c r="L33" s="22">
        <v>0.22539999999999999</v>
      </c>
      <c r="M33" s="22">
        <v>0.25</v>
      </c>
      <c r="N33" s="20">
        <v>12.73</v>
      </c>
      <c r="O33" s="24">
        <v>10.34</v>
      </c>
      <c r="P33" s="24">
        <f ca="1">IF(OR(A33="Pn",A34="Pn"),"",IF($A33="TOTAL GENERAL",SUM(P$11:P31),IF(AND(G33&lt;&gt;"",$A33&lt;&gt;"Pn"),IF(G33&gt;OFFSET($A$10,MATCH("TOTAL GENERAL",$A$11:$A$100,0),COLUMN(F33)),0,OFFSET($A$10,MATCH("TOTAL GENERAL",$A$11:$A$100,0),COLUMN(F33))-G33),"")))</f>
        <v>0.55000000000000071</v>
      </c>
      <c r="Q33" s="24">
        <f ca="1">IF(OR(A33="Pn",A34="Pn"),"",IF($A33="TOTAL GENERAL",SUM(Q$11:Q31),IF(AND(H33&lt;&gt;"",$A33&lt;&gt;"Pn"),IF(H33&lt;OFFSET($A$10,MATCH("TOTAL GENERAL",$A$11:$A$100,0),COLUMN(G33)),0,H33-OFFSET($A$10,MATCH("TOTAL GENERAL",$A$11:$A$100,0),COLUMN(G33))),"")))</f>
        <v>0</v>
      </c>
      <c r="R33" s="24">
        <f ca="1">IF(OR(A33="Pn",A34="Pn"),"",IF($A33="TOTAL GENERAL",SUM(R$11:R31),IF(AND(I33&lt;&gt;"",$A33&lt;&gt;"Pn"),IF(I33&gt;OFFSET($A$10,MATCH("TOTAL GENERAL",$A$11:$A$100,0),COLUMN(H33)),0,OFFSET($A$10,MATCH("TOTAL GENERAL",$A$11:$A$100,0),COLUMN(H33))-I33),"")))</f>
        <v>0</v>
      </c>
      <c r="S33" s="24">
        <f ca="1">IF(OR(A33="Pn",A34="Pn"),"",IF($A33="TOTAL GENERAL",SUM(S$11:S31),IF(AND(J33&lt;&gt;"",$A33&lt;&gt;"Pn"),IF(J33&lt;OFFSET($A$10,MATCH("TOTAL GENERAL",$A$11:$A$100,0),COLUMN(I33)),0,J33-OFFSET($A$10,MATCH("TOTAL GENERAL",$A$11:$A$100,0),COLUMN(I33))),"")))</f>
        <v>0</v>
      </c>
      <c r="T33" s="24">
        <f ca="1">IF($A33="TOTAL GENERAL",SUM(T$11:T31),IF(AND(K33&lt;&gt;"",$A33&lt;&gt;"Pn"),IF(K33&lt;OFFSET($A$10,MATCH("TOTAL GENERAL",$A$11:$A$100,0),COLUMN(J33)),0,K33-OFFSET($A$10,MATCH("TOTAL GENERAL",$A$11:$A$100,0),COLUMN(J33))),""))</f>
        <v>9.7000000000000419E-3</v>
      </c>
      <c r="U33" s="24">
        <f ca="1">IF($A33="TOTAL GENERAL",SUM(U$11:U31),IF(AND(L33&lt;&gt;"",$A33&lt;&gt;"Pn"),IF(L33&lt;OFFSET($A$10,MATCH("TOTAL GENERAL",$A$11:$A$100,0),COLUMN(K33)),0,L33-OFFSET($A$10,MATCH("TOTAL GENERAL",$A$11:$A$100,0),COLUMN(K33))),""))</f>
        <v>0</v>
      </c>
      <c r="V33" s="24">
        <f ca="1">IF($A33="TOTAL GENERAL",SUM(V$11:V31),IF(AND(M33&lt;&gt;"",$A33&lt;&gt;"Pn"),IF(M33&lt;OFFSET($A$10,MATCH("TOTAL GENERAL",$A$11:$A$100,0),COLUMN(L33)),0,M33-OFFSET($A$10,MATCH("TOTAL GENERAL",$A$11:$A$100,0),COLUMN(L33))),""))</f>
        <v>4.9999999999999989E-2</v>
      </c>
      <c r="W33" s="24">
        <f ca="1">IF($A33="TOTAL GENERAL",SUM(W$11:W31),IF(AND(N33&lt;&gt;"",$A33&lt;&gt;"Pn"),IF(N33&gt;OFFSET($A$10,MATCH("TOTAL GENERAL",$A$11:$A$100,0),COLUMN(M33)),0,OFFSET($A$10,MATCH("TOTAL GENERAL",$A$11:$A$100,0),COLUMN(M33))-N33),""))</f>
        <v>0</v>
      </c>
      <c r="X33" s="24">
        <f ca="1">IF($A33="TOTAL GENERAL",SUM(X$11:X31),IF(AND(O33&lt;&gt;"",$A33&lt;&gt;"Pn"),IF(O33&lt;OFFSET($A$10,MATCH("TOTAL GENERAL",$A$11:$A$100,0),COLUMN(N33)),0,O33-OFFSET($A$10,MATCH("TOTAL GENERAL",$A$11:$A$100,0),COLUMN(N33))),""))</f>
        <v>4.8599999999999994</v>
      </c>
      <c r="Y33" s="24">
        <f ca="1">IF(OR(A33="Pn",A34="Pn"),"",IF($A33="TOTAL GENERAL",SUM(Y$11:Y31),IF(AND(G33&lt;&gt;"",$A33&lt;&gt;"Pn"),P33*$D33,"")))</f>
        <v>2026366.1000000027</v>
      </c>
      <c r="Z33" s="24">
        <f ca="1">IF(OR(A33="Pn",A34="Pn"),"",IF($A33="TOTAL GENERAL",SUM(Z$11:Z31),IF(AND(H33&lt;&gt;"",$A33&lt;&gt;"Pn"),Q33*$D33,"")))</f>
        <v>0</v>
      </c>
      <c r="AA33" s="24">
        <f ca="1">IF(OR(A33="Pn",A34="Pn"),"",IF($A33="TOTAL GENERAL",SUM(AA$11:AA31),IF(AND(I33&lt;&gt;"",$A33&lt;&gt;"Pn"),R33*$D33,"")))</f>
        <v>0</v>
      </c>
      <c r="AB33" s="24">
        <f ca="1">IF(OR(A33="Pn",A34="Pn"),"",IF($A33="TOTAL GENERAL",SUM(AB$11:AB31),IF(AND(J33&lt;&gt;"",$A33&lt;&gt;"Pn"),S33*$D33,"")))</f>
        <v>0</v>
      </c>
      <c r="AC33" s="24">
        <f ca="1">IF(OR(A33="Pn",A34="Pn"),"",IF($A33="TOTAL GENERAL",SUM(AC$11:AC31),IF(AND(K33&lt;&gt;"",$A33&lt;&gt;"Pn"),T33*$D33,"")))</f>
        <v>35737.729400000157</v>
      </c>
      <c r="AD33" s="24">
        <f ca="1">IF($A33="TOTAL GENERAL",SUM(AD$11:AD31),IF(AND(L33&lt;&gt;"",$A33&lt;&gt;"Pn"),U33*$D33,""))</f>
        <v>0</v>
      </c>
      <c r="AE33" s="24">
        <f ca="1">IF($A33="TOTAL GENERAL",SUM(AE$11:AE31),IF(AND(M33&lt;&gt;"",$A33&lt;&gt;"Pn"),V33*$D33,""))</f>
        <v>184215.09999999995</v>
      </c>
      <c r="AF33" s="24">
        <f t="shared" ca="1" si="11"/>
        <v>0</v>
      </c>
      <c r="AG33" s="24">
        <f t="shared" ca="1" si="12"/>
        <v>17007812.999999996</v>
      </c>
      <c r="AH33" s="24">
        <f ca="1">IF($A33="TOTAL GENERAL",SUM(AH$11:AH31),IF(AND(P33&lt;&gt;"",$A33&lt;&gt;"Pn"),IF(OFFSET($A$11,MATCH("TOTAL GENERAL",$A$11:$A$100,0)-1,COLUMN(X33))=0,0,Y33/OFFSET($A$11,MATCH("TOTAL GENERAL",$A$11:$A$100,0)-1,COLUMN(X33))),""))</f>
        <v>5.1606005070048394E-2</v>
      </c>
      <c r="AI33" s="24">
        <f ca="1">IF($A33="TOTAL GENERAL",SUM(AI$11:AI31),IF(AND(Q33&lt;&gt;"",$A33&lt;&gt;"Pn"),IF(OFFSET($A$11,MATCH("TOTAL GENERAL",$A$11:$A$100,0)-1,COLUMN(Y33))=0,0,Z33/OFFSET($A$11,MATCH("TOTAL GENERAL",$A$11:$A$100,0)-1,COLUMN(Y33))),""))</f>
        <v>0</v>
      </c>
      <c r="AJ33" s="24">
        <f ca="1">IF($A33="TOTAL GENERAL",SUM(AJ$11:AJ31),IF(AND(R33&lt;&gt;"",$A33&lt;&gt;"Pn"),IF(OFFSET($A$11,MATCH("TOTAL GENERAL",$A$11:$A$100,0)-1,COLUMN(Z33))=0,0,AA33/OFFSET($A$11,MATCH("TOTAL GENERAL",$A$11:$A$100,0)-1,COLUMN(Z33))),""))</f>
        <v>0</v>
      </c>
      <c r="AK33" s="24">
        <f ca="1">IF($A33="TOTAL GENERAL",SUM(AK$11:AK31),IF(AND(S33&lt;&gt;"",$A33&lt;&gt;"Pn"),IF(OFFSET($A$11,MATCH("TOTAL GENERAL",$A$11:$A$100,0)-1,COLUMN(AA33))=0,0,AB33/OFFSET($A$11,MATCH("TOTAL GENERAL",$A$11:$A$100,0)-1,COLUMN(AA33))),""))</f>
        <v>0</v>
      </c>
      <c r="AL33" s="24">
        <f ca="1">IF($A33="TOTAL GENERAL",SUM(AL$11:AL31),IF(AND(T33&lt;&gt;"",$A33&lt;&gt;"Pn"),IF(OFFSET($A$11,MATCH("TOTAL GENERAL",$A$11:$A$100,0)-1,COLUMN(AB33))=0,0,AC33/OFFSET($A$11,MATCH("TOTAL GENERAL",$A$11:$A$100,0)-1,COLUMN(AB33))),""))</f>
        <v>2.9458024663440677E-2</v>
      </c>
      <c r="AM33" s="24">
        <f ca="1">IF($A33="TOTAL GENERAL",SUM(AM$11:AM31),IF(AND(U33&lt;&gt;"",$A33&lt;&gt;"Pn"),IF(OFFSET($A$11,MATCH("TOTAL GENERAL",$A$11:$A$100,0)-1,COLUMN(AC33))=0,0,AD33/OFFSET($A$11,MATCH("TOTAL GENERAL",$A$11:$A$100,0)-1,COLUMN(AC33))),""))</f>
        <v>0</v>
      </c>
      <c r="AN33" s="24">
        <f ca="1">IF($A33="TOTAL GENERAL",SUM(AN$11:AN31),IF(AND(V33&lt;&gt;"",$A33&lt;&gt;"Pn"),IF(OFFSET($A$11,MATCH("TOTAL GENERAL",$A$11:$A$100,0)-1,COLUMN(AD33))=0,0,AE33/OFFSET($A$11,MATCH("TOTAL GENERAL",$A$11:$A$100,0)-1,COLUMN(AD33))),""))</f>
        <v>0.10494776601236527</v>
      </c>
      <c r="AO33" s="24">
        <f ca="1">IF($A33="TOTAL GENERAL",SUM(AO$11:AO31),IF(AND(W33&lt;&gt;"",$A33&lt;&gt;"Pn"),IF(OFFSET($A$11,MATCH("TOTAL GENERAL",$A$11:$A$100,0)-1,COLUMN(AE33))=0,0,AF33/OFFSET($A$11,MATCH("TOTAL GENERAL",$A$11:$A$100,0)-1,COLUMN(AE33))),""))</f>
        <v>0</v>
      </c>
      <c r="AP33" s="24">
        <f ca="1">IF($A33="TOTAL GENERAL",SUM(AP$11:AP31),IF(AND(X33&lt;&gt;"",$A33&lt;&gt;"Pn"),IF(OFFSET($A$11,MATCH("TOTAL GENERAL",$A$11:$A$100,0)-1,COLUMN(AF33))=0,0,AG33/OFFSET($A$11,MATCH("TOTAL GENERAL",$A$11:$A$100,0)-1,COLUMN(AF33))),""))</f>
        <v>0.28228253510639761</v>
      </c>
      <c r="AQ33" s="16">
        <f ca="1">IF(A33="TOTAL GENERAL",SUM(AQ$11:AQ31),IF(COUNTIF(AH33:AP33,"")&lt;COUNTA($AH$10:$AP$10),ROUND((IF(AH33&lt;&gt;"",AH33*OFFSET($A$10,MATCH("Pn",$A$11:$A$100,0),1),0)+IF(AI33&lt;&gt;"",AI33*OFFSET($A$10,MATCH("Pn",$A$11:$A$100,0),2),0)+IF(AJ33&lt;&gt;"",AJ33*OFFSET($A$10,MATCH("Pn",$A$11:$A$100,0),3),0)+IF(AK33&lt;&gt;"",AK33*OFFSET($A$10,MATCH("Pn",$A$11:$A$100,0),4),0)+IF(AL33&lt;&gt;"",AL33*OFFSET($A$10,MATCH("Pn",$A$11:$A$100,0),5),0)+IF(AM33&lt;&gt;"",AM33*OFFSET($A$10,MATCH("Pn",$A$11:$A$100,0),6),0)+IF(AN33&lt;&gt;"",AN33*OFFSET($A$10,MATCH("Pn",$A$11:$A$100,0),7),0)+IF(AO33&lt;&gt;"",AO33*OFFSET($A$10,MATCH("Pn",$A$11:$A$100,0),8),0)+IF(AP33&lt;&gt;"",AP33*OFFSET($A$10,MATCH("Pn",$A$11:$A$100,0),9),0))*OFFSET($A$10,MATCH("FC",$A$11:$A$100,0),2),2),""))</f>
        <v>849146214.58000004</v>
      </c>
      <c r="AR33" s="47">
        <f ca="1">IF(OR(A33="Pn",A34="Pn"),"",IF(AND(AQ33="",F33&lt;&gt;""),-F33,IF(A33="TOTAL GENERAL",SUM(AR$11:AR31),IF(AQ33&lt;&gt;"",AQ33-F33,""))))</f>
        <v>-66795812.073652148</v>
      </c>
      <c r="BC33" s="16">
        <v>1877658</v>
      </c>
      <c r="BD33" s="16">
        <v>3499550</v>
      </c>
    </row>
    <row r="34" spans="1:56" s="4" customFormat="1" x14ac:dyDescent="0.25">
      <c r="A34" s="15" t="s">
        <v>82</v>
      </c>
      <c r="B34" s="15" t="s">
        <v>127</v>
      </c>
      <c r="C34" s="43"/>
      <c r="D34" s="16">
        <v>1075</v>
      </c>
      <c r="E34" s="9">
        <f t="shared" si="1"/>
        <v>2.5567882287467811E-5</v>
      </c>
      <c r="F34" s="18">
        <f t="shared" si="2"/>
        <v>267252.16300202213</v>
      </c>
      <c r="G34" s="20" t="s">
        <v>58</v>
      </c>
      <c r="H34" s="22" t="s">
        <v>58</v>
      </c>
      <c r="I34" s="20" t="s">
        <v>58</v>
      </c>
      <c r="J34" s="22" t="s">
        <v>58</v>
      </c>
      <c r="K34" s="22" t="s">
        <v>58</v>
      </c>
      <c r="L34" s="22" t="s">
        <v>58</v>
      </c>
      <c r="M34" s="22" t="s">
        <v>58</v>
      </c>
      <c r="N34" s="20" t="str">
        <f>+""</f>
        <v/>
      </c>
      <c r="O34" s="24">
        <v>0</v>
      </c>
      <c r="P34" s="24" t="str">
        <f ca="1">IF(OR(A34="Pn",A35="Pn"),"",IF($A34="TOTAL GENERAL",SUM(P$11:P32),IF(AND(G34&lt;&gt;"",$A34&lt;&gt;"Pn"),IF(G34&gt;OFFSET($A$10,MATCH("TOTAL GENERAL",$A$11:$A$100,0),COLUMN(F34)),0,OFFSET($A$10,MATCH("TOTAL GENERAL",$A$11:$A$100,0),COLUMN(F34))-G34),"")))</f>
        <v/>
      </c>
      <c r="Q34" s="24" t="str">
        <f ca="1">IF(OR(A34="Pn",A35="Pn"),"",IF($A34="TOTAL GENERAL",SUM(Q$11:Q32),IF(AND(H34&lt;&gt;"",$A34&lt;&gt;"Pn"),IF(H34&lt;OFFSET($A$10,MATCH("TOTAL GENERAL",$A$11:$A$100,0),COLUMN(G34)),0,H34-OFFSET($A$10,MATCH("TOTAL GENERAL",$A$11:$A$100,0),COLUMN(G34))),"")))</f>
        <v/>
      </c>
      <c r="R34" s="24" t="str">
        <f ca="1">IF(OR(A34="Pn",A35="Pn"),"",IF($A34="TOTAL GENERAL",SUM(R$11:R32),IF(AND(I34&lt;&gt;"",$A34&lt;&gt;"Pn"),IF(I34&gt;OFFSET($A$10,MATCH("TOTAL GENERAL",$A$11:$A$100,0),COLUMN(H34)),0,OFFSET($A$10,MATCH("TOTAL GENERAL",$A$11:$A$100,0),COLUMN(H34))-I34),"")))</f>
        <v/>
      </c>
      <c r="S34" s="24" t="str">
        <f ca="1">IF(OR(A34="Pn",A35="Pn"),"",IF($A34="TOTAL GENERAL",SUM(S$11:S32),IF(AND(J34&lt;&gt;"",$A34&lt;&gt;"Pn"),IF(J34&lt;OFFSET($A$10,MATCH("TOTAL GENERAL",$A$11:$A$100,0),COLUMN(I34)),0,J34-OFFSET($A$10,MATCH("TOTAL GENERAL",$A$11:$A$100,0),COLUMN(I34))),"")))</f>
        <v/>
      </c>
      <c r="T34" s="24" t="str">
        <f ca="1">IF($A34="TOTAL GENERAL",SUM(T$11:T32),IF(AND(K34&lt;&gt;"",$A34&lt;&gt;"Pn"),IF(K34&lt;OFFSET($A$10,MATCH("TOTAL GENERAL",$A$11:$A$100,0),COLUMN(J34)),0,K34-OFFSET($A$10,MATCH("TOTAL GENERAL",$A$11:$A$100,0),COLUMN(J34))),""))</f>
        <v/>
      </c>
      <c r="U34" s="24" t="str">
        <f ca="1">IF($A34="TOTAL GENERAL",SUM(U$11:U32),IF(AND(L34&lt;&gt;"",$A34&lt;&gt;"Pn"),IF(L34&lt;OFFSET($A$10,MATCH("TOTAL GENERAL",$A$11:$A$100,0),COLUMN(K34)),0,L34-OFFSET($A$10,MATCH("TOTAL GENERAL",$A$11:$A$100,0),COLUMN(K34))),""))</f>
        <v/>
      </c>
      <c r="V34" s="24" t="str">
        <f ca="1">IF($A34="TOTAL GENERAL",SUM(V$11:V32),IF(AND(M34&lt;&gt;"",$A34&lt;&gt;"Pn"),IF(M34&lt;OFFSET($A$10,MATCH("TOTAL GENERAL",$A$11:$A$100,0),COLUMN(L34)),0,M34-OFFSET($A$10,MATCH("TOTAL GENERAL",$A$11:$A$100,0),COLUMN(L34))),""))</f>
        <v/>
      </c>
      <c r="W34" s="24" t="str">
        <f ca="1">IF($A34="TOTAL GENERAL",SUM(W$11:W32),IF(AND(N34&lt;&gt;"",$A34&lt;&gt;"Pn"),IF(N34&gt;OFFSET($A$10,MATCH("TOTAL GENERAL",$A$11:$A$100,0),COLUMN(M34)),0,OFFSET($A$10,MATCH("TOTAL GENERAL",$A$11:$A$100,0),COLUMN(M34))-N34),""))</f>
        <v/>
      </c>
      <c r="X34" s="24">
        <f ca="1">IF($A34="TOTAL GENERAL",SUM(X$11:X32),IF(AND(O34&lt;&gt;"",$A34&lt;&gt;"Pn"),IF(O34&lt;OFFSET($A$10,MATCH("TOTAL GENERAL",$A$11:$A$100,0),COLUMN(N34)),0,O34-OFFSET($A$10,MATCH("TOTAL GENERAL",$A$11:$A$100,0),COLUMN(N34))),""))</f>
        <v>0</v>
      </c>
      <c r="Y34" s="24" t="str">
        <f>IF(OR(A34="Pn",A35="Pn"),"",IF($A34="TOTAL GENERAL",SUM(Y$11:Y32),IF(AND(G34&lt;&gt;"",$A34&lt;&gt;"Pn"),P34*$D34,"")))</f>
        <v/>
      </c>
      <c r="Z34" s="24" t="str">
        <f>IF(OR(A34="Pn",A35="Pn"),"",IF($A34="TOTAL GENERAL",SUM(Z$11:Z32),IF(AND(H34&lt;&gt;"",$A34&lt;&gt;"Pn"),Q34*$D34,"")))</f>
        <v/>
      </c>
      <c r="AA34" s="24" t="str">
        <f>IF(OR(A34="Pn",A35="Pn"),"",IF($A34="TOTAL GENERAL",SUM(AA$11:AA32),IF(AND(I34&lt;&gt;"",$A34&lt;&gt;"Pn"),R34*$D34,"")))</f>
        <v/>
      </c>
      <c r="AB34" s="24" t="str">
        <f>IF(OR(A34="Pn",A35="Pn"),"",IF($A34="TOTAL GENERAL",SUM(AB$11:AB32),IF(AND(J34&lt;&gt;"",$A34&lt;&gt;"Pn"),S34*$D34,"")))</f>
        <v/>
      </c>
      <c r="AC34" s="24" t="str">
        <f>IF(OR(A34="Pn",A35="Pn"),"",IF($A34="TOTAL GENERAL",SUM(AC$11:AC32),IF(AND(K34&lt;&gt;"",$A34&lt;&gt;"Pn"),T34*$D34,"")))</f>
        <v/>
      </c>
      <c r="AD34" s="24" t="str">
        <f>IF($A34="TOTAL GENERAL",SUM(AD$11:AD32),IF(AND(L34&lt;&gt;"",$A34&lt;&gt;"Pn"),U34*$D34,""))</f>
        <v/>
      </c>
      <c r="AE34" s="24" t="str">
        <f>IF($A34="TOTAL GENERAL",SUM(AE$11:AE32),IF(AND(M34&lt;&gt;"",$A34&lt;&gt;"Pn"),V34*$D34,""))</f>
        <v/>
      </c>
      <c r="AF34" s="24"/>
      <c r="AG34" s="24">
        <f ca="1">X34*BD34</f>
        <v>0</v>
      </c>
      <c r="AH34" s="24" t="str">
        <f ca="1">IF($A34="TOTAL GENERAL",SUM(AH$11:AH32),IF(AND(P34&lt;&gt;"",$A34&lt;&gt;"Pn"),IF(OFFSET($A$11,MATCH("TOTAL GENERAL",$A$11:$A$100,0)-1,COLUMN(X34))=0,0,Y34/OFFSET($A$11,MATCH("TOTAL GENERAL",$A$11:$A$100,0)-1,COLUMN(X34))),""))</f>
        <v/>
      </c>
      <c r="AI34" s="24" t="str">
        <f ca="1">IF($A34="TOTAL GENERAL",SUM(AI$11:AI32),IF(AND(Q34&lt;&gt;"",$A34&lt;&gt;"Pn"),IF(OFFSET($A$11,MATCH("TOTAL GENERAL",$A$11:$A$100,0)-1,COLUMN(Y34))=0,0,Z34/OFFSET($A$11,MATCH("TOTAL GENERAL",$A$11:$A$100,0)-1,COLUMN(Y34))),""))</f>
        <v/>
      </c>
      <c r="AJ34" s="24" t="str">
        <f ca="1">IF($A34="TOTAL GENERAL",SUM(AJ$11:AJ32),IF(AND(R34&lt;&gt;"",$A34&lt;&gt;"Pn"),IF(OFFSET($A$11,MATCH("TOTAL GENERAL",$A$11:$A$100,0)-1,COLUMN(Z34))=0,0,AA34/OFFSET($A$11,MATCH("TOTAL GENERAL",$A$11:$A$100,0)-1,COLUMN(Z34))),""))</f>
        <v/>
      </c>
      <c r="AK34" s="24" t="str">
        <f ca="1">IF($A34="TOTAL GENERAL",SUM(AK$11:AK32),IF(AND(S34&lt;&gt;"",$A34&lt;&gt;"Pn"),IF(OFFSET($A$11,MATCH("TOTAL GENERAL",$A$11:$A$100,0)-1,COLUMN(AA34))=0,0,AB34/OFFSET($A$11,MATCH("TOTAL GENERAL",$A$11:$A$100,0)-1,COLUMN(AA34))),""))</f>
        <v/>
      </c>
      <c r="AL34" s="24" t="str">
        <f ca="1">IF($A34="TOTAL GENERAL",SUM(AL$11:AL32),IF(AND(T34&lt;&gt;"",$A34&lt;&gt;"Pn"),IF(OFFSET($A$11,MATCH("TOTAL GENERAL",$A$11:$A$100,0)-1,COLUMN(AB34))=0,0,AC34/OFFSET($A$11,MATCH("TOTAL GENERAL",$A$11:$A$100,0)-1,COLUMN(AB34))),""))</f>
        <v/>
      </c>
      <c r="AM34" s="24" t="str">
        <f ca="1">IF($A34="TOTAL GENERAL",SUM(AM$11:AM32),IF(AND(U34&lt;&gt;"",$A34&lt;&gt;"Pn"),IF(OFFSET($A$11,MATCH("TOTAL GENERAL",$A$11:$A$100,0)-1,COLUMN(AC34))=0,0,AD34/OFFSET($A$11,MATCH("TOTAL GENERAL",$A$11:$A$100,0)-1,COLUMN(AC34))),""))</f>
        <v/>
      </c>
      <c r="AN34" s="24" t="str">
        <f ca="1">IF($A34="TOTAL GENERAL",SUM(AN$11:AN32),IF(AND(V34&lt;&gt;"",$A34&lt;&gt;"Pn"),IF(OFFSET($A$11,MATCH("TOTAL GENERAL",$A$11:$A$100,0)-1,COLUMN(AD34))=0,0,AE34/OFFSET($A$11,MATCH("TOTAL GENERAL",$A$11:$A$100,0)-1,COLUMN(AD34))),""))</f>
        <v/>
      </c>
      <c r="AO34" s="24" t="str">
        <f ca="1">IF($A34="TOTAL GENERAL",SUM(AO$11:AO32),IF(AND(W34&lt;&gt;"",$A34&lt;&gt;"Pn"),IF(OFFSET($A$11,MATCH("TOTAL GENERAL",$A$11:$A$100,0)-1,COLUMN(AE34))=0,0,AF34/OFFSET($A$11,MATCH("TOTAL GENERAL",$A$11:$A$100,0)-1,COLUMN(AE34))),""))</f>
        <v/>
      </c>
      <c r="AP34" s="24">
        <f ca="1">IF($A34="TOTAL GENERAL",SUM(AP$11:AP32),IF(AND(X34&lt;&gt;"",$A34&lt;&gt;"Pn"),IF(OFFSET($A$11,MATCH("TOTAL GENERAL",$A$11:$A$100,0)-1,COLUMN(AF34))=0,0,AG34/OFFSET($A$11,MATCH("TOTAL GENERAL",$A$11:$A$100,0)-1,COLUMN(AF34))),""))</f>
        <v>0</v>
      </c>
      <c r="AQ34" s="16">
        <f ca="1">IF(A34="TOTAL GENERAL",SUM(AQ$11:AQ32),IF(COUNTIF(AH34:AP34,"")&lt;COUNTA($AH$10:$AP$10),ROUND((IF(AH34&lt;&gt;"",AH34*OFFSET($A$10,MATCH("Pn",$A$11:$A$100,0),1),0)+IF(AI34&lt;&gt;"",AI34*OFFSET($A$10,MATCH("Pn",$A$11:$A$100,0),2),0)+IF(AJ34&lt;&gt;"",AJ34*OFFSET($A$10,MATCH("Pn",$A$11:$A$100,0),3),0)+IF(AK34&lt;&gt;"",AK34*OFFSET($A$10,MATCH("Pn",$A$11:$A$100,0),4),0)+IF(AL34&lt;&gt;"",AL34*OFFSET($A$10,MATCH("Pn",$A$11:$A$100,0),5),0)+IF(AM34&lt;&gt;"",AM34*OFFSET($A$10,MATCH("Pn",$A$11:$A$100,0),6),0)+IF(AN34&lt;&gt;"",AN34*OFFSET($A$10,MATCH("Pn",$A$11:$A$100,0),7),0)+IF(AO34&lt;&gt;"",AO34*OFFSET($A$10,MATCH("Pn",$A$11:$A$100,0),8),0)+IF(AP34&lt;&gt;"",AP34*OFFSET($A$10,MATCH("Pn",$A$11:$A$100,0),9),0))*OFFSET($A$10,MATCH("FC",$A$11:$A$100,0),2),2),""))</f>
        <v>0</v>
      </c>
      <c r="AR34" s="47">
        <f ca="1">IF(OR(A34="Pn",A35="Pn"),"",IF(AND(AQ34="",F34&lt;&gt;""),-F34,IF(A34="TOTAL GENERAL",SUM(AR$11:AR32),IF(AQ34&lt;&gt;"",AQ34-F34,""))))</f>
        <v>-267252.16300202213</v>
      </c>
      <c r="BC34" s="16">
        <v>557</v>
      </c>
      <c r="BD34" s="16">
        <v>1007</v>
      </c>
    </row>
    <row r="35" spans="1:56" s="4" customFormat="1" x14ac:dyDescent="0.25">
      <c r="A35" s="15" t="s">
        <v>83</v>
      </c>
      <c r="B35" s="15" t="s">
        <v>128</v>
      </c>
      <c r="C35" s="43"/>
      <c r="D35" s="16">
        <v>2994146</v>
      </c>
      <c r="E35" s="9">
        <f t="shared" si="1"/>
        <v>7.1212997655341947E-2</v>
      </c>
      <c r="F35" s="18">
        <f t="shared" si="2"/>
        <v>744364646.36637437</v>
      </c>
      <c r="G35" s="20" t="s">
        <v>58</v>
      </c>
      <c r="H35" s="22" t="s">
        <v>58</v>
      </c>
      <c r="I35" s="20" t="s">
        <v>58</v>
      </c>
      <c r="J35" s="22" t="s">
        <v>58</v>
      </c>
      <c r="K35" s="22" t="s">
        <v>58</v>
      </c>
      <c r="L35" s="22" t="s">
        <v>58</v>
      </c>
      <c r="M35" s="22" t="s">
        <v>58</v>
      </c>
      <c r="N35" s="20">
        <v>13.6</v>
      </c>
      <c r="O35" s="24">
        <v>2.94</v>
      </c>
      <c r="P35" s="24" t="str">
        <f ca="1">IF(OR(A35="Pn",A36="Pn"),"",IF($A35="TOTAL GENERAL",SUM(P$11:P33),IF(AND(G35&lt;&gt;"",$A35&lt;&gt;"Pn"),IF(G35&gt;OFFSET($A$10,MATCH("TOTAL GENERAL",$A$11:$A$100,0),COLUMN(F35)),0,OFFSET($A$10,MATCH("TOTAL GENERAL",$A$11:$A$100,0),COLUMN(F35))-G35),"")))</f>
        <v/>
      </c>
      <c r="Q35" s="24" t="str">
        <f ca="1">IF(OR(A35="Pn",A36="Pn"),"",IF($A35="TOTAL GENERAL",SUM(Q$11:Q33),IF(AND(H35&lt;&gt;"",$A35&lt;&gt;"Pn"),IF(H35&lt;OFFSET($A$10,MATCH("TOTAL GENERAL",$A$11:$A$100,0),COLUMN(G35)),0,H35-OFFSET($A$10,MATCH("TOTAL GENERAL",$A$11:$A$100,0),COLUMN(G35))),"")))</f>
        <v/>
      </c>
      <c r="R35" s="24" t="str">
        <f ca="1">IF(OR(A35="Pn",A36="Pn"),"",IF($A35="TOTAL GENERAL",SUM(R$11:R33),IF(AND(I35&lt;&gt;"",$A35&lt;&gt;"Pn"),IF(I35&gt;OFFSET($A$10,MATCH("TOTAL GENERAL",$A$11:$A$100,0),COLUMN(H35)),0,OFFSET($A$10,MATCH("TOTAL GENERAL",$A$11:$A$100,0),COLUMN(H35))-I35),"")))</f>
        <v/>
      </c>
      <c r="S35" s="24" t="str">
        <f ca="1">IF(OR(A35="Pn",A36="Pn"),"",IF($A35="TOTAL GENERAL",SUM(S$11:S33),IF(AND(J35&lt;&gt;"",$A35&lt;&gt;"Pn"),IF(J35&lt;OFFSET($A$10,MATCH("TOTAL GENERAL",$A$11:$A$100,0),COLUMN(I35)),0,J35-OFFSET($A$10,MATCH("TOTAL GENERAL",$A$11:$A$100,0),COLUMN(I35))),"")))</f>
        <v/>
      </c>
      <c r="T35" s="24" t="str">
        <f ca="1">IF($A35="TOTAL GENERAL",SUM(T$11:T33),IF(AND(K35&lt;&gt;"",$A35&lt;&gt;"Pn"),IF(K35&lt;OFFSET($A$10,MATCH("TOTAL GENERAL",$A$11:$A$100,0),COLUMN(J35)),0,K35-OFFSET($A$10,MATCH("TOTAL GENERAL",$A$11:$A$100,0),COLUMN(J35))),""))</f>
        <v/>
      </c>
      <c r="U35" s="24" t="str">
        <f ca="1">IF($A35="TOTAL GENERAL",SUM(U$11:U33),IF(AND(L35&lt;&gt;"",$A35&lt;&gt;"Pn"),IF(L35&lt;OFFSET($A$10,MATCH("TOTAL GENERAL",$A$11:$A$100,0),COLUMN(K35)),0,L35-OFFSET($A$10,MATCH("TOTAL GENERAL",$A$11:$A$100,0),COLUMN(K35))),""))</f>
        <v/>
      </c>
      <c r="V35" s="24" t="str">
        <f ca="1">IF($A35="TOTAL GENERAL",SUM(V$11:V33),IF(AND(M35&lt;&gt;"",$A35&lt;&gt;"Pn"),IF(M35&lt;OFFSET($A$10,MATCH("TOTAL GENERAL",$A$11:$A$100,0),COLUMN(L35)),0,M35-OFFSET($A$10,MATCH("TOTAL GENERAL",$A$11:$A$100,0),COLUMN(L35))),""))</f>
        <v/>
      </c>
      <c r="W35" s="24">
        <f ca="1">IF($A35="TOTAL GENERAL",SUM(W$11:W33),IF(AND(N35&lt;&gt;"",$A35&lt;&gt;"Pn"),IF(N35&gt;OFFSET($A$10,MATCH("TOTAL GENERAL",$A$11:$A$100,0),COLUMN(M35)),0,OFFSET($A$10,MATCH("TOTAL GENERAL",$A$11:$A$100,0),COLUMN(M35))-N35),""))</f>
        <v>0</v>
      </c>
      <c r="X35" s="24">
        <f ca="1">IF($A35="TOTAL GENERAL",SUM(X$11:X33),IF(AND(O35&lt;&gt;"",$A35&lt;&gt;"Pn"),IF(O35&lt;OFFSET($A$10,MATCH("TOTAL GENERAL",$A$11:$A$100,0),COLUMN(N35)),0,O35-OFFSET($A$10,MATCH("TOTAL GENERAL",$A$11:$A$100,0),COLUMN(N35))),""))</f>
        <v>0</v>
      </c>
      <c r="Y35" s="24" t="str">
        <f>IF(OR(A35="Pn",A36="Pn"),"",IF($A35="TOTAL GENERAL",SUM(Y$11:Y33),IF(AND(G35&lt;&gt;"",$A35&lt;&gt;"Pn"),P35*$D35,"")))</f>
        <v/>
      </c>
      <c r="Z35" s="24" t="str">
        <f>IF(OR(A35="Pn",A36="Pn"),"",IF($A35="TOTAL GENERAL",SUM(Z$11:Z33),IF(AND(H35&lt;&gt;"",$A35&lt;&gt;"Pn"),Q35*$D35,"")))</f>
        <v/>
      </c>
      <c r="AA35" s="24" t="str">
        <f>IF(OR(A35="Pn",A36="Pn"),"",IF($A35="TOTAL GENERAL",SUM(AA$11:AA33),IF(AND(I35&lt;&gt;"",$A35&lt;&gt;"Pn"),R35*$D35,"")))</f>
        <v/>
      </c>
      <c r="AB35" s="24" t="str">
        <f>IF(OR(A35="Pn",A36="Pn"),"",IF($A35="TOTAL GENERAL",SUM(AB$11:AB33),IF(AND(J35&lt;&gt;"",$A35&lt;&gt;"Pn"),S35*$D35,"")))</f>
        <v/>
      </c>
      <c r="AC35" s="24" t="str">
        <f>IF(OR(A35="Pn",A36="Pn"),"",IF($A35="TOTAL GENERAL",SUM(AC$11:AC33),IF(AND(K35&lt;&gt;"",$A35&lt;&gt;"Pn"),T35*$D35,"")))</f>
        <v/>
      </c>
      <c r="AD35" s="24" t="str">
        <f>IF($A35="TOTAL GENERAL",SUM(AD$11:AD33),IF(AND(L35&lt;&gt;"",$A35&lt;&gt;"Pn"),U35*$D35,""))</f>
        <v/>
      </c>
      <c r="AE35" s="24" t="str">
        <f>IF($A35="TOTAL GENERAL",SUM(AE$11:AE33),IF(AND(M35&lt;&gt;"",$A35&lt;&gt;"Pn"),V35*$D35,""))</f>
        <v/>
      </c>
      <c r="AF35" s="24">
        <f t="shared" ref="AF35:AF38" ca="1" si="13">W35*BC35</f>
        <v>0</v>
      </c>
      <c r="AG35" s="24">
        <f t="shared" ref="AG35:AG38" ca="1" si="14">X35*BD35</f>
        <v>0</v>
      </c>
      <c r="AH35" s="24" t="str">
        <f ca="1">IF($A35="TOTAL GENERAL",SUM(AH$11:AH33),IF(AND(P35&lt;&gt;"",$A35&lt;&gt;"Pn"),IF(OFFSET($A$11,MATCH("TOTAL GENERAL",$A$11:$A$100,0)-1,COLUMN(X35))=0,0,Y35/OFFSET($A$11,MATCH("TOTAL GENERAL",$A$11:$A$100,0)-1,COLUMN(X35))),""))</f>
        <v/>
      </c>
      <c r="AI35" s="24" t="str">
        <f ca="1">IF($A35="TOTAL GENERAL",SUM(AI$11:AI33),IF(AND(Q35&lt;&gt;"",$A35&lt;&gt;"Pn"),IF(OFFSET($A$11,MATCH("TOTAL GENERAL",$A$11:$A$100,0)-1,COLUMN(Y35))=0,0,Z35/OFFSET($A$11,MATCH("TOTAL GENERAL",$A$11:$A$100,0)-1,COLUMN(Y35))),""))</f>
        <v/>
      </c>
      <c r="AJ35" s="24" t="str">
        <f ca="1">IF($A35="TOTAL GENERAL",SUM(AJ$11:AJ33),IF(AND(R35&lt;&gt;"",$A35&lt;&gt;"Pn"),IF(OFFSET($A$11,MATCH("TOTAL GENERAL",$A$11:$A$100,0)-1,COLUMN(Z35))=0,0,AA35/OFFSET($A$11,MATCH("TOTAL GENERAL",$A$11:$A$100,0)-1,COLUMN(Z35))),""))</f>
        <v/>
      </c>
      <c r="AK35" s="24" t="str">
        <f ca="1">IF($A35="TOTAL GENERAL",SUM(AK$11:AK33),IF(AND(S35&lt;&gt;"",$A35&lt;&gt;"Pn"),IF(OFFSET($A$11,MATCH("TOTAL GENERAL",$A$11:$A$100,0)-1,COLUMN(AA35))=0,0,AB35/OFFSET($A$11,MATCH("TOTAL GENERAL",$A$11:$A$100,0)-1,COLUMN(AA35))),""))</f>
        <v/>
      </c>
      <c r="AL35" s="24" t="str">
        <f ca="1">IF($A35="TOTAL GENERAL",SUM(AL$11:AL33),IF(AND(T35&lt;&gt;"",$A35&lt;&gt;"Pn"),IF(OFFSET($A$11,MATCH("TOTAL GENERAL",$A$11:$A$100,0)-1,COLUMN(AB35))=0,0,AC35/OFFSET($A$11,MATCH("TOTAL GENERAL",$A$11:$A$100,0)-1,COLUMN(AB35))),""))</f>
        <v/>
      </c>
      <c r="AM35" s="24" t="str">
        <f ca="1">IF($A35="TOTAL GENERAL",SUM(AM$11:AM33),IF(AND(U35&lt;&gt;"",$A35&lt;&gt;"Pn"),IF(OFFSET($A$11,MATCH("TOTAL GENERAL",$A$11:$A$100,0)-1,COLUMN(AC35))=0,0,AD35/OFFSET($A$11,MATCH("TOTAL GENERAL",$A$11:$A$100,0)-1,COLUMN(AC35))),""))</f>
        <v/>
      </c>
      <c r="AN35" s="24" t="str">
        <f ca="1">IF($A35="TOTAL GENERAL",SUM(AN$11:AN33),IF(AND(V35&lt;&gt;"",$A35&lt;&gt;"Pn"),IF(OFFSET($A$11,MATCH("TOTAL GENERAL",$A$11:$A$100,0)-1,COLUMN(AD35))=0,0,AE35/OFFSET($A$11,MATCH("TOTAL GENERAL",$A$11:$A$100,0)-1,COLUMN(AD35))),""))</f>
        <v/>
      </c>
      <c r="AO35" s="24">
        <f ca="1">IF($A35="TOTAL GENERAL",SUM(AO$11:AO33),IF(AND(W35&lt;&gt;"",$A35&lt;&gt;"Pn"),IF(OFFSET($A$11,MATCH("TOTAL GENERAL",$A$11:$A$100,0)-1,COLUMN(AE35))=0,0,AF35/OFFSET($A$11,MATCH("TOTAL GENERAL",$A$11:$A$100,0)-1,COLUMN(AE35))),""))</f>
        <v>0</v>
      </c>
      <c r="AP35" s="24">
        <f ca="1">IF($A35="TOTAL GENERAL",SUM(AP$11:AP33),IF(AND(X35&lt;&gt;"",$A35&lt;&gt;"Pn"),IF(OFFSET($A$11,MATCH("TOTAL GENERAL",$A$11:$A$100,0)-1,COLUMN(AF35))=0,0,AG35/OFFSET($A$11,MATCH("TOTAL GENERAL",$A$11:$A$100,0)-1,COLUMN(AF35))),""))</f>
        <v>0</v>
      </c>
      <c r="AQ35" s="16">
        <f ca="1">IF(A35="TOTAL GENERAL",SUM(AQ$11:AQ33),IF(COUNTIF(AH35:AP35,"")&lt;COUNTA($AH$10:$AP$10),ROUND((IF(AH35&lt;&gt;"",AH35*OFFSET($A$10,MATCH("Pn",$A$11:$A$100,0),1),0)+IF(AI35&lt;&gt;"",AI35*OFFSET($A$10,MATCH("Pn",$A$11:$A$100,0),2),0)+IF(AJ35&lt;&gt;"",AJ35*OFFSET($A$10,MATCH("Pn",$A$11:$A$100,0),3),0)+IF(AK35&lt;&gt;"",AK35*OFFSET($A$10,MATCH("Pn",$A$11:$A$100,0),4),0)+IF(AL35&lt;&gt;"",AL35*OFFSET($A$10,MATCH("Pn",$A$11:$A$100,0),5),0)+IF(AM35&lt;&gt;"",AM35*OFFSET($A$10,MATCH("Pn",$A$11:$A$100,0),6),0)+IF(AN35&lt;&gt;"",AN35*OFFSET($A$10,MATCH("Pn",$A$11:$A$100,0),7),0)+IF(AO35&lt;&gt;"",AO35*OFFSET($A$10,MATCH("Pn",$A$11:$A$100,0),8),0)+IF(AP35&lt;&gt;"",AP35*OFFSET($A$10,MATCH("Pn",$A$11:$A$100,0),9),0))*OFFSET($A$10,MATCH("FC",$A$11:$A$100,0),2),2),""))</f>
        <v>0</v>
      </c>
      <c r="AR35" s="47">
        <f ca="1">IF(OR(A35="Pn",A36="Pn"),"",IF(AND(AQ35="",F35&lt;&gt;""),-F35,IF(A35="TOTAL GENERAL",SUM(AR$11:AR33),IF(AQ35&lt;&gt;"",AQ35-F35,""))))</f>
        <v>-744364646.36637437</v>
      </c>
      <c r="BC35" s="16">
        <v>1507998</v>
      </c>
      <c r="BD35" s="16">
        <v>2757405</v>
      </c>
    </row>
    <row r="36" spans="1:56" s="4" customFormat="1" x14ac:dyDescent="0.25">
      <c r="A36" s="15" t="s">
        <v>84</v>
      </c>
      <c r="B36" s="15" t="s">
        <v>129</v>
      </c>
      <c r="C36" s="43"/>
      <c r="D36" s="16">
        <v>1052115</v>
      </c>
      <c r="E36" s="9">
        <f t="shared" si="1"/>
        <v>2.5023583695701578E-2</v>
      </c>
      <c r="F36" s="18">
        <f t="shared" si="2"/>
        <v>261562799.51336977</v>
      </c>
      <c r="G36" s="20" t="s">
        <v>58</v>
      </c>
      <c r="H36" s="22">
        <v>0</v>
      </c>
      <c r="I36" s="20" t="s">
        <v>58</v>
      </c>
      <c r="J36" s="22" t="s">
        <v>58</v>
      </c>
      <c r="K36" s="22">
        <v>0</v>
      </c>
      <c r="L36" s="22">
        <v>0</v>
      </c>
      <c r="M36" s="22" t="s">
        <v>58</v>
      </c>
      <c r="N36" s="20">
        <v>3.08</v>
      </c>
      <c r="O36" s="24">
        <v>1.66</v>
      </c>
      <c r="P36" s="24" t="str">
        <f ca="1">IF(OR(A36="Pn",A37="Pn"),"",IF($A36="TOTAL GENERAL",SUM(P$11:P34),IF(AND(G36&lt;&gt;"",$A36&lt;&gt;"Pn"),IF(G36&gt;OFFSET($A$10,MATCH("TOTAL GENERAL",$A$11:$A$100,0),COLUMN(F36)),0,OFFSET($A$10,MATCH("TOTAL GENERAL",$A$11:$A$100,0),COLUMN(F36))-G36),"")))</f>
        <v/>
      </c>
      <c r="Q36" s="24">
        <f ca="1">IF(OR(A36="Pn",A37="Pn"),"",IF($A36="TOTAL GENERAL",SUM(Q$11:Q34),IF(AND(H36&lt;&gt;"",$A36&lt;&gt;"Pn"),IF(H36&lt;OFFSET($A$10,MATCH("TOTAL GENERAL",$A$11:$A$100,0),COLUMN(G36)),0,H36-OFFSET($A$10,MATCH("TOTAL GENERAL",$A$11:$A$100,0),COLUMN(G36))),"")))</f>
        <v>0</v>
      </c>
      <c r="R36" s="24" t="str">
        <f ca="1">IF(OR(A36="Pn",A37="Pn"),"",IF($A36="TOTAL GENERAL",SUM(R$11:R34),IF(AND(I36&lt;&gt;"",$A36&lt;&gt;"Pn"),IF(I36&gt;OFFSET($A$10,MATCH("TOTAL GENERAL",$A$11:$A$100,0),COLUMN(H36)),0,OFFSET($A$10,MATCH("TOTAL GENERAL",$A$11:$A$100,0),COLUMN(H36))-I36),"")))</f>
        <v/>
      </c>
      <c r="S36" s="24" t="str">
        <f ca="1">IF(OR(A36="Pn",A37="Pn"),"",IF($A36="TOTAL GENERAL",SUM(S$11:S34),IF(AND(J36&lt;&gt;"",$A36&lt;&gt;"Pn"),IF(J36&lt;OFFSET($A$10,MATCH("TOTAL GENERAL",$A$11:$A$100,0),COLUMN(I36)),0,J36-OFFSET($A$10,MATCH("TOTAL GENERAL",$A$11:$A$100,0),COLUMN(I36))),"")))</f>
        <v/>
      </c>
      <c r="T36" s="24">
        <f ca="1">IF($A36="TOTAL GENERAL",SUM(T$11:T34),IF(AND(K36&lt;&gt;"",$A36&lt;&gt;"Pn"),IF(K36&lt;OFFSET($A$10,MATCH("TOTAL GENERAL",$A$11:$A$100,0),COLUMN(J36)),0,K36-OFFSET($A$10,MATCH("TOTAL GENERAL",$A$11:$A$100,0),COLUMN(J36))),""))</f>
        <v>0</v>
      </c>
      <c r="U36" s="24">
        <f ca="1">IF($A36="TOTAL GENERAL",SUM(U$11:U34),IF(AND(L36&lt;&gt;"",$A36&lt;&gt;"Pn"),IF(L36&lt;OFFSET($A$10,MATCH("TOTAL GENERAL",$A$11:$A$100,0),COLUMN(K36)),0,L36-OFFSET($A$10,MATCH("TOTAL GENERAL",$A$11:$A$100,0),COLUMN(K36))),""))</f>
        <v>0</v>
      </c>
      <c r="V36" s="24" t="str">
        <f ca="1">IF($A36="TOTAL GENERAL",SUM(V$11:V34),IF(AND(M36&lt;&gt;"",$A36&lt;&gt;"Pn"),IF(M36&lt;OFFSET($A$10,MATCH("TOTAL GENERAL",$A$11:$A$100,0),COLUMN(L36)),0,M36-OFFSET($A$10,MATCH("TOTAL GENERAL",$A$11:$A$100,0),COLUMN(L36))),""))</f>
        <v/>
      </c>
      <c r="W36" s="24">
        <f ca="1">IF($A36="TOTAL GENERAL",SUM(W$11:W34),IF(AND(N36&lt;&gt;"",$A36&lt;&gt;"Pn"),IF(N36&gt;OFFSET($A$10,MATCH("TOTAL GENERAL",$A$11:$A$100,0),COLUMN(M36)),0,OFFSET($A$10,MATCH("TOTAL GENERAL",$A$11:$A$100,0),COLUMN(M36))-N36),""))</f>
        <v>6.84</v>
      </c>
      <c r="X36" s="24">
        <f ca="1">IF($A36="TOTAL GENERAL",SUM(X$11:X34),IF(AND(O36&lt;&gt;"",$A36&lt;&gt;"Pn"),IF(O36&lt;OFFSET($A$10,MATCH("TOTAL GENERAL",$A$11:$A$100,0),COLUMN(N36)),0,O36-OFFSET($A$10,MATCH("TOTAL GENERAL",$A$11:$A$100,0),COLUMN(N36))),""))</f>
        <v>0</v>
      </c>
      <c r="Y36" s="24" t="str">
        <f>IF(OR(A36="Pn",A37="Pn"),"",IF($A36="TOTAL GENERAL",SUM(Y$11:Y34),IF(AND(G36&lt;&gt;"",$A36&lt;&gt;"Pn"),P36*$D36,"")))</f>
        <v/>
      </c>
      <c r="Z36" s="24">
        <f ca="1">IF(OR(A36="Pn",A37="Pn"),"",IF($A36="TOTAL GENERAL",SUM(Z$11:Z34),IF(AND(H36&lt;&gt;"",$A36&lt;&gt;"Pn"),Q36*$D36,"")))</f>
        <v>0</v>
      </c>
      <c r="AA36" s="24" t="str">
        <f>IF(OR(A36="Pn",A37="Pn"),"",IF($A36="TOTAL GENERAL",SUM(AA$11:AA34),IF(AND(I36&lt;&gt;"",$A36&lt;&gt;"Pn"),R36*$D36,"")))</f>
        <v/>
      </c>
      <c r="AB36" s="24" t="str">
        <f>IF(OR(A36="Pn",A37="Pn"),"",IF($A36="TOTAL GENERAL",SUM(AB$11:AB34),IF(AND(J36&lt;&gt;"",$A36&lt;&gt;"Pn"),S36*$D36,"")))</f>
        <v/>
      </c>
      <c r="AC36" s="24">
        <f ca="1">IF(OR(A36="Pn",A37="Pn"),"",IF($A36="TOTAL GENERAL",SUM(AC$11:AC34),IF(AND(K36&lt;&gt;"",$A36&lt;&gt;"Pn"),T36*$D36,"")))</f>
        <v>0</v>
      </c>
      <c r="AD36" s="24">
        <f ca="1">IF($A36="TOTAL GENERAL",SUM(AD$11:AD34),IF(AND(L36&lt;&gt;"",$A36&lt;&gt;"Pn"),U36*$D36,""))</f>
        <v>0</v>
      </c>
      <c r="AE36" s="24" t="str">
        <f>IF($A36="TOTAL GENERAL",SUM(AE$11:AE34),IF(AND(M36&lt;&gt;"",$A36&lt;&gt;"Pn"),V36*$D36,""))</f>
        <v/>
      </c>
      <c r="AF36" s="24">
        <f t="shared" ca="1" si="13"/>
        <v>3327400.08</v>
      </c>
      <c r="AG36" s="24">
        <f t="shared" ca="1" si="14"/>
        <v>0</v>
      </c>
      <c r="AH36" s="24" t="str">
        <f ca="1">IF($A36="TOTAL GENERAL",SUM(AH$11:AH34),IF(AND(P36&lt;&gt;"",$A36&lt;&gt;"Pn"),IF(OFFSET($A$11,MATCH("TOTAL GENERAL",$A$11:$A$100,0)-1,COLUMN(X36))=0,0,Y36/OFFSET($A$11,MATCH("TOTAL GENERAL",$A$11:$A$100,0)-1,COLUMN(X36))),""))</f>
        <v/>
      </c>
      <c r="AI36" s="24">
        <f ca="1">IF($A36="TOTAL GENERAL",SUM(AI$11:AI34),IF(AND(Q36&lt;&gt;"",$A36&lt;&gt;"Pn"),IF(OFFSET($A$11,MATCH("TOTAL GENERAL",$A$11:$A$100,0)-1,COLUMN(Y36))=0,0,Z36/OFFSET($A$11,MATCH("TOTAL GENERAL",$A$11:$A$100,0)-1,COLUMN(Y36))),""))</f>
        <v>0</v>
      </c>
      <c r="AJ36" s="24" t="str">
        <f ca="1">IF($A36="TOTAL GENERAL",SUM(AJ$11:AJ34),IF(AND(R36&lt;&gt;"",$A36&lt;&gt;"Pn"),IF(OFFSET($A$11,MATCH("TOTAL GENERAL",$A$11:$A$100,0)-1,COLUMN(Z36))=0,0,AA36/OFFSET($A$11,MATCH("TOTAL GENERAL",$A$11:$A$100,0)-1,COLUMN(Z36))),""))</f>
        <v/>
      </c>
      <c r="AK36" s="24" t="str">
        <f ca="1">IF($A36="TOTAL GENERAL",SUM(AK$11:AK34),IF(AND(S36&lt;&gt;"",$A36&lt;&gt;"Pn"),IF(OFFSET($A$11,MATCH("TOTAL GENERAL",$A$11:$A$100,0)-1,COLUMN(AA36))=0,0,AB36/OFFSET($A$11,MATCH("TOTAL GENERAL",$A$11:$A$100,0)-1,COLUMN(AA36))),""))</f>
        <v/>
      </c>
      <c r="AL36" s="24">
        <f ca="1">IF($A36="TOTAL GENERAL",SUM(AL$11:AL34),IF(AND(T36&lt;&gt;"",$A36&lt;&gt;"Pn"),IF(OFFSET($A$11,MATCH("TOTAL GENERAL",$A$11:$A$100,0)-1,COLUMN(AB36))=0,0,AC36/OFFSET($A$11,MATCH("TOTAL GENERAL",$A$11:$A$100,0)-1,COLUMN(AB36))),""))</f>
        <v>0</v>
      </c>
      <c r="AM36" s="24">
        <f ca="1">IF($A36="TOTAL GENERAL",SUM(AM$11:AM34),IF(AND(U36&lt;&gt;"",$A36&lt;&gt;"Pn"),IF(OFFSET($A$11,MATCH("TOTAL GENERAL",$A$11:$A$100,0)-1,COLUMN(AC36))=0,0,AD36/OFFSET($A$11,MATCH("TOTAL GENERAL",$A$11:$A$100,0)-1,COLUMN(AC36))),""))</f>
        <v>0</v>
      </c>
      <c r="AN36" s="24" t="str">
        <f ca="1">IF($A36="TOTAL GENERAL",SUM(AN$11:AN34),IF(AND(V36&lt;&gt;"",$A36&lt;&gt;"Pn"),IF(OFFSET($A$11,MATCH("TOTAL GENERAL",$A$11:$A$100,0)-1,COLUMN(AD36))=0,0,AE36/OFFSET($A$11,MATCH("TOTAL GENERAL",$A$11:$A$100,0)-1,COLUMN(AD36))),""))</f>
        <v/>
      </c>
      <c r="AO36" s="24">
        <f ca="1">IF($A36="TOTAL GENERAL",SUM(AO$11:AO34),IF(AND(W36&lt;&gt;"",$A36&lt;&gt;"Pn"),IF(OFFSET($A$11,MATCH("TOTAL GENERAL",$A$11:$A$100,0)-1,COLUMN(AE36))=0,0,AF36/OFFSET($A$11,MATCH("TOTAL GENERAL",$A$11:$A$100,0)-1,COLUMN(AE36))),""))</f>
        <v>0.11980747471449878</v>
      </c>
      <c r="AP36" s="24">
        <f ca="1">IF($A36="TOTAL GENERAL",SUM(AP$11:AP34),IF(AND(X36&lt;&gt;"",$A36&lt;&gt;"Pn"),IF(OFFSET($A$11,MATCH("TOTAL GENERAL",$A$11:$A$100,0)-1,COLUMN(AF36))=0,0,AG36/OFFSET($A$11,MATCH("TOTAL GENERAL",$A$11:$A$100,0)-1,COLUMN(AF36))),""))</f>
        <v>0</v>
      </c>
      <c r="AQ36" s="16">
        <f ca="1">IF(A36="TOTAL GENERAL",SUM(AQ$11:AQ34),IF(COUNTIF(AH36:AP36,"")&lt;COUNTA($AH$10:$AP$10),ROUND((IF(AH36&lt;&gt;"",AH36*OFFSET($A$10,MATCH("Pn",$A$11:$A$100,0),1),0)+IF(AI36&lt;&gt;"",AI36*OFFSET($A$10,MATCH("Pn",$A$11:$A$100,0),2),0)+IF(AJ36&lt;&gt;"",AJ36*OFFSET($A$10,MATCH("Pn",$A$11:$A$100,0),3),0)+IF(AK36&lt;&gt;"",AK36*OFFSET($A$10,MATCH("Pn",$A$11:$A$100,0),4),0)+IF(AL36&lt;&gt;"",AL36*OFFSET($A$10,MATCH("Pn",$A$11:$A$100,0),5),0)+IF(AM36&lt;&gt;"",AM36*OFFSET($A$10,MATCH("Pn",$A$11:$A$100,0),6),0)+IF(AN36&lt;&gt;"",AN36*OFFSET($A$10,MATCH("Pn",$A$11:$A$100,0),7),0)+IF(AO36&lt;&gt;"",AO36*OFFSET($A$10,MATCH("Pn",$A$11:$A$100,0),8),0)+IF(AP36&lt;&gt;"",AP36*OFFSET($A$10,MATCH("Pn",$A$11:$A$100,0),9),0))*OFFSET($A$10,MATCH("FC",$A$11:$A$100,0),2),2),""))</f>
        <v>62615288.979999997</v>
      </c>
      <c r="AR36" s="47">
        <f ca="1">IF(OR(A36="Pn",A37="Pn"),"",IF(AND(AQ36="",F36&lt;&gt;""),-F36,IF(A36="TOTAL GENERAL",SUM(AR$11:AR34),IF(AQ36&lt;&gt;"",AQ36-F36,""))))</f>
        <v>-198947510.53336978</v>
      </c>
      <c r="BC36" s="16">
        <v>486462</v>
      </c>
      <c r="BD36" s="16">
        <v>962101</v>
      </c>
    </row>
    <row r="37" spans="1:56" s="4" customFormat="1" x14ac:dyDescent="0.25">
      <c r="A37" s="15" t="s">
        <v>85</v>
      </c>
      <c r="B37" s="15" t="s">
        <v>130</v>
      </c>
      <c r="C37" s="43"/>
      <c r="D37" s="16">
        <v>217525</v>
      </c>
      <c r="E37" s="9">
        <f t="shared" si="1"/>
        <v>5.1736312507734286E-3</v>
      </c>
      <c r="F37" s="18">
        <f t="shared" si="2"/>
        <v>54078164.425130107</v>
      </c>
      <c r="G37" s="20" t="s">
        <v>58</v>
      </c>
      <c r="H37" s="22">
        <v>0</v>
      </c>
      <c r="I37" s="20">
        <v>60</v>
      </c>
      <c r="J37" s="22" t="s">
        <v>58</v>
      </c>
      <c r="K37" s="22">
        <v>1</v>
      </c>
      <c r="L37" s="22">
        <v>0</v>
      </c>
      <c r="M37" s="22" t="s">
        <v>58</v>
      </c>
      <c r="N37" s="20">
        <v>9.66</v>
      </c>
      <c r="O37" s="24">
        <v>0.53</v>
      </c>
      <c r="P37" s="24" t="str">
        <f ca="1">IF(OR(A37="Pn",A38="Pn"),"",IF($A37="TOTAL GENERAL",SUM(P$11:P35),IF(AND(G37&lt;&gt;"",$A37&lt;&gt;"Pn"),IF(G37&gt;OFFSET($A$10,MATCH("TOTAL GENERAL",$A$11:$A$100,0),COLUMN(F37)),0,OFFSET($A$10,MATCH("TOTAL GENERAL",$A$11:$A$100,0),COLUMN(F37))-G37),"")))</f>
        <v/>
      </c>
      <c r="Q37" s="24">
        <f ca="1">IF(OR(A37="Pn",A38="Pn"),"",IF($A37="TOTAL GENERAL",SUM(Q$11:Q35),IF(AND(H37&lt;&gt;"",$A37&lt;&gt;"Pn"),IF(H37&lt;OFFSET($A$10,MATCH("TOTAL GENERAL",$A$11:$A$100,0),COLUMN(G37)),0,H37-OFFSET($A$10,MATCH("TOTAL GENERAL",$A$11:$A$100,0),COLUMN(G37))),"")))</f>
        <v>0</v>
      </c>
      <c r="R37" s="24">
        <f ca="1">IF(OR(A37="Pn",A38="Pn"),"",IF($A37="TOTAL GENERAL",SUM(R$11:R35),IF(AND(I37&lt;&gt;"",$A37&lt;&gt;"Pn"),IF(I37&gt;OFFSET($A$10,MATCH("TOTAL GENERAL",$A$11:$A$100,0),COLUMN(H37)),0,OFFSET($A$10,MATCH("TOTAL GENERAL",$A$11:$A$100,0),COLUMN(H37))-I37),"")))</f>
        <v>0</v>
      </c>
      <c r="S37" s="24" t="str">
        <f ca="1">IF(OR(A37="Pn",A38="Pn"),"",IF($A37="TOTAL GENERAL",SUM(S$11:S35),IF(AND(J37&lt;&gt;"",$A37&lt;&gt;"Pn"),IF(J37&lt;OFFSET($A$10,MATCH("TOTAL GENERAL",$A$11:$A$100,0),COLUMN(I37)),0,J37-OFFSET($A$10,MATCH("TOTAL GENERAL",$A$11:$A$100,0),COLUMN(I37))),"")))</f>
        <v/>
      </c>
      <c r="T37" s="24">
        <f ca="1">IF($A37="TOTAL GENERAL",SUM(T$11:T35),IF(AND(K37&lt;&gt;"",$A37&lt;&gt;"Pn"),IF(K37&lt;OFFSET($A$10,MATCH("TOTAL GENERAL",$A$11:$A$100,0),COLUMN(J37)),0,K37-OFFSET($A$10,MATCH("TOTAL GENERAL",$A$11:$A$100,0),COLUMN(J37))),""))</f>
        <v>0.39</v>
      </c>
      <c r="U37" s="24">
        <f ca="1">IF($A37="TOTAL GENERAL",SUM(U$11:U35),IF(AND(L37&lt;&gt;"",$A37&lt;&gt;"Pn"),IF(L37&lt;OFFSET($A$10,MATCH("TOTAL GENERAL",$A$11:$A$100,0),COLUMN(K37)),0,L37-OFFSET($A$10,MATCH("TOTAL GENERAL",$A$11:$A$100,0),COLUMN(K37))),""))</f>
        <v>0</v>
      </c>
      <c r="V37" s="24" t="str">
        <f ca="1">IF($A37="TOTAL GENERAL",SUM(V$11:V35),IF(AND(M37&lt;&gt;"",$A37&lt;&gt;"Pn"),IF(M37&lt;OFFSET($A$10,MATCH("TOTAL GENERAL",$A$11:$A$100,0),COLUMN(L37)),0,M37-OFFSET($A$10,MATCH("TOTAL GENERAL",$A$11:$A$100,0),COLUMN(L37))),""))</f>
        <v/>
      </c>
      <c r="W37" s="24">
        <f ca="1">IF($A37="TOTAL GENERAL",SUM(W$11:W35),IF(AND(N37&lt;&gt;"",$A37&lt;&gt;"Pn"),IF(N37&gt;OFFSET($A$10,MATCH("TOTAL GENERAL",$A$11:$A$100,0),COLUMN(M37)),0,OFFSET($A$10,MATCH("TOTAL GENERAL",$A$11:$A$100,0),COLUMN(M37))-N37),""))</f>
        <v>0.25999999999999979</v>
      </c>
      <c r="X37" s="24">
        <f ca="1">IF($A37="TOTAL GENERAL",SUM(X$11:X35),IF(AND(O37&lt;&gt;"",$A37&lt;&gt;"Pn"),IF(O37&lt;OFFSET($A$10,MATCH("TOTAL GENERAL",$A$11:$A$100,0),COLUMN(N37)),0,O37-OFFSET($A$10,MATCH("TOTAL GENERAL",$A$11:$A$100,0),COLUMN(N37))),""))</f>
        <v>0</v>
      </c>
      <c r="Y37" s="24" t="str">
        <f>IF(OR(A37="Pn",A38="Pn"),"",IF($A37="TOTAL GENERAL",SUM(Y$11:Y35),IF(AND(G37&lt;&gt;"",$A37&lt;&gt;"Pn"),P37*$D37,"")))</f>
        <v/>
      </c>
      <c r="Z37" s="24">
        <f ca="1">IF(OR(A37="Pn",A38="Pn"),"",IF($A37="TOTAL GENERAL",SUM(Z$11:Z35),IF(AND(H37&lt;&gt;"",$A37&lt;&gt;"Pn"),Q37*$D37,"")))</f>
        <v>0</v>
      </c>
      <c r="AA37" s="24">
        <f ca="1">IF(OR(A37="Pn",A38="Pn"),"",IF($A37="TOTAL GENERAL",SUM(AA$11:AA35),IF(AND(I37&lt;&gt;"",$A37&lt;&gt;"Pn"),R37*$D37,"")))</f>
        <v>0</v>
      </c>
      <c r="AB37" s="24" t="str">
        <f>IF(OR(A37="Pn",A38="Pn"),"",IF($A37="TOTAL GENERAL",SUM(AB$11:AB35),IF(AND(J37&lt;&gt;"",$A37&lt;&gt;"Pn"),S37*$D37,"")))</f>
        <v/>
      </c>
      <c r="AC37" s="24">
        <f ca="1">IF(OR(A37="Pn",A38="Pn"),"",IF($A37="TOTAL GENERAL",SUM(AC$11:AC35),IF(AND(K37&lt;&gt;"",$A37&lt;&gt;"Pn"),T37*$D37,"")))</f>
        <v>84834.75</v>
      </c>
      <c r="AD37" s="24">
        <f ca="1">IF($A37="TOTAL GENERAL",SUM(AD$11:AD35),IF(AND(L37&lt;&gt;"",$A37&lt;&gt;"Pn"),U37*$D37,""))</f>
        <v>0</v>
      </c>
      <c r="AE37" s="24" t="str">
        <f>IF($A37="TOTAL GENERAL",SUM(AE$11:AE35),IF(AND(M37&lt;&gt;"",$A37&lt;&gt;"Pn"),V37*$D37,""))</f>
        <v/>
      </c>
      <c r="AF37" s="24">
        <f t="shared" ca="1" si="13"/>
        <v>16142.359999999986</v>
      </c>
      <c r="AG37" s="24">
        <f t="shared" ca="1" si="14"/>
        <v>0</v>
      </c>
      <c r="AH37" s="24" t="str">
        <f ca="1">IF($A37="TOTAL GENERAL",SUM(AH$11:AH35),IF(AND(P37&lt;&gt;"",$A37&lt;&gt;"Pn"),IF(OFFSET($A$11,MATCH("TOTAL GENERAL",$A$11:$A$100,0)-1,COLUMN(X37))=0,0,Y37/OFFSET($A$11,MATCH("TOTAL GENERAL",$A$11:$A$100,0)-1,COLUMN(X37))),""))</f>
        <v/>
      </c>
      <c r="AI37" s="24">
        <f ca="1">IF($A37="TOTAL GENERAL",SUM(AI$11:AI35),IF(AND(Q37&lt;&gt;"",$A37&lt;&gt;"Pn"),IF(OFFSET($A$11,MATCH("TOTAL GENERAL",$A$11:$A$100,0)-1,COLUMN(Y37))=0,0,Z37/OFFSET($A$11,MATCH("TOTAL GENERAL",$A$11:$A$100,0)-1,COLUMN(Y37))),""))</f>
        <v>0</v>
      </c>
      <c r="AJ37" s="24">
        <f ca="1">IF($A37="TOTAL GENERAL",SUM(AJ$11:AJ35),IF(AND(R37&lt;&gt;"",$A37&lt;&gt;"Pn"),IF(OFFSET($A$11,MATCH("TOTAL GENERAL",$A$11:$A$100,0)-1,COLUMN(Z37))=0,0,AA37/OFFSET($A$11,MATCH("TOTAL GENERAL",$A$11:$A$100,0)-1,COLUMN(Z37))),""))</f>
        <v>0</v>
      </c>
      <c r="AK37" s="24" t="str">
        <f ca="1">IF($A37="TOTAL GENERAL",SUM(AK$11:AK35),IF(AND(S37&lt;&gt;"",$A37&lt;&gt;"Pn"),IF(OFFSET($A$11,MATCH("TOTAL GENERAL",$A$11:$A$100,0)-1,COLUMN(AA37))=0,0,AB37/OFFSET($A$11,MATCH("TOTAL GENERAL",$A$11:$A$100,0)-1,COLUMN(AA37))),""))</f>
        <v/>
      </c>
      <c r="AL37" s="24">
        <f ca="1">IF($A37="TOTAL GENERAL",SUM(AL$11:AL35),IF(AND(T37&lt;&gt;"",$A37&lt;&gt;"Pn"),IF(OFFSET($A$11,MATCH("TOTAL GENERAL",$A$11:$A$100,0)-1,COLUMN(AB37))=0,0,AC37/OFFSET($A$11,MATCH("TOTAL GENERAL",$A$11:$A$100,0)-1,COLUMN(AB37))),""))</f>
        <v>6.9927894126838766E-2</v>
      </c>
      <c r="AM37" s="24">
        <f ca="1">IF($A37="TOTAL GENERAL",SUM(AM$11:AM35),IF(AND(U37&lt;&gt;"",$A37&lt;&gt;"Pn"),IF(OFFSET($A$11,MATCH("TOTAL GENERAL",$A$11:$A$100,0)-1,COLUMN(AC37))=0,0,AD37/OFFSET($A$11,MATCH("TOTAL GENERAL",$A$11:$A$100,0)-1,COLUMN(AC37))),""))</f>
        <v>0</v>
      </c>
      <c r="AN37" s="24" t="str">
        <f ca="1">IF($A37="TOTAL GENERAL",SUM(AN$11:AN35),IF(AND(V37&lt;&gt;"",$A37&lt;&gt;"Pn"),IF(OFFSET($A$11,MATCH("TOTAL GENERAL",$A$11:$A$100,0)-1,COLUMN(AD37))=0,0,AE37/OFFSET($A$11,MATCH("TOTAL GENERAL",$A$11:$A$100,0)-1,COLUMN(AD37))),""))</f>
        <v/>
      </c>
      <c r="AO37" s="24">
        <f ca="1">IF($A37="TOTAL GENERAL",SUM(AO$11:AO35),IF(AND(W37&lt;&gt;"",$A37&lt;&gt;"Pn"),IF(OFFSET($A$11,MATCH("TOTAL GENERAL",$A$11:$A$100,0)-1,COLUMN(AE37))=0,0,AF37/OFFSET($A$11,MATCH("TOTAL GENERAL",$A$11:$A$100,0)-1,COLUMN(AE37))),""))</f>
        <v>5.8122718670257855E-4</v>
      </c>
      <c r="AP37" s="24">
        <f ca="1">IF($A37="TOTAL GENERAL",SUM(AP$11:AP35),IF(AND(X37&lt;&gt;"",$A37&lt;&gt;"Pn"),IF(OFFSET($A$11,MATCH("TOTAL GENERAL",$A$11:$A$100,0)-1,COLUMN(AF37))=0,0,AG37/OFFSET($A$11,MATCH("TOTAL GENERAL",$A$11:$A$100,0)-1,COLUMN(AF37))),""))</f>
        <v>0</v>
      </c>
      <c r="AQ37" s="16">
        <f ca="1">IF(A37="TOTAL GENERAL",SUM(AQ$11:AQ35),IF(COUNTIF(AH37:AP37,"")&lt;COUNTA($AH$10:$AP$10),ROUND((IF(AH37&lt;&gt;"",AH37*OFFSET($A$10,MATCH("Pn",$A$11:$A$100,0),1),0)+IF(AI37&lt;&gt;"",AI37*OFFSET($A$10,MATCH("Pn",$A$11:$A$100,0),2),0)+IF(AJ37&lt;&gt;"",AJ37*OFFSET($A$10,MATCH("Pn",$A$11:$A$100,0),3),0)+IF(AK37&lt;&gt;"",AK37*OFFSET($A$10,MATCH("Pn",$A$11:$A$100,0),4),0)+IF(AL37&lt;&gt;"",AL37*OFFSET($A$10,MATCH("Pn",$A$11:$A$100,0),5),0)+IF(AM37&lt;&gt;"",AM37*OFFSET($A$10,MATCH("Pn",$A$11:$A$100,0),6),0)+IF(AN37&lt;&gt;"",AN37*OFFSET($A$10,MATCH("Pn",$A$11:$A$100,0),7),0)+IF(AO37&lt;&gt;"",AO37*OFFSET($A$10,MATCH("Pn",$A$11:$A$100,0),8),0)+IF(AP37&lt;&gt;"",AP37*OFFSET($A$10,MATCH("Pn",$A$11:$A$100,0),9),0))*OFFSET($A$10,MATCH("FC",$A$11:$A$100,0),2),2),""))</f>
        <v>33195704.079999998</v>
      </c>
      <c r="AR37" s="47">
        <f ca="1">IF(OR(A37="Pn",A38="Pn"),"",IF(AND(AQ37="",F37&lt;&gt;""),-F37,IF(A37="TOTAL GENERAL",SUM(AR$11:AR35),IF(AQ37&lt;&gt;"",AQ37-F37,""))))</f>
        <v>-20882460.345130108</v>
      </c>
      <c r="BC37" s="16">
        <v>62086</v>
      </c>
      <c r="BD37" s="16">
        <v>190172</v>
      </c>
    </row>
    <row r="38" spans="1:56" s="4" customFormat="1" x14ac:dyDescent="0.25">
      <c r="A38" s="15" t="s">
        <v>86</v>
      </c>
      <c r="B38" s="15" t="s">
        <v>131</v>
      </c>
      <c r="C38" s="43"/>
      <c r="D38" s="16">
        <v>479917</v>
      </c>
      <c r="E38" s="9">
        <f t="shared" si="1"/>
        <v>1.1414382663957851E-2</v>
      </c>
      <c r="F38" s="18">
        <f t="shared" si="2"/>
        <v>119310564.01064321</v>
      </c>
      <c r="G38" s="20" t="s">
        <v>58</v>
      </c>
      <c r="H38" s="22" t="s">
        <v>58</v>
      </c>
      <c r="I38" s="20" t="s">
        <v>58</v>
      </c>
      <c r="J38" s="22" t="s">
        <v>58</v>
      </c>
      <c r="K38" s="22" t="s">
        <v>58</v>
      </c>
      <c r="L38" s="22" t="s">
        <v>58</v>
      </c>
      <c r="M38" s="22" t="s">
        <v>58</v>
      </c>
      <c r="N38" s="20">
        <v>5.85</v>
      </c>
      <c r="O38" s="24">
        <v>0.47</v>
      </c>
      <c r="P38" s="24" t="str">
        <f ca="1">IF(OR(A38="Pn",A39="Pn"),"",IF($A38="TOTAL GENERAL",SUM(P$11:P36),IF(AND(G38&lt;&gt;"",$A38&lt;&gt;"Pn"),IF(G38&gt;OFFSET($A$10,MATCH("TOTAL GENERAL",$A$11:$A$100,0),COLUMN(F38)),0,OFFSET($A$10,MATCH("TOTAL GENERAL",$A$11:$A$100,0),COLUMN(F38))-G38),"")))</f>
        <v/>
      </c>
      <c r="Q38" s="24" t="str">
        <f ca="1">IF(OR(A38="Pn",A39="Pn"),"",IF($A38="TOTAL GENERAL",SUM(Q$11:Q36),IF(AND(H38&lt;&gt;"",$A38&lt;&gt;"Pn"),IF(H38&lt;OFFSET($A$10,MATCH("TOTAL GENERAL",$A$11:$A$100,0),COLUMN(G38)),0,H38-OFFSET($A$10,MATCH("TOTAL GENERAL",$A$11:$A$100,0),COLUMN(G38))),"")))</f>
        <v/>
      </c>
      <c r="R38" s="24" t="str">
        <f ca="1">IF(OR(A38="Pn",A39="Pn"),"",IF($A38="TOTAL GENERAL",SUM(R$11:R36),IF(AND(I38&lt;&gt;"",$A38&lt;&gt;"Pn"),IF(I38&gt;OFFSET($A$10,MATCH("TOTAL GENERAL",$A$11:$A$100,0),COLUMN(H38)),0,OFFSET($A$10,MATCH("TOTAL GENERAL",$A$11:$A$100,0),COLUMN(H38))-I38),"")))</f>
        <v/>
      </c>
      <c r="S38" s="24" t="str">
        <f ca="1">IF(OR(A38="Pn",A39="Pn"),"",IF($A38="TOTAL GENERAL",SUM(S$11:S36),IF(AND(J38&lt;&gt;"",$A38&lt;&gt;"Pn"),IF(J38&lt;OFFSET($A$10,MATCH("TOTAL GENERAL",$A$11:$A$100,0),COLUMN(I38)),0,J38-OFFSET($A$10,MATCH("TOTAL GENERAL",$A$11:$A$100,0),COLUMN(I38))),"")))</f>
        <v/>
      </c>
      <c r="T38" s="24" t="str">
        <f ca="1">IF($A38="TOTAL GENERAL",SUM(T$11:T36),IF(AND(K38&lt;&gt;"",$A38&lt;&gt;"Pn"),IF(K38&lt;OFFSET($A$10,MATCH("TOTAL GENERAL",$A$11:$A$100,0),COLUMN(J38)),0,K38-OFFSET($A$10,MATCH("TOTAL GENERAL",$A$11:$A$100,0),COLUMN(J38))),""))</f>
        <v/>
      </c>
      <c r="U38" s="24" t="str">
        <f ca="1">IF($A38="TOTAL GENERAL",SUM(U$11:U36),IF(AND(L38&lt;&gt;"",$A38&lt;&gt;"Pn"),IF(L38&lt;OFFSET($A$10,MATCH("TOTAL GENERAL",$A$11:$A$100,0),COLUMN(K38)),0,L38-OFFSET($A$10,MATCH("TOTAL GENERAL",$A$11:$A$100,0),COLUMN(K38))),""))</f>
        <v/>
      </c>
      <c r="V38" s="24" t="str">
        <f ca="1">IF($A38="TOTAL GENERAL",SUM(V$11:V36),IF(AND(M38&lt;&gt;"",$A38&lt;&gt;"Pn"),IF(M38&lt;OFFSET($A$10,MATCH("TOTAL GENERAL",$A$11:$A$100,0),COLUMN(L38)),0,M38-OFFSET($A$10,MATCH("TOTAL GENERAL",$A$11:$A$100,0),COLUMN(L38))),""))</f>
        <v/>
      </c>
      <c r="W38" s="24">
        <f ca="1">IF($A38="TOTAL GENERAL",SUM(W$11:W36),IF(AND(N38&lt;&gt;"",$A38&lt;&gt;"Pn"),IF(N38&gt;OFFSET($A$10,MATCH("TOTAL GENERAL",$A$11:$A$100,0),COLUMN(M38)),0,OFFSET($A$10,MATCH("TOTAL GENERAL",$A$11:$A$100,0),COLUMN(M38))-N38),""))</f>
        <v>4.07</v>
      </c>
      <c r="X38" s="24">
        <f ca="1">IF($A38="TOTAL GENERAL",SUM(X$11:X36),IF(AND(O38&lt;&gt;"",$A38&lt;&gt;"Pn"),IF(O38&lt;OFFSET($A$10,MATCH("TOTAL GENERAL",$A$11:$A$100,0),COLUMN(N38)),0,O38-OFFSET($A$10,MATCH("TOTAL GENERAL",$A$11:$A$100,0),COLUMN(N38))),""))</f>
        <v>0</v>
      </c>
      <c r="Y38" s="24" t="str">
        <f>IF(OR(A38="Pn",A39="Pn"),"",IF($A38="TOTAL GENERAL",SUM(Y$11:Y36),IF(AND(G38&lt;&gt;"",$A38&lt;&gt;"Pn"),P38*$D38,"")))</f>
        <v/>
      </c>
      <c r="Z38" s="24" t="str">
        <f>IF(OR(A38="Pn",A39="Pn"),"",IF($A38="TOTAL GENERAL",SUM(Z$11:Z36),IF(AND(H38&lt;&gt;"",$A38&lt;&gt;"Pn"),Q38*$D38,"")))</f>
        <v/>
      </c>
      <c r="AA38" s="24" t="str">
        <f>IF(OR(A38="Pn",A39="Pn"),"",IF($A38="TOTAL GENERAL",SUM(AA$11:AA36),IF(AND(I38&lt;&gt;"",$A38&lt;&gt;"Pn"),R38*$D38,"")))</f>
        <v/>
      </c>
      <c r="AB38" s="24" t="str">
        <f>IF(OR(A38="Pn",A39="Pn"),"",IF($A38="TOTAL GENERAL",SUM(AB$11:AB36),IF(AND(J38&lt;&gt;"",$A38&lt;&gt;"Pn"),S38*$D38,"")))</f>
        <v/>
      </c>
      <c r="AC38" s="24" t="str">
        <f>IF(OR(A38="Pn",A39="Pn"),"",IF($A38="TOTAL GENERAL",SUM(AC$11:AC36),IF(AND(K38&lt;&gt;"",$A38&lt;&gt;"Pn"),T38*$D38,"")))</f>
        <v/>
      </c>
      <c r="AD38" s="24" t="str">
        <f>IF($A38="TOTAL GENERAL",SUM(AD$11:AD36),IF(AND(L38&lt;&gt;"",$A38&lt;&gt;"Pn"),U38*$D38,""))</f>
        <v/>
      </c>
      <c r="AE38" s="24" t="str">
        <f>IF($A38="TOTAL GENERAL",SUM(AE$11:AE36),IF(AND(M38&lt;&gt;"",$A38&lt;&gt;"Pn"),V38*$D38,""))</f>
        <v/>
      </c>
      <c r="AF38" s="24">
        <f t="shared" ca="1" si="13"/>
        <v>695331.01</v>
      </c>
      <c r="AG38" s="24">
        <f t="shared" ca="1" si="14"/>
        <v>0</v>
      </c>
      <c r="AH38" s="24" t="str">
        <f ca="1">IF($A38="TOTAL GENERAL",SUM(AH$11:AH36),IF(AND(P38&lt;&gt;"",$A38&lt;&gt;"Pn"),IF(OFFSET($A$11,MATCH("TOTAL GENERAL",$A$11:$A$100,0)-1,COLUMN(X38))=0,0,Y38/OFFSET($A$11,MATCH("TOTAL GENERAL",$A$11:$A$100,0)-1,COLUMN(X38))),""))</f>
        <v/>
      </c>
      <c r="AI38" s="24" t="str">
        <f ca="1">IF($A38="TOTAL GENERAL",SUM(AI$11:AI36),IF(AND(Q38&lt;&gt;"",$A38&lt;&gt;"Pn"),IF(OFFSET($A$11,MATCH("TOTAL GENERAL",$A$11:$A$100,0)-1,COLUMN(Y38))=0,0,Z38/OFFSET($A$11,MATCH("TOTAL GENERAL",$A$11:$A$100,0)-1,COLUMN(Y38))),""))</f>
        <v/>
      </c>
      <c r="AJ38" s="24" t="str">
        <f ca="1">IF($A38="TOTAL GENERAL",SUM(AJ$11:AJ36),IF(AND(R38&lt;&gt;"",$A38&lt;&gt;"Pn"),IF(OFFSET($A$11,MATCH("TOTAL GENERAL",$A$11:$A$100,0)-1,COLUMN(Z38))=0,0,AA38/OFFSET($A$11,MATCH("TOTAL GENERAL",$A$11:$A$100,0)-1,COLUMN(Z38))),""))</f>
        <v/>
      </c>
      <c r="AK38" s="24" t="str">
        <f ca="1">IF($A38="TOTAL GENERAL",SUM(AK$11:AK36),IF(AND(S38&lt;&gt;"",$A38&lt;&gt;"Pn"),IF(OFFSET($A$11,MATCH("TOTAL GENERAL",$A$11:$A$100,0)-1,COLUMN(AA38))=0,0,AB38/OFFSET($A$11,MATCH("TOTAL GENERAL",$A$11:$A$100,0)-1,COLUMN(AA38))),""))</f>
        <v/>
      </c>
      <c r="AL38" s="24" t="str">
        <f ca="1">IF($A38="TOTAL GENERAL",SUM(AL$11:AL36),IF(AND(T38&lt;&gt;"",$A38&lt;&gt;"Pn"),IF(OFFSET($A$11,MATCH("TOTAL GENERAL",$A$11:$A$100,0)-1,COLUMN(AB38))=0,0,AC38/OFFSET($A$11,MATCH("TOTAL GENERAL",$A$11:$A$100,0)-1,COLUMN(AB38))),""))</f>
        <v/>
      </c>
      <c r="AM38" s="24" t="str">
        <f ca="1">IF($A38="TOTAL GENERAL",SUM(AM$11:AM36),IF(AND(U38&lt;&gt;"",$A38&lt;&gt;"Pn"),IF(OFFSET($A$11,MATCH("TOTAL GENERAL",$A$11:$A$100,0)-1,COLUMN(AC38))=0,0,AD38/OFFSET($A$11,MATCH("TOTAL GENERAL",$A$11:$A$100,0)-1,COLUMN(AC38))),""))</f>
        <v/>
      </c>
      <c r="AN38" s="24" t="str">
        <f ca="1">IF($A38="TOTAL GENERAL",SUM(AN$11:AN36),IF(AND(V38&lt;&gt;"",$A38&lt;&gt;"Pn"),IF(OFFSET($A$11,MATCH("TOTAL GENERAL",$A$11:$A$100,0)-1,COLUMN(AD38))=0,0,AE38/OFFSET($A$11,MATCH("TOTAL GENERAL",$A$11:$A$100,0)-1,COLUMN(AD38))),""))</f>
        <v/>
      </c>
      <c r="AO38" s="24">
        <f ca="1">IF($A38="TOTAL GENERAL",SUM(AO$11:AO36),IF(AND(W38&lt;&gt;"",$A38&lt;&gt;"Pn"),IF(OFFSET($A$11,MATCH("TOTAL GENERAL",$A$11:$A$100,0)-1,COLUMN(AE38))=0,0,AF38/OFFSET($A$11,MATCH("TOTAL GENERAL",$A$11:$A$100,0)-1,COLUMN(AE38))),""))</f>
        <v>2.5036319767949844E-2</v>
      </c>
      <c r="AP38" s="24">
        <f ca="1">IF($A38="TOTAL GENERAL",SUM(AP$11:AP36),IF(AND(X38&lt;&gt;"",$A38&lt;&gt;"Pn"),IF(OFFSET($A$11,MATCH("TOTAL GENERAL",$A$11:$A$100,0)-1,COLUMN(AF38))=0,0,AG38/OFFSET($A$11,MATCH("TOTAL GENERAL",$A$11:$A$100,0)-1,COLUMN(AF38))),""))</f>
        <v>0</v>
      </c>
      <c r="AQ38" s="16">
        <f ca="1">IF(A38="TOTAL GENERAL",SUM(AQ$11:AQ36),IF(COUNTIF(AH38:AP38,"")&lt;COUNTA($AH$10:$AP$10),ROUND((IF(AH38&lt;&gt;"",AH38*OFFSET($A$10,MATCH("Pn",$A$11:$A$100,0),1),0)+IF(AI38&lt;&gt;"",AI38*OFFSET($A$10,MATCH("Pn",$A$11:$A$100,0),2),0)+IF(AJ38&lt;&gt;"",AJ38*OFFSET($A$10,MATCH("Pn",$A$11:$A$100,0),3),0)+IF(AK38&lt;&gt;"",AK38*OFFSET($A$10,MATCH("Pn",$A$11:$A$100,0),4),0)+IF(AL38&lt;&gt;"",AL38*OFFSET($A$10,MATCH("Pn",$A$11:$A$100,0),5),0)+IF(AM38&lt;&gt;"",AM38*OFFSET($A$10,MATCH("Pn",$A$11:$A$100,0),6),0)+IF(AN38&lt;&gt;"",AN38*OFFSET($A$10,MATCH("Pn",$A$11:$A$100,0),7),0)+IF(AO38&lt;&gt;"",AO38*OFFSET($A$10,MATCH("Pn",$A$11:$A$100,0),8),0)+IF(AP38&lt;&gt;"",AP38*OFFSET($A$10,MATCH("Pn",$A$11:$A$100,0),9),0))*OFFSET($A$10,MATCH("FC",$A$11:$A$100,0),2),2),""))</f>
        <v>13084796.26</v>
      </c>
      <c r="AR38" s="47">
        <f ca="1">IF(OR(A38="Pn",A39="Pn"),"",IF(AND(AQ38="",F38&lt;&gt;""),-F38,IF(A38="TOTAL GENERAL",SUM(AR$11:AR36),IF(AQ38&lt;&gt;"",AQ38-F38,""))))</f>
        <v>-106225767.75064321</v>
      </c>
      <c r="BC38" s="16">
        <v>170843</v>
      </c>
      <c r="BD38" s="16">
        <v>426173</v>
      </c>
    </row>
    <row r="39" spans="1:56" s="4" customFormat="1" x14ac:dyDescent="0.25">
      <c r="A39" s="15" t="s">
        <v>87</v>
      </c>
      <c r="B39" s="15" t="s">
        <v>132</v>
      </c>
      <c r="C39" s="43"/>
      <c r="D39" s="16">
        <v>189031</v>
      </c>
      <c r="E39" s="9">
        <f t="shared" si="1"/>
        <v>4.4959277736579791E-3</v>
      </c>
      <c r="F39" s="18">
        <f t="shared" si="2"/>
        <v>46994366.162265338</v>
      </c>
      <c r="G39" s="20">
        <v>22</v>
      </c>
      <c r="H39" s="22">
        <v>0</v>
      </c>
      <c r="I39" s="20">
        <v>131</v>
      </c>
      <c r="J39" s="22" t="s">
        <v>58</v>
      </c>
      <c r="K39" s="22">
        <v>0</v>
      </c>
      <c r="L39" s="22">
        <v>0</v>
      </c>
      <c r="M39" s="22" t="s">
        <v>58</v>
      </c>
      <c r="N39" s="20">
        <v>10.79</v>
      </c>
      <c r="O39" s="24">
        <v>0.6</v>
      </c>
      <c r="P39" s="24">
        <f ca="1">IF(OR(A39="Pn",A40="Pn"),"",IF($A39="TOTAL GENERAL",SUM(P$11:P37),IF(AND(G39&lt;&gt;"",$A39&lt;&gt;"Pn"),IF(G39&gt;OFFSET($A$10,MATCH("TOTAL GENERAL",$A$11:$A$100,0),COLUMN(F39)),0,OFFSET($A$10,MATCH("TOTAL GENERAL",$A$11:$A$100,0),COLUMN(F39))-G39),"")))</f>
        <v>8</v>
      </c>
      <c r="Q39" s="24">
        <f ca="1">IF(OR(A39="Pn",A40="Pn"),"",IF($A39="TOTAL GENERAL",SUM(Q$11:Q37),IF(AND(H39&lt;&gt;"",$A39&lt;&gt;"Pn"),IF(H39&lt;OFFSET($A$10,MATCH("TOTAL GENERAL",$A$11:$A$100,0),COLUMN(G39)),0,H39-OFFSET($A$10,MATCH("TOTAL GENERAL",$A$11:$A$100,0),COLUMN(G39))),"")))</f>
        <v>0</v>
      </c>
      <c r="R39" s="24">
        <f ca="1">IF(OR(A39="Pn",A40="Pn"),"",IF($A39="TOTAL GENERAL",SUM(R$11:R37),IF(AND(I39&lt;&gt;"",$A39&lt;&gt;"Pn"),IF(I39&gt;OFFSET($A$10,MATCH("TOTAL GENERAL",$A$11:$A$100,0),COLUMN(H39)),0,OFFSET($A$10,MATCH("TOTAL GENERAL",$A$11:$A$100,0),COLUMN(H39))-I39),"")))</f>
        <v>0</v>
      </c>
      <c r="S39" s="24" t="str">
        <f ca="1">IF(OR(A39="Pn",A40="Pn"),"",IF($A39="TOTAL GENERAL",SUM(S$11:S37),IF(AND(J39&lt;&gt;"",$A39&lt;&gt;"Pn"),IF(J39&lt;OFFSET($A$10,MATCH("TOTAL GENERAL",$A$11:$A$100,0),COLUMN(I39)),0,J39-OFFSET($A$10,MATCH("TOTAL GENERAL",$A$11:$A$100,0),COLUMN(I39))),"")))</f>
        <v/>
      </c>
      <c r="T39" s="24">
        <f ca="1">IF($A39="TOTAL GENERAL",SUM(T$11:T37),IF(AND(K39&lt;&gt;"",$A39&lt;&gt;"Pn"),IF(K39&lt;OFFSET($A$10,MATCH("TOTAL GENERAL",$A$11:$A$100,0),COLUMN(J39)),0,K39-OFFSET($A$10,MATCH("TOTAL GENERAL",$A$11:$A$100,0),COLUMN(J39))),""))</f>
        <v>0</v>
      </c>
      <c r="U39" s="24">
        <f ca="1">IF($A39="TOTAL GENERAL",SUM(U$11:U37),IF(AND(L39&lt;&gt;"",$A39&lt;&gt;"Pn"),IF(L39&lt;OFFSET($A$10,MATCH("TOTAL GENERAL",$A$11:$A$100,0),COLUMN(K39)),0,L39-OFFSET($A$10,MATCH("TOTAL GENERAL",$A$11:$A$100,0),COLUMN(K39))),""))</f>
        <v>0</v>
      </c>
      <c r="V39" s="24" t="str">
        <f ca="1">IF($A39="TOTAL GENERAL",SUM(V$11:V37),IF(AND(M39&lt;&gt;"",$A39&lt;&gt;"Pn"),IF(M39&lt;OFFSET($A$10,MATCH("TOTAL GENERAL",$A$11:$A$100,0),COLUMN(L39)),0,M39-OFFSET($A$10,MATCH("TOTAL GENERAL",$A$11:$A$100,0),COLUMN(L39))),""))</f>
        <v/>
      </c>
      <c r="W39" s="24">
        <f ca="1">IF($A39="TOTAL GENERAL",SUM(W$11:W37),IF(AND(N39&lt;&gt;"",$A39&lt;&gt;"Pn"),IF(N39&gt;OFFSET($A$10,MATCH("TOTAL GENERAL",$A$11:$A$100,0),COLUMN(M39)),0,OFFSET($A$10,MATCH("TOTAL GENERAL",$A$11:$A$100,0),COLUMN(M39))-N39),""))</f>
        <v>0</v>
      </c>
      <c r="X39" s="24">
        <f ca="1">IF($A39="TOTAL GENERAL",SUM(X$11:X37),IF(AND(O39&lt;&gt;"",$A39&lt;&gt;"Pn"),IF(O39&lt;OFFSET($A$10,MATCH("TOTAL GENERAL",$A$11:$A$100,0),COLUMN(N39)),0,O39-OFFSET($A$10,MATCH("TOTAL GENERAL",$A$11:$A$100,0),COLUMN(N39))),""))</f>
        <v>0</v>
      </c>
      <c r="Y39" s="24">
        <f ca="1">IF(OR(A39="Pn",A40="Pn"),"",IF($A39="TOTAL GENERAL",SUM(Y$11:Y37),IF(AND(G39&lt;&gt;"",$A39&lt;&gt;"Pn"),P39*$D39,"")))</f>
        <v>1512248</v>
      </c>
      <c r="Z39" s="24">
        <f ca="1">IF(OR(A39="Pn",A40="Pn"),"",IF($A39="TOTAL GENERAL",SUM(Z$11:Z37),IF(AND(H39&lt;&gt;"",$A39&lt;&gt;"Pn"),Q39*$D39,"")))</f>
        <v>0</v>
      </c>
      <c r="AA39" s="24">
        <f ca="1">IF(OR(A39="Pn",A40="Pn"),"",IF($A39="TOTAL GENERAL",SUM(AA$11:AA37),IF(AND(I39&lt;&gt;"",$A39&lt;&gt;"Pn"),R39*$D39,"")))</f>
        <v>0</v>
      </c>
      <c r="AB39" s="24" t="str">
        <f>IF(OR(A39="Pn",A40="Pn"),"",IF($A39="TOTAL GENERAL",SUM(AB$11:AB37),IF(AND(J39&lt;&gt;"",$A39&lt;&gt;"Pn"),S39*$D39,"")))</f>
        <v/>
      </c>
      <c r="AC39" s="24">
        <f ca="1">IF(OR(A39="Pn",A40="Pn"),"",IF($A39="TOTAL GENERAL",SUM(AC$11:AC37),IF(AND(K39&lt;&gt;"",$A39&lt;&gt;"Pn"),T39*$D39,"")))</f>
        <v>0</v>
      </c>
      <c r="AD39" s="24">
        <f ca="1">IF($A39="TOTAL GENERAL",SUM(AD$11:AD37),IF(AND(L39&lt;&gt;"",$A39&lt;&gt;"Pn"),U39*$D39,""))</f>
        <v>0</v>
      </c>
      <c r="AE39" s="24" t="str">
        <f>IF($A39="TOTAL GENERAL",SUM(AE$11:AE37),IF(AND(M39&lt;&gt;"",$A39&lt;&gt;"Pn"),V39*$D39,""))</f>
        <v/>
      </c>
      <c r="AF39" s="24">
        <f t="shared" ref="AF39:AF51" ca="1" si="15">W39*BC39</f>
        <v>0</v>
      </c>
      <c r="AG39" s="24">
        <f t="shared" ref="AG39:AG51" ca="1" si="16">X39*BD39</f>
        <v>0</v>
      </c>
      <c r="AH39" s="24">
        <f ca="1">IF($A39="TOTAL GENERAL",SUM(AH$11:AH37),IF(AND(P39&lt;&gt;"",$A39&lt;&gt;"Pn"),IF(OFFSET($A$11,MATCH("TOTAL GENERAL",$A$11:$A$100,0)-1,COLUMN(X39))=0,0,Y39/OFFSET($A$11,MATCH("TOTAL GENERAL",$A$11:$A$100,0)-1,COLUMN(X39))),""))</f>
        <v>3.85128225127584E-2</v>
      </c>
      <c r="AI39" s="24">
        <f ca="1">IF($A39="TOTAL GENERAL",SUM(AI$11:AI37),IF(AND(Q39&lt;&gt;"",$A39&lt;&gt;"Pn"),IF(OFFSET($A$11,MATCH("TOTAL GENERAL",$A$11:$A$100,0)-1,COLUMN(Y39))=0,0,Z39/OFFSET($A$11,MATCH("TOTAL GENERAL",$A$11:$A$100,0)-1,COLUMN(Y39))),""))</f>
        <v>0</v>
      </c>
      <c r="AJ39" s="24">
        <f ca="1">IF($A39="TOTAL GENERAL",SUM(AJ$11:AJ37),IF(AND(R39&lt;&gt;"",$A39&lt;&gt;"Pn"),IF(OFFSET($A$11,MATCH("TOTAL GENERAL",$A$11:$A$100,0)-1,COLUMN(Z39))=0,0,AA39/OFFSET($A$11,MATCH("TOTAL GENERAL",$A$11:$A$100,0)-1,COLUMN(Z39))),""))</f>
        <v>0</v>
      </c>
      <c r="AK39" s="24" t="str">
        <f ca="1">IF($A39="TOTAL GENERAL",SUM(AK$11:AK37),IF(AND(S39&lt;&gt;"",$A39&lt;&gt;"Pn"),IF(OFFSET($A$11,MATCH("TOTAL GENERAL",$A$11:$A$100,0)-1,COLUMN(AA39))=0,0,AB39/OFFSET($A$11,MATCH("TOTAL GENERAL",$A$11:$A$100,0)-1,COLUMN(AA39))),""))</f>
        <v/>
      </c>
      <c r="AL39" s="24">
        <f ca="1">IF($A39="TOTAL GENERAL",SUM(AL$11:AL37),IF(AND(T39&lt;&gt;"",$A39&lt;&gt;"Pn"),IF(OFFSET($A$11,MATCH("TOTAL GENERAL",$A$11:$A$100,0)-1,COLUMN(AB39))=0,0,AC39/OFFSET($A$11,MATCH("TOTAL GENERAL",$A$11:$A$100,0)-1,COLUMN(AB39))),""))</f>
        <v>0</v>
      </c>
      <c r="AM39" s="24">
        <f ca="1">IF($A39="TOTAL GENERAL",SUM(AM$11:AM37),IF(AND(U39&lt;&gt;"",$A39&lt;&gt;"Pn"),IF(OFFSET($A$11,MATCH("TOTAL GENERAL",$A$11:$A$100,0)-1,COLUMN(AC39))=0,0,AD39/OFFSET($A$11,MATCH("TOTAL GENERAL",$A$11:$A$100,0)-1,COLUMN(AC39))),""))</f>
        <v>0</v>
      </c>
      <c r="AN39" s="24" t="str">
        <f ca="1">IF($A39="TOTAL GENERAL",SUM(AN$11:AN37),IF(AND(V39&lt;&gt;"",$A39&lt;&gt;"Pn"),IF(OFFSET($A$11,MATCH("TOTAL GENERAL",$A$11:$A$100,0)-1,COLUMN(AD39))=0,0,AE39/OFFSET($A$11,MATCH("TOTAL GENERAL",$A$11:$A$100,0)-1,COLUMN(AD39))),""))</f>
        <v/>
      </c>
      <c r="AO39" s="24">
        <f ca="1">IF($A39="TOTAL GENERAL",SUM(AO$11:AO37),IF(AND(W39&lt;&gt;"",$A39&lt;&gt;"Pn"),IF(OFFSET($A$11,MATCH("TOTAL GENERAL",$A$11:$A$100,0)-1,COLUMN(AE39))=0,0,AF39/OFFSET($A$11,MATCH("TOTAL GENERAL",$A$11:$A$100,0)-1,COLUMN(AE39))),""))</f>
        <v>0</v>
      </c>
      <c r="AP39" s="24">
        <f ca="1">IF($A39="TOTAL GENERAL",SUM(AP$11:AP37),IF(AND(X39&lt;&gt;"",$A39&lt;&gt;"Pn"),IF(OFFSET($A$11,MATCH("TOTAL GENERAL",$A$11:$A$100,0)-1,COLUMN(AF39))=0,0,AG39/OFFSET($A$11,MATCH("TOTAL GENERAL",$A$11:$A$100,0)-1,COLUMN(AF39))),""))</f>
        <v>0</v>
      </c>
      <c r="AQ39" s="16">
        <f ca="1">IF(A39="TOTAL GENERAL",SUM(AQ$11:AQ37),IF(COUNTIF(AH39:AP39,"")&lt;COUNTA($AH$10:$AP$10),ROUND((IF(AH39&lt;&gt;"",AH39*OFFSET($A$10,MATCH("Pn",$A$11:$A$100,0),1),0)+IF(AI39&lt;&gt;"",AI39*OFFSET($A$10,MATCH("Pn",$A$11:$A$100,0),2),0)+IF(AJ39&lt;&gt;"",AJ39*OFFSET($A$10,MATCH("Pn",$A$11:$A$100,0),3),0)+IF(AK39&lt;&gt;"",AK39*OFFSET($A$10,MATCH("Pn",$A$11:$A$100,0),4),0)+IF(AL39&lt;&gt;"",AL39*OFFSET($A$10,MATCH("Pn",$A$11:$A$100,0),5),0)+IF(AM39&lt;&gt;"",AM39*OFFSET($A$10,MATCH("Pn",$A$11:$A$100,0),6),0)+IF(AN39&lt;&gt;"",AN39*OFFSET($A$10,MATCH("Pn",$A$11:$A$100,0),7),0)+IF(AO39&lt;&gt;"",AO39*OFFSET($A$10,MATCH("Pn",$A$11:$A$100,0),8),0)+IF(AP39&lt;&gt;"",AP39*OFFSET($A$10,MATCH("Pn",$A$11:$A$100,0),9),0))*OFFSET($A$10,MATCH("FC",$A$11:$A$100,0),2),2),""))</f>
        <v>48307333.420000002</v>
      </c>
      <c r="AR39" s="47">
        <f ca="1">IF(OR(A39="Pn",A40="Pn"),"",IF(AND(AQ39="",F39&lt;&gt;""),-F39,IF(A39="TOTAL GENERAL",SUM(AR$11:AR37),IF(AQ39&lt;&gt;"",AQ39-F39,""))))</f>
        <v>1312967.2577346638</v>
      </c>
      <c r="BC39" s="16">
        <v>64902</v>
      </c>
      <c r="BD39" s="16">
        <v>168043</v>
      </c>
    </row>
    <row r="40" spans="1:56" s="4" customFormat="1" x14ac:dyDescent="0.25">
      <c r="A40" s="15" t="s">
        <v>88</v>
      </c>
      <c r="B40" s="15" t="s">
        <v>133</v>
      </c>
      <c r="C40" s="43"/>
      <c r="D40" s="16">
        <v>310562</v>
      </c>
      <c r="E40" s="9">
        <f t="shared" si="1"/>
        <v>7.3864303804284451E-3</v>
      </c>
      <c r="F40" s="18">
        <f t="shared" si="2"/>
        <v>77207782.55463627</v>
      </c>
      <c r="G40" s="20" t="s">
        <v>58</v>
      </c>
      <c r="H40" s="22">
        <v>0</v>
      </c>
      <c r="I40" s="20" t="s">
        <v>58</v>
      </c>
      <c r="J40" s="22" t="s">
        <v>58</v>
      </c>
      <c r="K40" s="22">
        <v>0</v>
      </c>
      <c r="L40" s="22">
        <v>0</v>
      </c>
      <c r="M40" s="22" t="s">
        <v>58</v>
      </c>
      <c r="N40" s="20">
        <v>6.3</v>
      </c>
      <c r="O40" s="24">
        <v>1.07</v>
      </c>
      <c r="P40" s="24" t="str">
        <f ca="1">IF(OR(A40="Pn",A41="Pn"),"",IF($A40="TOTAL GENERAL",SUM(P$11:P38),IF(AND(G40&lt;&gt;"",$A40&lt;&gt;"Pn"),IF(G40&gt;OFFSET($A$10,MATCH("TOTAL GENERAL",$A$11:$A$100,0),COLUMN(F40)),0,OFFSET($A$10,MATCH("TOTAL GENERAL",$A$11:$A$100,0),COLUMN(F40))-G40),"")))</f>
        <v/>
      </c>
      <c r="Q40" s="24">
        <f ca="1">IF(OR(A40="Pn",A41="Pn"),"",IF($A40="TOTAL GENERAL",SUM(Q$11:Q38),IF(AND(H40&lt;&gt;"",$A40&lt;&gt;"Pn"),IF(H40&lt;OFFSET($A$10,MATCH("TOTAL GENERAL",$A$11:$A$100,0),COLUMN(G40)),0,H40-OFFSET($A$10,MATCH("TOTAL GENERAL",$A$11:$A$100,0),COLUMN(G40))),"")))</f>
        <v>0</v>
      </c>
      <c r="R40" s="24" t="str">
        <f ca="1">IF(OR(A40="Pn",A41="Pn"),"",IF($A40="TOTAL GENERAL",SUM(R$11:R38),IF(AND(I40&lt;&gt;"",$A40&lt;&gt;"Pn"),IF(I40&gt;OFFSET($A$10,MATCH("TOTAL GENERAL",$A$11:$A$100,0),COLUMN(H40)),0,OFFSET($A$10,MATCH("TOTAL GENERAL",$A$11:$A$100,0),COLUMN(H40))-I40),"")))</f>
        <v/>
      </c>
      <c r="S40" s="24" t="str">
        <f ca="1">IF(OR(A40="Pn",A41="Pn"),"",IF($A40="TOTAL GENERAL",SUM(S$11:S38),IF(AND(J40&lt;&gt;"",$A40&lt;&gt;"Pn"),IF(J40&lt;OFFSET($A$10,MATCH("TOTAL GENERAL",$A$11:$A$100,0),COLUMN(I40)),0,J40-OFFSET($A$10,MATCH("TOTAL GENERAL",$A$11:$A$100,0),COLUMN(I40))),"")))</f>
        <v/>
      </c>
      <c r="T40" s="24">
        <f ca="1">IF($A40="TOTAL GENERAL",SUM(T$11:T38),IF(AND(K40&lt;&gt;"",$A40&lt;&gt;"Pn"),IF(K40&lt;OFFSET($A$10,MATCH("TOTAL GENERAL",$A$11:$A$100,0),COLUMN(J40)),0,K40-OFFSET($A$10,MATCH("TOTAL GENERAL",$A$11:$A$100,0),COLUMN(J40))),""))</f>
        <v>0</v>
      </c>
      <c r="U40" s="24">
        <f ca="1">IF($A40="TOTAL GENERAL",SUM(U$11:U38),IF(AND(L40&lt;&gt;"",$A40&lt;&gt;"Pn"),IF(L40&lt;OFFSET($A$10,MATCH("TOTAL GENERAL",$A$11:$A$100,0),COLUMN(K40)),0,L40-OFFSET($A$10,MATCH("TOTAL GENERAL",$A$11:$A$100,0),COLUMN(K40))),""))</f>
        <v>0</v>
      </c>
      <c r="V40" s="24" t="str">
        <f ca="1">IF($A40="TOTAL GENERAL",SUM(V$11:V38),IF(AND(M40&lt;&gt;"",$A40&lt;&gt;"Pn"),IF(M40&lt;OFFSET($A$10,MATCH("TOTAL GENERAL",$A$11:$A$100,0),COLUMN(L40)),0,M40-OFFSET($A$10,MATCH("TOTAL GENERAL",$A$11:$A$100,0),COLUMN(L40))),""))</f>
        <v/>
      </c>
      <c r="W40" s="24">
        <f ca="1">IF($A40="TOTAL GENERAL",SUM(W$11:W38),IF(AND(N40&lt;&gt;"",$A40&lt;&gt;"Pn"),IF(N40&gt;OFFSET($A$10,MATCH("TOTAL GENERAL",$A$11:$A$100,0),COLUMN(M40)),0,OFFSET($A$10,MATCH("TOTAL GENERAL",$A$11:$A$100,0),COLUMN(M40))-N40),""))</f>
        <v>3.62</v>
      </c>
      <c r="X40" s="24">
        <f ca="1">IF($A40="TOTAL GENERAL",SUM(X$11:X38),IF(AND(O40&lt;&gt;"",$A40&lt;&gt;"Pn"),IF(O40&lt;OFFSET($A$10,MATCH("TOTAL GENERAL",$A$11:$A$100,0),COLUMN(N40)),0,O40-OFFSET($A$10,MATCH("TOTAL GENERAL",$A$11:$A$100,0),COLUMN(N40))),""))</f>
        <v>0</v>
      </c>
      <c r="Y40" s="24" t="str">
        <f>IF(OR(A40="Pn",A41="Pn"),"",IF($A40="TOTAL GENERAL",SUM(Y$11:Y38),IF(AND(G40&lt;&gt;"",$A40&lt;&gt;"Pn"),P40*$D40,"")))</f>
        <v/>
      </c>
      <c r="Z40" s="24">
        <f ca="1">IF(OR(A40="Pn",A41="Pn"),"",IF($A40="TOTAL GENERAL",SUM(Z$11:Z38),IF(AND(H40&lt;&gt;"",$A40&lt;&gt;"Pn"),Q40*$D40,"")))</f>
        <v>0</v>
      </c>
      <c r="AA40" s="24" t="str">
        <f>IF(OR(A40="Pn",A41="Pn"),"",IF($A40="TOTAL GENERAL",SUM(AA$11:AA38),IF(AND(I40&lt;&gt;"",$A40&lt;&gt;"Pn"),R40*$D40,"")))</f>
        <v/>
      </c>
      <c r="AB40" s="24" t="str">
        <f>IF(OR(A40="Pn",A41="Pn"),"",IF($A40="TOTAL GENERAL",SUM(AB$11:AB38),IF(AND(J40&lt;&gt;"",$A40&lt;&gt;"Pn"),S40*$D40,"")))</f>
        <v/>
      </c>
      <c r="AC40" s="24">
        <f ca="1">IF(OR(A40="Pn",A41="Pn"),"",IF($A40="TOTAL GENERAL",SUM(AC$11:AC38),IF(AND(K40&lt;&gt;"",$A40&lt;&gt;"Pn"),T40*$D40,"")))</f>
        <v>0</v>
      </c>
      <c r="AD40" s="24">
        <f ca="1">IF($A40="TOTAL GENERAL",SUM(AD$11:AD38),IF(AND(L40&lt;&gt;"",$A40&lt;&gt;"Pn"),U40*$D40,""))</f>
        <v>0</v>
      </c>
      <c r="AE40" s="24" t="str">
        <f>IF($A40="TOTAL GENERAL",SUM(AE$11:AE38),IF(AND(M40&lt;&gt;"",$A40&lt;&gt;"Pn"),V40*$D40,""))</f>
        <v/>
      </c>
      <c r="AF40" s="24">
        <f t="shared" ca="1" si="15"/>
        <v>459327.32</v>
      </c>
      <c r="AG40" s="24">
        <f t="shared" ca="1" si="16"/>
        <v>0</v>
      </c>
      <c r="AH40" s="24" t="str">
        <f ca="1">IF($A40="TOTAL GENERAL",SUM(AH$11:AH38),IF(AND(P40&lt;&gt;"",$A40&lt;&gt;"Pn"),IF(OFFSET($A$11,MATCH("TOTAL GENERAL",$A$11:$A$100,0)-1,COLUMN(X40))=0,0,Y40/OFFSET($A$11,MATCH("TOTAL GENERAL",$A$11:$A$100,0)-1,COLUMN(X40))),""))</f>
        <v/>
      </c>
      <c r="AI40" s="24">
        <f ca="1">IF($A40="TOTAL GENERAL",SUM(AI$11:AI38),IF(AND(Q40&lt;&gt;"",$A40&lt;&gt;"Pn"),IF(OFFSET($A$11,MATCH("TOTAL GENERAL",$A$11:$A$100,0)-1,COLUMN(Y40))=0,0,Z40/OFFSET($A$11,MATCH("TOTAL GENERAL",$A$11:$A$100,0)-1,COLUMN(Y40))),""))</f>
        <v>0</v>
      </c>
      <c r="AJ40" s="24" t="str">
        <f ca="1">IF($A40="TOTAL GENERAL",SUM(AJ$11:AJ38),IF(AND(R40&lt;&gt;"",$A40&lt;&gt;"Pn"),IF(OFFSET($A$11,MATCH("TOTAL GENERAL",$A$11:$A$100,0)-1,COLUMN(Z40))=0,0,AA40/OFFSET($A$11,MATCH("TOTAL GENERAL",$A$11:$A$100,0)-1,COLUMN(Z40))),""))</f>
        <v/>
      </c>
      <c r="AK40" s="24" t="str">
        <f ca="1">IF($A40="TOTAL GENERAL",SUM(AK$11:AK38),IF(AND(S40&lt;&gt;"",$A40&lt;&gt;"Pn"),IF(OFFSET($A$11,MATCH("TOTAL GENERAL",$A$11:$A$100,0)-1,COLUMN(AA40))=0,0,AB40/OFFSET($A$11,MATCH("TOTAL GENERAL",$A$11:$A$100,0)-1,COLUMN(AA40))),""))</f>
        <v/>
      </c>
      <c r="AL40" s="24">
        <f ca="1">IF($A40="TOTAL GENERAL",SUM(AL$11:AL38),IF(AND(T40&lt;&gt;"",$A40&lt;&gt;"Pn"),IF(OFFSET($A$11,MATCH("TOTAL GENERAL",$A$11:$A$100,0)-1,COLUMN(AB40))=0,0,AC40/OFFSET($A$11,MATCH("TOTAL GENERAL",$A$11:$A$100,0)-1,COLUMN(AB40))),""))</f>
        <v>0</v>
      </c>
      <c r="AM40" s="24">
        <f ca="1">IF($A40="TOTAL GENERAL",SUM(AM$11:AM38),IF(AND(U40&lt;&gt;"",$A40&lt;&gt;"Pn"),IF(OFFSET($A$11,MATCH("TOTAL GENERAL",$A$11:$A$100,0)-1,COLUMN(AC40))=0,0,AD40/OFFSET($A$11,MATCH("TOTAL GENERAL",$A$11:$A$100,0)-1,COLUMN(AC40))),""))</f>
        <v>0</v>
      </c>
      <c r="AN40" s="24" t="str">
        <f ca="1">IF($A40="TOTAL GENERAL",SUM(AN$11:AN38),IF(AND(V40&lt;&gt;"",$A40&lt;&gt;"Pn"),IF(OFFSET($A$11,MATCH("TOTAL GENERAL",$A$11:$A$100,0)-1,COLUMN(AD40))=0,0,AE40/OFFSET($A$11,MATCH("TOTAL GENERAL",$A$11:$A$100,0)-1,COLUMN(AD40))),""))</f>
        <v/>
      </c>
      <c r="AO40" s="24">
        <f ca="1">IF($A40="TOTAL GENERAL",SUM(AO$11:AO38),IF(AND(W40&lt;&gt;"",$A40&lt;&gt;"Pn"),IF(OFFSET($A$11,MATCH("TOTAL GENERAL",$A$11:$A$100,0)-1,COLUMN(AE40))=0,0,AF40/OFFSET($A$11,MATCH("TOTAL GENERAL",$A$11:$A$100,0)-1,COLUMN(AE40))),""))</f>
        <v>1.6538692358442957E-2</v>
      </c>
      <c r="AP40" s="24">
        <f ca="1">IF($A40="TOTAL GENERAL",SUM(AP$11:AP38),IF(AND(X40&lt;&gt;"",$A40&lt;&gt;"Pn"),IF(OFFSET($A$11,MATCH("TOTAL GENERAL",$A$11:$A$100,0)-1,COLUMN(AF40))=0,0,AG40/OFFSET($A$11,MATCH("TOTAL GENERAL",$A$11:$A$100,0)-1,COLUMN(AF40))),""))</f>
        <v>0</v>
      </c>
      <c r="AQ40" s="16">
        <f ca="1">IF(A40="TOTAL GENERAL",SUM(AQ$11:AQ38),IF(COUNTIF(AH40:AP40,"")&lt;COUNTA($AH$10:$AP$10),ROUND((IF(AH40&lt;&gt;"",AH40*OFFSET($A$10,MATCH("Pn",$A$11:$A$100,0),1),0)+IF(AI40&lt;&gt;"",AI40*OFFSET($A$10,MATCH("Pn",$A$11:$A$100,0),2),0)+IF(AJ40&lt;&gt;"",AJ40*OFFSET($A$10,MATCH("Pn",$A$11:$A$100,0),3),0)+IF(AK40&lt;&gt;"",AK40*OFFSET($A$10,MATCH("Pn",$A$11:$A$100,0),4),0)+IF(AL40&lt;&gt;"",AL40*OFFSET($A$10,MATCH("Pn",$A$11:$A$100,0),5),0)+IF(AM40&lt;&gt;"",AM40*OFFSET($A$10,MATCH("Pn",$A$11:$A$100,0),6),0)+IF(AN40&lt;&gt;"",AN40*OFFSET($A$10,MATCH("Pn",$A$11:$A$100,0),7),0)+IF(AO40&lt;&gt;"",AO40*OFFSET($A$10,MATCH("Pn",$A$11:$A$100,0),8),0)+IF(AP40&lt;&gt;"",AP40*OFFSET($A$10,MATCH("Pn",$A$11:$A$100,0),9),0))*OFFSET($A$10,MATCH("FC",$A$11:$A$100,0),2),2),""))</f>
        <v>8643659.3699999992</v>
      </c>
      <c r="AR40" s="47">
        <f ca="1">IF(OR(A40="Pn",A41="Pn"),"",IF(AND(AQ40="",F40&lt;&gt;""),-F40,IF(A40="TOTAL GENERAL",SUM(AR$11:AR38),IF(AQ40&lt;&gt;"",AQ40-F40,""))))</f>
        <v>-68564123.184636265</v>
      </c>
      <c r="BC40" s="16">
        <v>126886</v>
      </c>
      <c r="BD40" s="16">
        <v>279758</v>
      </c>
    </row>
    <row r="41" spans="1:56" s="4" customFormat="1" x14ac:dyDescent="0.25">
      <c r="A41" s="15" t="s">
        <v>89</v>
      </c>
      <c r="B41" s="15" t="s">
        <v>134</v>
      </c>
      <c r="C41" s="43"/>
      <c r="D41" s="16">
        <v>85316</v>
      </c>
      <c r="E41" s="9">
        <f t="shared" si="1"/>
        <v>2.0291622746396315E-3</v>
      </c>
      <c r="F41" s="18">
        <f t="shared" si="2"/>
        <v>21210126.082493506</v>
      </c>
      <c r="G41" s="20">
        <v>17</v>
      </c>
      <c r="H41" s="22">
        <v>0</v>
      </c>
      <c r="I41" s="20">
        <v>27</v>
      </c>
      <c r="J41" s="22" t="s">
        <v>58</v>
      </c>
      <c r="K41" s="22">
        <v>0.5</v>
      </c>
      <c r="L41" s="22">
        <v>0</v>
      </c>
      <c r="M41" s="22" t="s">
        <v>58</v>
      </c>
      <c r="N41" s="20">
        <v>3.33</v>
      </c>
      <c r="O41" s="24">
        <v>3.94</v>
      </c>
      <c r="P41" s="24">
        <f ca="1">IF(OR(A41="Pn",A42="Pn"),"",IF($A41="TOTAL GENERAL",SUM(P$11:P39),IF(AND(G41&lt;&gt;"",$A41&lt;&gt;"Pn"),IF(G41&gt;OFFSET($A$10,MATCH("TOTAL GENERAL",$A$11:$A$100,0),COLUMN(F41)),0,OFFSET($A$10,MATCH("TOTAL GENERAL",$A$11:$A$100,0),COLUMN(F41))-G41),"")))</f>
        <v>13</v>
      </c>
      <c r="Q41" s="24">
        <f ca="1">IF(OR(A41="Pn",A42="Pn"),"",IF($A41="TOTAL GENERAL",SUM(Q$11:Q39),IF(AND(H41&lt;&gt;"",$A41&lt;&gt;"Pn"),IF(H41&lt;OFFSET($A$10,MATCH("TOTAL GENERAL",$A$11:$A$100,0),COLUMN(G41)),0,H41-OFFSET($A$10,MATCH("TOTAL GENERAL",$A$11:$A$100,0),COLUMN(G41))),"")))</f>
        <v>0</v>
      </c>
      <c r="R41" s="24">
        <f ca="1">IF(OR(A41="Pn",A42="Pn"),"",IF($A41="TOTAL GENERAL",SUM(R$11:R39),IF(AND(I41&lt;&gt;"",$A41&lt;&gt;"Pn"),IF(I41&gt;OFFSET($A$10,MATCH("TOTAL GENERAL",$A$11:$A$100,0),COLUMN(H41)),0,OFFSET($A$10,MATCH("TOTAL GENERAL",$A$11:$A$100,0),COLUMN(H41))-I41),"")))</f>
        <v>18</v>
      </c>
      <c r="S41" s="24" t="str">
        <f ca="1">IF(OR(A41="Pn",A42="Pn"),"",IF($A41="TOTAL GENERAL",SUM(S$11:S39),IF(AND(J41&lt;&gt;"",$A41&lt;&gt;"Pn"),IF(J41&lt;OFFSET($A$10,MATCH("TOTAL GENERAL",$A$11:$A$100,0),COLUMN(I41)),0,J41-OFFSET($A$10,MATCH("TOTAL GENERAL",$A$11:$A$100,0),COLUMN(I41))),"")))</f>
        <v/>
      </c>
      <c r="T41" s="24">
        <f ca="1">IF($A41="TOTAL GENERAL",SUM(T$11:T39),IF(AND(K41&lt;&gt;"",$A41&lt;&gt;"Pn"),IF(K41&lt;OFFSET($A$10,MATCH("TOTAL GENERAL",$A$11:$A$100,0),COLUMN(J41)),0,K41-OFFSET($A$10,MATCH("TOTAL GENERAL",$A$11:$A$100,0),COLUMN(J41))),""))</f>
        <v>0</v>
      </c>
      <c r="U41" s="24">
        <f ca="1">IF($A41="TOTAL GENERAL",SUM(U$11:U39),IF(AND(L41&lt;&gt;"",$A41&lt;&gt;"Pn"),IF(L41&lt;OFFSET($A$10,MATCH("TOTAL GENERAL",$A$11:$A$100,0),COLUMN(K41)),0,L41-OFFSET($A$10,MATCH("TOTAL GENERAL",$A$11:$A$100,0),COLUMN(K41))),""))</f>
        <v>0</v>
      </c>
      <c r="V41" s="24" t="str">
        <f ca="1">IF($A41="TOTAL GENERAL",SUM(V$11:V39),IF(AND(M41&lt;&gt;"",$A41&lt;&gt;"Pn"),IF(M41&lt;OFFSET($A$10,MATCH("TOTAL GENERAL",$A$11:$A$100,0),COLUMN(L41)),0,M41-OFFSET($A$10,MATCH("TOTAL GENERAL",$A$11:$A$100,0),COLUMN(L41))),""))</f>
        <v/>
      </c>
      <c r="W41" s="24">
        <f ca="1">IF($A41="TOTAL GENERAL",SUM(W$11:W39),IF(AND(N41&lt;&gt;"",$A41&lt;&gt;"Pn"),IF(N41&gt;OFFSET($A$10,MATCH("TOTAL GENERAL",$A$11:$A$100,0),COLUMN(M41)),0,OFFSET($A$10,MATCH("TOTAL GENERAL",$A$11:$A$100,0),COLUMN(M41))-N41),""))</f>
        <v>6.59</v>
      </c>
      <c r="X41" s="24">
        <f ca="1">IF($A41="TOTAL GENERAL",SUM(X$11:X39),IF(AND(O41&lt;&gt;"",$A41&lt;&gt;"Pn"),IF(O41&lt;OFFSET($A$10,MATCH("TOTAL GENERAL",$A$11:$A$100,0),COLUMN(N41)),0,O41-OFFSET($A$10,MATCH("TOTAL GENERAL",$A$11:$A$100,0),COLUMN(N41))),""))</f>
        <v>0</v>
      </c>
      <c r="Y41" s="24">
        <f ca="1">IF(OR(A41="Pn",A42="Pn"),"",IF($A41="TOTAL GENERAL",SUM(Y$11:Y39),IF(AND(G41&lt;&gt;"",$A41&lt;&gt;"Pn"),P41*$D41,"")))</f>
        <v>1109108</v>
      </c>
      <c r="Z41" s="24">
        <f ca="1">IF(OR(A41="Pn",A42="Pn"),"",IF($A41="TOTAL GENERAL",SUM(Z$11:Z39),IF(AND(H41&lt;&gt;"",$A41&lt;&gt;"Pn"),Q41*$D41,"")))</f>
        <v>0</v>
      </c>
      <c r="AA41" s="24">
        <f ca="1">IF(OR(A41="Pn",A42="Pn"),"",IF($A41="TOTAL GENERAL",SUM(AA$11:AA39),IF(AND(I41&lt;&gt;"",$A41&lt;&gt;"Pn"),R41*$D41,"")))</f>
        <v>1535688</v>
      </c>
      <c r="AB41" s="24" t="str">
        <f>IF(OR(A41="Pn",A42="Pn"),"",IF($A41="TOTAL GENERAL",SUM(AB$11:AB39),IF(AND(J41&lt;&gt;"",$A41&lt;&gt;"Pn"),S41*$D41,"")))</f>
        <v/>
      </c>
      <c r="AC41" s="24">
        <f ca="1">IF(OR(A41="Pn",A42="Pn"),"",IF($A41="TOTAL GENERAL",SUM(AC$11:AC39),IF(AND(K41&lt;&gt;"",$A41&lt;&gt;"Pn"),T41*$D41,"")))</f>
        <v>0</v>
      </c>
      <c r="AD41" s="24">
        <f ca="1">IF($A41="TOTAL GENERAL",SUM(AD$11:AD39),IF(AND(L41&lt;&gt;"",$A41&lt;&gt;"Pn"),U41*$D41,""))</f>
        <v>0</v>
      </c>
      <c r="AE41" s="24" t="str">
        <f>IF($A41="TOTAL GENERAL",SUM(AE$11:AE39),IF(AND(M41&lt;&gt;"",$A41&lt;&gt;"Pn"),V41*$D41,""))</f>
        <v/>
      </c>
      <c r="AF41" s="24">
        <f t="shared" ca="1" si="15"/>
        <v>197910.88</v>
      </c>
      <c r="AG41" s="24">
        <f t="shared" ca="1" si="16"/>
        <v>0</v>
      </c>
      <c r="AH41" s="24">
        <f ca="1">IF($A41="TOTAL GENERAL",SUM(AH$11:AH39),IF(AND(P41&lt;&gt;"",$A41&lt;&gt;"Pn"),IF(OFFSET($A$11,MATCH("TOTAL GENERAL",$A$11:$A$100,0)-1,COLUMN(X41))=0,0,Y41/OFFSET($A$11,MATCH("TOTAL GENERAL",$A$11:$A$100,0)-1,COLUMN(X41))),""))</f>
        <v>2.8245948780544226E-2</v>
      </c>
      <c r="AI41" s="24">
        <f ca="1">IF($A41="TOTAL GENERAL",SUM(AI$11:AI39),IF(AND(Q41&lt;&gt;"",$A41&lt;&gt;"Pn"),IF(OFFSET($A$11,MATCH("TOTAL GENERAL",$A$11:$A$100,0)-1,COLUMN(Y41))=0,0,Z41/OFFSET($A$11,MATCH("TOTAL GENERAL",$A$11:$A$100,0)-1,COLUMN(Y41))),""))</f>
        <v>0</v>
      </c>
      <c r="AJ41" s="24">
        <f ca="1">IF($A41="TOTAL GENERAL",SUM(AJ$11:AJ39),IF(AND(R41&lt;&gt;"",$A41&lt;&gt;"Pn"),IF(OFFSET($A$11,MATCH("TOTAL GENERAL",$A$11:$A$100,0)-1,COLUMN(Z41))=0,0,AA41/OFFSET($A$11,MATCH("TOTAL GENERAL",$A$11:$A$100,0)-1,COLUMN(Z41))),""))</f>
        <v>4.8834049015794377E-2</v>
      </c>
      <c r="AK41" s="24" t="str">
        <f ca="1">IF($A41="TOTAL GENERAL",SUM(AK$11:AK39),IF(AND(S41&lt;&gt;"",$A41&lt;&gt;"Pn"),IF(OFFSET($A$11,MATCH("TOTAL GENERAL",$A$11:$A$100,0)-1,COLUMN(AA41))=0,0,AB41/OFFSET($A$11,MATCH("TOTAL GENERAL",$A$11:$A$100,0)-1,COLUMN(AA41))),""))</f>
        <v/>
      </c>
      <c r="AL41" s="24">
        <f ca="1">IF($A41="TOTAL GENERAL",SUM(AL$11:AL39),IF(AND(T41&lt;&gt;"",$A41&lt;&gt;"Pn"),IF(OFFSET($A$11,MATCH("TOTAL GENERAL",$A$11:$A$100,0)-1,COLUMN(AB41))=0,0,AC41/OFFSET($A$11,MATCH("TOTAL GENERAL",$A$11:$A$100,0)-1,COLUMN(AB41))),""))</f>
        <v>0</v>
      </c>
      <c r="AM41" s="24">
        <f ca="1">IF($A41="TOTAL GENERAL",SUM(AM$11:AM39),IF(AND(U41&lt;&gt;"",$A41&lt;&gt;"Pn"),IF(OFFSET($A$11,MATCH("TOTAL GENERAL",$A$11:$A$100,0)-1,COLUMN(AC41))=0,0,AD41/OFFSET($A$11,MATCH("TOTAL GENERAL",$A$11:$A$100,0)-1,COLUMN(AC41))),""))</f>
        <v>0</v>
      </c>
      <c r="AN41" s="24" t="str">
        <f ca="1">IF($A41="TOTAL GENERAL",SUM(AN$11:AN39),IF(AND(V41&lt;&gt;"",$A41&lt;&gt;"Pn"),IF(OFFSET($A$11,MATCH("TOTAL GENERAL",$A$11:$A$100,0)-1,COLUMN(AD41))=0,0,AE41/OFFSET($A$11,MATCH("TOTAL GENERAL",$A$11:$A$100,0)-1,COLUMN(AD41))),""))</f>
        <v/>
      </c>
      <c r="AO41" s="24">
        <f ca="1">IF($A41="TOTAL GENERAL",SUM(AO$11:AO39),IF(AND(W41&lt;&gt;"",$A41&lt;&gt;"Pn"),IF(OFFSET($A$11,MATCH("TOTAL GENERAL",$A$11:$A$100,0)-1,COLUMN(AE41))=0,0,AF41/OFFSET($A$11,MATCH("TOTAL GENERAL",$A$11:$A$100,0)-1,COLUMN(AE41))),""))</f>
        <v>7.1260450144979863E-3</v>
      </c>
      <c r="AP41" s="24">
        <f ca="1">IF($A41="TOTAL GENERAL",SUM(AP$11:AP39),IF(AND(X41&lt;&gt;"",$A41&lt;&gt;"Pn"),IF(OFFSET($A$11,MATCH("TOTAL GENERAL",$A$11:$A$100,0)-1,COLUMN(AF41))=0,0,AG41/OFFSET($A$11,MATCH("TOTAL GENERAL",$A$11:$A$100,0)-1,COLUMN(AF41))),""))</f>
        <v>0</v>
      </c>
      <c r="AQ41" s="16">
        <f ca="1">IF(A41="TOTAL GENERAL",SUM(AQ$11:AQ39),IF(COUNTIF(AH41:AP41,"")&lt;COUNTA($AH$10:$AP$10),ROUND((IF(AH41&lt;&gt;"",AH41*OFFSET($A$10,MATCH("Pn",$A$11:$A$100,0),1),0)+IF(AI41&lt;&gt;"",AI41*OFFSET($A$10,MATCH("Pn",$A$11:$A$100,0),2),0)+IF(AJ41&lt;&gt;"",AJ41*OFFSET($A$10,MATCH("Pn",$A$11:$A$100,0),3),0)+IF(AK41&lt;&gt;"",AK41*OFFSET($A$10,MATCH("Pn",$A$11:$A$100,0),4),0)+IF(AL41&lt;&gt;"",AL41*OFFSET($A$10,MATCH("Pn",$A$11:$A$100,0),5),0)+IF(AM41&lt;&gt;"",AM41*OFFSET($A$10,MATCH("Pn",$A$11:$A$100,0),6),0)+IF(AN41&lt;&gt;"",AN41*OFFSET($A$10,MATCH("Pn",$A$11:$A$100,0),7),0)+IF(AO41&lt;&gt;"",AO41*OFFSET($A$10,MATCH("Pn",$A$11:$A$100,0),8),0)+IF(AP41&lt;&gt;"",AP41*OFFSET($A$10,MATCH("Pn",$A$11:$A$100,0),9),0))*OFFSET($A$10,MATCH("FC",$A$11:$A$100,0),2),2),""))</f>
        <v>100407145.75</v>
      </c>
      <c r="AR41" s="47">
        <f ca="1">IF(OR(A41="Pn",A42="Pn"),"",IF(AND(AQ41="",F41&lt;&gt;""),-F41,IF(A41="TOTAL GENERAL",SUM(AR$11:AR39),IF(AQ41&lt;&gt;"",AQ41-F41,""))))</f>
        <v>79197019.667506486</v>
      </c>
      <c r="BC41" s="16">
        <v>30032</v>
      </c>
      <c r="BD41" s="16">
        <v>76232</v>
      </c>
    </row>
    <row r="42" spans="1:56" s="4" customFormat="1" x14ac:dyDescent="0.25">
      <c r="A42" s="15" t="s">
        <v>90</v>
      </c>
      <c r="B42" s="15" t="s">
        <v>135</v>
      </c>
      <c r="C42" s="43"/>
      <c r="D42" s="16">
        <v>1154816</v>
      </c>
      <c r="E42" s="9">
        <f t="shared" si="1"/>
        <v>2.7466232141101794E-2</v>
      </c>
      <c r="F42" s="18">
        <f t="shared" si="2"/>
        <v>287094952.4365983</v>
      </c>
      <c r="G42" s="20">
        <v>16</v>
      </c>
      <c r="H42" s="22">
        <v>0</v>
      </c>
      <c r="I42" s="20">
        <v>76.599999999999994</v>
      </c>
      <c r="J42" s="22" t="s">
        <v>58</v>
      </c>
      <c r="K42" s="22">
        <v>0.36359999999999998</v>
      </c>
      <c r="L42" s="22">
        <v>9.0899999999999995E-2</v>
      </c>
      <c r="M42" s="22" t="s">
        <v>58</v>
      </c>
      <c r="N42" s="20">
        <v>8.18</v>
      </c>
      <c r="O42" s="24">
        <v>4.74</v>
      </c>
      <c r="P42" s="24">
        <f ca="1">IF(OR(A42="Pn",A43="Pn"),"",IF($A42="TOTAL GENERAL",SUM(P$11:P40),IF(AND(G42&lt;&gt;"",$A42&lt;&gt;"Pn"),IF(G42&gt;OFFSET($A$10,MATCH("TOTAL GENERAL",$A$11:$A$100,0),COLUMN(F42)),0,OFFSET($A$10,MATCH("TOTAL GENERAL",$A$11:$A$100,0),COLUMN(F42))-G42),"")))</f>
        <v>14</v>
      </c>
      <c r="Q42" s="24">
        <f ca="1">IF(OR(A42="Pn",A43="Pn"),"",IF($A42="TOTAL GENERAL",SUM(Q$11:Q40),IF(AND(H42&lt;&gt;"",$A42&lt;&gt;"Pn"),IF(H42&lt;OFFSET($A$10,MATCH("TOTAL GENERAL",$A$11:$A$100,0),COLUMN(G42)),0,H42-OFFSET($A$10,MATCH("TOTAL GENERAL",$A$11:$A$100,0),COLUMN(G42))),"")))</f>
        <v>0</v>
      </c>
      <c r="R42" s="24">
        <f ca="1">IF(OR(A42="Pn",A43="Pn"),"",IF($A42="TOTAL GENERAL",SUM(R$11:R40),IF(AND(I42&lt;&gt;"",$A42&lt;&gt;"Pn"),IF(I42&gt;OFFSET($A$10,MATCH("TOTAL GENERAL",$A$11:$A$100,0),COLUMN(H42)),0,OFFSET($A$10,MATCH("TOTAL GENERAL",$A$11:$A$100,0),COLUMN(H42))-I42),"")))</f>
        <v>0</v>
      </c>
      <c r="S42" s="24" t="str">
        <f ca="1">IF(OR(A42="Pn",A43="Pn"),"",IF($A42="TOTAL GENERAL",SUM(S$11:S40),IF(AND(J42&lt;&gt;"",$A42&lt;&gt;"Pn"),IF(J42&lt;OFFSET($A$10,MATCH("TOTAL GENERAL",$A$11:$A$100,0),COLUMN(I42)),0,J42-OFFSET($A$10,MATCH("TOTAL GENERAL",$A$11:$A$100,0),COLUMN(I42))),"")))</f>
        <v/>
      </c>
      <c r="T42" s="24">
        <f ca="1">IF($A42="TOTAL GENERAL",SUM(T$11:T40),IF(AND(K42&lt;&gt;"",$A42&lt;&gt;"Pn"),IF(K42&lt;OFFSET($A$10,MATCH("TOTAL GENERAL",$A$11:$A$100,0),COLUMN(J42)),0,K42-OFFSET($A$10,MATCH("TOTAL GENERAL",$A$11:$A$100,0),COLUMN(J42))),""))</f>
        <v>0</v>
      </c>
      <c r="U42" s="24">
        <f ca="1">IF($A42="TOTAL GENERAL",SUM(U$11:U40),IF(AND(L42&lt;&gt;"",$A42&lt;&gt;"Pn"),IF(L42&lt;OFFSET($A$10,MATCH("TOTAL GENERAL",$A$11:$A$100,0),COLUMN(K42)),0,L42-OFFSET($A$10,MATCH("TOTAL GENERAL",$A$11:$A$100,0),COLUMN(K42))),""))</f>
        <v>0</v>
      </c>
      <c r="V42" s="24" t="str">
        <f ca="1">IF($A42="TOTAL GENERAL",SUM(V$11:V40),IF(AND(M42&lt;&gt;"",$A42&lt;&gt;"Pn"),IF(M42&lt;OFFSET($A$10,MATCH("TOTAL GENERAL",$A$11:$A$100,0),COLUMN(L42)),0,M42-OFFSET($A$10,MATCH("TOTAL GENERAL",$A$11:$A$100,0),COLUMN(L42))),""))</f>
        <v/>
      </c>
      <c r="W42" s="24">
        <f ca="1">IF($A42="TOTAL GENERAL",SUM(W$11:W40),IF(AND(N42&lt;&gt;"",$A42&lt;&gt;"Pn"),IF(N42&gt;OFFSET($A$10,MATCH("TOTAL GENERAL",$A$11:$A$100,0),COLUMN(M42)),0,OFFSET($A$10,MATCH("TOTAL GENERAL",$A$11:$A$100,0),COLUMN(M42))-N42),""))</f>
        <v>1.7400000000000002</v>
      </c>
      <c r="X42" s="24">
        <f ca="1">IF($A42="TOTAL GENERAL",SUM(X$11:X40),IF(AND(O42&lt;&gt;"",$A42&lt;&gt;"Pn"),IF(O42&lt;OFFSET($A$10,MATCH("TOTAL GENERAL",$A$11:$A$100,0),COLUMN(N42)),0,O42-OFFSET($A$10,MATCH("TOTAL GENERAL",$A$11:$A$100,0),COLUMN(N42))),""))</f>
        <v>0</v>
      </c>
      <c r="Y42" s="24">
        <f ca="1">IF(OR(A42="Pn",A43="Pn"),"",IF($A42="TOTAL GENERAL",SUM(Y$11:Y40),IF(AND(G42&lt;&gt;"",$A42&lt;&gt;"Pn"),P42*$D42,"")))</f>
        <v>16167424</v>
      </c>
      <c r="Z42" s="24">
        <f ca="1">IF(OR(A42="Pn",A43="Pn"),"",IF($A42="TOTAL GENERAL",SUM(Z$11:Z40),IF(AND(H42&lt;&gt;"",$A42&lt;&gt;"Pn"),Q42*$D42,"")))</f>
        <v>0</v>
      </c>
      <c r="AA42" s="24">
        <f ca="1">IF(OR(A42="Pn",A43="Pn"),"",IF($A42="TOTAL GENERAL",SUM(AA$11:AA40),IF(AND(I42&lt;&gt;"",$A42&lt;&gt;"Pn"),R42*$D42,"")))</f>
        <v>0</v>
      </c>
      <c r="AB42" s="24" t="str">
        <f>IF(OR(A42="Pn",A43="Pn"),"",IF($A42="TOTAL GENERAL",SUM(AB$11:AB40),IF(AND(J42&lt;&gt;"",$A42&lt;&gt;"Pn"),S42*$D42,"")))</f>
        <v/>
      </c>
      <c r="AC42" s="24">
        <f ca="1">IF(OR(A42="Pn",A43="Pn"),"",IF($A42="TOTAL GENERAL",SUM(AC$11:AC40),IF(AND(K42&lt;&gt;"",$A42&lt;&gt;"Pn"),T42*$D42,"")))</f>
        <v>0</v>
      </c>
      <c r="AD42" s="24">
        <f ca="1">IF($A42="TOTAL GENERAL",SUM(AD$11:AD40),IF(AND(L42&lt;&gt;"",$A42&lt;&gt;"Pn"),U42*$D42,""))</f>
        <v>0</v>
      </c>
      <c r="AE42" s="24" t="str">
        <f>IF($A42="TOTAL GENERAL",SUM(AE$11:AE40),IF(AND(M42&lt;&gt;"",$A42&lt;&gt;"Pn"),V42*$D42,""))</f>
        <v/>
      </c>
      <c r="AF42" s="24">
        <f t="shared" ca="1" si="15"/>
        <v>914502.24000000011</v>
      </c>
      <c r="AG42" s="24">
        <f t="shared" ca="1" si="16"/>
        <v>0</v>
      </c>
      <c r="AH42" s="24">
        <f ca="1">IF($A42="TOTAL GENERAL",SUM(AH$11:AH40),IF(AND(P42&lt;&gt;"",$A42&lt;&gt;"Pn"),IF(OFFSET($A$11,MATCH("TOTAL GENERAL",$A$11:$A$100,0)-1,COLUMN(X42))=0,0,Y42/OFFSET($A$11,MATCH("TOTAL GENERAL",$A$11:$A$100,0)-1,COLUMN(X42))),""))</f>
        <v>0.41174009223388658</v>
      </c>
      <c r="AI42" s="24">
        <f ca="1">IF($A42="TOTAL GENERAL",SUM(AI$11:AI40),IF(AND(Q42&lt;&gt;"",$A42&lt;&gt;"Pn"),IF(OFFSET($A$11,MATCH("TOTAL GENERAL",$A$11:$A$100,0)-1,COLUMN(Y42))=0,0,Z42/OFFSET($A$11,MATCH("TOTAL GENERAL",$A$11:$A$100,0)-1,COLUMN(Y42))),""))</f>
        <v>0</v>
      </c>
      <c r="AJ42" s="24">
        <f ca="1">IF($A42="TOTAL GENERAL",SUM(AJ$11:AJ40),IF(AND(R42&lt;&gt;"",$A42&lt;&gt;"Pn"),IF(OFFSET($A$11,MATCH("TOTAL GENERAL",$A$11:$A$100,0)-1,COLUMN(Z42))=0,0,AA42/OFFSET($A$11,MATCH("TOTAL GENERAL",$A$11:$A$100,0)-1,COLUMN(Z42))),""))</f>
        <v>0</v>
      </c>
      <c r="AK42" s="24" t="str">
        <f ca="1">IF($A42="TOTAL GENERAL",SUM(AK$11:AK40),IF(AND(S42&lt;&gt;"",$A42&lt;&gt;"Pn"),IF(OFFSET($A$11,MATCH("TOTAL GENERAL",$A$11:$A$100,0)-1,COLUMN(AA42))=0,0,AB42/OFFSET($A$11,MATCH("TOTAL GENERAL",$A$11:$A$100,0)-1,COLUMN(AA42))),""))</f>
        <v/>
      </c>
      <c r="AL42" s="24">
        <f ca="1">IF($A42="TOTAL GENERAL",SUM(AL$11:AL40),IF(AND(T42&lt;&gt;"",$A42&lt;&gt;"Pn"),IF(OFFSET($A$11,MATCH("TOTAL GENERAL",$A$11:$A$100,0)-1,COLUMN(AB42))=0,0,AC42/OFFSET($A$11,MATCH("TOTAL GENERAL",$A$11:$A$100,0)-1,COLUMN(AB42))),""))</f>
        <v>0</v>
      </c>
      <c r="AM42" s="24">
        <f ca="1">IF($A42="TOTAL GENERAL",SUM(AM$11:AM40),IF(AND(U42&lt;&gt;"",$A42&lt;&gt;"Pn"),IF(OFFSET($A$11,MATCH("TOTAL GENERAL",$A$11:$A$100,0)-1,COLUMN(AC42))=0,0,AD42/OFFSET($A$11,MATCH("TOTAL GENERAL",$A$11:$A$100,0)-1,COLUMN(AC42))),""))</f>
        <v>0</v>
      </c>
      <c r="AN42" s="24" t="str">
        <f ca="1">IF($A42="TOTAL GENERAL",SUM(AN$11:AN40),IF(AND(V42&lt;&gt;"",$A42&lt;&gt;"Pn"),IF(OFFSET($A$11,MATCH("TOTAL GENERAL",$A$11:$A$100,0)-1,COLUMN(AD42))=0,0,AE42/OFFSET($A$11,MATCH("TOTAL GENERAL",$A$11:$A$100,0)-1,COLUMN(AD42))),""))</f>
        <v/>
      </c>
      <c r="AO42" s="24">
        <f ca="1">IF($A42="TOTAL GENERAL",SUM(AO$11:AO40),IF(AND(W42&lt;&gt;"",$A42&lt;&gt;"Pn"),IF(OFFSET($A$11,MATCH("TOTAL GENERAL",$A$11:$A$100,0)-1,COLUMN(AE42))=0,0,AF42/OFFSET($A$11,MATCH("TOTAL GENERAL",$A$11:$A$100,0)-1,COLUMN(AE42))),""))</f>
        <v>3.2927872020473266E-2</v>
      </c>
      <c r="AP42" s="24">
        <f ca="1">IF($A42="TOTAL GENERAL",SUM(AP$11:AP40),IF(AND(X42&lt;&gt;"",$A42&lt;&gt;"Pn"),IF(OFFSET($A$11,MATCH("TOTAL GENERAL",$A$11:$A$100,0)-1,COLUMN(AF42))=0,0,AG42/OFFSET($A$11,MATCH("TOTAL GENERAL",$A$11:$A$100,0)-1,COLUMN(AF42))),""))</f>
        <v>0</v>
      </c>
      <c r="AQ42" s="16">
        <f ca="1">IF(A42="TOTAL GENERAL",SUM(AQ$11:AQ40),IF(COUNTIF(AH42:AP42,"")&lt;COUNTA($AH$10:$AP$10),ROUND((IF(AH42&lt;&gt;"",AH42*OFFSET($A$10,MATCH("Pn",$A$11:$A$100,0),1),0)+IF(AI42&lt;&gt;"",AI42*OFFSET($A$10,MATCH("Pn",$A$11:$A$100,0),2),0)+IF(AJ42&lt;&gt;"",AJ42*OFFSET($A$10,MATCH("Pn",$A$11:$A$100,0),3),0)+IF(AK42&lt;&gt;"",AK42*OFFSET($A$10,MATCH("Pn",$A$11:$A$100,0),4),0)+IF(AL42&lt;&gt;"",AL42*OFFSET($A$10,MATCH("Pn",$A$11:$A$100,0),5),0)+IF(AM42&lt;&gt;"",AM42*OFFSET($A$10,MATCH("Pn",$A$11:$A$100,0),6),0)+IF(AN42&lt;&gt;"",AN42*OFFSET($A$10,MATCH("Pn",$A$11:$A$100,0),7),0)+IF(AO42&lt;&gt;"",AO42*OFFSET($A$10,MATCH("Pn",$A$11:$A$100,0),8),0)+IF(AP42&lt;&gt;"",AP42*OFFSET($A$10,MATCH("Pn",$A$11:$A$100,0),9),0))*OFFSET($A$10,MATCH("FC",$A$11:$A$100,0),2),2),""))</f>
        <v>533662261.38</v>
      </c>
      <c r="AR42" s="47">
        <f ca="1">IF(OR(A42="Pn",A43="Pn"),"",IF(AND(AQ42="",F42&lt;&gt;""),-F42,IF(A42="TOTAL GENERAL",SUM(AR$11:AR40),IF(AQ42&lt;&gt;"",AQ42-F42,""))))</f>
        <v>246567308.94340169</v>
      </c>
      <c r="BC42" s="16">
        <v>525576</v>
      </c>
      <c r="BD42" s="16">
        <v>1055162</v>
      </c>
    </row>
    <row r="43" spans="1:56" s="4" customFormat="1" x14ac:dyDescent="0.25">
      <c r="A43" s="15" t="s">
        <v>91</v>
      </c>
      <c r="B43" s="15" t="s">
        <v>136</v>
      </c>
      <c r="C43" s="43"/>
      <c r="D43" s="16">
        <v>1697948</v>
      </c>
      <c r="E43" s="9">
        <f t="shared" si="1"/>
        <v>4.0384125203945485E-2</v>
      </c>
      <c r="F43" s="18">
        <f t="shared" si="2"/>
        <v>422121186.66507673</v>
      </c>
      <c r="G43" s="20">
        <v>53.29</v>
      </c>
      <c r="H43" s="22">
        <v>0.28570000000000001</v>
      </c>
      <c r="I43" s="20">
        <v>69.709999999999994</v>
      </c>
      <c r="J43" s="22">
        <v>0</v>
      </c>
      <c r="K43" s="22">
        <v>0.19350000000000001</v>
      </c>
      <c r="L43" s="22">
        <v>3.2300000000000002E-2</v>
      </c>
      <c r="M43" s="22">
        <v>0</v>
      </c>
      <c r="N43" s="20">
        <v>20.25</v>
      </c>
      <c r="O43" s="24">
        <v>6.09</v>
      </c>
      <c r="P43" s="24">
        <f ca="1">IF(OR(A43="Pn",A44="Pn"),"",IF($A43="TOTAL GENERAL",SUM(P$11:P41),IF(AND(G43&lt;&gt;"",$A43&lt;&gt;"Pn"),IF(G43&gt;OFFSET($A$10,MATCH("TOTAL GENERAL",$A$11:$A$100,0),COLUMN(F43)),0,OFFSET($A$10,MATCH("TOTAL GENERAL",$A$11:$A$100,0),COLUMN(F43))-G43),"")))</f>
        <v>0</v>
      </c>
      <c r="Q43" s="24">
        <f ca="1">IF(OR(A43="Pn",A44="Pn"),"",IF($A43="TOTAL GENERAL",SUM(Q$11:Q41),IF(AND(H43&lt;&gt;"",$A43&lt;&gt;"Pn"),IF(H43&lt;OFFSET($A$10,MATCH("TOTAL GENERAL",$A$11:$A$100,0),COLUMN(G43)),0,H43-OFFSET($A$10,MATCH("TOTAL GENERAL",$A$11:$A$100,0),COLUMN(G43))),"")))</f>
        <v>0</v>
      </c>
      <c r="R43" s="24">
        <f ca="1">IF(OR(A43="Pn",A44="Pn"),"",IF($A43="TOTAL GENERAL",SUM(R$11:R41),IF(AND(I43&lt;&gt;"",$A43&lt;&gt;"Pn"),IF(I43&gt;OFFSET($A$10,MATCH("TOTAL GENERAL",$A$11:$A$100,0),COLUMN(H43)),0,OFFSET($A$10,MATCH("TOTAL GENERAL",$A$11:$A$100,0),COLUMN(H43))-I43),"")))</f>
        <v>0</v>
      </c>
      <c r="S43" s="24">
        <f ca="1">IF(OR(A43="Pn",A44="Pn"),"",IF($A43="TOTAL GENERAL",SUM(S$11:S41),IF(AND(J43&lt;&gt;"",$A43&lt;&gt;"Pn"),IF(J43&lt;OFFSET($A$10,MATCH("TOTAL GENERAL",$A$11:$A$100,0),COLUMN(I43)),0,J43-OFFSET($A$10,MATCH("TOTAL GENERAL",$A$11:$A$100,0),COLUMN(I43))),"")))</f>
        <v>0</v>
      </c>
      <c r="T43" s="24">
        <f ca="1">IF($A43="TOTAL GENERAL",SUM(T$11:T41),IF(AND(K43&lt;&gt;"",$A43&lt;&gt;"Pn"),IF(K43&lt;OFFSET($A$10,MATCH("TOTAL GENERAL",$A$11:$A$100,0),COLUMN(J43)),0,K43-OFFSET($A$10,MATCH("TOTAL GENERAL",$A$11:$A$100,0),COLUMN(J43))),""))</f>
        <v>0</v>
      </c>
      <c r="U43" s="24">
        <f ca="1">IF($A43="TOTAL GENERAL",SUM(U$11:U41),IF(AND(L43&lt;&gt;"",$A43&lt;&gt;"Pn"),IF(L43&lt;OFFSET($A$10,MATCH("TOTAL GENERAL",$A$11:$A$100,0),COLUMN(K43)),0,L43-OFFSET($A$10,MATCH("TOTAL GENERAL",$A$11:$A$100,0),COLUMN(K43))),""))</f>
        <v>0</v>
      </c>
      <c r="V43" s="24">
        <f ca="1">IF($A43="TOTAL GENERAL",SUM(V$11:V41),IF(AND(M43&lt;&gt;"",$A43&lt;&gt;"Pn"),IF(M43&lt;OFFSET($A$10,MATCH("TOTAL GENERAL",$A$11:$A$100,0),COLUMN(L43)),0,M43-OFFSET($A$10,MATCH("TOTAL GENERAL",$A$11:$A$100,0),COLUMN(L43))),""))</f>
        <v>0</v>
      </c>
      <c r="W43" s="24">
        <f ca="1">IF($A43="TOTAL GENERAL",SUM(W$11:W41),IF(AND(N43&lt;&gt;"",$A43&lt;&gt;"Pn"),IF(N43&gt;OFFSET($A$10,MATCH("TOTAL GENERAL",$A$11:$A$100,0),COLUMN(M43)),0,OFFSET($A$10,MATCH("TOTAL GENERAL",$A$11:$A$100,0),COLUMN(M43))-N43),""))</f>
        <v>0</v>
      </c>
      <c r="X43" s="24">
        <f ca="1">IF($A43="TOTAL GENERAL",SUM(X$11:X41),IF(AND(O43&lt;&gt;"",$A43&lt;&gt;"Pn"),IF(O43&lt;OFFSET($A$10,MATCH("TOTAL GENERAL",$A$11:$A$100,0),COLUMN(N43)),0,O43-OFFSET($A$10,MATCH("TOTAL GENERAL",$A$11:$A$100,0),COLUMN(N43))),""))</f>
        <v>0.60999999999999943</v>
      </c>
      <c r="Y43" s="24">
        <f ca="1">IF(OR(A43="Pn",A44="Pn"),"",IF($A43="TOTAL GENERAL",SUM(Y$11:Y41),IF(AND(G43&lt;&gt;"",$A43&lt;&gt;"Pn"),P43*$D43,"")))</f>
        <v>0</v>
      </c>
      <c r="Z43" s="24">
        <f ca="1">IF(OR(A43="Pn",A44="Pn"),"",IF($A43="TOTAL GENERAL",SUM(Z$11:Z41),IF(AND(H43&lt;&gt;"",$A43&lt;&gt;"Pn"),Q43*$D43,"")))</f>
        <v>0</v>
      </c>
      <c r="AA43" s="24">
        <f ca="1">IF(OR(A43="Pn",A44="Pn"),"",IF($A43="TOTAL GENERAL",SUM(AA$11:AA41),IF(AND(I43&lt;&gt;"",$A43&lt;&gt;"Pn"),R43*$D43,"")))</f>
        <v>0</v>
      </c>
      <c r="AB43" s="24">
        <f ca="1">IF(OR(A43="Pn",A44="Pn"),"",IF($A43="TOTAL GENERAL",SUM(AB$11:AB41),IF(AND(J43&lt;&gt;"",$A43&lt;&gt;"Pn"),S43*$D43,"")))</f>
        <v>0</v>
      </c>
      <c r="AC43" s="24">
        <f ca="1">IF(OR(A43="Pn",A44="Pn"),"",IF($A43="TOTAL GENERAL",SUM(AC$11:AC41),IF(AND(K43&lt;&gt;"",$A43&lt;&gt;"Pn"),T43*$D43,"")))</f>
        <v>0</v>
      </c>
      <c r="AD43" s="24">
        <f ca="1">IF($A43="TOTAL GENERAL",SUM(AD$11:AD41),IF(AND(L43&lt;&gt;"",$A43&lt;&gt;"Pn"),U43*$D43,""))</f>
        <v>0</v>
      </c>
      <c r="AE43" s="24">
        <f ca="1">IF($A43="TOTAL GENERAL",SUM(AE$11:AE41),IF(AND(M43&lt;&gt;"",$A43&lt;&gt;"Pn"),V43*$D43,""))</f>
        <v>0</v>
      </c>
      <c r="AF43" s="24">
        <f t="shared" ca="1" si="15"/>
        <v>0</v>
      </c>
      <c r="AG43" s="24">
        <f t="shared" ca="1" si="16"/>
        <v>941336.74999999907</v>
      </c>
      <c r="AH43" s="24">
        <f ca="1">IF($A43="TOTAL GENERAL",SUM(AH$11:AH41),IF(AND(P43&lt;&gt;"",$A43&lt;&gt;"Pn"),IF(OFFSET($A$11,MATCH("TOTAL GENERAL",$A$11:$A$100,0)-1,COLUMN(X43))=0,0,Y43/OFFSET($A$11,MATCH("TOTAL GENERAL",$A$11:$A$100,0)-1,COLUMN(X43))),""))</f>
        <v>0</v>
      </c>
      <c r="AI43" s="24">
        <f ca="1">IF($A43="TOTAL GENERAL",SUM(AI$11:AI41),IF(AND(Q43&lt;&gt;"",$A43&lt;&gt;"Pn"),IF(OFFSET($A$11,MATCH("TOTAL GENERAL",$A$11:$A$100,0)-1,COLUMN(Y43))=0,0,Z43/OFFSET($A$11,MATCH("TOTAL GENERAL",$A$11:$A$100,0)-1,COLUMN(Y43))),""))</f>
        <v>0</v>
      </c>
      <c r="AJ43" s="24">
        <f ca="1">IF($A43="TOTAL GENERAL",SUM(AJ$11:AJ41),IF(AND(R43&lt;&gt;"",$A43&lt;&gt;"Pn"),IF(OFFSET($A$11,MATCH("TOTAL GENERAL",$A$11:$A$100,0)-1,COLUMN(Z43))=0,0,AA43/OFFSET($A$11,MATCH("TOTAL GENERAL",$A$11:$A$100,0)-1,COLUMN(Z43))),""))</f>
        <v>0</v>
      </c>
      <c r="AK43" s="24">
        <f ca="1">IF($A43="TOTAL GENERAL",SUM(AK$11:AK41),IF(AND(S43&lt;&gt;"",$A43&lt;&gt;"Pn"),IF(OFFSET($A$11,MATCH("TOTAL GENERAL",$A$11:$A$100,0)-1,COLUMN(AA43))=0,0,AB43/OFFSET($A$11,MATCH("TOTAL GENERAL",$A$11:$A$100,0)-1,COLUMN(AA43))),""))</f>
        <v>0</v>
      </c>
      <c r="AL43" s="24">
        <f ca="1">IF($A43="TOTAL GENERAL",SUM(AL$11:AL41),IF(AND(T43&lt;&gt;"",$A43&lt;&gt;"Pn"),IF(OFFSET($A$11,MATCH("TOTAL GENERAL",$A$11:$A$100,0)-1,COLUMN(AB43))=0,0,AC43/OFFSET($A$11,MATCH("TOTAL GENERAL",$A$11:$A$100,0)-1,COLUMN(AB43))),""))</f>
        <v>0</v>
      </c>
      <c r="AM43" s="24">
        <f ca="1">IF($A43="TOTAL GENERAL",SUM(AM$11:AM41),IF(AND(U43&lt;&gt;"",$A43&lt;&gt;"Pn"),IF(OFFSET($A$11,MATCH("TOTAL GENERAL",$A$11:$A$100,0)-1,COLUMN(AC43))=0,0,AD43/OFFSET($A$11,MATCH("TOTAL GENERAL",$A$11:$A$100,0)-1,COLUMN(AC43))),""))</f>
        <v>0</v>
      </c>
      <c r="AN43" s="24">
        <f ca="1">IF($A43="TOTAL GENERAL",SUM(AN$11:AN41),IF(AND(V43&lt;&gt;"",$A43&lt;&gt;"Pn"),IF(OFFSET($A$11,MATCH("TOTAL GENERAL",$A$11:$A$100,0)-1,COLUMN(AD43))=0,0,AE43/OFFSET($A$11,MATCH("TOTAL GENERAL",$A$11:$A$100,0)-1,COLUMN(AD43))),""))</f>
        <v>0</v>
      </c>
      <c r="AO43" s="24">
        <f ca="1">IF($A43="TOTAL GENERAL",SUM(AO$11:AO41),IF(AND(W43&lt;&gt;"",$A43&lt;&gt;"Pn"),IF(OFFSET($A$11,MATCH("TOTAL GENERAL",$A$11:$A$100,0)-1,COLUMN(AE43))=0,0,AF43/OFFSET($A$11,MATCH("TOTAL GENERAL",$A$11:$A$100,0)-1,COLUMN(AE43))),""))</f>
        <v>0</v>
      </c>
      <c r="AP43" s="24">
        <f ca="1">IF($A43="TOTAL GENERAL",SUM(AP$11:AP41),IF(AND(X43&lt;&gt;"",$A43&lt;&gt;"Pn"),IF(OFFSET($A$11,MATCH("TOTAL GENERAL",$A$11:$A$100,0)-1,COLUMN(AF43))=0,0,AG43/OFFSET($A$11,MATCH("TOTAL GENERAL",$A$11:$A$100,0)-1,COLUMN(AF43))),""))</f>
        <v>1.5623579832328649E-2</v>
      </c>
      <c r="AQ43" s="16">
        <f ca="1">IF(A43="TOTAL GENERAL",SUM(AQ$11:AQ41),IF(COUNTIF(AH43:AP43,"")&lt;COUNTA($AH$10:$AP$10),ROUND((IF(AH43&lt;&gt;"",AH43*OFFSET($A$10,MATCH("Pn",$A$11:$A$100,0),1),0)+IF(AI43&lt;&gt;"",AI43*OFFSET($A$10,MATCH("Pn",$A$11:$A$100,0),2),0)+IF(AJ43&lt;&gt;"",AJ43*OFFSET($A$10,MATCH("Pn",$A$11:$A$100,0),3),0)+IF(AK43&lt;&gt;"",AK43*OFFSET($A$10,MATCH("Pn",$A$11:$A$100,0),4),0)+IF(AL43&lt;&gt;"",AL43*OFFSET($A$10,MATCH("Pn",$A$11:$A$100,0),5),0)+IF(AM43&lt;&gt;"",AM43*OFFSET($A$10,MATCH("Pn",$A$11:$A$100,0),6),0)+IF(AN43&lt;&gt;"",AN43*OFFSET($A$10,MATCH("Pn",$A$11:$A$100,0),7),0)+IF(AO43&lt;&gt;"",AO43*OFFSET($A$10,MATCH("Pn",$A$11:$A$100,0),8),0)+IF(AP43&lt;&gt;"",AP43*OFFSET($A$10,MATCH("Pn",$A$11:$A$100,0),9),0))*OFFSET($A$10,MATCH("FC",$A$11:$A$100,0),2),2),""))</f>
        <v>40826958.770000003</v>
      </c>
      <c r="AR43" s="47">
        <f ca="1">IF(OR(A43="Pn",A44="Pn"),"",IF(AND(AQ43="",F43&lt;&gt;""),-F43,IF(A43="TOTAL GENERAL",SUM(AR$11:AR41),IF(AQ43&lt;&gt;"",AQ43-F43,""))))</f>
        <v>-381294227.89507675</v>
      </c>
      <c r="BC43" s="16">
        <v>754131</v>
      </c>
      <c r="BD43" s="16">
        <v>1543175</v>
      </c>
    </row>
    <row r="44" spans="1:56" s="4" customFormat="1" x14ac:dyDescent="0.25">
      <c r="A44" s="15" t="s">
        <v>92</v>
      </c>
      <c r="B44" s="15" t="s">
        <v>137</v>
      </c>
      <c r="C44" s="43"/>
      <c r="D44" s="16">
        <v>1115416</v>
      </c>
      <c r="E44" s="9">
        <f t="shared" si="1"/>
        <v>2.6529139525170414E-2</v>
      </c>
      <c r="F44" s="18">
        <f t="shared" si="2"/>
        <v>277299849.90424514</v>
      </c>
      <c r="G44" s="20">
        <v>50.86</v>
      </c>
      <c r="H44" s="22">
        <v>0.1111</v>
      </c>
      <c r="I44" s="20">
        <v>91.9</v>
      </c>
      <c r="J44" s="22">
        <v>0</v>
      </c>
      <c r="K44" s="22">
        <v>0.54549999999999998</v>
      </c>
      <c r="L44" s="22">
        <v>9.0899999999999995E-2</v>
      </c>
      <c r="M44" s="22">
        <v>0</v>
      </c>
      <c r="N44" s="20">
        <v>11.06</v>
      </c>
      <c r="O44" s="24">
        <v>3.01</v>
      </c>
      <c r="P44" s="24">
        <f ca="1">IF(OR(A44="Pn",A45="Pn"),"",IF($A44="TOTAL GENERAL",SUM(P$11:P42),IF(AND(G44&lt;&gt;"",$A44&lt;&gt;"Pn"),IF(G44&gt;OFFSET($A$10,MATCH("TOTAL GENERAL",$A$11:$A$100,0),COLUMN(F44)),0,OFFSET($A$10,MATCH("TOTAL GENERAL",$A$11:$A$100,0),COLUMN(F44))-G44),"")))</f>
        <v>0</v>
      </c>
      <c r="Q44" s="24">
        <f ca="1">IF(OR(A44="Pn",A45="Pn"),"",IF($A44="TOTAL GENERAL",SUM(Q$11:Q42),IF(AND(H44&lt;&gt;"",$A44&lt;&gt;"Pn"),IF(H44&lt;OFFSET($A$10,MATCH("TOTAL GENERAL",$A$11:$A$100,0),COLUMN(G44)),0,H44-OFFSET($A$10,MATCH("TOTAL GENERAL",$A$11:$A$100,0),COLUMN(G44))),"")))</f>
        <v>0</v>
      </c>
      <c r="R44" s="24">
        <f ca="1">IF(OR(A44="Pn",A45="Pn"),"",IF($A44="TOTAL GENERAL",SUM(R$11:R42),IF(AND(I44&lt;&gt;"",$A44&lt;&gt;"Pn"),IF(I44&gt;OFFSET($A$10,MATCH("TOTAL GENERAL",$A$11:$A$100,0),COLUMN(H44)),0,OFFSET($A$10,MATCH("TOTAL GENERAL",$A$11:$A$100,0),COLUMN(H44))-I44),"")))</f>
        <v>0</v>
      </c>
      <c r="S44" s="24">
        <f ca="1">IF(OR(A44="Pn",A45="Pn"),"",IF($A44="TOTAL GENERAL",SUM(S$11:S42),IF(AND(J44&lt;&gt;"",$A44&lt;&gt;"Pn"),IF(J44&lt;OFFSET($A$10,MATCH("TOTAL GENERAL",$A$11:$A$100,0),COLUMN(I44)),0,J44-OFFSET($A$10,MATCH("TOTAL GENERAL",$A$11:$A$100,0),COLUMN(I44))),"")))</f>
        <v>0</v>
      </c>
      <c r="T44" s="24">
        <f ca="1">IF($A44="TOTAL GENERAL",SUM(T$11:T42),IF(AND(K44&lt;&gt;"",$A44&lt;&gt;"Pn"),IF(K44&lt;OFFSET($A$10,MATCH("TOTAL GENERAL",$A$11:$A$100,0),COLUMN(J44)),0,K44-OFFSET($A$10,MATCH("TOTAL GENERAL",$A$11:$A$100,0),COLUMN(J44))),""))</f>
        <v>0</v>
      </c>
      <c r="U44" s="24">
        <f ca="1">IF($A44="TOTAL GENERAL",SUM(U$11:U42),IF(AND(L44&lt;&gt;"",$A44&lt;&gt;"Pn"),IF(L44&lt;OFFSET($A$10,MATCH("TOTAL GENERAL",$A$11:$A$100,0),COLUMN(K44)),0,L44-OFFSET($A$10,MATCH("TOTAL GENERAL",$A$11:$A$100,0),COLUMN(K44))),""))</f>
        <v>0</v>
      </c>
      <c r="V44" s="24">
        <f ca="1">IF($A44="TOTAL GENERAL",SUM(V$11:V42),IF(AND(M44&lt;&gt;"",$A44&lt;&gt;"Pn"),IF(M44&lt;OFFSET($A$10,MATCH("TOTAL GENERAL",$A$11:$A$100,0),COLUMN(L44)),0,M44-OFFSET($A$10,MATCH("TOTAL GENERAL",$A$11:$A$100,0),COLUMN(L44))),""))</f>
        <v>0</v>
      </c>
      <c r="W44" s="24">
        <f ca="1">IF($A44="TOTAL GENERAL",SUM(W$11:W42),IF(AND(N44&lt;&gt;"",$A44&lt;&gt;"Pn"),IF(N44&gt;OFFSET($A$10,MATCH("TOTAL GENERAL",$A$11:$A$100,0),COLUMN(M44)),0,OFFSET($A$10,MATCH("TOTAL GENERAL",$A$11:$A$100,0),COLUMN(M44))-N44),""))</f>
        <v>0</v>
      </c>
      <c r="X44" s="24">
        <f ca="1">IF($A44="TOTAL GENERAL",SUM(X$11:X42),IF(AND(O44&lt;&gt;"",$A44&lt;&gt;"Pn"),IF(O44&lt;OFFSET($A$10,MATCH("TOTAL GENERAL",$A$11:$A$100,0),COLUMN(N44)),0,O44-OFFSET($A$10,MATCH("TOTAL GENERAL",$A$11:$A$100,0),COLUMN(N44))),""))</f>
        <v>0</v>
      </c>
      <c r="Y44" s="24">
        <f ca="1">IF(OR(A44="Pn",A45="Pn"),"",IF($A44="TOTAL GENERAL",SUM(Y$11:Y42),IF(AND(G44&lt;&gt;"",$A44&lt;&gt;"Pn"),P44*$D44,"")))</f>
        <v>0</v>
      </c>
      <c r="Z44" s="24">
        <f ca="1">IF(OR(A44="Pn",A45="Pn"),"",IF($A44="TOTAL GENERAL",SUM(Z$11:Z42),IF(AND(H44&lt;&gt;"",$A44&lt;&gt;"Pn"),Q44*$D44,"")))</f>
        <v>0</v>
      </c>
      <c r="AA44" s="24">
        <f ca="1">IF(OR(A44="Pn",A45="Pn"),"",IF($A44="TOTAL GENERAL",SUM(AA$11:AA42),IF(AND(I44&lt;&gt;"",$A44&lt;&gt;"Pn"),R44*$D44,"")))</f>
        <v>0</v>
      </c>
      <c r="AB44" s="24">
        <f ca="1">IF(OR(A44="Pn",A45="Pn"),"",IF($A44="TOTAL GENERAL",SUM(AB$11:AB42),IF(AND(J44&lt;&gt;"",$A44&lt;&gt;"Pn"),S44*$D44,"")))</f>
        <v>0</v>
      </c>
      <c r="AC44" s="24">
        <f ca="1">IF(OR(A44="Pn",A45="Pn"),"",IF($A44="TOTAL GENERAL",SUM(AC$11:AC42),IF(AND(K44&lt;&gt;"",$A44&lt;&gt;"Pn"),T44*$D44,"")))</f>
        <v>0</v>
      </c>
      <c r="AD44" s="24">
        <f ca="1">IF($A44="TOTAL GENERAL",SUM(AD$11:AD42),IF(AND(L44&lt;&gt;"",$A44&lt;&gt;"Pn"),U44*$D44,""))</f>
        <v>0</v>
      </c>
      <c r="AE44" s="24">
        <f ca="1">IF($A44="TOTAL GENERAL",SUM(AE$11:AE42),IF(AND(M44&lt;&gt;"",$A44&lt;&gt;"Pn"),V44*$D44,""))</f>
        <v>0</v>
      </c>
      <c r="AF44" s="24">
        <f t="shared" ca="1" si="15"/>
        <v>0</v>
      </c>
      <c r="AG44" s="24">
        <f t="shared" ca="1" si="16"/>
        <v>0</v>
      </c>
      <c r="AH44" s="24">
        <f ca="1">IF($A44="TOTAL GENERAL",SUM(AH$11:AH42),IF(AND(P44&lt;&gt;"",$A44&lt;&gt;"Pn"),IF(OFFSET($A$11,MATCH("TOTAL GENERAL",$A$11:$A$100,0)-1,COLUMN(X44))=0,0,Y44/OFFSET($A$11,MATCH("TOTAL GENERAL",$A$11:$A$100,0)-1,COLUMN(X44))),""))</f>
        <v>0</v>
      </c>
      <c r="AI44" s="24">
        <f ca="1">IF($A44="TOTAL GENERAL",SUM(AI$11:AI42),IF(AND(Q44&lt;&gt;"",$A44&lt;&gt;"Pn"),IF(OFFSET($A$11,MATCH("TOTAL GENERAL",$A$11:$A$100,0)-1,COLUMN(Y44))=0,0,Z44/OFFSET($A$11,MATCH("TOTAL GENERAL",$A$11:$A$100,0)-1,COLUMN(Y44))),""))</f>
        <v>0</v>
      </c>
      <c r="AJ44" s="24">
        <f ca="1">IF($A44="TOTAL GENERAL",SUM(AJ$11:AJ42),IF(AND(R44&lt;&gt;"",$A44&lt;&gt;"Pn"),IF(OFFSET($A$11,MATCH("TOTAL GENERAL",$A$11:$A$100,0)-1,COLUMN(Z44))=0,0,AA44/OFFSET($A$11,MATCH("TOTAL GENERAL",$A$11:$A$100,0)-1,COLUMN(Z44))),""))</f>
        <v>0</v>
      </c>
      <c r="AK44" s="24">
        <f ca="1">IF($A44="TOTAL GENERAL",SUM(AK$11:AK42),IF(AND(S44&lt;&gt;"",$A44&lt;&gt;"Pn"),IF(OFFSET($A$11,MATCH("TOTAL GENERAL",$A$11:$A$100,0)-1,COLUMN(AA44))=0,0,AB44/OFFSET($A$11,MATCH("TOTAL GENERAL",$A$11:$A$100,0)-1,COLUMN(AA44))),""))</f>
        <v>0</v>
      </c>
      <c r="AL44" s="24">
        <f ca="1">IF($A44="TOTAL GENERAL",SUM(AL$11:AL42),IF(AND(T44&lt;&gt;"",$A44&lt;&gt;"Pn"),IF(OFFSET($A$11,MATCH("TOTAL GENERAL",$A$11:$A$100,0)-1,COLUMN(AB44))=0,0,AC44/OFFSET($A$11,MATCH("TOTAL GENERAL",$A$11:$A$100,0)-1,COLUMN(AB44))),""))</f>
        <v>0</v>
      </c>
      <c r="AM44" s="24">
        <f ca="1">IF($A44="TOTAL GENERAL",SUM(AM$11:AM42),IF(AND(U44&lt;&gt;"",$A44&lt;&gt;"Pn"),IF(OFFSET($A$11,MATCH("TOTAL GENERAL",$A$11:$A$100,0)-1,COLUMN(AC44))=0,0,AD44/OFFSET($A$11,MATCH("TOTAL GENERAL",$A$11:$A$100,0)-1,COLUMN(AC44))),""))</f>
        <v>0</v>
      </c>
      <c r="AN44" s="24">
        <f ca="1">IF($A44="TOTAL GENERAL",SUM(AN$11:AN42),IF(AND(V44&lt;&gt;"",$A44&lt;&gt;"Pn"),IF(OFFSET($A$11,MATCH("TOTAL GENERAL",$A$11:$A$100,0)-1,COLUMN(AD44))=0,0,AE44/OFFSET($A$11,MATCH("TOTAL GENERAL",$A$11:$A$100,0)-1,COLUMN(AD44))),""))</f>
        <v>0</v>
      </c>
      <c r="AO44" s="24">
        <f ca="1">IF($A44="TOTAL GENERAL",SUM(AO$11:AO42),IF(AND(W44&lt;&gt;"",$A44&lt;&gt;"Pn"),IF(OFFSET($A$11,MATCH("TOTAL GENERAL",$A$11:$A$100,0)-1,COLUMN(AE44))=0,0,AF44/OFFSET($A$11,MATCH("TOTAL GENERAL",$A$11:$A$100,0)-1,COLUMN(AE44))),""))</f>
        <v>0</v>
      </c>
      <c r="AP44" s="24">
        <f ca="1">IF($A44="TOTAL GENERAL",SUM(AP$11:AP42),IF(AND(X44&lt;&gt;"",$A44&lt;&gt;"Pn"),IF(OFFSET($A$11,MATCH("TOTAL GENERAL",$A$11:$A$100,0)-1,COLUMN(AF44))=0,0,AG44/OFFSET($A$11,MATCH("TOTAL GENERAL",$A$11:$A$100,0)-1,COLUMN(AF44))),""))</f>
        <v>0</v>
      </c>
      <c r="AQ44" s="16">
        <f ca="1">IF(A44="TOTAL GENERAL",SUM(AQ$11:AQ42),IF(COUNTIF(AH44:AP44,"")&lt;COUNTA($AH$10:$AP$10),ROUND((IF(AH44&lt;&gt;"",AH44*OFFSET($A$10,MATCH("Pn",$A$11:$A$100,0),1),0)+IF(AI44&lt;&gt;"",AI44*OFFSET($A$10,MATCH("Pn",$A$11:$A$100,0),2),0)+IF(AJ44&lt;&gt;"",AJ44*OFFSET($A$10,MATCH("Pn",$A$11:$A$100,0),3),0)+IF(AK44&lt;&gt;"",AK44*OFFSET($A$10,MATCH("Pn",$A$11:$A$100,0),4),0)+IF(AL44&lt;&gt;"",AL44*OFFSET($A$10,MATCH("Pn",$A$11:$A$100,0),5),0)+IF(AM44&lt;&gt;"",AM44*OFFSET($A$10,MATCH("Pn",$A$11:$A$100,0),6),0)+IF(AN44&lt;&gt;"",AN44*OFFSET($A$10,MATCH("Pn",$A$11:$A$100,0),7),0)+IF(AO44&lt;&gt;"",AO44*OFFSET($A$10,MATCH("Pn",$A$11:$A$100,0),8),0)+IF(AP44&lt;&gt;"",AP44*OFFSET($A$10,MATCH("Pn",$A$11:$A$100,0),9),0))*OFFSET($A$10,MATCH("FC",$A$11:$A$100,0),2),2),""))</f>
        <v>0</v>
      </c>
      <c r="AR44" s="47">
        <f ca="1">IF(OR(A44="Pn",A45="Pn"),"",IF(AND(AQ44="",F44&lt;&gt;""),-F44,IF(A44="TOTAL GENERAL",SUM(AR$11:AR42),IF(AQ44&lt;&gt;"",AQ44-F44,""))))</f>
        <v>-277299849.90424514</v>
      </c>
      <c r="BC44" s="16">
        <v>461171</v>
      </c>
      <c r="BD44" s="16">
        <v>997169</v>
      </c>
    </row>
    <row r="45" spans="1:56" s="4" customFormat="1" x14ac:dyDescent="0.25">
      <c r="A45" s="15" t="s">
        <v>93</v>
      </c>
      <c r="B45" s="15" t="s">
        <v>138</v>
      </c>
      <c r="C45" s="43"/>
      <c r="D45" s="16">
        <v>2076271</v>
      </c>
      <c r="E45" s="9">
        <f t="shared" si="1"/>
        <v>4.938218839524007E-2</v>
      </c>
      <c r="F45" s="18">
        <f t="shared" si="2"/>
        <v>516174805.32871759</v>
      </c>
      <c r="G45" s="20">
        <v>28.83</v>
      </c>
      <c r="H45" s="22">
        <v>0.33329999999999999</v>
      </c>
      <c r="I45" s="20">
        <v>90.5</v>
      </c>
      <c r="J45" s="22">
        <v>0.125</v>
      </c>
      <c r="K45" s="22">
        <v>0.63639999999999997</v>
      </c>
      <c r="L45" s="22">
        <v>0.18179999999999999</v>
      </c>
      <c r="M45" s="22">
        <v>0</v>
      </c>
      <c r="N45" s="20">
        <v>10.95</v>
      </c>
      <c r="O45" s="24">
        <v>3.84</v>
      </c>
      <c r="P45" s="24">
        <f ca="1">IF(OR(A45="Pn",A46="Pn"),"",IF($A45="TOTAL GENERAL",SUM(P$11:P43),IF(AND(G45&lt;&gt;"",$A45&lt;&gt;"Pn"),IF(G45&gt;OFFSET($A$10,MATCH("TOTAL GENERAL",$A$11:$A$100,0),COLUMN(F45)),0,OFFSET($A$10,MATCH("TOTAL GENERAL",$A$11:$A$100,0),COLUMN(F45))-G45),"")))</f>
        <v>1.1700000000000017</v>
      </c>
      <c r="Q45" s="24">
        <f ca="1">IF(OR(A45="Pn",A46="Pn"),"",IF($A45="TOTAL GENERAL",SUM(Q$11:Q43),IF(AND(H45&lt;&gt;"",$A45&lt;&gt;"Pn"),IF(H45&lt;OFFSET($A$10,MATCH("TOTAL GENERAL",$A$11:$A$100,0),COLUMN(G45)),0,H45-OFFSET($A$10,MATCH("TOTAL GENERAL",$A$11:$A$100,0),COLUMN(G45))),"")))</f>
        <v>0</v>
      </c>
      <c r="R45" s="24">
        <f ca="1">IF(OR(A45="Pn",A46="Pn"),"",IF($A45="TOTAL GENERAL",SUM(R$11:R43),IF(AND(I45&lt;&gt;"",$A45&lt;&gt;"Pn"),IF(I45&gt;OFFSET($A$10,MATCH("TOTAL GENERAL",$A$11:$A$100,0),COLUMN(H45)),0,OFFSET($A$10,MATCH("TOTAL GENERAL",$A$11:$A$100,0),COLUMN(H45))-I45),"")))</f>
        <v>0</v>
      </c>
      <c r="S45" s="24">
        <f ca="1">IF(OR(A45="Pn",A46="Pn"),"",IF($A45="TOTAL GENERAL",SUM(S$11:S43),IF(AND(J45&lt;&gt;"",$A45&lt;&gt;"Pn"),IF(J45&lt;OFFSET($A$10,MATCH("TOTAL GENERAL",$A$11:$A$100,0),COLUMN(I45)),0,J45-OFFSET($A$10,MATCH("TOTAL GENERAL",$A$11:$A$100,0),COLUMN(I45))),"")))</f>
        <v>0</v>
      </c>
      <c r="T45" s="24">
        <f ca="1">IF($A45="TOTAL GENERAL",SUM(T$11:T43),IF(AND(K45&lt;&gt;"",$A45&lt;&gt;"Pn"),IF(K45&lt;OFFSET($A$10,MATCH("TOTAL GENERAL",$A$11:$A$100,0),COLUMN(J45)),0,K45-OFFSET($A$10,MATCH("TOTAL GENERAL",$A$11:$A$100,0),COLUMN(J45))),""))</f>
        <v>2.6399999999999979E-2</v>
      </c>
      <c r="U45" s="24">
        <f ca="1">IF($A45="TOTAL GENERAL",SUM(U$11:U43),IF(AND(L45&lt;&gt;"",$A45&lt;&gt;"Pn"),IF(L45&lt;OFFSET($A$10,MATCH("TOTAL GENERAL",$A$11:$A$100,0),COLUMN(K45)),0,L45-OFFSET($A$10,MATCH("TOTAL GENERAL",$A$11:$A$100,0),COLUMN(K45))),""))</f>
        <v>0</v>
      </c>
      <c r="V45" s="24">
        <f ca="1">IF($A45="TOTAL GENERAL",SUM(V$11:V43),IF(AND(M45&lt;&gt;"",$A45&lt;&gt;"Pn"),IF(M45&lt;OFFSET($A$10,MATCH("TOTAL GENERAL",$A$11:$A$100,0),COLUMN(L45)),0,M45-OFFSET($A$10,MATCH("TOTAL GENERAL",$A$11:$A$100,0),COLUMN(L45))),""))</f>
        <v>0</v>
      </c>
      <c r="W45" s="24">
        <f ca="1">IF($A45="TOTAL GENERAL",SUM(W$11:W43),IF(AND(N45&lt;&gt;"",$A45&lt;&gt;"Pn"),IF(N45&gt;OFFSET($A$10,MATCH("TOTAL GENERAL",$A$11:$A$100,0),COLUMN(M45)),0,OFFSET($A$10,MATCH("TOTAL GENERAL",$A$11:$A$100,0),COLUMN(M45))-N45),""))</f>
        <v>0</v>
      </c>
      <c r="X45" s="24">
        <f ca="1">IF($A45="TOTAL GENERAL",SUM(X$11:X43),IF(AND(O45&lt;&gt;"",$A45&lt;&gt;"Pn"),IF(O45&lt;OFFSET($A$10,MATCH("TOTAL GENERAL",$A$11:$A$100,0),COLUMN(N45)),0,O45-OFFSET($A$10,MATCH("TOTAL GENERAL",$A$11:$A$100,0),COLUMN(N45))),""))</f>
        <v>0</v>
      </c>
      <c r="Y45" s="24">
        <f ca="1">IF(OR(A45="Pn",A46="Pn"),"",IF($A45="TOTAL GENERAL",SUM(Y$11:Y43),IF(AND(G45&lt;&gt;"",$A45&lt;&gt;"Pn"),P45*$D45,"")))</f>
        <v>2429237.0700000036</v>
      </c>
      <c r="Z45" s="24">
        <f ca="1">IF(OR(A45="Pn",A46="Pn"),"",IF($A45="TOTAL GENERAL",SUM(Z$11:Z43),IF(AND(H45&lt;&gt;"",$A45&lt;&gt;"Pn"),Q45*$D45,"")))</f>
        <v>0</v>
      </c>
      <c r="AA45" s="24">
        <f ca="1">IF(OR(A45="Pn",A46="Pn"),"",IF($A45="TOTAL GENERAL",SUM(AA$11:AA43),IF(AND(I45&lt;&gt;"",$A45&lt;&gt;"Pn"),R45*$D45,"")))</f>
        <v>0</v>
      </c>
      <c r="AB45" s="24">
        <f ca="1">IF(OR(A45="Pn",A46="Pn"),"",IF($A45="TOTAL GENERAL",SUM(AB$11:AB43),IF(AND(J45&lt;&gt;"",$A45&lt;&gt;"Pn"),S45*$D45,"")))</f>
        <v>0</v>
      </c>
      <c r="AC45" s="24">
        <f ca="1">IF(OR(A45="Pn",A46="Pn"),"",IF($A45="TOTAL GENERAL",SUM(AC$11:AC43),IF(AND(K45&lt;&gt;"",$A45&lt;&gt;"Pn"),T45*$D45,"")))</f>
        <v>54813.554399999957</v>
      </c>
      <c r="AD45" s="24">
        <f ca="1">IF($A45="TOTAL GENERAL",SUM(AD$11:AD43),IF(AND(L45&lt;&gt;"",$A45&lt;&gt;"Pn"),U45*$D45,""))</f>
        <v>0</v>
      </c>
      <c r="AE45" s="24">
        <f ca="1">IF($A45="TOTAL GENERAL",SUM(AE$11:AE43),IF(AND(M45&lt;&gt;"",$A45&lt;&gt;"Pn"),V45*$D45,""))</f>
        <v>0</v>
      </c>
      <c r="AF45" s="24">
        <f t="shared" ca="1" si="15"/>
        <v>0</v>
      </c>
      <c r="AG45" s="24">
        <f t="shared" ca="1" si="16"/>
        <v>0</v>
      </c>
      <c r="AH45" s="24">
        <f ca="1">IF($A45="TOTAL GENERAL",SUM(AH$11:AH43),IF(AND(P45&lt;&gt;"",$A45&lt;&gt;"Pn"),IF(OFFSET($A$11,MATCH("TOTAL GENERAL",$A$11:$A$100,0)-1,COLUMN(X45))=0,0,Y45/OFFSET($A$11,MATCH("TOTAL GENERAL",$A$11:$A$100,0)-1,COLUMN(X45))),""))</f>
        <v>6.1866027343612552E-2</v>
      </c>
      <c r="AI45" s="24">
        <f ca="1">IF($A45="TOTAL GENERAL",SUM(AI$11:AI43),IF(AND(Q45&lt;&gt;"",$A45&lt;&gt;"Pn"),IF(OFFSET($A$11,MATCH("TOTAL GENERAL",$A$11:$A$100,0)-1,COLUMN(Y45))=0,0,Z45/OFFSET($A$11,MATCH("TOTAL GENERAL",$A$11:$A$100,0)-1,COLUMN(Y45))),""))</f>
        <v>0</v>
      </c>
      <c r="AJ45" s="24">
        <f ca="1">IF($A45="TOTAL GENERAL",SUM(AJ$11:AJ43),IF(AND(R45&lt;&gt;"",$A45&lt;&gt;"Pn"),IF(OFFSET($A$11,MATCH("TOTAL GENERAL",$A$11:$A$100,0)-1,COLUMN(Z45))=0,0,AA45/OFFSET($A$11,MATCH("TOTAL GENERAL",$A$11:$A$100,0)-1,COLUMN(Z45))),""))</f>
        <v>0</v>
      </c>
      <c r="AK45" s="24">
        <f ca="1">IF($A45="TOTAL GENERAL",SUM(AK$11:AK43),IF(AND(S45&lt;&gt;"",$A45&lt;&gt;"Pn"),IF(OFFSET($A$11,MATCH("TOTAL GENERAL",$A$11:$A$100,0)-1,COLUMN(AA45))=0,0,AB45/OFFSET($A$11,MATCH("TOTAL GENERAL",$A$11:$A$100,0)-1,COLUMN(AA45))),""))</f>
        <v>0</v>
      </c>
      <c r="AL45" s="24">
        <f ca="1">IF($A45="TOTAL GENERAL",SUM(AL$11:AL43),IF(AND(T45&lt;&gt;"",$A45&lt;&gt;"Pn"),IF(OFFSET($A$11,MATCH("TOTAL GENERAL",$A$11:$A$100,0)-1,COLUMN(AB45))=0,0,AC45/OFFSET($A$11,MATCH("TOTAL GENERAL",$A$11:$A$100,0)-1,COLUMN(AB45))),""))</f>
        <v>4.5181914590411529E-2</v>
      </c>
      <c r="AM45" s="24">
        <f ca="1">IF($A45="TOTAL GENERAL",SUM(AM$11:AM43),IF(AND(U45&lt;&gt;"",$A45&lt;&gt;"Pn"),IF(OFFSET($A$11,MATCH("TOTAL GENERAL",$A$11:$A$100,0)-1,COLUMN(AC45))=0,0,AD45/OFFSET($A$11,MATCH("TOTAL GENERAL",$A$11:$A$100,0)-1,COLUMN(AC45))),""))</f>
        <v>0</v>
      </c>
      <c r="AN45" s="24">
        <f ca="1">IF($A45="TOTAL GENERAL",SUM(AN$11:AN43),IF(AND(V45&lt;&gt;"",$A45&lt;&gt;"Pn"),IF(OFFSET($A$11,MATCH("TOTAL GENERAL",$A$11:$A$100,0)-1,COLUMN(AD45))=0,0,AE45/OFFSET($A$11,MATCH("TOTAL GENERAL",$A$11:$A$100,0)-1,COLUMN(AD45))),""))</f>
        <v>0</v>
      </c>
      <c r="AO45" s="24">
        <f ca="1">IF($A45="TOTAL GENERAL",SUM(AO$11:AO43),IF(AND(W45&lt;&gt;"",$A45&lt;&gt;"Pn"),IF(OFFSET($A$11,MATCH("TOTAL GENERAL",$A$11:$A$100,0)-1,COLUMN(AE45))=0,0,AF45/OFFSET($A$11,MATCH("TOTAL GENERAL",$A$11:$A$100,0)-1,COLUMN(AE45))),""))</f>
        <v>0</v>
      </c>
      <c r="AP45" s="24">
        <f ca="1">IF($A45="TOTAL GENERAL",SUM(AP$11:AP43),IF(AND(X45&lt;&gt;"",$A45&lt;&gt;"Pn"),IF(OFFSET($A$11,MATCH("TOTAL GENERAL",$A$11:$A$100,0)-1,COLUMN(AF45))=0,0,AG45/OFFSET($A$11,MATCH("TOTAL GENERAL",$A$11:$A$100,0)-1,COLUMN(AF45))),""))</f>
        <v>0</v>
      </c>
      <c r="AQ45" s="16">
        <f ca="1">IF(A45="TOTAL GENERAL",SUM(AQ$11:AQ43),IF(COUNTIF(AH45:AP45,"")&lt;COUNTA($AH$10:$AP$10),ROUND((IF(AH45&lt;&gt;"",AH45*OFFSET($A$10,MATCH("Pn",$A$11:$A$100,0),1),0)+IF(AI45&lt;&gt;"",AI45*OFFSET($A$10,MATCH("Pn",$A$11:$A$100,0),2),0)+IF(AJ45&lt;&gt;"",AJ45*OFFSET($A$10,MATCH("Pn",$A$11:$A$100,0),3),0)+IF(AK45&lt;&gt;"",AK45*OFFSET($A$10,MATCH("Pn",$A$11:$A$100,0),4),0)+IF(AL45&lt;&gt;"",AL45*OFFSET($A$10,MATCH("Pn",$A$11:$A$100,0),5),0)+IF(AM45&lt;&gt;"",AM45*OFFSET($A$10,MATCH("Pn",$A$11:$A$100,0),6),0)+IF(AN45&lt;&gt;"",AN45*OFFSET($A$10,MATCH("Pn",$A$11:$A$100,0),7),0)+IF(AO45&lt;&gt;"",AO45*OFFSET($A$10,MATCH("Pn",$A$11:$A$100,0),8),0)+IF(AP45&lt;&gt;"",AP45*OFFSET($A$10,MATCH("Pn",$A$11:$A$100,0),9),0))*OFFSET($A$10,MATCH("FC",$A$11:$A$100,0),2),2),""))</f>
        <v>98851869.099999994</v>
      </c>
      <c r="AR45" s="47">
        <f ca="1">IF(OR(A45="Pn",A46="Pn"),"",IF(AND(AQ45="",F45&lt;&gt;""),-F45,IF(A45="TOTAL GENERAL",SUM(AR$11:AR43),IF(AQ45&lt;&gt;"",AQ45-F45,""))))</f>
        <v>-417322936.22871757</v>
      </c>
      <c r="BC45" s="16">
        <v>867415</v>
      </c>
      <c r="BD45" s="16">
        <v>1876163</v>
      </c>
    </row>
    <row r="46" spans="1:56" s="4" customFormat="1" x14ac:dyDescent="0.25">
      <c r="A46" s="15" t="s">
        <v>94</v>
      </c>
      <c r="B46" s="15" t="s">
        <v>139</v>
      </c>
      <c r="C46" s="43"/>
      <c r="D46" s="16">
        <v>1886618</v>
      </c>
      <c r="E46" s="9">
        <f t="shared" si="1"/>
        <v>4.4871466925970181E-2</v>
      </c>
      <c r="F46" s="18">
        <f t="shared" si="2"/>
        <v>469025805.82190597</v>
      </c>
      <c r="G46" s="20">
        <v>77.75</v>
      </c>
      <c r="H46" s="22">
        <v>9.0899999999999995E-2</v>
      </c>
      <c r="I46" s="20">
        <v>36</v>
      </c>
      <c r="J46" s="22">
        <v>0</v>
      </c>
      <c r="K46" s="22">
        <v>0.45450000000000002</v>
      </c>
      <c r="L46" s="22">
        <v>0</v>
      </c>
      <c r="M46" s="22">
        <v>0</v>
      </c>
      <c r="N46" s="20">
        <v>12.97</v>
      </c>
      <c r="O46" s="24">
        <v>3.31</v>
      </c>
      <c r="P46" s="24">
        <f ca="1">IF(OR(A46="Pn",A47="Pn"),"",IF($A46="TOTAL GENERAL",SUM(P$11:P44),IF(AND(G46&lt;&gt;"",$A46&lt;&gt;"Pn"),IF(G46&gt;OFFSET($A$10,MATCH("TOTAL GENERAL",$A$11:$A$100,0),COLUMN(F46)),0,OFFSET($A$10,MATCH("TOTAL GENERAL",$A$11:$A$100,0),COLUMN(F46))-G46),"")))</f>
        <v>0</v>
      </c>
      <c r="Q46" s="24">
        <f ca="1">IF(OR(A46="Pn",A47="Pn"),"",IF($A46="TOTAL GENERAL",SUM(Q$11:Q44),IF(AND(H46&lt;&gt;"",$A46&lt;&gt;"Pn"),IF(H46&lt;OFFSET($A$10,MATCH("TOTAL GENERAL",$A$11:$A$100,0),COLUMN(G46)),0,H46-OFFSET($A$10,MATCH("TOTAL GENERAL",$A$11:$A$100,0),COLUMN(G46))),"")))</f>
        <v>0</v>
      </c>
      <c r="R46" s="24">
        <f ca="1">IF(OR(A46="Pn",A47="Pn"),"",IF($A46="TOTAL GENERAL",SUM(R$11:R44),IF(AND(I46&lt;&gt;"",$A46&lt;&gt;"Pn"),IF(I46&gt;OFFSET($A$10,MATCH("TOTAL GENERAL",$A$11:$A$100,0),COLUMN(H46)),0,OFFSET($A$10,MATCH("TOTAL GENERAL",$A$11:$A$100,0),COLUMN(H46))-I46),"")))</f>
        <v>9</v>
      </c>
      <c r="S46" s="24">
        <f ca="1">IF(OR(A46="Pn",A47="Pn"),"",IF($A46="TOTAL GENERAL",SUM(S$11:S44),IF(AND(J46&lt;&gt;"",$A46&lt;&gt;"Pn"),IF(J46&lt;OFFSET($A$10,MATCH("TOTAL GENERAL",$A$11:$A$100,0),COLUMN(I46)),0,J46-OFFSET($A$10,MATCH("TOTAL GENERAL",$A$11:$A$100,0),COLUMN(I46))),"")))</f>
        <v>0</v>
      </c>
      <c r="T46" s="24">
        <f ca="1">IF($A46="TOTAL GENERAL",SUM(T$11:T44),IF(AND(K46&lt;&gt;"",$A46&lt;&gt;"Pn"),IF(K46&lt;OFFSET($A$10,MATCH("TOTAL GENERAL",$A$11:$A$100,0),COLUMN(J46)),0,K46-OFFSET($A$10,MATCH("TOTAL GENERAL",$A$11:$A$100,0),COLUMN(J46))),""))</f>
        <v>0</v>
      </c>
      <c r="U46" s="24">
        <f ca="1">IF($A46="TOTAL GENERAL",SUM(U$11:U44),IF(AND(L46&lt;&gt;"",$A46&lt;&gt;"Pn"),IF(L46&lt;OFFSET($A$10,MATCH("TOTAL GENERAL",$A$11:$A$100,0),COLUMN(K46)),0,L46-OFFSET($A$10,MATCH("TOTAL GENERAL",$A$11:$A$100,0),COLUMN(K46))),""))</f>
        <v>0</v>
      </c>
      <c r="V46" s="24">
        <f ca="1">IF($A46="TOTAL GENERAL",SUM(V$11:V44),IF(AND(M46&lt;&gt;"",$A46&lt;&gt;"Pn"),IF(M46&lt;OFFSET($A$10,MATCH("TOTAL GENERAL",$A$11:$A$100,0),COLUMN(L46)),0,M46-OFFSET($A$10,MATCH("TOTAL GENERAL",$A$11:$A$100,0),COLUMN(L46))),""))</f>
        <v>0</v>
      </c>
      <c r="W46" s="24">
        <f ca="1">IF($A46="TOTAL GENERAL",SUM(W$11:W44),IF(AND(N46&lt;&gt;"",$A46&lt;&gt;"Pn"),IF(N46&gt;OFFSET($A$10,MATCH("TOTAL GENERAL",$A$11:$A$100,0),COLUMN(M46)),0,OFFSET($A$10,MATCH("TOTAL GENERAL",$A$11:$A$100,0),COLUMN(M46))-N46),""))</f>
        <v>0</v>
      </c>
      <c r="X46" s="24">
        <f ca="1">IF($A46="TOTAL GENERAL",SUM(X$11:X44),IF(AND(O46&lt;&gt;"",$A46&lt;&gt;"Pn"),IF(O46&lt;OFFSET($A$10,MATCH("TOTAL GENERAL",$A$11:$A$100,0),COLUMN(N46)),0,O46-OFFSET($A$10,MATCH("TOTAL GENERAL",$A$11:$A$100,0),COLUMN(N46))),""))</f>
        <v>0</v>
      </c>
      <c r="Y46" s="24">
        <f ca="1">IF(OR(A46="Pn",A47="Pn"),"",IF($A46="TOTAL GENERAL",SUM(Y$11:Y44),IF(AND(G46&lt;&gt;"",$A46&lt;&gt;"Pn"),P46*$D46,"")))</f>
        <v>0</v>
      </c>
      <c r="Z46" s="24">
        <f ca="1">IF(OR(A46="Pn",A47="Pn"),"",IF($A46="TOTAL GENERAL",SUM(Z$11:Z44),IF(AND(H46&lt;&gt;"",$A46&lt;&gt;"Pn"),Q46*$D46,"")))</f>
        <v>0</v>
      </c>
      <c r="AA46" s="24">
        <f ca="1">IF(OR(A46="Pn",A47="Pn"),"",IF($A46="TOTAL GENERAL",SUM(AA$11:AA44),IF(AND(I46&lt;&gt;"",$A46&lt;&gt;"Pn"),R46*$D46,"")))</f>
        <v>16979562</v>
      </c>
      <c r="AB46" s="24">
        <f ca="1">IF(OR(A46="Pn",A47="Pn"),"",IF($A46="TOTAL GENERAL",SUM(AB$11:AB44),IF(AND(J46&lt;&gt;"",$A46&lt;&gt;"Pn"),S46*$D46,"")))</f>
        <v>0</v>
      </c>
      <c r="AC46" s="24">
        <f ca="1">IF(OR(A46="Pn",A47="Pn"),"",IF($A46="TOTAL GENERAL",SUM(AC$11:AC44),IF(AND(K46&lt;&gt;"",$A46&lt;&gt;"Pn"),T46*$D46,"")))</f>
        <v>0</v>
      </c>
      <c r="AD46" s="24">
        <f ca="1">IF($A46="TOTAL GENERAL",SUM(AD$11:AD44),IF(AND(L46&lt;&gt;"",$A46&lt;&gt;"Pn"),U46*$D46,""))</f>
        <v>0</v>
      </c>
      <c r="AE46" s="24">
        <f ca="1">IF($A46="TOTAL GENERAL",SUM(AE$11:AE44),IF(AND(M46&lt;&gt;"",$A46&lt;&gt;"Pn"),V46*$D46,""))</f>
        <v>0</v>
      </c>
      <c r="AF46" s="24">
        <f t="shared" ca="1" si="15"/>
        <v>0</v>
      </c>
      <c r="AG46" s="24">
        <f t="shared" ca="1" si="16"/>
        <v>0</v>
      </c>
      <c r="AH46" s="24">
        <f ca="1">IF($A46="TOTAL GENERAL",SUM(AH$11:AH44),IF(AND(P46&lt;&gt;"",$A46&lt;&gt;"Pn"),IF(OFFSET($A$11,MATCH("TOTAL GENERAL",$A$11:$A$100,0)-1,COLUMN(X46))=0,0,Y46/OFFSET($A$11,MATCH("TOTAL GENERAL",$A$11:$A$100,0)-1,COLUMN(X46))),""))</f>
        <v>0</v>
      </c>
      <c r="AI46" s="24">
        <f ca="1">IF($A46="TOTAL GENERAL",SUM(AI$11:AI44),IF(AND(Q46&lt;&gt;"",$A46&lt;&gt;"Pn"),IF(OFFSET($A$11,MATCH("TOTAL GENERAL",$A$11:$A$100,0)-1,COLUMN(Y46))=0,0,Z46/OFFSET($A$11,MATCH("TOTAL GENERAL",$A$11:$A$100,0)-1,COLUMN(Y46))),""))</f>
        <v>0</v>
      </c>
      <c r="AJ46" s="24">
        <f ca="1">IF($A46="TOTAL GENERAL",SUM(AJ$11:AJ44),IF(AND(R46&lt;&gt;"",$A46&lt;&gt;"Pn"),IF(OFFSET($A$11,MATCH("TOTAL GENERAL",$A$11:$A$100,0)-1,COLUMN(Z46))=0,0,AA46/OFFSET($A$11,MATCH("TOTAL GENERAL",$A$11:$A$100,0)-1,COLUMN(Z46))),""))</f>
        <v>0.5399409013905947</v>
      </c>
      <c r="AK46" s="24">
        <f ca="1">IF($A46="TOTAL GENERAL",SUM(AK$11:AK44),IF(AND(S46&lt;&gt;"",$A46&lt;&gt;"Pn"),IF(OFFSET($A$11,MATCH("TOTAL GENERAL",$A$11:$A$100,0)-1,COLUMN(AA46))=0,0,AB46/OFFSET($A$11,MATCH("TOTAL GENERAL",$A$11:$A$100,0)-1,COLUMN(AA46))),""))</f>
        <v>0</v>
      </c>
      <c r="AL46" s="24">
        <f ca="1">IF($A46="TOTAL GENERAL",SUM(AL$11:AL44),IF(AND(T46&lt;&gt;"",$A46&lt;&gt;"Pn"),IF(OFFSET($A$11,MATCH("TOTAL GENERAL",$A$11:$A$100,0)-1,COLUMN(AB46))=0,0,AC46/OFFSET($A$11,MATCH("TOTAL GENERAL",$A$11:$A$100,0)-1,COLUMN(AB46))),""))</f>
        <v>0</v>
      </c>
      <c r="AM46" s="24">
        <f ca="1">IF($A46="TOTAL GENERAL",SUM(AM$11:AM44),IF(AND(U46&lt;&gt;"",$A46&lt;&gt;"Pn"),IF(OFFSET($A$11,MATCH("TOTAL GENERAL",$A$11:$A$100,0)-1,COLUMN(AC46))=0,0,AD46/OFFSET($A$11,MATCH("TOTAL GENERAL",$A$11:$A$100,0)-1,COLUMN(AC46))),""))</f>
        <v>0</v>
      </c>
      <c r="AN46" s="24">
        <f ca="1">IF($A46="TOTAL GENERAL",SUM(AN$11:AN44),IF(AND(V46&lt;&gt;"",$A46&lt;&gt;"Pn"),IF(OFFSET($A$11,MATCH("TOTAL GENERAL",$A$11:$A$100,0)-1,COLUMN(AD46))=0,0,AE46/OFFSET($A$11,MATCH("TOTAL GENERAL",$A$11:$A$100,0)-1,COLUMN(AD46))),""))</f>
        <v>0</v>
      </c>
      <c r="AO46" s="24">
        <f ca="1">IF($A46="TOTAL GENERAL",SUM(AO$11:AO44),IF(AND(W46&lt;&gt;"",$A46&lt;&gt;"Pn"),IF(OFFSET($A$11,MATCH("TOTAL GENERAL",$A$11:$A$100,0)-1,COLUMN(AE46))=0,0,AF46/OFFSET($A$11,MATCH("TOTAL GENERAL",$A$11:$A$100,0)-1,COLUMN(AE46))),""))</f>
        <v>0</v>
      </c>
      <c r="AP46" s="24">
        <f ca="1">IF($A46="TOTAL GENERAL",SUM(AP$11:AP44),IF(AND(X46&lt;&gt;"",$A46&lt;&gt;"Pn"),IF(OFFSET($A$11,MATCH("TOTAL GENERAL",$A$11:$A$100,0)-1,COLUMN(AF46))=0,0,AG46/OFFSET($A$11,MATCH("TOTAL GENERAL",$A$11:$A$100,0)-1,COLUMN(AF46))),""))</f>
        <v>0</v>
      </c>
      <c r="AQ46" s="16">
        <f ca="1">IF(A46="TOTAL GENERAL",SUM(AQ$11:AQ44),IF(COUNTIF(AH46:AP46,"")&lt;COUNTA($AH$10:$AP$10),ROUND((IF(AH46&lt;&gt;"",AH46*OFFSET($A$10,MATCH("Pn",$A$11:$A$100,0),1),0)+IF(AI46&lt;&gt;"",AI46*OFFSET($A$10,MATCH("Pn",$A$11:$A$100,0),2),0)+IF(AJ46&lt;&gt;"",AJ46*OFFSET($A$10,MATCH("Pn",$A$11:$A$100,0),3),0)+IF(AK46&lt;&gt;"",AK46*OFFSET($A$10,MATCH("Pn",$A$11:$A$100,0),4),0)+IF(AL46&lt;&gt;"",AL46*OFFSET($A$10,MATCH("Pn",$A$11:$A$100,0),5),0)+IF(AM46&lt;&gt;"",AM46*OFFSET($A$10,MATCH("Pn",$A$11:$A$100,0),6),0)+IF(AN46&lt;&gt;"",AN46*OFFSET($A$10,MATCH("Pn",$A$11:$A$100,0),7),0)+IF(AO46&lt;&gt;"",AO46*OFFSET($A$10,MATCH("Pn",$A$11:$A$100,0),8),0)+IF(AP46&lt;&gt;"",AP46*OFFSET($A$10,MATCH("Pn",$A$11:$A$100,0),9),0))*OFFSET($A$10,MATCH("FC",$A$11:$A$100,0),2),2),""))</f>
        <v>677257688.38</v>
      </c>
      <c r="AR46" s="47">
        <f ca="1">IF(OR(A46="Pn",A47="Pn"),"",IF(AND(AQ46="",F46&lt;&gt;""),-F46,IF(A46="TOTAL GENERAL",SUM(AR$11:AR44),IF(AQ46&lt;&gt;"",AQ46-F46,""))))</f>
        <v>208231882.55809402</v>
      </c>
      <c r="BC46" s="16">
        <v>770789</v>
      </c>
      <c r="BD46" s="16">
        <v>1693896</v>
      </c>
    </row>
    <row r="47" spans="1:56" s="4" customFormat="1" x14ac:dyDescent="0.25">
      <c r="A47" s="15" t="s">
        <v>95</v>
      </c>
      <c r="B47" s="15" t="s">
        <v>140</v>
      </c>
      <c r="C47" s="43"/>
      <c r="D47" s="16">
        <v>806206</v>
      </c>
      <c r="E47" s="9">
        <f t="shared" si="1"/>
        <v>1.9174865216232812E-2</v>
      </c>
      <c r="F47" s="18">
        <f t="shared" si="2"/>
        <v>200428183.55833325</v>
      </c>
      <c r="G47" s="20">
        <v>33</v>
      </c>
      <c r="H47" s="22">
        <v>0.28570000000000001</v>
      </c>
      <c r="I47" s="20">
        <v>46.8</v>
      </c>
      <c r="J47" s="22">
        <v>0.5</v>
      </c>
      <c r="K47" s="22">
        <v>0.71430000000000005</v>
      </c>
      <c r="L47" s="22">
        <v>0.28570000000000001</v>
      </c>
      <c r="M47" s="22">
        <v>0</v>
      </c>
      <c r="N47" s="20">
        <v>10.56</v>
      </c>
      <c r="O47" s="24">
        <v>2.23</v>
      </c>
      <c r="P47" s="24">
        <f ca="1">IF(OR(A47="Pn",A48="Pn"),"",IF($A47="TOTAL GENERAL",SUM(P$11:P45),IF(AND(G47&lt;&gt;"",$A47&lt;&gt;"Pn"),IF(G47&gt;OFFSET($A$10,MATCH("TOTAL GENERAL",$A$11:$A$100,0),COLUMN(F47)),0,OFFSET($A$10,MATCH("TOTAL GENERAL",$A$11:$A$100,0),COLUMN(F47))-G47),"")))</f>
        <v>0</v>
      </c>
      <c r="Q47" s="24">
        <f ca="1">IF(OR(A47="Pn",A48="Pn"),"",IF($A47="TOTAL GENERAL",SUM(Q$11:Q45),IF(AND(H47&lt;&gt;"",$A47&lt;&gt;"Pn"),IF(H47&lt;OFFSET($A$10,MATCH("TOTAL GENERAL",$A$11:$A$100,0),COLUMN(G47)),0,H47-OFFSET($A$10,MATCH("TOTAL GENERAL",$A$11:$A$100,0),COLUMN(G47))),"")))</f>
        <v>0</v>
      </c>
      <c r="R47" s="24">
        <f ca="1">IF(OR(A47="Pn",A48="Pn"),"",IF($A47="TOTAL GENERAL",SUM(R$11:R45),IF(AND(I47&lt;&gt;"",$A47&lt;&gt;"Pn"),IF(I47&gt;OFFSET($A$10,MATCH("TOTAL GENERAL",$A$11:$A$100,0),COLUMN(H47)),0,OFFSET($A$10,MATCH("TOTAL GENERAL",$A$11:$A$100,0),COLUMN(H47))-I47),"")))</f>
        <v>0</v>
      </c>
      <c r="S47" s="24">
        <f ca="1">IF(OR(A47="Pn",A48="Pn"),"",IF($A47="TOTAL GENERAL",SUM(S$11:S45),IF(AND(J47&lt;&gt;"",$A47&lt;&gt;"Pn"),IF(J47&lt;OFFSET($A$10,MATCH("TOTAL GENERAL",$A$11:$A$100,0),COLUMN(I47)),0,J47-OFFSET($A$10,MATCH("TOTAL GENERAL",$A$11:$A$100,0),COLUMN(I47))),"")))</f>
        <v>9.9999999999999978E-2</v>
      </c>
      <c r="T47" s="24">
        <f ca="1">IF($A47="TOTAL GENERAL",SUM(T$11:T45),IF(AND(K47&lt;&gt;"",$A47&lt;&gt;"Pn"),IF(K47&lt;OFFSET($A$10,MATCH("TOTAL GENERAL",$A$11:$A$100,0),COLUMN(J47)),0,K47-OFFSET($A$10,MATCH("TOTAL GENERAL",$A$11:$A$100,0),COLUMN(J47))),""))</f>
        <v>0.10430000000000006</v>
      </c>
      <c r="U47" s="24">
        <f ca="1">IF($A47="TOTAL GENERAL",SUM(U$11:U45),IF(AND(L47&lt;&gt;"",$A47&lt;&gt;"Pn"),IF(L47&lt;OFFSET($A$10,MATCH("TOTAL GENERAL",$A$11:$A$100,0),COLUMN(K47)),0,L47-OFFSET($A$10,MATCH("TOTAL GENERAL",$A$11:$A$100,0),COLUMN(K47))),""))</f>
        <v>0</v>
      </c>
      <c r="V47" s="24">
        <f ca="1">IF($A47="TOTAL GENERAL",SUM(V$11:V45),IF(AND(M47&lt;&gt;"",$A47&lt;&gt;"Pn"),IF(M47&lt;OFFSET($A$10,MATCH("TOTAL GENERAL",$A$11:$A$100,0),COLUMN(L47)),0,M47-OFFSET($A$10,MATCH("TOTAL GENERAL",$A$11:$A$100,0),COLUMN(L47))),""))</f>
        <v>0</v>
      </c>
      <c r="W47" s="24">
        <f ca="1">IF($A47="TOTAL GENERAL",SUM(W$11:W45),IF(AND(N47&lt;&gt;"",$A47&lt;&gt;"Pn"),IF(N47&gt;OFFSET($A$10,MATCH("TOTAL GENERAL",$A$11:$A$100,0),COLUMN(M47)),0,OFFSET($A$10,MATCH("TOTAL GENERAL",$A$11:$A$100,0),COLUMN(M47))-N47),""))</f>
        <v>0</v>
      </c>
      <c r="X47" s="24">
        <f ca="1">IF($A47="TOTAL GENERAL",SUM(X$11:X45),IF(AND(O47&lt;&gt;"",$A47&lt;&gt;"Pn"),IF(O47&lt;OFFSET($A$10,MATCH("TOTAL GENERAL",$A$11:$A$100,0),COLUMN(N47)),0,O47-OFFSET($A$10,MATCH("TOTAL GENERAL",$A$11:$A$100,0),COLUMN(N47))),""))</f>
        <v>0</v>
      </c>
      <c r="Y47" s="24">
        <f ca="1">IF(OR(A47="Pn",A48="Pn"),"",IF($A47="TOTAL GENERAL",SUM(Y$11:Y45),IF(AND(G47&lt;&gt;"",$A47&lt;&gt;"Pn"),P47*$D47,"")))</f>
        <v>0</v>
      </c>
      <c r="Z47" s="24">
        <f ca="1">IF(OR(A47="Pn",A48="Pn"),"",IF($A47="TOTAL GENERAL",SUM(Z$11:Z45),IF(AND(H47&lt;&gt;"",$A47&lt;&gt;"Pn"),Q47*$D47,"")))</f>
        <v>0</v>
      </c>
      <c r="AA47" s="24">
        <f ca="1">IF(OR(A47="Pn",A48="Pn"),"",IF($A47="TOTAL GENERAL",SUM(AA$11:AA45),IF(AND(I47&lt;&gt;"",$A47&lt;&gt;"Pn"),R47*$D47,"")))</f>
        <v>0</v>
      </c>
      <c r="AB47" s="24">
        <f ca="1">IF(OR(A47="Pn",A48="Pn"),"",IF($A47="TOTAL GENERAL",SUM(AB$11:AB45),IF(AND(J47&lt;&gt;"",$A47&lt;&gt;"Pn"),S47*$D47,"")))</f>
        <v>80620.599999999977</v>
      </c>
      <c r="AC47" s="24">
        <f ca="1">IF(OR(A47="Pn",A48="Pn"),"",IF($A47="TOTAL GENERAL",SUM(AC$11:AC45),IF(AND(K47&lt;&gt;"",$A47&lt;&gt;"Pn"),T47*$D47,"")))</f>
        <v>84087.285800000041</v>
      </c>
      <c r="AD47" s="24">
        <f ca="1">IF($A47="TOTAL GENERAL",SUM(AD$11:AD45),IF(AND(L47&lt;&gt;"",$A47&lt;&gt;"Pn"),U47*$D47,""))</f>
        <v>0</v>
      </c>
      <c r="AE47" s="24">
        <f ca="1">IF($A47="TOTAL GENERAL",SUM(AE$11:AE45),IF(AND(M47&lt;&gt;"",$A47&lt;&gt;"Pn"),V47*$D47,""))</f>
        <v>0</v>
      </c>
      <c r="AF47" s="24">
        <f t="shared" ca="1" si="15"/>
        <v>0</v>
      </c>
      <c r="AG47" s="24">
        <f t="shared" ca="1" si="16"/>
        <v>0</v>
      </c>
      <c r="AH47" s="24">
        <f ca="1">IF($A47="TOTAL GENERAL",SUM(AH$11:AH45),IF(AND(P47&lt;&gt;"",$A47&lt;&gt;"Pn"),IF(OFFSET($A$11,MATCH("TOTAL GENERAL",$A$11:$A$100,0)-1,COLUMN(X47))=0,0,Y47/OFFSET($A$11,MATCH("TOTAL GENERAL",$A$11:$A$100,0)-1,COLUMN(X47))),""))</f>
        <v>0</v>
      </c>
      <c r="AI47" s="24">
        <f ca="1">IF($A47="TOTAL GENERAL",SUM(AI$11:AI45),IF(AND(Q47&lt;&gt;"",$A47&lt;&gt;"Pn"),IF(OFFSET($A$11,MATCH("TOTAL GENERAL",$A$11:$A$100,0)-1,COLUMN(Y47))=0,0,Z47/OFFSET($A$11,MATCH("TOTAL GENERAL",$A$11:$A$100,0)-1,COLUMN(Y47))),""))</f>
        <v>0</v>
      </c>
      <c r="AJ47" s="24">
        <f ca="1">IF($A47="TOTAL GENERAL",SUM(AJ$11:AJ45),IF(AND(R47&lt;&gt;"",$A47&lt;&gt;"Pn"),IF(OFFSET($A$11,MATCH("TOTAL GENERAL",$A$11:$A$100,0)-1,COLUMN(Z47))=0,0,AA47/OFFSET($A$11,MATCH("TOTAL GENERAL",$A$11:$A$100,0)-1,COLUMN(Z47))),""))</f>
        <v>0</v>
      </c>
      <c r="AK47" s="24">
        <f ca="1">IF($A47="TOTAL GENERAL",SUM(AK$11:AK45),IF(AND(S47&lt;&gt;"",$A47&lt;&gt;"Pn"),IF(OFFSET($A$11,MATCH("TOTAL GENERAL",$A$11:$A$100,0)-1,COLUMN(AA47))=0,0,AB47/OFFSET($A$11,MATCH("TOTAL GENERAL",$A$11:$A$100,0)-1,COLUMN(AA47))),""))</f>
        <v>5.7515984743920251E-2</v>
      </c>
      <c r="AL47" s="24">
        <f ca="1">IF($A47="TOTAL GENERAL",SUM(AL$11:AL45),IF(AND(T47&lt;&gt;"",$A47&lt;&gt;"Pn"),IF(OFFSET($A$11,MATCH("TOTAL GENERAL",$A$11:$A$100,0)-1,COLUMN(AB47))=0,0,AC47/OFFSET($A$11,MATCH("TOTAL GENERAL",$A$11:$A$100,0)-1,COLUMN(AB47))),""))</f>
        <v>6.9311771636453648E-2</v>
      </c>
      <c r="AM47" s="24">
        <f ca="1">IF($A47="TOTAL GENERAL",SUM(AM$11:AM45),IF(AND(U47&lt;&gt;"",$A47&lt;&gt;"Pn"),IF(OFFSET($A$11,MATCH("TOTAL GENERAL",$A$11:$A$100,0)-1,COLUMN(AC47))=0,0,AD47/OFFSET($A$11,MATCH("TOTAL GENERAL",$A$11:$A$100,0)-1,COLUMN(AC47))),""))</f>
        <v>0</v>
      </c>
      <c r="AN47" s="24">
        <f ca="1">IF($A47="TOTAL GENERAL",SUM(AN$11:AN45),IF(AND(V47&lt;&gt;"",$A47&lt;&gt;"Pn"),IF(OFFSET($A$11,MATCH("TOTAL GENERAL",$A$11:$A$100,0)-1,COLUMN(AD47))=0,0,AE47/OFFSET($A$11,MATCH("TOTAL GENERAL",$A$11:$A$100,0)-1,COLUMN(AD47))),""))</f>
        <v>0</v>
      </c>
      <c r="AO47" s="24">
        <f ca="1">IF($A47="TOTAL GENERAL",SUM(AO$11:AO45),IF(AND(W47&lt;&gt;"",$A47&lt;&gt;"Pn"),IF(OFFSET($A$11,MATCH("TOTAL GENERAL",$A$11:$A$100,0)-1,COLUMN(AE47))=0,0,AF47/OFFSET($A$11,MATCH("TOTAL GENERAL",$A$11:$A$100,0)-1,COLUMN(AE47))),""))</f>
        <v>0</v>
      </c>
      <c r="AP47" s="24">
        <f ca="1">IF($A47="TOTAL GENERAL",SUM(AP$11:AP45),IF(AND(X47&lt;&gt;"",$A47&lt;&gt;"Pn"),IF(OFFSET($A$11,MATCH("TOTAL GENERAL",$A$11:$A$100,0)-1,COLUMN(AF47))=0,0,AG47/OFFSET($A$11,MATCH("TOTAL GENERAL",$A$11:$A$100,0)-1,COLUMN(AF47))),""))</f>
        <v>0</v>
      </c>
      <c r="AQ47" s="16">
        <f ca="1">IF(A47="TOTAL GENERAL",SUM(AQ$11:AQ45),IF(COUNTIF(AH47:AP47,"")&lt;COUNTA($AH$10:$AP$10),ROUND((IF(AH47&lt;&gt;"",AH47*OFFSET($A$10,MATCH("Pn",$A$11:$A$100,0),1),0)+IF(AI47&lt;&gt;"",AI47*OFFSET($A$10,MATCH("Pn",$A$11:$A$100,0),2),0)+IF(AJ47&lt;&gt;"",AJ47*OFFSET($A$10,MATCH("Pn",$A$11:$A$100,0),3),0)+IF(AK47&lt;&gt;"",AK47*OFFSET($A$10,MATCH("Pn",$A$11:$A$100,0),4),0)+IF(AL47&lt;&gt;"",AL47*OFFSET($A$10,MATCH("Pn",$A$11:$A$100,0),5),0)+IF(AM47&lt;&gt;"",AM47*OFFSET($A$10,MATCH("Pn",$A$11:$A$100,0),6),0)+IF(AN47&lt;&gt;"",AN47*OFFSET($A$10,MATCH("Pn",$A$11:$A$100,0),7),0)+IF(AO47&lt;&gt;"",AO47*OFFSET($A$10,MATCH("Pn",$A$11:$A$100,0),8),0)+IF(AP47&lt;&gt;"",AP47*OFFSET($A$10,MATCH("Pn",$A$11:$A$100,0),9),0))*OFFSET($A$10,MATCH("FC",$A$11:$A$100,0),2),2),""))</f>
        <v>122781312.29000001</v>
      </c>
      <c r="AR47" s="47">
        <f ca="1">IF(OR(A47="Pn",A48="Pn"),"",IF(AND(AQ47="",F47&lt;&gt;""),-F47,IF(A47="TOTAL GENERAL",SUM(AR$11:AR45),IF(AQ47&lt;&gt;"",AQ47-F47,""))))</f>
        <v>-77646871.268333241</v>
      </c>
      <c r="BC47" s="16">
        <v>312410</v>
      </c>
      <c r="BD47" s="16">
        <v>716235</v>
      </c>
    </row>
    <row r="48" spans="1:56" s="4" customFormat="1" x14ac:dyDescent="0.25">
      <c r="A48" s="15" t="s">
        <v>96</v>
      </c>
      <c r="B48" s="15" t="s">
        <v>141</v>
      </c>
      <c r="C48" s="43"/>
      <c r="D48" s="16">
        <v>316232</v>
      </c>
      <c r="E48" s="9">
        <f t="shared" si="1"/>
        <v>7.5212860944469957E-3</v>
      </c>
      <c r="F48" s="18">
        <f t="shared" si="2"/>
        <v>78617382.335307404</v>
      </c>
      <c r="G48" s="20" t="s">
        <v>58</v>
      </c>
      <c r="H48" s="22" t="s">
        <v>58</v>
      </c>
      <c r="I48" s="20" t="s">
        <v>58</v>
      </c>
      <c r="J48" s="22" t="s">
        <v>58</v>
      </c>
      <c r="K48" s="22" t="s">
        <v>58</v>
      </c>
      <c r="L48" s="22" t="s">
        <v>58</v>
      </c>
      <c r="M48" s="22" t="s">
        <v>58</v>
      </c>
      <c r="N48" s="20">
        <v>10.89</v>
      </c>
      <c r="O48" s="24">
        <v>1.05</v>
      </c>
      <c r="P48" s="24" t="str">
        <f ca="1">IF(OR(A48="Pn",A49="Pn"),"",IF($A48="TOTAL GENERAL",SUM(P$11:P46),IF(AND(G48&lt;&gt;"",$A48&lt;&gt;"Pn"),IF(G48&gt;OFFSET($A$10,MATCH("TOTAL GENERAL",$A$11:$A$100,0),COLUMN(F48)),0,OFFSET($A$10,MATCH("TOTAL GENERAL",$A$11:$A$100,0),COLUMN(F48))-G48),"")))</f>
        <v/>
      </c>
      <c r="Q48" s="24" t="str">
        <f ca="1">IF(OR(A48="Pn",A49="Pn"),"",IF($A48="TOTAL GENERAL",SUM(Q$11:Q46),IF(AND(H48&lt;&gt;"",$A48&lt;&gt;"Pn"),IF(H48&lt;OFFSET($A$10,MATCH("TOTAL GENERAL",$A$11:$A$100,0),COLUMN(G48)),0,H48-OFFSET($A$10,MATCH("TOTAL GENERAL",$A$11:$A$100,0),COLUMN(G48))),"")))</f>
        <v/>
      </c>
      <c r="R48" s="24" t="str">
        <f ca="1">IF(OR(A48="Pn",A49="Pn"),"",IF($A48="TOTAL GENERAL",SUM(R$11:R46),IF(AND(I48&lt;&gt;"",$A48&lt;&gt;"Pn"),IF(I48&gt;OFFSET($A$10,MATCH("TOTAL GENERAL",$A$11:$A$100,0),COLUMN(H48)),0,OFFSET($A$10,MATCH("TOTAL GENERAL",$A$11:$A$100,0),COLUMN(H48))-I48),"")))</f>
        <v/>
      </c>
      <c r="S48" s="24" t="str">
        <f ca="1">IF(OR(A48="Pn",A49="Pn"),"",IF($A48="TOTAL GENERAL",SUM(S$11:S46),IF(AND(J48&lt;&gt;"",$A48&lt;&gt;"Pn"),IF(J48&lt;OFFSET($A$10,MATCH("TOTAL GENERAL",$A$11:$A$100,0),COLUMN(I48)),0,J48-OFFSET($A$10,MATCH("TOTAL GENERAL",$A$11:$A$100,0),COLUMN(I48))),"")))</f>
        <v/>
      </c>
      <c r="T48" s="24" t="str">
        <f ca="1">IF($A48="TOTAL GENERAL",SUM(T$11:T46),IF(AND(K48&lt;&gt;"",$A48&lt;&gt;"Pn"),IF(K48&lt;OFFSET($A$10,MATCH("TOTAL GENERAL",$A$11:$A$100,0),COLUMN(J48)),0,K48-OFFSET($A$10,MATCH("TOTAL GENERAL",$A$11:$A$100,0),COLUMN(J48))),""))</f>
        <v/>
      </c>
      <c r="U48" s="24" t="str">
        <f ca="1">IF($A48="TOTAL GENERAL",SUM(U$11:U46),IF(AND(L48&lt;&gt;"",$A48&lt;&gt;"Pn"),IF(L48&lt;OFFSET($A$10,MATCH("TOTAL GENERAL",$A$11:$A$100,0),COLUMN(K48)),0,L48-OFFSET($A$10,MATCH("TOTAL GENERAL",$A$11:$A$100,0),COLUMN(K48))),""))</f>
        <v/>
      </c>
      <c r="V48" s="24" t="str">
        <f ca="1">IF($A48="TOTAL GENERAL",SUM(V$11:V46),IF(AND(M48&lt;&gt;"",$A48&lt;&gt;"Pn"),IF(M48&lt;OFFSET($A$10,MATCH("TOTAL GENERAL",$A$11:$A$100,0),COLUMN(L48)),0,M48-OFFSET($A$10,MATCH("TOTAL GENERAL",$A$11:$A$100,0),COLUMN(L48))),""))</f>
        <v/>
      </c>
      <c r="W48" s="24">
        <f ca="1">IF($A48="TOTAL GENERAL",SUM(W$11:W46),IF(AND(N48&lt;&gt;"",$A48&lt;&gt;"Pn"),IF(N48&gt;OFFSET($A$10,MATCH("TOTAL GENERAL",$A$11:$A$100,0),COLUMN(M48)),0,OFFSET($A$10,MATCH("TOTAL GENERAL",$A$11:$A$100,0),COLUMN(M48))-N48),""))</f>
        <v>0</v>
      </c>
      <c r="X48" s="24">
        <f ca="1">IF($A48="TOTAL GENERAL",SUM(X$11:X46),IF(AND(O48&lt;&gt;"",$A48&lt;&gt;"Pn"),IF(O48&lt;OFFSET($A$10,MATCH("TOTAL GENERAL",$A$11:$A$100,0),COLUMN(N48)),0,O48-OFFSET($A$10,MATCH("TOTAL GENERAL",$A$11:$A$100,0),COLUMN(N48))),""))</f>
        <v>0</v>
      </c>
      <c r="Y48" s="24" t="str">
        <f>IF(OR(A48="Pn",A49="Pn"),"",IF($A48="TOTAL GENERAL",SUM(Y$11:Y46),IF(AND(G48&lt;&gt;"",$A48&lt;&gt;"Pn"),P48*$D48,"")))</f>
        <v/>
      </c>
      <c r="Z48" s="24" t="str">
        <f>IF(OR(A48="Pn",A49="Pn"),"",IF($A48="TOTAL GENERAL",SUM(Z$11:Z46),IF(AND(H48&lt;&gt;"",$A48&lt;&gt;"Pn"),Q48*$D48,"")))</f>
        <v/>
      </c>
      <c r="AA48" s="24" t="str">
        <f>IF(OR(A48="Pn",A49="Pn"),"",IF($A48="TOTAL GENERAL",SUM(AA$11:AA46),IF(AND(I48&lt;&gt;"",$A48&lt;&gt;"Pn"),R48*$D48,"")))</f>
        <v/>
      </c>
      <c r="AB48" s="24" t="str">
        <f>IF(OR(A48="Pn",A49="Pn"),"",IF($A48="TOTAL GENERAL",SUM(AB$11:AB46),IF(AND(J48&lt;&gt;"",$A48&lt;&gt;"Pn"),S48*$D48,"")))</f>
        <v/>
      </c>
      <c r="AC48" s="24" t="str">
        <f>IF(OR(A48="Pn",A49="Pn"),"",IF($A48="TOTAL GENERAL",SUM(AC$11:AC46),IF(AND(K48&lt;&gt;"",$A48&lt;&gt;"Pn"),T48*$D48,"")))</f>
        <v/>
      </c>
      <c r="AD48" s="24" t="str">
        <f>IF($A48="TOTAL GENERAL",SUM(AD$11:AD46),IF(AND(L48&lt;&gt;"",$A48&lt;&gt;"Pn"),U48*$D48,""))</f>
        <v/>
      </c>
      <c r="AE48" s="24" t="str">
        <f>IF($A48="TOTAL GENERAL",SUM(AE$11:AE46),IF(AND(M48&lt;&gt;"",$A48&lt;&gt;"Pn"),V48*$D48,""))</f>
        <v/>
      </c>
      <c r="AF48" s="24">
        <f t="shared" ca="1" si="15"/>
        <v>0</v>
      </c>
      <c r="AG48" s="24">
        <f t="shared" ca="1" si="16"/>
        <v>0</v>
      </c>
      <c r="AH48" s="24" t="str">
        <f ca="1">IF($A48="TOTAL GENERAL",SUM(AH$11:AH46),IF(AND(P48&lt;&gt;"",$A48&lt;&gt;"Pn"),IF(OFFSET($A$11,MATCH("TOTAL GENERAL",$A$11:$A$100,0)-1,COLUMN(X48))=0,0,Y48/OFFSET($A$11,MATCH("TOTAL GENERAL",$A$11:$A$100,0)-1,COLUMN(X48))),""))</f>
        <v/>
      </c>
      <c r="AI48" s="24" t="str">
        <f ca="1">IF($A48="TOTAL GENERAL",SUM(AI$11:AI46),IF(AND(Q48&lt;&gt;"",$A48&lt;&gt;"Pn"),IF(OFFSET($A$11,MATCH("TOTAL GENERAL",$A$11:$A$100,0)-1,COLUMN(Y48))=0,0,Z48/OFFSET($A$11,MATCH("TOTAL GENERAL",$A$11:$A$100,0)-1,COLUMN(Y48))),""))</f>
        <v/>
      </c>
      <c r="AJ48" s="24" t="str">
        <f ca="1">IF($A48="TOTAL GENERAL",SUM(AJ$11:AJ46),IF(AND(R48&lt;&gt;"",$A48&lt;&gt;"Pn"),IF(OFFSET($A$11,MATCH("TOTAL GENERAL",$A$11:$A$100,0)-1,COLUMN(Z48))=0,0,AA48/OFFSET($A$11,MATCH("TOTAL GENERAL",$A$11:$A$100,0)-1,COLUMN(Z48))),""))</f>
        <v/>
      </c>
      <c r="AK48" s="24" t="str">
        <f ca="1">IF($A48="TOTAL GENERAL",SUM(AK$11:AK46),IF(AND(S48&lt;&gt;"",$A48&lt;&gt;"Pn"),IF(OFFSET($A$11,MATCH("TOTAL GENERAL",$A$11:$A$100,0)-1,COLUMN(AA48))=0,0,AB48/OFFSET($A$11,MATCH("TOTAL GENERAL",$A$11:$A$100,0)-1,COLUMN(AA48))),""))</f>
        <v/>
      </c>
      <c r="AL48" s="24" t="str">
        <f ca="1">IF($A48="TOTAL GENERAL",SUM(AL$11:AL46),IF(AND(T48&lt;&gt;"",$A48&lt;&gt;"Pn"),IF(OFFSET($A$11,MATCH("TOTAL GENERAL",$A$11:$A$100,0)-1,COLUMN(AB48))=0,0,AC48/OFFSET($A$11,MATCH("TOTAL GENERAL",$A$11:$A$100,0)-1,COLUMN(AB48))),""))</f>
        <v/>
      </c>
      <c r="AM48" s="24" t="str">
        <f ca="1">IF($A48="TOTAL GENERAL",SUM(AM$11:AM46),IF(AND(U48&lt;&gt;"",$A48&lt;&gt;"Pn"),IF(OFFSET($A$11,MATCH("TOTAL GENERAL",$A$11:$A$100,0)-1,COLUMN(AC48))=0,0,AD48/OFFSET($A$11,MATCH("TOTAL GENERAL",$A$11:$A$100,0)-1,COLUMN(AC48))),""))</f>
        <v/>
      </c>
      <c r="AN48" s="24" t="str">
        <f ca="1">IF($A48="TOTAL GENERAL",SUM(AN$11:AN46),IF(AND(V48&lt;&gt;"",$A48&lt;&gt;"Pn"),IF(OFFSET($A$11,MATCH("TOTAL GENERAL",$A$11:$A$100,0)-1,COLUMN(AD48))=0,0,AE48/OFFSET($A$11,MATCH("TOTAL GENERAL",$A$11:$A$100,0)-1,COLUMN(AD48))),""))</f>
        <v/>
      </c>
      <c r="AO48" s="24">
        <f ca="1">IF($A48="TOTAL GENERAL",SUM(AO$11:AO46),IF(AND(W48&lt;&gt;"",$A48&lt;&gt;"Pn"),IF(OFFSET($A$11,MATCH("TOTAL GENERAL",$A$11:$A$100,0)-1,COLUMN(AE48))=0,0,AF48/OFFSET($A$11,MATCH("TOTAL GENERAL",$A$11:$A$100,0)-1,COLUMN(AE48))),""))</f>
        <v>0</v>
      </c>
      <c r="AP48" s="24">
        <f ca="1">IF($A48="TOTAL GENERAL",SUM(AP$11:AP46),IF(AND(X48&lt;&gt;"",$A48&lt;&gt;"Pn"),IF(OFFSET($A$11,MATCH("TOTAL GENERAL",$A$11:$A$100,0)-1,COLUMN(AF48))=0,0,AG48/OFFSET($A$11,MATCH("TOTAL GENERAL",$A$11:$A$100,0)-1,COLUMN(AF48))),""))</f>
        <v>0</v>
      </c>
      <c r="AQ48" s="16">
        <f ca="1">IF(A48="TOTAL GENERAL",SUM(AQ$11:AQ46),IF(COUNTIF(AH48:AP48,"")&lt;COUNTA($AH$10:$AP$10),ROUND((IF(AH48&lt;&gt;"",AH48*OFFSET($A$10,MATCH("Pn",$A$11:$A$100,0),1),0)+IF(AI48&lt;&gt;"",AI48*OFFSET($A$10,MATCH("Pn",$A$11:$A$100,0),2),0)+IF(AJ48&lt;&gt;"",AJ48*OFFSET($A$10,MATCH("Pn",$A$11:$A$100,0),3),0)+IF(AK48&lt;&gt;"",AK48*OFFSET($A$10,MATCH("Pn",$A$11:$A$100,0),4),0)+IF(AL48&lt;&gt;"",AL48*OFFSET($A$10,MATCH("Pn",$A$11:$A$100,0),5),0)+IF(AM48&lt;&gt;"",AM48*OFFSET($A$10,MATCH("Pn",$A$11:$A$100,0),6),0)+IF(AN48&lt;&gt;"",AN48*OFFSET($A$10,MATCH("Pn",$A$11:$A$100,0),7),0)+IF(AO48&lt;&gt;"",AO48*OFFSET($A$10,MATCH("Pn",$A$11:$A$100,0),8),0)+IF(AP48&lt;&gt;"",AP48*OFFSET($A$10,MATCH("Pn",$A$11:$A$100,0),9),0))*OFFSET($A$10,MATCH("FC",$A$11:$A$100,0),2),2),""))</f>
        <v>0</v>
      </c>
      <c r="AR48" s="47">
        <f ca="1">IF(OR(A48="Pn",A49="Pn"),"",IF(AND(AQ48="",F48&lt;&gt;""),-F48,IF(A48="TOTAL GENERAL",SUM(AR$11:AR46),IF(AQ48&lt;&gt;"",AQ48-F48,""))))</f>
        <v>-78617382.335307404</v>
      </c>
      <c r="BC48" s="16">
        <v>137699</v>
      </c>
      <c r="BD48" s="16">
        <v>286025</v>
      </c>
    </row>
    <row r="49" spans="1:56" s="4" customFormat="1" x14ac:dyDescent="0.25">
      <c r="A49" s="15" t="s">
        <v>97</v>
      </c>
      <c r="B49" s="15" t="s">
        <v>142</v>
      </c>
      <c r="C49" s="43"/>
      <c r="D49" s="16">
        <v>1912361</v>
      </c>
      <c r="E49" s="9">
        <f t="shared" si="1"/>
        <v>4.5483740408506258E-2</v>
      </c>
      <c r="F49" s="18">
        <f t="shared" si="2"/>
        <v>475425687.15414882</v>
      </c>
      <c r="G49" s="20">
        <v>63.33</v>
      </c>
      <c r="H49" s="22">
        <v>9.0899999999999995E-2</v>
      </c>
      <c r="I49" s="20">
        <v>82.75</v>
      </c>
      <c r="J49" s="22">
        <v>0</v>
      </c>
      <c r="K49" s="22">
        <v>0.54549999999999998</v>
      </c>
      <c r="L49" s="22">
        <v>0.2727</v>
      </c>
      <c r="M49" s="22">
        <v>0</v>
      </c>
      <c r="N49" s="20">
        <v>11.84</v>
      </c>
      <c r="O49" s="24">
        <v>1.89</v>
      </c>
      <c r="P49" s="24">
        <f ca="1">IF(OR(A49="Pn",A50="Pn"),"",IF($A49="TOTAL GENERAL",SUM(P$11:P47),IF(AND(G49&lt;&gt;"",$A49&lt;&gt;"Pn"),IF(G49&gt;OFFSET($A$10,MATCH("TOTAL GENERAL",$A$11:$A$100,0),COLUMN(F49)),0,OFFSET($A$10,MATCH("TOTAL GENERAL",$A$11:$A$100,0),COLUMN(F49))-G49),"")))</f>
        <v>0</v>
      </c>
      <c r="Q49" s="24">
        <f ca="1">IF(OR(A49="Pn",A50="Pn"),"",IF($A49="TOTAL GENERAL",SUM(Q$11:Q47),IF(AND(H49&lt;&gt;"",$A49&lt;&gt;"Pn"),IF(H49&lt;OFFSET($A$10,MATCH("TOTAL GENERAL",$A$11:$A$100,0),COLUMN(G49)),0,H49-OFFSET($A$10,MATCH("TOTAL GENERAL",$A$11:$A$100,0),COLUMN(G49))),"")))</f>
        <v>0</v>
      </c>
      <c r="R49" s="24">
        <f ca="1">IF(OR(A49="Pn",A50="Pn"),"",IF($A49="TOTAL GENERAL",SUM(R$11:R47),IF(AND(I49&lt;&gt;"",$A49&lt;&gt;"Pn"),IF(I49&gt;OFFSET($A$10,MATCH("TOTAL GENERAL",$A$11:$A$100,0),COLUMN(H49)),0,OFFSET($A$10,MATCH("TOTAL GENERAL",$A$11:$A$100,0),COLUMN(H49))-I49),"")))</f>
        <v>0</v>
      </c>
      <c r="S49" s="24">
        <f ca="1">IF(OR(A49="Pn",A50="Pn"),"",IF($A49="TOTAL GENERAL",SUM(S$11:S47),IF(AND(J49&lt;&gt;"",$A49&lt;&gt;"Pn"),IF(J49&lt;OFFSET($A$10,MATCH("TOTAL GENERAL",$A$11:$A$100,0),COLUMN(I49)),0,J49-OFFSET($A$10,MATCH("TOTAL GENERAL",$A$11:$A$100,0),COLUMN(I49))),"")))</f>
        <v>0</v>
      </c>
      <c r="T49" s="24">
        <f ca="1">IF($A49="TOTAL GENERAL",SUM(T$11:T47),IF(AND(K49&lt;&gt;"",$A49&lt;&gt;"Pn"),IF(K49&lt;OFFSET($A$10,MATCH("TOTAL GENERAL",$A$11:$A$100,0),COLUMN(J49)),0,K49-OFFSET($A$10,MATCH("TOTAL GENERAL",$A$11:$A$100,0),COLUMN(J49))),""))</f>
        <v>0</v>
      </c>
      <c r="U49" s="24">
        <f ca="1">IF($A49="TOTAL GENERAL",SUM(U$11:U47),IF(AND(L49&lt;&gt;"",$A49&lt;&gt;"Pn"),IF(L49&lt;OFFSET($A$10,MATCH("TOTAL GENERAL",$A$11:$A$100,0),COLUMN(K49)),0,L49-OFFSET($A$10,MATCH("TOTAL GENERAL",$A$11:$A$100,0),COLUMN(K49))),""))</f>
        <v>0</v>
      </c>
      <c r="V49" s="24">
        <f ca="1">IF($A49="TOTAL GENERAL",SUM(V$11:V47),IF(AND(M49&lt;&gt;"",$A49&lt;&gt;"Pn"),IF(M49&lt;OFFSET($A$10,MATCH("TOTAL GENERAL",$A$11:$A$100,0),COLUMN(L49)),0,M49-OFFSET($A$10,MATCH("TOTAL GENERAL",$A$11:$A$100,0),COLUMN(L49))),""))</f>
        <v>0</v>
      </c>
      <c r="W49" s="24">
        <f ca="1">IF($A49="TOTAL GENERAL",SUM(W$11:W47),IF(AND(N49&lt;&gt;"",$A49&lt;&gt;"Pn"),IF(N49&gt;OFFSET($A$10,MATCH("TOTAL GENERAL",$A$11:$A$100,0),COLUMN(M49)),0,OFFSET($A$10,MATCH("TOTAL GENERAL",$A$11:$A$100,0),COLUMN(M49))-N49),""))</f>
        <v>0</v>
      </c>
      <c r="X49" s="24">
        <f ca="1">IF($A49="TOTAL GENERAL",SUM(X$11:X47),IF(AND(O49&lt;&gt;"",$A49&lt;&gt;"Pn"),IF(O49&lt;OFFSET($A$10,MATCH("TOTAL GENERAL",$A$11:$A$100,0),COLUMN(N49)),0,O49-OFFSET($A$10,MATCH("TOTAL GENERAL",$A$11:$A$100,0),COLUMN(N49))),""))</f>
        <v>0</v>
      </c>
      <c r="Y49" s="24">
        <f ca="1">IF(OR(A49="Pn",A50="Pn"),"",IF($A49="TOTAL GENERAL",SUM(Y$11:Y47),IF(AND(G49&lt;&gt;"",$A49&lt;&gt;"Pn"),P49*$D49,"")))</f>
        <v>0</v>
      </c>
      <c r="Z49" s="24">
        <f ca="1">IF(OR(A49="Pn",A50="Pn"),"",IF($A49="TOTAL GENERAL",SUM(Z$11:Z47),IF(AND(H49&lt;&gt;"",$A49&lt;&gt;"Pn"),Q49*$D49,"")))</f>
        <v>0</v>
      </c>
      <c r="AA49" s="24">
        <f ca="1">IF(OR(A49="Pn",A50="Pn"),"",IF($A49="TOTAL GENERAL",SUM(AA$11:AA47),IF(AND(I49&lt;&gt;"",$A49&lt;&gt;"Pn"),R49*$D49,"")))</f>
        <v>0</v>
      </c>
      <c r="AB49" s="24">
        <f ca="1">IF(OR(A49="Pn",A50="Pn"),"",IF($A49="TOTAL GENERAL",SUM(AB$11:AB47),IF(AND(J49&lt;&gt;"",$A49&lt;&gt;"Pn"),S49*$D49,"")))</f>
        <v>0</v>
      </c>
      <c r="AC49" s="24">
        <f ca="1">IF(OR(A49="Pn",A50="Pn"),"",IF($A49="TOTAL GENERAL",SUM(AC$11:AC47),IF(AND(K49&lt;&gt;"",$A49&lt;&gt;"Pn"),T49*$D49,"")))</f>
        <v>0</v>
      </c>
      <c r="AD49" s="24">
        <f ca="1">IF($A49="TOTAL GENERAL",SUM(AD$11:AD47),IF(AND(L49&lt;&gt;"",$A49&lt;&gt;"Pn"),U49*$D49,""))</f>
        <v>0</v>
      </c>
      <c r="AE49" s="24">
        <f ca="1">IF($A49="TOTAL GENERAL",SUM(AE$11:AE47),IF(AND(M49&lt;&gt;"",$A49&lt;&gt;"Pn"),V49*$D49,""))</f>
        <v>0</v>
      </c>
      <c r="AF49" s="24">
        <f t="shared" ca="1" si="15"/>
        <v>0</v>
      </c>
      <c r="AG49" s="24">
        <f t="shared" ca="1" si="16"/>
        <v>0</v>
      </c>
      <c r="AH49" s="24">
        <f ca="1">IF($A49="TOTAL GENERAL",SUM(AH$11:AH47),IF(AND(P49&lt;&gt;"",$A49&lt;&gt;"Pn"),IF(OFFSET($A$11,MATCH("TOTAL GENERAL",$A$11:$A$100,0)-1,COLUMN(X49))=0,0,Y49/OFFSET($A$11,MATCH("TOTAL GENERAL",$A$11:$A$100,0)-1,COLUMN(X49))),""))</f>
        <v>0</v>
      </c>
      <c r="AI49" s="24">
        <f ca="1">IF($A49="TOTAL GENERAL",SUM(AI$11:AI47),IF(AND(Q49&lt;&gt;"",$A49&lt;&gt;"Pn"),IF(OFFSET($A$11,MATCH("TOTAL GENERAL",$A$11:$A$100,0)-1,COLUMN(Y49))=0,0,Z49/OFFSET($A$11,MATCH("TOTAL GENERAL",$A$11:$A$100,0)-1,COLUMN(Y49))),""))</f>
        <v>0</v>
      </c>
      <c r="AJ49" s="24">
        <f ca="1">IF($A49="TOTAL GENERAL",SUM(AJ$11:AJ47),IF(AND(R49&lt;&gt;"",$A49&lt;&gt;"Pn"),IF(OFFSET($A$11,MATCH("TOTAL GENERAL",$A$11:$A$100,0)-1,COLUMN(Z49))=0,0,AA49/OFFSET($A$11,MATCH("TOTAL GENERAL",$A$11:$A$100,0)-1,COLUMN(Z49))),""))</f>
        <v>0</v>
      </c>
      <c r="AK49" s="24">
        <f ca="1">IF($A49="TOTAL GENERAL",SUM(AK$11:AK47),IF(AND(S49&lt;&gt;"",$A49&lt;&gt;"Pn"),IF(OFFSET($A$11,MATCH("TOTAL GENERAL",$A$11:$A$100,0)-1,COLUMN(AA49))=0,0,AB49/OFFSET($A$11,MATCH("TOTAL GENERAL",$A$11:$A$100,0)-1,COLUMN(AA49))),""))</f>
        <v>0</v>
      </c>
      <c r="AL49" s="24">
        <f ca="1">IF($A49="TOTAL GENERAL",SUM(AL$11:AL47),IF(AND(T49&lt;&gt;"",$A49&lt;&gt;"Pn"),IF(OFFSET($A$11,MATCH("TOTAL GENERAL",$A$11:$A$100,0)-1,COLUMN(AB49))=0,0,AC49/OFFSET($A$11,MATCH("TOTAL GENERAL",$A$11:$A$100,0)-1,COLUMN(AB49))),""))</f>
        <v>0</v>
      </c>
      <c r="AM49" s="24">
        <f ca="1">IF($A49="TOTAL GENERAL",SUM(AM$11:AM47),IF(AND(U49&lt;&gt;"",$A49&lt;&gt;"Pn"),IF(OFFSET($A$11,MATCH("TOTAL GENERAL",$A$11:$A$100,0)-1,COLUMN(AC49))=0,0,AD49/OFFSET($A$11,MATCH("TOTAL GENERAL",$A$11:$A$100,0)-1,COLUMN(AC49))),""))</f>
        <v>0</v>
      </c>
      <c r="AN49" s="24">
        <f ca="1">IF($A49="TOTAL GENERAL",SUM(AN$11:AN47),IF(AND(V49&lt;&gt;"",$A49&lt;&gt;"Pn"),IF(OFFSET($A$11,MATCH("TOTAL GENERAL",$A$11:$A$100,0)-1,COLUMN(AD49))=0,0,AE49/OFFSET($A$11,MATCH("TOTAL GENERAL",$A$11:$A$100,0)-1,COLUMN(AD49))),""))</f>
        <v>0</v>
      </c>
      <c r="AO49" s="24">
        <f ca="1">IF($A49="TOTAL GENERAL",SUM(AO$11:AO47),IF(AND(W49&lt;&gt;"",$A49&lt;&gt;"Pn"),IF(OFFSET($A$11,MATCH("TOTAL GENERAL",$A$11:$A$100,0)-1,COLUMN(AE49))=0,0,AF49/OFFSET($A$11,MATCH("TOTAL GENERAL",$A$11:$A$100,0)-1,COLUMN(AE49))),""))</f>
        <v>0</v>
      </c>
      <c r="AP49" s="24">
        <f ca="1">IF($A49="TOTAL GENERAL",SUM(AP$11:AP47),IF(AND(X49&lt;&gt;"",$A49&lt;&gt;"Pn"),IF(OFFSET($A$11,MATCH("TOTAL GENERAL",$A$11:$A$100,0)-1,COLUMN(AF49))=0,0,AG49/OFFSET($A$11,MATCH("TOTAL GENERAL",$A$11:$A$100,0)-1,COLUMN(AF49))),""))</f>
        <v>0</v>
      </c>
      <c r="AQ49" s="16">
        <f ca="1">IF(A49="TOTAL GENERAL",SUM(AQ$11:AQ47),IF(COUNTIF(AH49:AP49,"")&lt;COUNTA($AH$10:$AP$10),ROUND((IF(AH49&lt;&gt;"",AH49*OFFSET($A$10,MATCH("Pn",$A$11:$A$100,0),1),0)+IF(AI49&lt;&gt;"",AI49*OFFSET($A$10,MATCH("Pn",$A$11:$A$100,0),2),0)+IF(AJ49&lt;&gt;"",AJ49*OFFSET($A$10,MATCH("Pn",$A$11:$A$100,0),3),0)+IF(AK49&lt;&gt;"",AK49*OFFSET($A$10,MATCH("Pn",$A$11:$A$100,0),4),0)+IF(AL49&lt;&gt;"",AL49*OFFSET($A$10,MATCH("Pn",$A$11:$A$100,0),5),0)+IF(AM49&lt;&gt;"",AM49*OFFSET($A$10,MATCH("Pn",$A$11:$A$100,0),6),0)+IF(AN49&lt;&gt;"",AN49*OFFSET($A$10,MATCH("Pn",$A$11:$A$100,0),7),0)+IF(AO49&lt;&gt;"",AO49*OFFSET($A$10,MATCH("Pn",$A$11:$A$100,0),8),0)+IF(AP49&lt;&gt;"",AP49*OFFSET($A$10,MATCH("Pn",$A$11:$A$100,0),9),0))*OFFSET($A$10,MATCH("FC",$A$11:$A$100,0),2),2),""))</f>
        <v>0</v>
      </c>
      <c r="AR49" s="47">
        <f ca="1">IF(OR(A49="Pn",A50="Pn"),"",IF(AND(AQ49="",F49&lt;&gt;""),-F49,IF(A49="TOTAL GENERAL",SUM(AR$11:AR47),IF(AQ49&lt;&gt;"",AQ49-F49,""))))</f>
        <v>-475425687.15414882</v>
      </c>
      <c r="BC49" s="16">
        <v>860796</v>
      </c>
      <c r="BD49" s="16">
        <v>1746836</v>
      </c>
    </row>
    <row r="50" spans="1:56" s="4" customFormat="1" x14ac:dyDescent="0.25">
      <c r="A50" s="15" t="s">
        <v>98</v>
      </c>
      <c r="B50" s="15" t="s">
        <v>143</v>
      </c>
      <c r="C50" s="43"/>
      <c r="D50" s="16">
        <v>1724503</v>
      </c>
      <c r="E50" s="9">
        <f t="shared" si="1"/>
        <v>4.1015711356637306E-2</v>
      </c>
      <c r="F50" s="18">
        <f t="shared" si="2"/>
        <v>428722936.60788482</v>
      </c>
      <c r="G50" s="20">
        <v>62.33</v>
      </c>
      <c r="H50" s="22">
        <v>0.5</v>
      </c>
      <c r="I50" s="20">
        <v>99.5</v>
      </c>
      <c r="J50" s="22">
        <v>0</v>
      </c>
      <c r="K50" s="22">
        <v>0.75</v>
      </c>
      <c r="L50" s="22">
        <v>0</v>
      </c>
      <c r="M50" s="22">
        <v>0.5</v>
      </c>
      <c r="N50" s="20">
        <v>10.61</v>
      </c>
      <c r="O50" s="24">
        <v>1.67</v>
      </c>
      <c r="P50" s="24">
        <f ca="1">IF(OR(A50="Pn",A51="Pn"),"",IF($A50="TOTAL GENERAL",SUM(P$11:P48),IF(AND(G50&lt;&gt;"",$A50&lt;&gt;"Pn"),IF(G50&gt;OFFSET($A$10,MATCH("TOTAL GENERAL",$A$11:$A$100,0),COLUMN(F50)),0,OFFSET($A$10,MATCH("TOTAL GENERAL",$A$11:$A$100,0),COLUMN(F50))-G50),"")))</f>
        <v>0</v>
      </c>
      <c r="Q50" s="24">
        <f ca="1">IF(OR(A50="Pn",A51="Pn"),"",IF($A50="TOTAL GENERAL",SUM(Q$11:Q48),IF(AND(H50&lt;&gt;"",$A50&lt;&gt;"Pn"),IF(H50&lt;OFFSET($A$10,MATCH("TOTAL GENERAL",$A$11:$A$100,0),COLUMN(G50)),0,H50-OFFSET($A$10,MATCH("TOTAL GENERAL",$A$11:$A$100,0),COLUMN(G50))),"")))</f>
        <v>9.9999999999999978E-2</v>
      </c>
      <c r="R50" s="24">
        <f ca="1">IF(OR(A50="Pn",A51="Pn"),"",IF($A50="TOTAL GENERAL",SUM(R$11:R48),IF(AND(I50&lt;&gt;"",$A50&lt;&gt;"Pn"),IF(I50&gt;OFFSET($A$10,MATCH("TOTAL GENERAL",$A$11:$A$100,0),COLUMN(H50)),0,OFFSET($A$10,MATCH("TOTAL GENERAL",$A$11:$A$100,0),COLUMN(H50))-I50),"")))</f>
        <v>0</v>
      </c>
      <c r="S50" s="24">
        <f ca="1">IF(OR(A50="Pn",A51="Pn"),"",IF($A50="TOTAL GENERAL",SUM(S$11:S48),IF(AND(J50&lt;&gt;"",$A50&lt;&gt;"Pn"),IF(J50&lt;OFFSET($A$10,MATCH("TOTAL GENERAL",$A$11:$A$100,0),COLUMN(I50)),0,J50-OFFSET($A$10,MATCH("TOTAL GENERAL",$A$11:$A$100,0),COLUMN(I50))),"")))</f>
        <v>0</v>
      </c>
      <c r="T50" s="24">
        <f ca="1">IF($A50="TOTAL GENERAL",SUM(T$11:T48),IF(AND(K50&lt;&gt;"",$A50&lt;&gt;"Pn"),IF(K50&lt;OFFSET($A$10,MATCH("TOTAL GENERAL",$A$11:$A$100,0),COLUMN(J50)),0,K50-OFFSET($A$10,MATCH("TOTAL GENERAL",$A$11:$A$100,0),COLUMN(J50))),""))</f>
        <v>0.14000000000000001</v>
      </c>
      <c r="U50" s="24">
        <f ca="1">IF($A50="TOTAL GENERAL",SUM(U$11:U48),IF(AND(L50&lt;&gt;"",$A50&lt;&gt;"Pn"),IF(L50&lt;OFFSET($A$10,MATCH("TOTAL GENERAL",$A$11:$A$100,0),COLUMN(K50)),0,L50-OFFSET($A$10,MATCH("TOTAL GENERAL",$A$11:$A$100,0),COLUMN(K50))),""))</f>
        <v>0</v>
      </c>
      <c r="V50" s="24">
        <f ca="1">IF($A50="TOTAL GENERAL",SUM(V$11:V48),IF(AND(M50&lt;&gt;"",$A50&lt;&gt;"Pn"),IF(M50&lt;OFFSET($A$10,MATCH("TOTAL GENERAL",$A$11:$A$100,0),COLUMN(L50)),0,M50-OFFSET($A$10,MATCH("TOTAL GENERAL",$A$11:$A$100,0),COLUMN(L50))),""))</f>
        <v>0.3</v>
      </c>
      <c r="W50" s="24">
        <f ca="1">IF($A50="TOTAL GENERAL",SUM(W$11:W48),IF(AND(N50&lt;&gt;"",$A50&lt;&gt;"Pn"),IF(N50&gt;OFFSET($A$10,MATCH("TOTAL GENERAL",$A$11:$A$100,0),COLUMN(M50)),0,OFFSET($A$10,MATCH("TOTAL GENERAL",$A$11:$A$100,0),COLUMN(M50))-N50),""))</f>
        <v>0</v>
      </c>
      <c r="X50" s="24">
        <f ca="1">IF($A50="TOTAL GENERAL",SUM(X$11:X48),IF(AND(O50&lt;&gt;"",$A50&lt;&gt;"Pn"),IF(O50&lt;OFFSET($A$10,MATCH("TOTAL GENERAL",$A$11:$A$100,0),COLUMN(N50)),0,O50-OFFSET($A$10,MATCH("TOTAL GENERAL",$A$11:$A$100,0),COLUMN(N50))),""))</f>
        <v>0</v>
      </c>
      <c r="Y50" s="24">
        <f ca="1">IF(OR(A50="Pn",A51="Pn"),"",IF($A50="TOTAL GENERAL",SUM(Y$11:Y48),IF(AND(G50&lt;&gt;"",$A50&lt;&gt;"Pn"),P50*$D50,"")))</f>
        <v>0</v>
      </c>
      <c r="Z50" s="24">
        <f ca="1">IF(OR(A50="Pn",A51="Pn"),"",IF($A50="TOTAL GENERAL",SUM(Z$11:Z48),IF(AND(H50&lt;&gt;"",$A50&lt;&gt;"Pn"),Q50*$D50,"")))</f>
        <v>172450.29999999996</v>
      </c>
      <c r="AA50" s="24">
        <f ca="1">IF(OR(A50="Pn",A51="Pn"),"",IF($A50="TOTAL GENERAL",SUM(AA$11:AA48),IF(AND(I50&lt;&gt;"",$A50&lt;&gt;"Pn"),R50*$D50,"")))</f>
        <v>0</v>
      </c>
      <c r="AB50" s="24">
        <f ca="1">IF(OR(A50="Pn",A51="Pn"),"",IF($A50="TOTAL GENERAL",SUM(AB$11:AB48),IF(AND(J50&lt;&gt;"",$A50&lt;&gt;"Pn"),S50*$D50,"")))</f>
        <v>0</v>
      </c>
      <c r="AC50" s="24">
        <f ca="1">IF(OR(A50="Pn",A51="Pn"),"",IF($A50="TOTAL GENERAL",SUM(AC$11:AC48),IF(AND(K50&lt;&gt;"",$A50&lt;&gt;"Pn"),T50*$D50,"")))</f>
        <v>241430.42</v>
      </c>
      <c r="AD50" s="24">
        <f ca="1">IF($A50="TOTAL GENERAL",SUM(AD$11:AD48),IF(AND(L50&lt;&gt;"",$A50&lt;&gt;"Pn"),U50*$D50,""))</f>
        <v>0</v>
      </c>
      <c r="AE50" s="24">
        <f ca="1">IF($A50="TOTAL GENERAL",SUM(AE$11:AE48),IF(AND(M50&lt;&gt;"",$A50&lt;&gt;"Pn"),V50*$D50,""))</f>
        <v>517350.89999999997</v>
      </c>
      <c r="AF50" s="24">
        <f t="shared" ca="1" si="15"/>
        <v>0</v>
      </c>
      <c r="AG50" s="24">
        <f t="shared" ca="1" si="16"/>
        <v>0</v>
      </c>
      <c r="AH50" s="24">
        <f ca="1">IF($A50="TOTAL GENERAL",SUM(AH$11:AH48),IF(AND(P50&lt;&gt;"",$A50&lt;&gt;"Pn"),IF(OFFSET($A$11,MATCH("TOTAL GENERAL",$A$11:$A$100,0)-1,COLUMN(X50))=0,0,Y50/OFFSET($A$11,MATCH("TOTAL GENERAL",$A$11:$A$100,0)-1,COLUMN(X50))),""))</f>
        <v>0</v>
      </c>
      <c r="AI50" s="24">
        <f ca="1">IF($A50="TOTAL GENERAL",SUM(AI$11:AI48),IF(AND(Q50&lt;&gt;"",$A50&lt;&gt;"Pn"),IF(OFFSET($A$11,MATCH("TOTAL GENERAL",$A$11:$A$100,0)-1,COLUMN(Y50))=0,0,Z50/OFFSET($A$11,MATCH("TOTAL GENERAL",$A$11:$A$100,0)-1,COLUMN(Y50))),""))</f>
        <v>0.18080174292266635</v>
      </c>
      <c r="AJ50" s="24">
        <f ca="1">IF($A50="TOTAL GENERAL",SUM(AJ$11:AJ48),IF(AND(R50&lt;&gt;"",$A50&lt;&gt;"Pn"),IF(OFFSET($A$11,MATCH("TOTAL GENERAL",$A$11:$A$100,0)-1,COLUMN(Z50))=0,0,AA50/OFFSET($A$11,MATCH("TOTAL GENERAL",$A$11:$A$100,0)-1,COLUMN(Z50))),""))</f>
        <v>0</v>
      </c>
      <c r="AK50" s="24">
        <f ca="1">IF($A50="TOTAL GENERAL",SUM(AK$11:AK48),IF(AND(S50&lt;&gt;"",$A50&lt;&gt;"Pn"),IF(OFFSET($A$11,MATCH("TOTAL GENERAL",$A$11:$A$100,0)-1,COLUMN(AA50))=0,0,AB50/OFFSET($A$11,MATCH("TOTAL GENERAL",$A$11:$A$100,0)-1,COLUMN(AA50))),""))</f>
        <v>0</v>
      </c>
      <c r="AL50" s="24">
        <f ca="1">IF($A50="TOTAL GENERAL",SUM(AL$11:AL48),IF(AND(T50&lt;&gt;"",$A50&lt;&gt;"Pn"),IF(OFFSET($A$11,MATCH("TOTAL GENERAL",$A$11:$A$100,0)-1,COLUMN(AB50))=0,0,AC50/OFFSET($A$11,MATCH("TOTAL GENERAL",$A$11:$A$100,0)-1,COLUMN(AB50))),""))</f>
        <v>0.19900713856949206</v>
      </c>
      <c r="AM50" s="24">
        <f ca="1">IF($A50="TOTAL GENERAL",SUM(AM$11:AM48),IF(AND(U50&lt;&gt;"",$A50&lt;&gt;"Pn"),IF(OFFSET($A$11,MATCH("TOTAL GENERAL",$A$11:$A$100,0)-1,COLUMN(AC50))=0,0,AD50/OFFSET($A$11,MATCH("TOTAL GENERAL",$A$11:$A$100,0)-1,COLUMN(AC50))),""))</f>
        <v>0</v>
      </c>
      <c r="AN50" s="24">
        <f ca="1">IF($A50="TOTAL GENERAL",SUM(AN$11:AN48),IF(AND(V50&lt;&gt;"",$A50&lt;&gt;"Pn"),IF(OFFSET($A$11,MATCH("TOTAL GENERAL",$A$11:$A$100,0)-1,COLUMN(AD50))=0,0,AE50/OFFSET($A$11,MATCH("TOTAL GENERAL",$A$11:$A$100,0)-1,COLUMN(AD50))),""))</f>
        <v>0.29473599720916793</v>
      </c>
      <c r="AO50" s="24">
        <f ca="1">IF($A50="TOTAL GENERAL",SUM(AO$11:AO48),IF(AND(W50&lt;&gt;"",$A50&lt;&gt;"Pn"),IF(OFFSET($A$11,MATCH("TOTAL GENERAL",$A$11:$A$100,0)-1,COLUMN(AE50))=0,0,AF50/OFFSET($A$11,MATCH("TOTAL GENERAL",$A$11:$A$100,0)-1,COLUMN(AE50))),""))</f>
        <v>0</v>
      </c>
      <c r="AP50" s="24">
        <f ca="1">IF($A50="TOTAL GENERAL",SUM(AP$11:AP48),IF(AND(X50&lt;&gt;"",$A50&lt;&gt;"Pn"),IF(OFFSET($A$11,MATCH("TOTAL GENERAL",$A$11:$A$100,0)-1,COLUMN(AF50))=0,0,AG50/OFFSET($A$11,MATCH("TOTAL GENERAL",$A$11:$A$100,0)-1,COLUMN(AF50))),""))</f>
        <v>0</v>
      </c>
      <c r="AQ50" s="16">
        <f ca="1">IF(A50="TOTAL GENERAL",SUM(AQ$11:AQ48),IF(COUNTIF(AH50:AP50,"")&lt;COUNTA($AH$10:$AP$10),ROUND((IF(AH50&lt;&gt;"",AH50*OFFSET($A$10,MATCH("Pn",$A$11:$A$100,0),1),0)+IF(AI50&lt;&gt;"",AI50*OFFSET($A$10,MATCH("Pn",$A$11:$A$100,0),2),0)+IF(AJ50&lt;&gt;"",AJ50*OFFSET($A$10,MATCH("Pn",$A$11:$A$100,0),3),0)+IF(AK50&lt;&gt;"",AK50*OFFSET($A$10,MATCH("Pn",$A$11:$A$100,0),4),0)+IF(AL50&lt;&gt;"",AL50*OFFSET($A$10,MATCH("Pn",$A$11:$A$100,0),5),0)+IF(AM50&lt;&gt;"",AM50*OFFSET($A$10,MATCH("Pn",$A$11:$A$100,0),6),0)+IF(AN50&lt;&gt;"",AN50*OFFSET($A$10,MATCH("Pn",$A$11:$A$100,0),7),0)+IF(AO50&lt;&gt;"",AO50*OFFSET($A$10,MATCH("Pn",$A$11:$A$100,0),8),0)+IF(AP50&lt;&gt;"",AP50*OFFSET($A$10,MATCH("Pn",$A$11:$A$100,0),9),0))*OFFSET($A$10,MATCH("FC",$A$11:$A$100,0),2),2),""))</f>
        <v>564001553.41999996</v>
      </c>
      <c r="AR50" s="47">
        <f ca="1">IF(OR(A50="Pn",A51="Pn"),"",IF(AND(AQ50="",F50&lt;&gt;""),-F50,IF(A50="TOTAL GENERAL",SUM(AR$11:AR48),IF(AQ50&lt;&gt;"",AQ50-F50,""))))</f>
        <v>135278616.81211513</v>
      </c>
      <c r="BC50" s="16">
        <v>697344</v>
      </c>
      <c r="BD50" s="16">
        <v>1553183</v>
      </c>
    </row>
    <row r="51" spans="1:56" s="4" customFormat="1" x14ac:dyDescent="0.25">
      <c r="A51" s="15" t="s">
        <v>99</v>
      </c>
      <c r="B51" s="15" t="s">
        <v>144</v>
      </c>
      <c r="C51" s="43"/>
      <c r="D51" s="16">
        <v>1628478</v>
      </c>
      <c r="E51" s="9">
        <f t="shared" si="1"/>
        <v>3.87318454062614E-2</v>
      </c>
      <c r="F51" s="18">
        <f t="shared" si="2"/>
        <v>404850481.76856464</v>
      </c>
      <c r="G51" s="20">
        <v>45.95</v>
      </c>
      <c r="H51" s="22">
        <v>0.21049999999999999</v>
      </c>
      <c r="I51" s="20">
        <v>66.900000000000006</v>
      </c>
      <c r="J51" s="22">
        <v>0.25</v>
      </c>
      <c r="K51" s="22">
        <v>0.74070000000000003</v>
      </c>
      <c r="L51" s="22">
        <v>7.4099999999999999E-2</v>
      </c>
      <c r="M51" s="22">
        <v>0</v>
      </c>
      <c r="N51" s="20">
        <v>10.7</v>
      </c>
      <c r="O51" s="24">
        <v>5.26</v>
      </c>
      <c r="P51" s="24">
        <f ca="1">IF(OR(A51="Pn",A52="Pn"),"",IF($A51="TOTAL GENERAL",SUM(P$11:P49),IF(AND(G51&lt;&gt;"",$A51&lt;&gt;"Pn"),IF(G51&gt;OFFSET($A$10,MATCH("TOTAL GENERAL",$A$11:$A$100,0),COLUMN(F51)),0,OFFSET($A$10,MATCH("TOTAL GENERAL",$A$11:$A$100,0),COLUMN(F51))-G51),"")))</f>
        <v>0</v>
      </c>
      <c r="Q51" s="24">
        <f ca="1">IF(OR(A51="Pn",A52="Pn"),"",IF($A51="TOTAL GENERAL",SUM(Q$11:Q49),IF(AND(H51&lt;&gt;"",$A51&lt;&gt;"Pn"),IF(H51&lt;OFFSET($A$10,MATCH("TOTAL GENERAL",$A$11:$A$100,0),COLUMN(G51)),0,H51-OFFSET($A$10,MATCH("TOTAL GENERAL",$A$11:$A$100,0),COLUMN(G51))),"")))</f>
        <v>0</v>
      </c>
      <c r="R51" s="24">
        <f ca="1">IF(OR(A51="Pn",A52="Pn"),"",IF($A51="TOTAL GENERAL",SUM(R$11:R49),IF(AND(I51&lt;&gt;"",$A51&lt;&gt;"Pn"),IF(I51&gt;OFFSET($A$10,MATCH("TOTAL GENERAL",$A$11:$A$100,0),COLUMN(H51)),0,OFFSET($A$10,MATCH("TOTAL GENERAL",$A$11:$A$100,0),COLUMN(H51))-I51),"")))</f>
        <v>0</v>
      </c>
      <c r="S51" s="24">
        <f ca="1">IF(OR(A51="Pn",A52="Pn"),"",IF($A51="TOTAL GENERAL",SUM(S$11:S49),IF(AND(J51&lt;&gt;"",$A51&lt;&gt;"Pn"),IF(J51&lt;OFFSET($A$10,MATCH("TOTAL GENERAL",$A$11:$A$100,0),COLUMN(I51)),0,J51-OFFSET($A$10,MATCH("TOTAL GENERAL",$A$11:$A$100,0),COLUMN(I51))),"")))</f>
        <v>0</v>
      </c>
      <c r="T51" s="24">
        <f ca="1">IF($A51="TOTAL GENERAL",SUM(T$11:T49),IF(AND(K51&lt;&gt;"",$A51&lt;&gt;"Pn"),IF(K51&lt;OFFSET($A$10,MATCH("TOTAL GENERAL",$A$11:$A$100,0),COLUMN(J51)),0,K51-OFFSET($A$10,MATCH("TOTAL GENERAL",$A$11:$A$100,0),COLUMN(J51))),""))</f>
        <v>0.13070000000000004</v>
      </c>
      <c r="U51" s="24">
        <f ca="1">IF($A51="TOTAL GENERAL",SUM(U$11:U49),IF(AND(L51&lt;&gt;"",$A51&lt;&gt;"Pn"),IF(L51&lt;OFFSET($A$10,MATCH("TOTAL GENERAL",$A$11:$A$100,0),COLUMN(K51)),0,L51-OFFSET($A$10,MATCH("TOTAL GENERAL",$A$11:$A$100,0),COLUMN(K51))),""))</f>
        <v>0</v>
      </c>
      <c r="V51" s="24">
        <f ca="1">IF($A51="TOTAL GENERAL",SUM(V$11:V49),IF(AND(M51&lt;&gt;"",$A51&lt;&gt;"Pn"),IF(M51&lt;OFFSET($A$10,MATCH("TOTAL GENERAL",$A$11:$A$100,0),COLUMN(L51)),0,M51-OFFSET($A$10,MATCH("TOTAL GENERAL",$A$11:$A$100,0),COLUMN(L51))),""))</f>
        <v>0</v>
      </c>
      <c r="W51" s="24">
        <f ca="1">IF($A51="TOTAL GENERAL",SUM(W$11:W49),IF(AND(N51&lt;&gt;"",$A51&lt;&gt;"Pn"),IF(N51&gt;OFFSET($A$10,MATCH("TOTAL GENERAL",$A$11:$A$100,0),COLUMN(M51)),0,OFFSET($A$10,MATCH("TOTAL GENERAL",$A$11:$A$100,0),COLUMN(M51))-N51),""))</f>
        <v>0</v>
      </c>
      <c r="X51" s="24">
        <f ca="1">IF($A51="TOTAL GENERAL",SUM(X$11:X49),IF(AND(O51&lt;&gt;"",$A51&lt;&gt;"Pn"),IF(O51&lt;OFFSET($A$10,MATCH("TOTAL GENERAL",$A$11:$A$100,0),COLUMN(N51)),0,O51-OFFSET($A$10,MATCH("TOTAL GENERAL",$A$11:$A$100,0),COLUMN(N51))),""))</f>
        <v>0</v>
      </c>
      <c r="Y51" s="24">
        <f ca="1">IF(OR(A51="Pn",A52="Pn"),"",IF($A51="TOTAL GENERAL",SUM(Y$11:Y49),IF(AND(G51&lt;&gt;"",$A51&lt;&gt;"Pn"),P51*$D51,"")))</f>
        <v>0</v>
      </c>
      <c r="Z51" s="24">
        <f ca="1">IF(OR(A51="Pn",A52="Pn"),"",IF($A51="TOTAL GENERAL",SUM(Z$11:Z49),IF(AND(H51&lt;&gt;"",$A51&lt;&gt;"Pn"),Q51*$D51,"")))</f>
        <v>0</v>
      </c>
      <c r="AA51" s="24">
        <f ca="1">IF(OR(A51="Pn",A52="Pn"),"",IF($A51="TOTAL GENERAL",SUM(AA$11:AA49),IF(AND(I51&lt;&gt;"",$A51&lt;&gt;"Pn"),R51*$D51,"")))</f>
        <v>0</v>
      </c>
      <c r="AB51" s="24">
        <f ca="1">IF(OR(A51="Pn",A52="Pn"),"",IF($A51="TOTAL GENERAL",SUM(AB$11:AB49),IF(AND(J51&lt;&gt;"",$A51&lt;&gt;"Pn"),S51*$D51,"")))</f>
        <v>0</v>
      </c>
      <c r="AC51" s="24">
        <f ca="1">IF(OR(A51="Pn",A52="Pn"),"",IF($A51="TOTAL GENERAL",SUM(AC$11:AC49),IF(AND(K51&lt;&gt;"",$A51&lt;&gt;"Pn"),T51*$D51,"")))</f>
        <v>212842.07460000005</v>
      </c>
      <c r="AD51" s="24">
        <f ca="1">IF($A51="TOTAL GENERAL",SUM(AD$11:AD49),IF(AND(L51&lt;&gt;"",$A51&lt;&gt;"Pn"),U51*$D51,""))</f>
        <v>0</v>
      </c>
      <c r="AE51" s="24">
        <f ca="1">IF($A51="TOTAL GENERAL",SUM(AE$11:AE49),IF(AND(M51&lt;&gt;"",$A51&lt;&gt;"Pn"),V51*$D51,""))</f>
        <v>0</v>
      </c>
      <c r="AF51" s="24">
        <f t="shared" ca="1" si="15"/>
        <v>0</v>
      </c>
      <c r="AG51" s="24">
        <f t="shared" ca="1" si="16"/>
        <v>0</v>
      </c>
      <c r="AH51" s="24">
        <f ca="1">IF($A51="TOTAL GENERAL",SUM(AH$11:AH49),IF(AND(P51&lt;&gt;"",$A51&lt;&gt;"Pn"),IF(OFFSET($A$11,MATCH("TOTAL GENERAL",$A$11:$A$100,0)-1,COLUMN(X51))=0,0,Y51/OFFSET($A$11,MATCH("TOTAL GENERAL",$A$11:$A$100,0)-1,COLUMN(X51))),""))</f>
        <v>0</v>
      </c>
      <c r="AI51" s="24">
        <f ca="1">IF($A51="TOTAL GENERAL",SUM(AI$11:AI49),IF(AND(Q51&lt;&gt;"",$A51&lt;&gt;"Pn"),IF(OFFSET($A$11,MATCH("TOTAL GENERAL",$A$11:$A$100,0)-1,COLUMN(Y51))=0,0,Z51/OFFSET($A$11,MATCH("TOTAL GENERAL",$A$11:$A$100,0)-1,COLUMN(Y51))),""))</f>
        <v>0</v>
      </c>
      <c r="AJ51" s="24">
        <f ca="1">IF($A51="TOTAL GENERAL",SUM(AJ$11:AJ49),IF(AND(R51&lt;&gt;"",$A51&lt;&gt;"Pn"),IF(OFFSET($A$11,MATCH("TOTAL GENERAL",$A$11:$A$100,0)-1,COLUMN(Z51))=0,0,AA51/OFFSET($A$11,MATCH("TOTAL GENERAL",$A$11:$A$100,0)-1,COLUMN(Z51))),""))</f>
        <v>0</v>
      </c>
      <c r="AK51" s="24">
        <f ca="1">IF($A51="TOTAL GENERAL",SUM(AK$11:AK49),IF(AND(S51&lt;&gt;"",$A51&lt;&gt;"Pn"),IF(OFFSET($A$11,MATCH("TOTAL GENERAL",$A$11:$A$100,0)-1,COLUMN(AA51))=0,0,AB51/OFFSET($A$11,MATCH("TOTAL GENERAL",$A$11:$A$100,0)-1,COLUMN(AA51))),""))</f>
        <v>0</v>
      </c>
      <c r="AL51" s="24">
        <f ca="1">IF($A51="TOTAL GENERAL",SUM(AL$11:AL49),IF(AND(T51&lt;&gt;"",$A51&lt;&gt;"Pn"),IF(OFFSET($A$11,MATCH("TOTAL GENERAL",$A$11:$A$100,0)-1,COLUMN(AB51))=0,0,AC51/OFFSET($A$11,MATCH("TOTAL GENERAL",$A$11:$A$100,0)-1,COLUMN(AB51))),""))</f>
        <v>0.17544223397093198</v>
      </c>
      <c r="AM51" s="24">
        <f ca="1">IF($A51="TOTAL GENERAL",SUM(AM$11:AM49),IF(AND(U51&lt;&gt;"",$A51&lt;&gt;"Pn"),IF(OFFSET($A$11,MATCH("TOTAL GENERAL",$A$11:$A$100,0)-1,COLUMN(AC51))=0,0,AD51/OFFSET($A$11,MATCH("TOTAL GENERAL",$A$11:$A$100,0)-1,COLUMN(AC51))),""))</f>
        <v>0</v>
      </c>
      <c r="AN51" s="24">
        <f ca="1">IF($A51="TOTAL GENERAL",SUM(AN$11:AN49),IF(AND(V51&lt;&gt;"",$A51&lt;&gt;"Pn"),IF(OFFSET($A$11,MATCH("TOTAL GENERAL",$A$11:$A$100,0)-1,COLUMN(AD51))=0,0,AE51/OFFSET($A$11,MATCH("TOTAL GENERAL",$A$11:$A$100,0)-1,COLUMN(AD51))),""))</f>
        <v>0</v>
      </c>
      <c r="AO51" s="24">
        <f ca="1">IF($A51="TOTAL GENERAL",SUM(AO$11:AO49),IF(AND(W51&lt;&gt;"",$A51&lt;&gt;"Pn"),IF(OFFSET($A$11,MATCH("TOTAL GENERAL",$A$11:$A$100,0)-1,COLUMN(AE51))=0,0,AF51/OFFSET($A$11,MATCH("TOTAL GENERAL",$A$11:$A$100,0)-1,COLUMN(AE51))),""))</f>
        <v>0</v>
      </c>
      <c r="AP51" s="24">
        <f ca="1">IF($A51="TOTAL GENERAL",SUM(AP$11:AP49),IF(AND(X51&lt;&gt;"",$A51&lt;&gt;"Pn"),IF(OFFSET($A$11,MATCH("TOTAL GENERAL",$A$11:$A$100,0)-1,COLUMN(AF51))=0,0,AG51/OFFSET($A$11,MATCH("TOTAL GENERAL",$A$11:$A$100,0)-1,COLUMN(AF51))),""))</f>
        <v>0</v>
      </c>
      <c r="AQ51" s="16">
        <f ca="1">IF(A51="TOTAL GENERAL",SUM(AQ$11:AQ49),IF(COUNTIF(AH51:AP51,"")&lt;COUNTA($AH$10:$AP$10),ROUND((IF(AH51&lt;&gt;"",AH51*OFFSET($A$10,MATCH("Pn",$A$11:$A$100,0),1),0)+IF(AI51&lt;&gt;"",AI51*OFFSET($A$10,MATCH("Pn",$A$11:$A$100,0),2),0)+IF(AJ51&lt;&gt;"",AJ51*OFFSET($A$10,MATCH("Pn",$A$11:$A$100,0),3),0)+IF(AK51&lt;&gt;"",AK51*OFFSET($A$10,MATCH("Pn",$A$11:$A$100,0),4),0)+IF(AL51&lt;&gt;"",AL51*OFFSET($A$10,MATCH("Pn",$A$11:$A$100,0),5),0)+IF(AM51&lt;&gt;"",AM51*OFFSET($A$10,MATCH("Pn",$A$11:$A$100,0),6),0)+IF(AN51&lt;&gt;"",AN51*OFFSET($A$10,MATCH("Pn",$A$11:$A$100,0),7),0)+IF(AO51&lt;&gt;"",AO51*OFFSET($A$10,MATCH("Pn",$A$11:$A$100,0),8),0)+IF(AP51&lt;&gt;"",AP51*OFFSET($A$10,MATCH("Pn",$A$11:$A$100,0),9),0))*OFFSET($A$10,MATCH("FC",$A$11:$A$100,0),2),2),""))</f>
        <v>82522643.810000002</v>
      </c>
      <c r="AR51" s="47">
        <f ca="1">IF(OR(A51="Pn",A52="Pn"),"",IF(AND(AQ51="",F51&lt;&gt;""),-F51,IF(A51="TOTAL GENERAL",SUM(AR$11:AR49),IF(AQ51&lt;&gt;"",AQ51-F51,""))))</f>
        <v>-322327837.95856464</v>
      </c>
      <c r="BC51" s="16">
        <v>691833</v>
      </c>
      <c r="BD51" s="16">
        <v>1482512</v>
      </c>
    </row>
    <row r="52" spans="1:56" s="4" customFormat="1" x14ac:dyDescent="0.25">
      <c r="A52" s="15" t="s">
        <v>58</v>
      </c>
      <c r="B52" s="15" t="s">
        <v>58</v>
      </c>
      <c r="C52" s="32" t="s">
        <v>58</v>
      </c>
      <c r="D52" s="16" t="s">
        <v>58</v>
      </c>
      <c r="E52" s="9" t="s">
        <v>58</v>
      </c>
      <c r="F52" s="18" t="s">
        <v>58</v>
      </c>
      <c r="G52" s="20" t="s">
        <v>58</v>
      </c>
      <c r="H52" s="22" t="s">
        <v>58</v>
      </c>
      <c r="I52" s="20" t="s">
        <v>58</v>
      </c>
      <c r="J52" s="22" t="s">
        <v>58</v>
      </c>
      <c r="K52" s="22" t="s">
        <v>58</v>
      </c>
      <c r="L52" s="22" t="s">
        <v>58</v>
      </c>
      <c r="M52" s="22" t="s">
        <v>58</v>
      </c>
      <c r="N52" s="20" t="s">
        <v>58</v>
      </c>
      <c r="O52" s="24"/>
      <c r="P52" s="24" t="str">
        <f ca="1">IF(OR(A52="Pn",A53="Pn"),"",IF($A52="TOTAL GENERAL",SUM(P$11:P50),IF(AND(G52&lt;&gt;"",$A52&lt;&gt;"Pn"),IF(G52&gt;OFFSET($A$10,MATCH("TOTAL GENERAL",$A$11:$A$100,0),COLUMN(F52)),0,OFFSET($A$10,MATCH("TOTAL GENERAL",$A$11:$A$100,0),COLUMN(F52))-G52),"")))</f>
        <v/>
      </c>
      <c r="Q52" s="24" t="str">
        <f ca="1">IF(OR(A52="Pn",A53="Pn"),"",IF($A52="TOTAL GENERAL",SUM(Q$11:Q50),IF(AND(H52&lt;&gt;"",$A52&lt;&gt;"Pn"),IF(H52&lt;OFFSET($A$10,MATCH("TOTAL GENERAL",$A$11:$A$100,0),COLUMN(G52)),0,H52-OFFSET($A$10,MATCH("TOTAL GENERAL",$A$11:$A$100,0),COLUMN(G52))),"")))</f>
        <v/>
      </c>
      <c r="R52" s="24" t="str">
        <f ca="1">IF(OR(A52="Pn",A53="Pn"),"",IF($A52="TOTAL GENERAL",SUM(R$11:R50),IF(AND(I52&lt;&gt;"",$A52&lt;&gt;"Pn"),IF(I52&gt;OFFSET($A$10,MATCH("TOTAL GENERAL",$A$11:$A$100,0),COLUMN(H52)),0,OFFSET($A$10,MATCH("TOTAL GENERAL",$A$11:$A$100,0),COLUMN(H52))-I52),"")))</f>
        <v/>
      </c>
      <c r="S52" s="24" t="str">
        <f ca="1">IF(OR(A52="Pn",A53="Pn"),"",IF($A52="TOTAL GENERAL",SUM(S$11:S50),IF(AND(J52&lt;&gt;"",$A52&lt;&gt;"Pn"),IF(J52&lt;OFFSET($A$10,MATCH("TOTAL GENERAL",$A$11:$A$100,0),COLUMN(I52)),0,J52-OFFSET($A$10,MATCH("TOTAL GENERAL",$A$11:$A$100,0),COLUMN(I52))),"")))</f>
        <v/>
      </c>
      <c r="T52" s="24" t="str">
        <f ca="1">IF($A52="TOTAL GENERAL",SUM(T$11:T50),IF(AND(K52&lt;&gt;"",$A52&lt;&gt;"Pn"),IF(K52&lt;OFFSET($A$10,MATCH("TOTAL GENERAL",$A$11:$A$100,0),COLUMN(J52)),0,K52-OFFSET($A$10,MATCH("TOTAL GENERAL",$A$11:$A$100,0),COLUMN(J52))),""))</f>
        <v/>
      </c>
      <c r="U52" s="24" t="str">
        <f ca="1">IF($A52="TOTAL GENERAL",SUM(U$11:U50),IF(AND(L52&lt;&gt;"",$A52&lt;&gt;"Pn"),IF(L52&lt;OFFSET($A$10,MATCH("TOTAL GENERAL",$A$11:$A$100,0),COLUMN(K52)),0,L52-OFFSET($A$10,MATCH("TOTAL GENERAL",$A$11:$A$100,0),COLUMN(K52))),""))</f>
        <v/>
      </c>
      <c r="V52" s="24" t="str">
        <f ca="1">IF($A52="TOTAL GENERAL",SUM(V$11:V50),IF(AND(M52&lt;&gt;"",$A52&lt;&gt;"Pn"),IF(M52&lt;OFFSET($A$10,MATCH("TOTAL GENERAL",$A$11:$A$100,0),COLUMN(L52)),0,M52-OFFSET($A$10,MATCH("TOTAL GENERAL",$A$11:$A$100,0),COLUMN(L52))),""))</f>
        <v/>
      </c>
      <c r="W52" s="24" t="str">
        <f ca="1">IF($A52="TOTAL GENERAL",SUM(W$11:W50),IF(AND(N52&lt;&gt;"",$A52&lt;&gt;"Pn"),IF(N52&gt;OFFSET($A$10,MATCH("TOTAL GENERAL",$A$11:$A$100,0),COLUMN(M52)),0,OFFSET($A$10,MATCH("TOTAL GENERAL",$A$11:$A$100,0),COLUMN(M52))-N52),""))</f>
        <v/>
      </c>
      <c r="X52" s="24" t="str">
        <f ca="1">IF($A52="TOTAL GENERAL",SUM(X$11:X50),IF(AND(O52&lt;&gt;"",$A52&lt;&gt;"Pn"),IF(O52&lt;OFFSET($A$10,MATCH("TOTAL GENERAL",$A$11:$A$100,0),COLUMN(N52)),0,O52-OFFSET($A$10,MATCH("TOTAL GENERAL",$A$11:$A$100,0),COLUMN(N52))),""))</f>
        <v/>
      </c>
      <c r="Y52" s="24" t="str">
        <f>IF(OR(A52="Pn",A53="Pn"),"",IF($A52="TOTAL GENERAL",SUM(Y$11:Y50),IF(AND(G52&lt;&gt;"",$A52&lt;&gt;"Pn"),P52*$D52,"")))</f>
        <v/>
      </c>
      <c r="Z52" s="24" t="str">
        <f>IF(OR(A52="Pn",A53="Pn"),"",IF($A52="TOTAL GENERAL",SUM(Z$11:Z50),IF(AND(H52&lt;&gt;"",$A52&lt;&gt;"Pn"),Q52*$D52,"")))</f>
        <v/>
      </c>
      <c r="AA52" s="24" t="str">
        <f>IF(OR(A52="Pn",A53="Pn"),"",IF($A52="TOTAL GENERAL",SUM(AA$11:AA50),IF(AND(I52&lt;&gt;"",$A52&lt;&gt;"Pn"),R52*$D52,"")))</f>
        <v/>
      </c>
      <c r="AB52" s="24" t="str">
        <f>IF(OR(A52="Pn",A53="Pn"),"",IF($A52="TOTAL GENERAL",SUM(AB$11:AB50),IF(AND(J52&lt;&gt;"",$A52&lt;&gt;"Pn"),S52*$D52,"")))</f>
        <v/>
      </c>
      <c r="AC52" s="24" t="str">
        <f>IF(OR(A52="Pn",A53="Pn"),"",IF($A52="TOTAL GENERAL",SUM(AC$11:AC50),IF(AND(K52&lt;&gt;"",$A52&lt;&gt;"Pn"),T52*$D52,"")))</f>
        <v/>
      </c>
      <c r="AD52" s="24" t="str">
        <f>IF($A52="TOTAL GENERAL",SUM(AD$11:AD50),IF(AND(L52&lt;&gt;"",$A52&lt;&gt;"Pn"),U52*$D52,""))</f>
        <v/>
      </c>
      <c r="AE52" s="24" t="str">
        <f>IF($A52="TOTAL GENERAL",SUM(AE$11:AE50),IF(AND(M52&lt;&gt;"",$A52&lt;&gt;"Pn"),V52*$D52,""))</f>
        <v/>
      </c>
      <c r="AF52" s="24" t="s">
        <v>58</v>
      </c>
      <c r="AG52" s="24" t="s">
        <v>58</v>
      </c>
      <c r="AH52" s="24" t="str">
        <f ca="1">IF($A52="TOTAL GENERAL",SUM(AH$11:AH50),IF(AND(P52&lt;&gt;"",$A52&lt;&gt;"Pn"),IF(OFFSET($A$11,MATCH("TOTAL GENERAL",$A$11:$A$100,0)-1,COLUMN(X52))=0,0,Y52/OFFSET($A$11,MATCH("TOTAL GENERAL",$A$11:$A$100,0)-1,COLUMN(X52))),""))</f>
        <v/>
      </c>
      <c r="AI52" s="24" t="str">
        <f ca="1">IF($A52="TOTAL GENERAL",SUM(AI$11:AI50),IF(AND(Q52&lt;&gt;"",$A52&lt;&gt;"Pn"),IF(OFFSET($A$11,MATCH("TOTAL GENERAL",$A$11:$A$100,0)-1,COLUMN(Y52))=0,0,Z52/OFFSET($A$11,MATCH("TOTAL GENERAL",$A$11:$A$100,0)-1,COLUMN(Y52))),""))</f>
        <v/>
      </c>
      <c r="AJ52" s="24" t="str">
        <f ca="1">IF($A52="TOTAL GENERAL",SUM(AJ$11:AJ50),IF(AND(R52&lt;&gt;"",$A52&lt;&gt;"Pn"),IF(OFFSET($A$11,MATCH("TOTAL GENERAL",$A$11:$A$100,0)-1,COLUMN(Z52))=0,0,AA52/OFFSET($A$11,MATCH("TOTAL GENERAL",$A$11:$A$100,0)-1,COLUMN(Z52))),""))</f>
        <v/>
      </c>
      <c r="AK52" s="24" t="str">
        <f ca="1">IF($A52="TOTAL GENERAL",SUM(AK$11:AK50),IF(AND(S52&lt;&gt;"",$A52&lt;&gt;"Pn"),IF(OFFSET($A$11,MATCH("TOTAL GENERAL",$A$11:$A$100,0)-1,COLUMN(AA52))=0,0,AB52/OFFSET($A$11,MATCH("TOTAL GENERAL",$A$11:$A$100,0)-1,COLUMN(AA52))),""))</f>
        <v/>
      </c>
      <c r="AL52" s="24" t="str">
        <f ca="1">IF($A52="TOTAL GENERAL",SUM(AL$11:AL50),IF(AND(T52&lt;&gt;"",$A52&lt;&gt;"Pn"),IF(OFFSET($A$11,MATCH("TOTAL GENERAL",$A$11:$A$100,0)-1,COLUMN(AB52))=0,0,AC52/OFFSET($A$11,MATCH("TOTAL GENERAL",$A$11:$A$100,0)-1,COLUMN(AB52))),""))</f>
        <v/>
      </c>
      <c r="AM52" s="24" t="str">
        <f ca="1">IF($A52="TOTAL GENERAL",SUM(AM$11:AM50),IF(AND(U52&lt;&gt;"",$A52&lt;&gt;"Pn"),IF(OFFSET($A$11,MATCH("TOTAL GENERAL",$A$11:$A$100,0)-1,COLUMN(AC52))=0,0,AD52/OFFSET($A$11,MATCH("TOTAL GENERAL",$A$11:$A$100,0)-1,COLUMN(AC52))),""))</f>
        <v/>
      </c>
      <c r="AN52" s="24" t="str">
        <f ca="1">IF($A52="TOTAL GENERAL",SUM(AN$11:AN50),IF(AND(V52&lt;&gt;"",$A52&lt;&gt;"Pn"),IF(OFFSET($A$11,MATCH("TOTAL GENERAL",$A$11:$A$100,0)-1,COLUMN(AD52))=0,0,AE52/OFFSET($A$11,MATCH("TOTAL GENERAL",$A$11:$A$100,0)-1,COLUMN(AD52))),""))</f>
        <v/>
      </c>
      <c r="AO52" s="24" t="str">
        <f ca="1">IF($A52="TOTAL GENERAL",SUM(AO$11:AO50),IF(AND(W52&lt;&gt;"",$A52&lt;&gt;"Pn"),IF(OFFSET($A$11,MATCH("TOTAL GENERAL",$A$11:$A$100,0)-1,COLUMN(AE52))=0,0,AF52/OFFSET($A$11,MATCH("TOTAL GENERAL",$A$11:$A$100,0)-1,COLUMN(AE52))),""))</f>
        <v/>
      </c>
      <c r="AP52" s="24" t="str">
        <f ca="1">IF($A52="TOTAL GENERAL",SUM(AP$11:AP50),IF(AND(X52&lt;&gt;"",$A52&lt;&gt;"Pn"),IF(OFFSET($A$11,MATCH("TOTAL GENERAL",$A$11:$A$100,0)-1,COLUMN(AF52))=0,0,AG52/OFFSET($A$11,MATCH("TOTAL GENERAL",$A$11:$A$100,0)-1,COLUMN(AF52))),""))</f>
        <v/>
      </c>
      <c r="AQ52" s="16" t="str">
        <f ca="1">IF(A52="TOTAL GENERAL",SUM(AQ$11:AQ50),IF(COUNTIF(AH52:AP52,"")&lt;COUNTA($AH$10:$AP$10),ROUND((IF(AH52&lt;&gt;"",AH52*OFFSET($A$10,MATCH("Pn",$A$11:$A$100,0),1),0)+IF(AI52&lt;&gt;"",AI52*OFFSET($A$10,MATCH("Pn",$A$11:$A$100,0),2),0)+IF(AJ52&lt;&gt;"",AJ52*OFFSET($A$10,MATCH("Pn",$A$11:$A$100,0),3),0)+IF(AK52&lt;&gt;"",AK52*OFFSET($A$10,MATCH("Pn",$A$11:$A$100,0),4),0)+IF(AL52&lt;&gt;"",AL52*OFFSET($A$10,MATCH("Pn",$A$11:$A$100,0),5),0)+IF(AM52&lt;&gt;"",AM52*OFFSET($A$10,MATCH("Pn",$A$11:$A$100,0),6),0)+IF(AN52&lt;&gt;"",AN52*OFFSET($A$10,MATCH("Pn",$A$11:$A$100,0),7),0)+IF(AO52&lt;&gt;"",AO52*OFFSET($A$10,MATCH("Pn",$A$11:$A$100,0),8),0)+IF(AP52&lt;&gt;"",AP52*OFFSET($A$10,MATCH("Pn",$A$11:$A$100,0),9),0))*OFFSET($A$10,MATCH("FC",$A$11:$A$100,0),2),2),""))</f>
        <v/>
      </c>
      <c r="AR52" s="47" t="str">
        <f ca="1">IF(OR(A52="Pn",A53="Pn"),"",IF(AND(AQ52="",F52&lt;&gt;""),-F52,IF(A52="TOTAL GENERAL",SUM(AR$11:AR50),IF(AQ52&lt;&gt;"",AQ52-F52,""))))</f>
        <v/>
      </c>
    </row>
    <row r="53" spans="1:56" s="4" customFormat="1" x14ac:dyDescent="0.25">
      <c r="A53" s="15" t="s">
        <v>100</v>
      </c>
      <c r="B53" s="15" t="s">
        <v>58</v>
      </c>
      <c r="C53" s="43"/>
      <c r="D53" s="16">
        <f>SUM(D11:D51)</f>
        <v>42044937</v>
      </c>
      <c r="E53" s="9">
        <f>SUM(E11:E51)</f>
        <v>1</v>
      </c>
      <c r="F53" s="41">
        <f>SUM(F11:F51)</f>
        <v>10452651494.450001</v>
      </c>
      <c r="G53" s="20">
        <v>30</v>
      </c>
      <c r="H53" s="22">
        <v>0.4</v>
      </c>
      <c r="I53" s="20">
        <v>45</v>
      </c>
      <c r="J53" s="22">
        <v>0.4</v>
      </c>
      <c r="K53" s="22">
        <v>0.61</v>
      </c>
      <c r="L53" s="22">
        <v>0.3</v>
      </c>
      <c r="M53" s="22">
        <v>0.2</v>
      </c>
      <c r="N53" s="20">
        <v>9.92</v>
      </c>
      <c r="O53" s="24">
        <v>5.48</v>
      </c>
      <c r="P53" s="24">
        <f ca="1">IF(OR(A53="Pn",A54="Pn"),"",IF($A53="TOTAL GENERAL",SUM(P$11:P51),IF(AND(G53&lt;&gt;"",$A53&lt;&gt;"Pn"),IF(G53&gt;OFFSET($A$10,MATCH("TOTAL GENERAL",$A$11:$A$100,0),COLUMN(F53)),0,OFFSET($A$10,MATCH("TOTAL GENERAL",$A$11:$A$100,0),COLUMN(F53))-G53),"")))</f>
        <v>83.72</v>
      </c>
      <c r="Q53" s="24">
        <f ca="1">IF(OR(A53="Pn",A54="Pn"),"",IF($A53="TOTAL GENERAL",SUM(Q$11:Q51),IF(AND(H53&lt;&gt;"",$A53&lt;&gt;"Pn"),IF(H53&lt;OFFSET($A$10,MATCH("TOTAL GENERAL",$A$11:$A$100,0),COLUMN(G53)),0,H53-OFFSET($A$10,MATCH("TOTAL GENERAL",$A$11:$A$100,0),COLUMN(G53))),"")))</f>
        <v>2.0832999999999999</v>
      </c>
      <c r="R53" s="24">
        <f ca="1">IF(OR(A53="Pn",A54="Pn"),"",IF($A53="TOTAL GENERAL",SUM(R$11:R51),IF(AND(I53&lt;&gt;"",$A53&lt;&gt;"Pn"),IF(I53&gt;OFFSET($A$10,MATCH("TOTAL GENERAL",$A$11:$A$100,0),COLUMN(H53)),0,OFFSET($A$10,MATCH("TOTAL GENERAL",$A$11:$A$100,0),COLUMN(H53))-I53),"")))</f>
        <v>53.64</v>
      </c>
      <c r="S53" s="24">
        <f ca="1">IF(OR(A53="Pn",A54="Pn"),"",IF($A53="TOTAL GENERAL",SUM(S$11:S51),IF(AND(J53&lt;&gt;"",$A53&lt;&gt;"Pn"),IF(J53&lt;OFFSET($A$10,MATCH("TOTAL GENERAL",$A$11:$A$100,0),COLUMN(I53)),0,J53-OFFSET($A$10,MATCH("TOTAL GENERAL",$A$11:$A$100,0),COLUMN(I53))),"")))</f>
        <v>1.1339999999999999</v>
      </c>
      <c r="T53" s="24">
        <f ca="1">IF($A53="TOTAL GENERAL",SUM(T$11:T51),IF(AND(K53&lt;&gt;"",$A53&lt;&gt;"Pn"),IF(K53&lt;OFFSET($A$10,MATCH("TOTAL GENERAL",$A$11:$A$100,0),COLUMN(J53)),0,K53-OFFSET($A$10,MATCH("TOTAL GENERAL",$A$11:$A$100,0),COLUMN(J53))),""))</f>
        <v>2.0159000000000002</v>
      </c>
      <c r="U53" s="24">
        <f ca="1">IF($A53="TOTAL GENERAL",SUM(U$11:U51),IF(AND(L53&lt;&gt;"",$A53&lt;&gt;"Pn"),IF(L53&lt;OFFSET($A$10,MATCH("TOTAL GENERAL",$A$11:$A$100,0),COLUMN(K53)),0,L53-OFFSET($A$10,MATCH("TOTAL GENERAL",$A$11:$A$100,0),COLUMN(K53))),""))</f>
        <v>1.6665999999999999</v>
      </c>
      <c r="V53" s="24">
        <f ca="1">IF($A53="TOTAL GENERAL",SUM(V$11:V51),IF(AND(M53&lt;&gt;"",$A53&lt;&gt;"Pn"),IF(M53&lt;OFFSET($A$10,MATCH("TOTAL GENERAL",$A$11:$A$100,0),COLUMN(L53)),0,M53-OFFSET($A$10,MATCH("TOTAL GENERAL",$A$11:$A$100,0),COLUMN(L53))),""))</f>
        <v>0.69429999999999992</v>
      </c>
      <c r="W53" s="24">
        <f ca="1">IF($A53="TOTAL GENERAL",SUM(W$11:W51),IF(AND(N53&lt;&gt;"",$A53&lt;&gt;"Pn"),IF(N53&gt;OFFSET($A$10,MATCH("TOTAL GENERAL",$A$11:$A$100,0),COLUMN(M53)),0,OFFSET($A$10,MATCH("TOTAL GENERAL",$A$11:$A$100,0),COLUMN(M53))-N53),""))</f>
        <v>69.669999999999987</v>
      </c>
      <c r="X53" s="24">
        <f ca="1">IF($A53="TOTAL GENERAL",SUM(X$11:X51),IF(AND(O53&lt;&gt;"",$A53&lt;&gt;"Pn"),IF(O53&lt;OFFSET($A$10,MATCH("TOTAL GENERAL",$A$11:$A$100,0),COLUMN(N53)),0,O53-OFFSET($A$10,MATCH("TOTAL GENERAL",$A$11:$A$100,0),COLUMN(N53))),""))</f>
        <v>90.509999999999991</v>
      </c>
      <c r="Y53" s="24">
        <f ca="1">IF(OR(A53="Pn",A54="Pn"),"",IF($A53="TOTAL GENERAL",SUM(Y$11:Y51),IF(AND(G53&lt;&gt;"",$A53&lt;&gt;"Pn"),P53*$D53,"")))</f>
        <v>39266091.170000002</v>
      </c>
      <c r="Z53" s="24">
        <f ca="1">IF(OR(A53="Pn",A54="Pn"),"",IF($A53="TOTAL GENERAL",SUM(Z$11:Z51),IF(AND(H53&lt;&gt;"",$A53&lt;&gt;"Pn"),Q53*$D53,"")))</f>
        <v>953808.8361999999</v>
      </c>
      <c r="AA53" s="24">
        <f ca="1">IF(OR(A53="Pn",A54="Pn"),"",IF($A53="TOTAL GENERAL",SUM(AA$11:AA51),IF(AND(I53&lt;&gt;"",$A53&lt;&gt;"Pn"),R53*$D53,"")))</f>
        <v>31447074.960000001</v>
      </c>
      <c r="AB53" s="24">
        <f ca="1">IF(OR(A53="Pn",A54="Pn"),"",IF($A53="TOTAL GENERAL",SUM(AB$11:AB51),IF(AND(J53&lt;&gt;"",$A53&lt;&gt;"Pn"),S53*$D53,"")))</f>
        <v>1401707.7227999996</v>
      </c>
      <c r="AC53" s="24">
        <f ca="1">IF(OR(A53="Pn",A54="Pn"),"",IF($A53="TOTAL GENERAL",SUM(AC$11:AC51),IF(AND(K53&lt;&gt;"",$A53&lt;&gt;"Pn"),T53*$D53,"")))</f>
        <v>1213174.6717000003</v>
      </c>
      <c r="AD53" s="24">
        <f ca="1">IF($A53="TOTAL GENERAL",SUM(AD$11:AD51),IF(AND(L53&lt;&gt;"",$A53&lt;&gt;"Pn"),U53*$D53,""))</f>
        <v>793847.45789999992</v>
      </c>
      <c r="AE53" s="24">
        <f ca="1">IF($A53="TOTAL GENERAL",SUM(AE$11:AE51),IF(AND(M53&lt;&gt;"",$A53&lt;&gt;"Pn"),V53*$D53,""))</f>
        <v>1755302.7281999995</v>
      </c>
      <c r="AF53" s="24">
        <f ca="1">SUM(AF11:AF51)</f>
        <v>27772892.199999999</v>
      </c>
      <c r="AG53" s="24">
        <f ca="1">SUM(AG11:AG51)</f>
        <v>60251028.259999976</v>
      </c>
      <c r="AH53" s="24">
        <f ca="1">IF($A53="TOTAL GENERAL",SUM(AH$11:AH51),IF(AND(P53&lt;&gt;"",$A53&lt;&gt;"Pn"),IF(OFFSET($A$11,MATCH("TOTAL GENERAL",$A$11:$A$100,0)-1,COLUMN(X53))=0,0,Y53/OFFSET($A$11,MATCH("TOTAL GENERAL",$A$11:$A$100,0)-1,COLUMN(X53))),""))</f>
        <v>1</v>
      </c>
      <c r="AI53" s="24">
        <f ca="1">IF($A53="TOTAL GENERAL",SUM(AI$11:AI51),IF(AND(Q53&lt;&gt;"",$A53&lt;&gt;"Pn"),IF(OFFSET($A$11,MATCH("TOTAL GENERAL",$A$11:$A$100,0)-1,COLUMN(Y53))=0,0,Z53/OFFSET($A$11,MATCH("TOTAL GENERAL",$A$11:$A$100,0)-1,COLUMN(Y53))),""))</f>
        <v>1</v>
      </c>
      <c r="AJ53" s="24">
        <f ca="1">IF($A53="TOTAL GENERAL",SUM(AJ$11:AJ51),IF(AND(R53&lt;&gt;"",$A53&lt;&gt;"Pn"),IF(OFFSET($A$11,MATCH("TOTAL GENERAL",$A$11:$A$100,0)-1,COLUMN(Z53))=0,0,AA53/OFFSET($A$11,MATCH("TOTAL GENERAL",$A$11:$A$100,0)-1,COLUMN(Z53))),""))</f>
        <v>1</v>
      </c>
      <c r="AK53" s="24">
        <f ca="1">IF($A53="TOTAL GENERAL",SUM(AK$11:AK51),IF(AND(S53&lt;&gt;"",$A53&lt;&gt;"Pn"),IF(OFFSET($A$11,MATCH("TOTAL GENERAL",$A$11:$A$100,0)-1,COLUMN(AA53))=0,0,AB53/OFFSET($A$11,MATCH("TOTAL GENERAL",$A$11:$A$100,0)-1,COLUMN(AA53))),""))</f>
        <v>0.99999999999999989</v>
      </c>
      <c r="AL53" s="24">
        <f ca="1">IF($A53="TOTAL GENERAL",SUM(AL$11:AL51),IF(AND(T53&lt;&gt;"",$A53&lt;&gt;"Pn"),IF(OFFSET($A$11,MATCH("TOTAL GENERAL",$A$11:$A$100,0)-1,COLUMN(AB53))=0,0,AC53/OFFSET($A$11,MATCH("TOTAL GENERAL",$A$11:$A$100,0)-1,COLUMN(AB53))),""))</f>
        <v>0.99999999999999978</v>
      </c>
      <c r="AM53" s="24">
        <f ca="1">IF($A53="TOTAL GENERAL",SUM(AM$11:AM51),IF(AND(U53&lt;&gt;"",$A53&lt;&gt;"Pn"),IF(OFFSET($A$11,MATCH("TOTAL GENERAL",$A$11:$A$100,0)-1,COLUMN(AC53))=0,0,AD53/OFFSET($A$11,MATCH("TOTAL GENERAL",$A$11:$A$100,0)-1,COLUMN(AC53))),""))</f>
        <v>1</v>
      </c>
      <c r="AN53" s="24">
        <f ca="1">IF($A53="TOTAL GENERAL",SUM(AN$11:AN51),IF(AND(V53&lt;&gt;"",$A53&lt;&gt;"Pn"),IF(OFFSET($A$11,MATCH("TOTAL GENERAL",$A$11:$A$100,0)-1,COLUMN(AD53))=0,0,AE53/OFFSET($A$11,MATCH("TOTAL GENERAL",$A$11:$A$100,0)-1,COLUMN(AD53))),""))</f>
        <v>1</v>
      </c>
      <c r="AO53" s="24">
        <f ca="1">IF($A53="TOTAL GENERAL",SUM(AO$11:AO51),IF(AND(W53&lt;&gt;"",$A53&lt;&gt;"Pn"),IF(OFFSET($A$11,MATCH("TOTAL GENERAL",$A$11:$A$100,0)-1,COLUMN(AE53))=0,0,AF53/OFFSET($A$11,MATCH("TOTAL GENERAL",$A$11:$A$100,0)-1,COLUMN(AE53))),""))</f>
        <v>1</v>
      </c>
      <c r="AP53" s="24">
        <f ca="1">IF($A53="TOTAL GENERAL",SUM(AP$11:AP51),IF(AND(X53&lt;&gt;"",$A53&lt;&gt;"Pn"),IF(OFFSET($A$11,MATCH("TOTAL GENERAL",$A$11:$A$100,0)-1,COLUMN(AF53))=0,0,AG53/OFFSET($A$11,MATCH("TOTAL GENERAL",$A$11:$A$100,0)-1,COLUMN(AF53))),""))</f>
        <v>1.0000000000000004</v>
      </c>
      <c r="AQ53" s="16">
        <f ca="1">IF(A53="TOTAL GENERAL",SUM(AQ$11:AQ51),IF(COUNTIF(AH53:AP53,"")&lt;COUNTA($AH$10:$AP$10),ROUND((IF(AH53&lt;&gt;"",AH53*OFFSET($A$10,MATCH("Pn",$A$11:$A$100,0),1),0)+IF(AI53&lt;&gt;"",AI53*OFFSET($A$10,MATCH("Pn",$A$11:$A$100,0),2),0)+IF(AJ53&lt;&gt;"",AJ53*OFFSET($A$10,MATCH("Pn",$A$11:$A$100,0),3),0)+IF(AK53&lt;&gt;"",AK53*OFFSET($A$10,MATCH("Pn",$A$11:$A$100,0),4),0)+IF(AL53&lt;&gt;"",AL53*OFFSET($A$10,MATCH("Pn",$A$11:$A$100,0),5),0)+IF(AM53&lt;&gt;"",AM53*OFFSET($A$10,MATCH("Pn",$A$11:$A$100,0),6),0)+IF(AN53&lt;&gt;"",AN53*OFFSET($A$10,MATCH("Pn",$A$11:$A$100,0),7),0)+IF(AO53&lt;&gt;"",AO53*OFFSET($A$10,MATCH("Pn",$A$11:$A$100,0),8),0)+IF(AP53&lt;&gt;"",AP53*OFFSET($A$10,MATCH("Pn",$A$11:$A$100,0),9),0))*OFFSET($A$10,MATCH("FC",$A$11:$A$100,0),2),2),""))</f>
        <v>10452651494.449999</v>
      </c>
      <c r="AR53" s="47">
        <f ca="1">IF(OR(A53="Pn",A54="Pn"),"",IF(AND(AQ53="",F53&lt;&gt;""),-F53,IF(A53="TOTAL GENERAL",SUM(AR$11:AR51),IF(AQ53&lt;&gt;"",AQ53-F53,""))))</f>
        <v>0</v>
      </c>
    </row>
    <row r="54" spans="1:56" s="4" customFormat="1" x14ac:dyDescent="0.25">
      <c r="A54" s="15" t="s">
        <v>58</v>
      </c>
      <c r="B54" s="15" t="s">
        <v>58</v>
      </c>
      <c r="C54" s="41">
        <v>10452651494.450001</v>
      </c>
      <c r="D54" s="16" t="s">
        <v>58</v>
      </c>
      <c r="E54" s="9" t="s">
        <v>58</v>
      </c>
      <c r="F54" s="18" t="s">
        <v>58</v>
      </c>
      <c r="G54" s="20" t="s">
        <v>58</v>
      </c>
      <c r="H54" s="22" t="s">
        <v>58</v>
      </c>
      <c r="I54" s="20" t="s">
        <v>58</v>
      </c>
      <c r="J54" s="22" t="s">
        <v>58</v>
      </c>
      <c r="K54" s="22" t="s">
        <v>58</v>
      </c>
      <c r="L54" s="22" t="s">
        <v>58</v>
      </c>
      <c r="M54" s="22" t="s">
        <v>58</v>
      </c>
      <c r="N54" s="20" t="s">
        <v>58</v>
      </c>
      <c r="O54" s="24" t="s">
        <v>58</v>
      </c>
      <c r="P54" s="24" t="str">
        <f ca="1">IF(OR(A54="Pn",A55="Pn"),"",IF($A54="TOTAL GENERAL",SUM(P$11:P52),IF(AND(G54&lt;&gt;"",$A54&lt;&gt;"Pn"),IF(G54&gt;OFFSET($A$10,MATCH("TOTAL GENERAL",$A$11:$A$100,0),COLUMN(F54)),0,OFFSET($A$10,MATCH("TOTAL GENERAL",$A$11:$A$100,0),COLUMN(F54))-G54),"")))</f>
        <v/>
      </c>
      <c r="Q54" s="24" t="str">
        <f ca="1">IF(OR(A54="Pn",A55="Pn"),"",IF($A54="TOTAL GENERAL",SUM(Q$11:Q52),IF(AND(H54&lt;&gt;"",$A54&lt;&gt;"Pn"),IF(H54&lt;OFFSET($A$10,MATCH("TOTAL GENERAL",$A$11:$A$100,0),COLUMN(G54)),0,H54-OFFSET($A$10,MATCH("TOTAL GENERAL",$A$11:$A$100,0),COLUMN(G54))),"")))</f>
        <v/>
      </c>
      <c r="R54" s="24" t="str">
        <f ca="1">IF(OR(A54="Pn",A55="Pn"),"",IF($A54="TOTAL GENERAL",SUM(R$11:R52),IF(AND(I54&lt;&gt;"",$A54&lt;&gt;"Pn"),IF(I54&gt;OFFSET($A$10,MATCH("TOTAL GENERAL",$A$11:$A$100,0),COLUMN(H54)),0,OFFSET($A$10,MATCH("TOTAL GENERAL",$A$11:$A$100,0),COLUMN(H54))-I54),"")))</f>
        <v/>
      </c>
      <c r="S54" s="24" t="str">
        <f ca="1">IF(OR(A54="Pn",A55="Pn"),"",IF($A54="TOTAL GENERAL",SUM(S$11:S52),IF(AND(J54&lt;&gt;"",$A54&lt;&gt;"Pn"),IF(J54&lt;OFFSET($A$10,MATCH("TOTAL GENERAL",$A$11:$A$100,0),COLUMN(I54)),0,J54-OFFSET($A$10,MATCH("TOTAL GENERAL",$A$11:$A$100,0),COLUMN(I54))),"")))</f>
        <v/>
      </c>
      <c r="T54" s="24" t="str">
        <f ca="1">IF($A54="TOTAL GENERAL",SUM(T$11:T52),IF(AND(K54&lt;&gt;"",$A54&lt;&gt;"Pn"),IF(K54&lt;OFFSET($A$10,MATCH("TOTAL GENERAL",$A$11:$A$100,0),COLUMN(J54)),0,K54-OFFSET($A$10,MATCH("TOTAL GENERAL",$A$11:$A$100,0),COLUMN(J54))),""))</f>
        <v/>
      </c>
      <c r="U54" s="24" t="str">
        <f ca="1">IF($A54="TOTAL GENERAL",SUM(U$11:U52),IF(AND(L54&lt;&gt;"",$A54&lt;&gt;"Pn"),IF(L54&lt;OFFSET($A$10,MATCH("TOTAL GENERAL",$A$11:$A$100,0),COLUMN(K54)),0,L54-OFFSET($A$10,MATCH("TOTAL GENERAL",$A$11:$A$100,0),COLUMN(K54))),""))</f>
        <v/>
      </c>
      <c r="V54" s="24" t="str">
        <f ca="1">IF($A54="TOTAL GENERAL",SUM(V$11:V52),IF(AND(M54&lt;&gt;"",$A54&lt;&gt;"Pn"),IF(M54&lt;OFFSET($A$10,MATCH("TOTAL GENERAL",$A$11:$A$100,0),COLUMN(L54)),0,M54-OFFSET($A$10,MATCH("TOTAL GENERAL",$A$11:$A$100,0),COLUMN(L54))),""))</f>
        <v/>
      </c>
      <c r="W54" s="24" t="str">
        <f ca="1">IF($A54="TOTAL GENERAL",SUM(W$11:W52),IF(AND(N54&lt;&gt;"",$A54&lt;&gt;"Pn"),IF(N54&gt;OFFSET($A$10,MATCH("TOTAL GENERAL",$A$11:$A$100,0),COLUMN(M54)),0,OFFSET($A$10,MATCH("TOTAL GENERAL",$A$11:$A$100,0),COLUMN(M54))-N54),""))</f>
        <v/>
      </c>
      <c r="X54" s="24" t="str">
        <f ca="1">IF($A54="TOTAL GENERAL",SUM(X$11:X52),IF(AND(O54&lt;&gt;"",$A54&lt;&gt;"Pn"),IF(O54&lt;OFFSET($A$10,MATCH("TOTAL GENERAL",$A$11:$A$100,0),COLUMN(N54)),0,O54-OFFSET($A$10,MATCH("TOTAL GENERAL",$A$11:$A$100,0),COLUMN(N54))),""))</f>
        <v/>
      </c>
      <c r="Y54" s="24" t="str">
        <f>IF(OR(A54="Pn",A55="Pn"),"",IF($A54="TOTAL GENERAL",SUM(Y$11:Y52),IF(AND(G54&lt;&gt;"",$A54&lt;&gt;"Pn"),P54*$D54,"")))</f>
        <v/>
      </c>
      <c r="Z54" s="24" t="str">
        <f>IF(OR(A54="Pn",A55="Pn"),"",IF($A54="TOTAL GENERAL",SUM(Z$11:Z52),IF(AND(H54&lt;&gt;"",$A54&lt;&gt;"Pn"),Q54*$D54,"")))</f>
        <v/>
      </c>
      <c r="AA54" s="24" t="str">
        <f>IF(OR(A54="Pn",A55="Pn"),"",IF($A54="TOTAL GENERAL",SUM(AA$11:AA52),IF(AND(I54&lt;&gt;"",$A54&lt;&gt;"Pn"),R54*$D54,"")))</f>
        <v/>
      </c>
      <c r="AB54" s="24" t="str">
        <f>IF(OR(A54="Pn",A55="Pn"),"",IF($A54="TOTAL GENERAL",SUM(AB$11:AB52),IF(AND(J54&lt;&gt;"",$A54&lt;&gt;"Pn"),S54*$D54,"")))</f>
        <v/>
      </c>
      <c r="AC54" s="24" t="str">
        <f>IF(OR(A54="Pn",A55="Pn"),"",IF($A54="TOTAL GENERAL",SUM(AC$11:AC52),IF(AND(K54&lt;&gt;"",$A54&lt;&gt;"Pn"),T54*$D54,"")))</f>
        <v/>
      </c>
      <c r="AD54" s="24" t="str">
        <f>IF($A54="TOTAL GENERAL",SUM(AD$11:AD52),IF(AND(L54&lt;&gt;"",$A54&lt;&gt;"Pn"),U54*$D54,""))</f>
        <v/>
      </c>
      <c r="AE54" s="24" t="str">
        <f>IF($A54="TOTAL GENERAL",SUM(AE$11:AE52),IF(AND(M54&lt;&gt;"",$A54&lt;&gt;"Pn"),V54*$D54,""))</f>
        <v/>
      </c>
      <c r="AF54" s="24" t="s">
        <v>58</v>
      </c>
      <c r="AG54" s="24" t="s">
        <v>58</v>
      </c>
      <c r="AH54" s="24" t="str">
        <f ca="1">IF($A54="TOTAL GENERAL",SUM(AH$11:AH52),IF(AND(P54&lt;&gt;"",$A54&lt;&gt;"Pn"),IF(OFFSET($A$11,MATCH("TOTAL GENERAL",$A$11:$A$100,0)-1,COLUMN(X54))=0,0,Y54/OFFSET($A$11,MATCH("TOTAL GENERAL",$A$11:$A$100,0)-1,COLUMN(X54))),""))</f>
        <v/>
      </c>
      <c r="AI54" s="24" t="str">
        <f ca="1">IF($A54="TOTAL GENERAL",SUM(AI$11:AI52),IF(AND(Q54&lt;&gt;"",$A54&lt;&gt;"Pn"),IF(OFFSET($A$11,MATCH("TOTAL GENERAL",$A$11:$A$100,0)-1,COLUMN(Y54))=0,0,Z54/OFFSET($A$11,MATCH("TOTAL GENERAL",$A$11:$A$100,0)-1,COLUMN(Y54))),""))</f>
        <v/>
      </c>
      <c r="AJ54" s="24" t="str">
        <f ca="1">IF($A54="TOTAL GENERAL",SUM(AJ$11:AJ52),IF(AND(R54&lt;&gt;"",$A54&lt;&gt;"Pn"),IF(OFFSET($A$11,MATCH("TOTAL GENERAL",$A$11:$A$100,0)-1,COLUMN(Z54))=0,0,AA54/OFFSET($A$11,MATCH("TOTAL GENERAL",$A$11:$A$100,0)-1,COLUMN(Z54))),""))</f>
        <v/>
      </c>
      <c r="AK54" s="24" t="str">
        <f ca="1">IF($A54="TOTAL GENERAL",SUM(AK$11:AK52),IF(AND(S54&lt;&gt;"",$A54&lt;&gt;"Pn"),IF(OFFSET($A$11,MATCH("TOTAL GENERAL",$A$11:$A$100,0)-1,COLUMN(AA54))=0,0,AB54/OFFSET($A$11,MATCH("TOTAL GENERAL",$A$11:$A$100,0)-1,COLUMN(AA54))),""))</f>
        <v/>
      </c>
      <c r="AL54" s="24" t="str">
        <f ca="1">IF($A54="TOTAL GENERAL",SUM(AL$11:AL52),IF(AND(T54&lt;&gt;"",$A54&lt;&gt;"Pn"),IF(OFFSET($A$11,MATCH("TOTAL GENERAL",$A$11:$A$100,0)-1,COLUMN(AB54))=0,0,AC54/OFFSET($A$11,MATCH("TOTAL GENERAL",$A$11:$A$100,0)-1,COLUMN(AB54))),""))</f>
        <v/>
      </c>
      <c r="AM54" s="24" t="str">
        <f ca="1">IF($A54="TOTAL GENERAL",SUM(AM$11:AM52),IF(AND(U54&lt;&gt;"",$A54&lt;&gt;"Pn"),IF(OFFSET($A$11,MATCH("TOTAL GENERAL",$A$11:$A$100,0)-1,COLUMN(AC54))=0,0,AD54/OFFSET($A$11,MATCH("TOTAL GENERAL",$A$11:$A$100,0)-1,COLUMN(AC54))),""))</f>
        <v/>
      </c>
      <c r="AN54" s="24" t="str">
        <f ca="1">IF($A54="TOTAL GENERAL",SUM(AN$11:AN52),IF(AND(V54&lt;&gt;"",$A54&lt;&gt;"Pn"),IF(OFFSET($A$11,MATCH("TOTAL GENERAL",$A$11:$A$100,0)-1,COLUMN(AD54))=0,0,AE54/OFFSET($A$11,MATCH("TOTAL GENERAL",$A$11:$A$100,0)-1,COLUMN(AD54))),""))</f>
        <v/>
      </c>
      <c r="AO54" s="24" t="str">
        <f ca="1">IF($A54="TOTAL GENERAL",SUM(AO$11:AO52),IF(AND(W54&lt;&gt;"",$A54&lt;&gt;"Pn"),IF(OFFSET($A$11,MATCH("TOTAL GENERAL",$A$11:$A$100,0)-1,COLUMN(AE54))=0,0,AF54/OFFSET($A$11,MATCH("TOTAL GENERAL",$A$11:$A$100,0)-1,COLUMN(AE54))),""))</f>
        <v/>
      </c>
      <c r="AP54" s="24" t="str">
        <f ca="1">IF($A54="TOTAL GENERAL",SUM(AP$11:AP52),IF(AND(X54&lt;&gt;"",$A54&lt;&gt;"Pn"),IF(OFFSET($A$11,MATCH("TOTAL GENERAL",$A$11:$A$100,0)-1,COLUMN(AF54))=0,0,AG54/OFFSET($A$11,MATCH("TOTAL GENERAL",$A$11:$A$100,0)-1,COLUMN(AF54))),""))</f>
        <v/>
      </c>
      <c r="AQ54" s="24" t="str">
        <f ca="1">IF(A54="TOTAL GENERAL",SUM(AQ$11:AQ52),IF(COUNTIF(AH54:AP54,"")&lt;COUNTA($AH$10:$AP$10),ROUND((IF(AH54&lt;&gt;"",AH54*OFFSET($A$10,MATCH("Pn",$A$11:$A$100,0),1),0)+IF(AI54&lt;&gt;"",AI54*OFFSET($A$10,MATCH("Pn",$A$11:$A$100,0),2),0)+IF(AJ54&lt;&gt;"",AJ54*OFFSET($A$10,MATCH("Pn",$A$11:$A$100,0),3),0)+IF(AK54&lt;&gt;"",AK54*OFFSET($A$10,MATCH("Pn",$A$11:$A$100,0),4),0)+IF(AL54&lt;&gt;"",AL54*OFFSET($A$10,MATCH("Pn",$A$11:$A$100,0),5),0)+IF(AM54&lt;&gt;"",AM54*OFFSET($A$10,MATCH("Pn",$A$11:$A$100,0),6),0)+IF(AN54&lt;&gt;"",AN54*OFFSET($A$10,MATCH("Pn",$A$11:$A$100,0),7),0)+IF(AO54&lt;&gt;"",AO54*OFFSET($A$10,MATCH("Pn",$A$11:$A$100,0),8),0)+IF(AP54&lt;&gt;"",AP54*OFFSET($A$10,MATCH("Pn",$A$11:$A$100,0),9),0))*OFFSET($A$10,MATCH("FC",$A$11:$A$100,0),2),2),""))</f>
        <v/>
      </c>
      <c r="AR54" s="10" t="str">
        <f ca="1">IF(OR(A54="Pn",A55="Pn"),"",IF(AND(AQ54="",F54&lt;&gt;""),-F54,IF(A54="TOTAL GENERAL",SUM(AR$11:AR52),IF(AQ54&lt;&gt;"",AQ54-F54,""))))</f>
        <v/>
      </c>
    </row>
    <row r="55" spans="1:56" s="4" customFormat="1" x14ac:dyDescent="0.25">
      <c r="A55" s="65" t="s">
        <v>185</v>
      </c>
      <c r="B55" s="65"/>
      <c r="C55" s="65"/>
      <c r="D55" s="65"/>
      <c r="E55" s="65"/>
      <c r="F55" s="65"/>
      <c r="G55" s="50">
        <v>37.799999999999997</v>
      </c>
      <c r="H55" s="51">
        <v>0.26019999999999999</v>
      </c>
      <c r="I55" s="50">
        <v>64.63</v>
      </c>
      <c r="J55" s="51">
        <v>0.34329999999999999</v>
      </c>
      <c r="K55" s="51">
        <v>0.55430000000000001</v>
      </c>
      <c r="L55" s="51">
        <v>0.1943</v>
      </c>
      <c r="M55" s="51">
        <v>0.20899999999999999</v>
      </c>
      <c r="N55" s="53">
        <v>9.92</v>
      </c>
      <c r="O55" s="53">
        <v>5.48</v>
      </c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10"/>
    </row>
    <row r="56" spans="1:56" s="4" customFormat="1" x14ac:dyDescent="0.25">
      <c r="A56" s="15" t="s">
        <v>58</v>
      </c>
      <c r="B56" s="15" t="s">
        <v>145</v>
      </c>
      <c r="C56" s="32" t="s">
        <v>58</v>
      </c>
      <c r="D56" s="16" t="s">
        <v>58</v>
      </c>
      <c r="E56" s="9" t="s">
        <v>58</v>
      </c>
      <c r="F56" s="18" t="s">
        <v>58</v>
      </c>
      <c r="G56" s="20" t="s">
        <v>58</v>
      </c>
      <c r="H56" s="22" t="s">
        <v>58</v>
      </c>
      <c r="I56" s="20" t="s">
        <v>58</v>
      </c>
      <c r="J56" s="22" t="s">
        <v>58</v>
      </c>
      <c r="K56" s="22" t="s">
        <v>58</v>
      </c>
      <c r="L56" s="22" t="s">
        <v>58</v>
      </c>
      <c r="M56" s="22" t="s">
        <v>58</v>
      </c>
      <c r="N56" s="20" t="s">
        <v>58</v>
      </c>
      <c r="O56" s="24" t="s">
        <v>58</v>
      </c>
      <c r="P56" s="24" t="str">
        <f ca="1">IF(OR(A56="Pn",A57="Pn"),"",IF($A56="TOTAL GENERAL",SUM(P$11:P54),IF(AND(G56&lt;&gt;"",$A56&lt;&gt;"Pn"),IF(G56&gt;OFFSET($A$10,MATCH("TOTAL GENERAL",$A$11:$A$100,0),COLUMN(F56)),0,OFFSET($A$10,MATCH("TOTAL GENERAL",$A$11:$A$100,0),COLUMN(F56))-G56),"")))</f>
        <v/>
      </c>
      <c r="Q56" s="24" t="str">
        <f ca="1">IF(OR(A56="Pn",A57="Pn"),"",IF($A56="TOTAL GENERAL",SUM(Q$11:Q54),IF(AND(H56&lt;&gt;"",$A56&lt;&gt;"Pn"),IF(H56&lt;OFFSET($A$10,MATCH("TOTAL GENERAL",$A$11:$A$100,0),COLUMN(G56)),0,H56-OFFSET($A$10,MATCH("TOTAL GENERAL",$A$11:$A$100,0),COLUMN(G56))),"")))</f>
        <v/>
      </c>
      <c r="R56" s="24" t="str">
        <f ca="1">IF(OR(A56="Pn",A57="Pn"),"",IF($A56="TOTAL GENERAL",SUM(R$11:R54),IF(AND(I56&lt;&gt;"",$A56&lt;&gt;"Pn"),IF(I56&gt;OFFSET($A$10,MATCH("TOTAL GENERAL",$A$11:$A$100,0),COLUMN(H56)),0,OFFSET($A$10,MATCH("TOTAL GENERAL",$A$11:$A$100,0),COLUMN(H56))-I56),"")))</f>
        <v/>
      </c>
      <c r="S56" s="24" t="str">
        <f ca="1">IF(OR(A56="Pn",A57="Pn"),"",IF($A56="TOTAL GENERAL",SUM(S$11:S54),IF(AND(J56&lt;&gt;"",$A56&lt;&gt;"Pn"),IF(J56&lt;OFFSET($A$10,MATCH("TOTAL GENERAL",$A$11:$A$100,0),COLUMN(I56)),0,J56-OFFSET($A$10,MATCH("TOTAL GENERAL",$A$11:$A$100,0),COLUMN(I56))),"")))</f>
        <v/>
      </c>
      <c r="T56" s="24" t="str">
        <f ca="1">IF($A56="TOTAL GENERAL",SUM(T$11:T54),IF(AND(K56&lt;&gt;"",$A56&lt;&gt;"Pn"),IF(K56&lt;OFFSET($A$10,MATCH("TOTAL GENERAL",$A$11:$A$100,0),COLUMN(J56)),0,K56-OFFSET($A$10,MATCH("TOTAL GENERAL",$A$11:$A$100,0),COLUMN(J56))),""))</f>
        <v/>
      </c>
      <c r="U56" s="24" t="str">
        <f ca="1">IF($A56="TOTAL GENERAL",SUM(U$11:U54),IF(AND(L56&lt;&gt;"",$A56&lt;&gt;"Pn"),IF(L56&lt;OFFSET($A$10,MATCH("TOTAL GENERAL",$A$11:$A$100,0),COLUMN(K56)),0,L56-OFFSET($A$10,MATCH("TOTAL GENERAL",$A$11:$A$100,0),COLUMN(K56))),""))</f>
        <v/>
      </c>
      <c r="V56" s="24" t="str">
        <f ca="1">IF($A56="TOTAL GENERAL",SUM(V$11:V54),IF(AND(M56&lt;&gt;"",$A56&lt;&gt;"Pn"),IF(M56&lt;OFFSET($A$10,MATCH("TOTAL GENERAL",$A$11:$A$100,0),COLUMN(L56)),0,M56-OFFSET($A$10,MATCH("TOTAL GENERAL",$A$11:$A$100,0),COLUMN(L56))),""))</f>
        <v/>
      </c>
      <c r="W56" s="24" t="str">
        <f ca="1">IF($A56="TOTAL GENERAL",SUM(W$11:W54),IF(AND(N56&lt;&gt;"",$A56&lt;&gt;"Pn"),IF(N56&gt;OFFSET($A$10,MATCH("TOTAL GENERAL",$A$11:$A$100,0),COLUMN(M56)),0,OFFSET($A$10,MATCH("TOTAL GENERAL",$A$11:$A$100,0),COLUMN(M56))-N56),""))</f>
        <v/>
      </c>
      <c r="X56" s="24" t="str">
        <f ca="1">IF($A56="TOTAL GENERAL",SUM(X$11:X54),IF(AND(O56&lt;&gt;"",$A56&lt;&gt;"Pn"),IF(O56&lt;OFFSET($A$10,MATCH("TOTAL GENERAL",$A$11:$A$100,0),COLUMN(N56)),0,O56-OFFSET($A$10,MATCH("TOTAL GENERAL",$A$11:$A$100,0),COLUMN(N56))),""))</f>
        <v/>
      </c>
      <c r="Y56" s="24" t="str">
        <f>IF(OR(A56="Pn",A57="Pn"),"",IF($A56="TOTAL GENERAL",SUM(Y$11:Y54),IF(AND(G56&lt;&gt;"",$A56&lt;&gt;"Pn"),P56*$D56,"")))</f>
        <v/>
      </c>
      <c r="Z56" s="24" t="str">
        <f>IF(OR(A56="Pn",A57="Pn"),"",IF($A56="TOTAL GENERAL",SUM(Z$11:Z54),IF(AND(H56&lt;&gt;"",$A56&lt;&gt;"Pn"),Q56*$D56,"")))</f>
        <v/>
      </c>
      <c r="AA56" s="24" t="str">
        <f>IF(OR(A56="Pn",A57="Pn"),"",IF($A56="TOTAL GENERAL",SUM(AA$11:AA54),IF(AND(I56&lt;&gt;"",$A56&lt;&gt;"Pn"),R56*$D56,"")))</f>
        <v/>
      </c>
      <c r="AB56" s="24" t="str">
        <f>IF(OR(A56="Pn",A57="Pn"),"",IF($A56="TOTAL GENERAL",SUM(AB$11:AB54),IF(AND(J56&lt;&gt;"",$A56&lt;&gt;"Pn"),S56*$D56,"")))</f>
        <v/>
      </c>
      <c r="AC56" s="24" t="str">
        <f>IF(OR(A56="Pn",A57="Pn"),"",IF($A56="TOTAL GENERAL",SUM(AC$11:AC54),IF(AND(K56&lt;&gt;"",$A56&lt;&gt;"Pn"),T56*$D56,"")))</f>
        <v/>
      </c>
      <c r="AD56" s="24" t="str">
        <f>IF($A56="TOTAL GENERAL",SUM(AD$11:AD54),IF(AND(L56&lt;&gt;"",$A56&lt;&gt;"Pn"),U56*$D56,""))</f>
        <v/>
      </c>
      <c r="AE56" s="24" t="str">
        <f>IF($A56="TOTAL GENERAL",SUM(AE$11:AE54),IF(AND(M56&lt;&gt;"",$A56&lt;&gt;"Pn"),V56*$D56,""))</f>
        <v/>
      </c>
      <c r="AF56" s="24" t="s">
        <v>58</v>
      </c>
      <c r="AG56" s="24" t="s">
        <v>58</v>
      </c>
      <c r="AH56" s="24" t="str">
        <f ca="1">IF($A56="TOTAL GENERAL",SUM(AH$11:AH54),IF(AND(P56&lt;&gt;"",$A56&lt;&gt;"Pn"),IF(OFFSET($A$11,MATCH("TOTAL GENERAL",$A$11:$A$100,0)-1,COLUMN(X56))=0,0,Y56/OFFSET($A$11,MATCH("TOTAL GENERAL",$A$11:$A$100,0)-1,COLUMN(X56))),""))</f>
        <v/>
      </c>
      <c r="AI56" s="24" t="str">
        <f ca="1">IF($A56="TOTAL GENERAL",SUM(AI$11:AI54),IF(AND(Q56&lt;&gt;"",$A56&lt;&gt;"Pn"),IF(OFFSET($A$11,MATCH("TOTAL GENERAL",$A$11:$A$100,0)-1,COLUMN(Y56))=0,0,Z56/OFFSET($A$11,MATCH("TOTAL GENERAL",$A$11:$A$100,0)-1,COLUMN(Y56))),""))</f>
        <v/>
      </c>
      <c r="AJ56" s="24" t="str">
        <f ca="1">IF($A56="TOTAL GENERAL",SUM(AJ$11:AJ54),IF(AND(R56&lt;&gt;"",$A56&lt;&gt;"Pn"),IF(OFFSET($A$11,MATCH("TOTAL GENERAL",$A$11:$A$100,0)-1,COLUMN(Z56))=0,0,AA56/OFFSET($A$11,MATCH("TOTAL GENERAL",$A$11:$A$100,0)-1,COLUMN(Z56))),""))</f>
        <v/>
      </c>
      <c r="AK56" s="24" t="str">
        <f ca="1">IF($A56="TOTAL GENERAL",SUM(AK$11:AK54),IF(AND(S56&lt;&gt;"",$A56&lt;&gt;"Pn"),IF(OFFSET($A$11,MATCH("TOTAL GENERAL",$A$11:$A$100,0)-1,COLUMN(AA56))=0,0,AB56/OFFSET($A$11,MATCH("TOTAL GENERAL",$A$11:$A$100,0)-1,COLUMN(AA56))),""))</f>
        <v/>
      </c>
      <c r="AL56" s="24" t="str">
        <f ca="1">IF($A56="TOTAL GENERAL",SUM(AL$11:AL54),IF(AND(T56&lt;&gt;"",$A56&lt;&gt;"Pn"),IF(OFFSET($A$11,MATCH("TOTAL GENERAL",$A$11:$A$100,0)-1,COLUMN(AB56))=0,0,AC56/OFFSET($A$11,MATCH("TOTAL GENERAL",$A$11:$A$100,0)-1,COLUMN(AB56))),""))</f>
        <v/>
      </c>
      <c r="AM56" s="24" t="str">
        <f ca="1">IF($A56="TOTAL GENERAL",SUM(AM$11:AM54),IF(AND(U56&lt;&gt;"",$A56&lt;&gt;"Pn"),IF(OFFSET($A$11,MATCH("TOTAL GENERAL",$A$11:$A$100,0)-1,COLUMN(AC56))=0,0,AD56/OFFSET($A$11,MATCH("TOTAL GENERAL",$A$11:$A$100,0)-1,COLUMN(AC56))),""))</f>
        <v/>
      </c>
      <c r="AN56" s="24" t="str">
        <f ca="1">IF($A56="TOTAL GENERAL",SUM(AN$11:AN54),IF(AND(V56&lt;&gt;"",$A56&lt;&gt;"Pn"),IF(OFFSET($A$11,MATCH("TOTAL GENERAL",$A$11:$A$100,0)-1,COLUMN(AD56))=0,0,AE56/OFFSET($A$11,MATCH("TOTAL GENERAL",$A$11:$A$100,0)-1,COLUMN(AD56))),""))</f>
        <v/>
      </c>
      <c r="AO56" s="24" t="str">
        <f ca="1">IF($A56="TOTAL GENERAL",SUM(AO$11:AO54),IF(AND(W56&lt;&gt;"",$A56&lt;&gt;"Pn"),IF(OFFSET($A$11,MATCH("TOTAL GENERAL",$A$11:$A$100,0)-1,COLUMN(AE56))=0,0,AF56/OFFSET($A$11,MATCH("TOTAL GENERAL",$A$11:$A$100,0)-1,COLUMN(AE56))),""))</f>
        <v/>
      </c>
      <c r="AP56" s="24" t="str">
        <f ca="1">IF($A56="TOTAL GENERAL",SUM(AP$11:AP54),IF(AND(X56&lt;&gt;"",$A56&lt;&gt;"Pn"),IF(OFFSET($A$11,MATCH("TOTAL GENERAL",$A$11:$A$100,0)-1,COLUMN(AF56))=0,0,AG56/OFFSET($A$11,MATCH("TOTAL GENERAL",$A$11:$A$100,0)-1,COLUMN(AF56))),""))</f>
        <v/>
      </c>
      <c r="AQ56" s="24" t="str">
        <f ca="1">IF(A56="TOTAL GENERAL",SUM(AQ$11:AQ54),IF(COUNTIF(AH56:AP56,"")&lt;COUNTA($AH$10:$AP$10),ROUND((IF(AH56&lt;&gt;"",AH56*OFFSET($A$10,MATCH("Pn",$A$11:$A$100,0),1),0)+IF(AI56&lt;&gt;"",AI56*OFFSET($A$10,MATCH("Pn",$A$11:$A$100,0),2),0)+IF(AJ56&lt;&gt;"",AJ56*OFFSET($A$10,MATCH("Pn",$A$11:$A$100,0),3),0)+IF(AK56&lt;&gt;"",AK56*OFFSET($A$10,MATCH("Pn",$A$11:$A$100,0),4),0)+IF(AL56&lt;&gt;"",AL56*OFFSET($A$10,MATCH("Pn",$A$11:$A$100,0),5),0)+IF(AM56&lt;&gt;"",AM56*OFFSET($A$10,MATCH("Pn",$A$11:$A$100,0),6),0)+IF(AN56&lt;&gt;"",AN56*OFFSET($A$10,MATCH("Pn",$A$11:$A$100,0),7),0)+IF(AO56&lt;&gt;"",AO56*OFFSET($A$10,MATCH("Pn",$A$11:$A$100,0),8),0)+IF(AP56&lt;&gt;"",AP56*OFFSET($A$10,MATCH("Pn",$A$11:$A$100,0),9),0))*OFFSET($A$10,MATCH("FC",$A$11:$A$100,0),2),2),""))</f>
        <v/>
      </c>
      <c r="AR56" s="10" t="str">
        <f ca="1">IF(OR(A56="Pn",A57="Pn"),"",IF(AND(AQ56="",F56&lt;&gt;""),-F56,IF(A56="TOTAL GENERAL",SUM(AR$11:AR54),IF(AQ56&lt;&gt;"",AQ56-F56,""))))</f>
        <v/>
      </c>
    </row>
    <row r="57" spans="1:56" s="8" customFormat="1" x14ac:dyDescent="0.25">
      <c r="A57" s="15" t="s">
        <v>101</v>
      </c>
      <c r="B57" s="15" t="s">
        <v>41</v>
      </c>
      <c r="C57" s="32">
        <v>30</v>
      </c>
      <c r="D57" s="16" t="s">
        <v>58</v>
      </c>
      <c r="E57" s="9" t="s">
        <v>58</v>
      </c>
      <c r="F57" s="18" t="s">
        <v>58</v>
      </c>
      <c r="G57" s="20" t="s">
        <v>58</v>
      </c>
      <c r="H57" s="22" t="s">
        <v>58</v>
      </c>
      <c r="I57" s="20" t="s">
        <v>58</v>
      </c>
      <c r="J57" s="22" t="s">
        <v>58</v>
      </c>
      <c r="K57" s="22" t="s">
        <v>58</v>
      </c>
      <c r="L57" s="22" t="s">
        <v>58</v>
      </c>
      <c r="M57" s="22" t="s">
        <v>58</v>
      </c>
      <c r="N57" s="20" t="s">
        <v>58</v>
      </c>
      <c r="O57" s="24" t="s">
        <v>58</v>
      </c>
      <c r="P57" s="24" t="str">
        <f ca="1">IF(OR(A57="Pn",A58="Pn"),"",IF($A57="TOTAL GENERAL",SUM(P$11:P55),IF(AND(G57&lt;&gt;"",$A57&lt;&gt;"Pn"),IF(G57&gt;OFFSET($A$10,MATCH("TOTAL GENERAL",$A$11:$A$100,0),COLUMN(F57)),0,OFFSET($A$10,MATCH("TOTAL GENERAL",$A$11:$A$100,0),COLUMN(F57))-G57),"")))</f>
        <v/>
      </c>
      <c r="Q57" s="24" t="str">
        <f ca="1">IF(OR(A57="Pn",A58="Pn"),"",IF($A57="TOTAL GENERAL",SUM(Q$11:Q55),IF(AND(H57&lt;&gt;"",$A57&lt;&gt;"Pn"),IF(H57&lt;OFFSET($A$10,MATCH("TOTAL GENERAL",$A$11:$A$100,0),COLUMN(G57)),0,H57-OFFSET($A$10,MATCH("TOTAL GENERAL",$A$11:$A$100,0),COLUMN(G57))),"")))</f>
        <v/>
      </c>
      <c r="R57" s="24" t="str">
        <f ca="1">IF(OR(A57="Pn",A58="Pn"),"",IF($A57="TOTAL GENERAL",SUM(R$11:R55),IF(AND(I57&lt;&gt;"",$A57&lt;&gt;"Pn"),IF(I57&gt;OFFSET($A$10,MATCH("TOTAL GENERAL",$A$11:$A$100,0),COLUMN(H57)),0,OFFSET($A$10,MATCH("TOTAL GENERAL",$A$11:$A$100,0),COLUMN(H57))-I57),"")))</f>
        <v/>
      </c>
      <c r="S57" s="24" t="str">
        <f ca="1">IF(OR(A57="Pn",A58="Pn"),"",IF($A57="TOTAL GENERAL",SUM(S$11:S55),IF(AND(J57&lt;&gt;"",$A57&lt;&gt;"Pn"),IF(J57&lt;OFFSET($A$10,MATCH("TOTAL GENERAL",$A$11:$A$100,0),COLUMN(I57)),0,J57-OFFSET($A$10,MATCH("TOTAL GENERAL",$A$11:$A$100,0),COLUMN(I57))),"")))</f>
        <v/>
      </c>
      <c r="T57" s="24" t="str">
        <f ca="1">IF($A57="TOTAL GENERAL",SUM(T$11:T55),IF(AND(K57&lt;&gt;"",$A57&lt;&gt;"Pn"),IF(K57&lt;OFFSET($A$10,MATCH("TOTAL GENERAL",$A$11:$A$100,0),COLUMN(J57)),0,K57-OFFSET($A$10,MATCH("TOTAL GENERAL",$A$11:$A$100,0),COLUMN(J57))),""))</f>
        <v/>
      </c>
      <c r="U57" s="24" t="str">
        <f ca="1">IF($A57="TOTAL GENERAL",SUM(U$11:U55),IF(AND(L57&lt;&gt;"",$A57&lt;&gt;"Pn"),IF(L57&lt;OFFSET($A$10,MATCH("TOTAL GENERAL",$A$11:$A$100,0),COLUMN(K57)),0,L57-OFFSET($A$10,MATCH("TOTAL GENERAL",$A$11:$A$100,0),COLUMN(K57))),""))</f>
        <v/>
      </c>
      <c r="V57" s="24" t="str">
        <f ca="1">IF($A57="TOTAL GENERAL",SUM(V$11:V55),IF(AND(M57&lt;&gt;"",$A57&lt;&gt;"Pn"),IF(M57&lt;OFFSET($A$10,MATCH("TOTAL GENERAL",$A$11:$A$100,0),COLUMN(L57)),0,M57-OFFSET($A$10,MATCH("TOTAL GENERAL",$A$11:$A$100,0),COLUMN(L57))),""))</f>
        <v/>
      </c>
      <c r="W57" s="24" t="str">
        <f ca="1">IF($A57="TOTAL GENERAL",SUM(W$11:W55),IF(AND(N57&lt;&gt;"",$A57&lt;&gt;"Pn"),IF(N57&gt;OFFSET($A$10,MATCH("TOTAL GENERAL",$A$11:$A$100,0),COLUMN(M57)),0,OFFSET($A$10,MATCH("TOTAL GENERAL",$A$11:$A$100,0),COLUMN(M57))-N57),""))</f>
        <v/>
      </c>
      <c r="X57" s="24" t="str">
        <f ca="1">IF($A57="TOTAL GENERAL",SUM(X$11:X55),IF(AND(O57&lt;&gt;"",$A57&lt;&gt;"Pn"),IF(O57&lt;OFFSET($A$10,MATCH("TOTAL GENERAL",$A$11:$A$100,0),COLUMN(N57)),0,O57-OFFSET($A$10,MATCH("TOTAL GENERAL",$A$11:$A$100,0),COLUMN(N57))),""))</f>
        <v/>
      </c>
      <c r="Y57" s="24" t="str">
        <f>IF(OR(A57="Pn",A58="Pn"),"",IF($A57="TOTAL GENERAL",SUM(Y$11:Y55),IF(AND(G57&lt;&gt;"",$A57&lt;&gt;"Pn"),P57*$D57,"")))</f>
        <v/>
      </c>
      <c r="Z57" s="24" t="str">
        <f>IF(OR(A57="Pn",A58="Pn"),"",IF($A57="TOTAL GENERAL",SUM(Z$11:Z55),IF(AND(H57&lt;&gt;"",$A57&lt;&gt;"Pn"),Q57*$D57,"")))</f>
        <v/>
      </c>
      <c r="AA57" s="24" t="str">
        <f>IF(OR(A57="Pn",A58="Pn"),"",IF($A57="TOTAL GENERAL",SUM(AA$11:AA55),IF(AND(I57&lt;&gt;"",$A57&lt;&gt;"Pn"),R57*$D57,"")))</f>
        <v/>
      </c>
      <c r="AB57" s="24" t="str">
        <f>IF(OR(A57="Pn",A58="Pn"),"",IF($A57="TOTAL GENERAL",SUM(AB$11:AB55),IF(AND(J57&lt;&gt;"",$A57&lt;&gt;"Pn"),S57*$D57,"")))</f>
        <v/>
      </c>
      <c r="AC57" s="24" t="str">
        <f>IF(OR(A57="Pn",A58="Pn"),"",IF($A57="TOTAL GENERAL",SUM(AC$11:AC55),IF(AND(K57&lt;&gt;"",$A57&lt;&gt;"Pn"),T57*$D57,"")))</f>
        <v/>
      </c>
      <c r="AD57" s="24" t="str">
        <f>IF($A57="TOTAL GENERAL",SUM(AD$11:AD55),IF(AND(L57&lt;&gt;"",$A57&lt;&gt;"Pn"),U57*$D57,""))</f>
        <v/>
      </c>
      <c r="AE57" s="24" t="str">
        <f>IF($A57="TOTAL GENERAL",SUM(AE$11:AE55),IF(AND(M57&lt;&gt;"",$A57&lt;&gt;"Pn"),V57*$D57,""))</f>
        <v/>
      </c>
      <c r="AF57" s="24" t="s">
        <v>58</v>
      </c>
      <c r="AG57" s="24" t="s">
        <v>58</v>
      </c>
      <c r="AH57" s="24" t="str">
        <f ca="1">IF($A57="TOTAL GENERAL",SUM(AH$11:AH55),IF(AND(P57&lt;&gt;"",$A57&lt;&gt;"Pn"),IF(OFFSET($A$11,MATCH("TOTAL GENERAL",$A$11:$A$100,0)-1,COLUMN(X57))=0,0,Y57/OFFSET($A$11,MATCH("TOTAL GENERAL",$A$11:$A$100,0)-1,COLUMN(X57))),""))</f>
        <v/>
      </c>
      <c r="AI57" s="24" t="str">
        <f ca="1">IF($A57="TOTAL GENERAL",SUM(AI$11:AI55),IF(AND(Q57&lt;&gt;"",$A57&lt;&gt;"Pn"),IF(OFFSET($A$11,MATCH("TOTAL GENERAL",$A$11:$A$100,0)-1,COLUMN(Y57))=0,0,Z57/OFFSET($A$11,MATCH("TOTAL GENERAL",$A$11:$A$100,0)-1,COLUMN(Y57))),""))</f>
        <v/>
      </c>
      <c r="AJ57" s="24" t="str">
        <f ca="1">IF($A57="TOTAL GENERAL",SUM(AJ$11:AJ55),IF(AND(R57&lt;&gt;"",$A57&lt;&gt;"Pn"),IF(OFFSET($A$11,MATCH("TOTAL GENERAL",$A$11:$A$100,0)-1,COLUMN(Z57))=0,0,AA57/OFFSET($A$11,MATCH("TOTAL GENERAL",$A$11:$A$100,0)-1,COLUMN(Z57))),""))</f>
        <v/>
      </c>
      <c r="AK57" s="24" t="str">
        <f ca="1">IF($A57="TOTAL GENERAL",SUM(AK$11:AK55),IF(AND(S57&lt;&gt;"",$A57&lt;&gt;"Pn"),IF(OFFSET($A$11,MATCH("TOTAL GENERAL",$A$11:$A$100,0)-1,COLUMN(AA57))=0,0,AB57/OFFSET($A$11,MATCH("TOTAL GENERAL",$A$11:$A$100,0)-1,COLUMN(AA57))),""))</f>
        <v/>
      </c>
      <c r="AL57" s="24" t="str">
        <f ca="1">IF($A57="TOTAL GENERAL",SUM(AL$11:AL55),IF(AND(T57&lt;&gt;"",$A57&lt;&gt;"Pn"),IF(OFFSET($A$11,MATCH("TOTAL GENERAL",$A$11:$A$100,0)-1,COLUMN(AB57))=0,0,AC57/OFFSET($A$11,MATCH("TOTAL GENERAL",$A$11:$A$100,0)-1,COLUMN(AB57))),""))</f>
        <v/>
      </c>
      <c r="AM57" s="24" t="str">
        <f ca="1">IF($A57="TOTAL GENERAL",SUM(AM$11:AM55),IF(AND(U57&lt;&gt;"",$A57&lt;&gt;"Pn"),IF(OFFSET($A$11,MATCH("TOTAL GENERAL",$A$11:$A$100,0)-1,COLUMN(AC57))=0,0,AD57/OFFSET($A$11,MATCH("TOTAL GENERAL",$A$11:$A$100,0)-1,COLUMN(AC57))),""))</f>
        <v/>
      </c>
      <c r="AN57" s="24" t="str">
        <f ca="1">IF($A57="TOTAL GENERAL",SUM(AN$11:AN55),IF(AND(V57&lt;&gt;"",$A57&lt;&gt;"Pn"),IF(OFFSET($A$11,MATCH("TOTAL GENERAL",$A$11:$A$100,0)-1,COLUMN(AD57))=0,0,AE57/OFFSET($A$11,MATCH("TOTAL GENERAL",$A$11:$A$100,0)-1,COLUMN(AD57))),""))</f>
        <v/>
      </c>
      <c r="AO57" s="24" t="str">
        <f ca="1">IF($A57="TOTAL GENERAL",SUM(AO$11:AO55),IF(AND(W57&lt;&gt;"",$A57&lt;&gt;"Pn"),IF(OFFSET($A$11,MATCH("TOTAL GENERAL",$A$11:$A$100,0)-1,COLUMN(AE57))=0,0,AF57/OFFSET($A$11,MATCH("TOTAL GENERAL",$A$11:$A$100,0)-1,COLUMN(AE57))),""))</f>
        <v/>
      </c>
      <c r="AP57" s="24" t="str">
        <f ca="1">IF($A57="TOTAL GENERAL",SUM(AP$11:AP55),IF(AND(X57&lt;&gt;"",$A57&lt;&gt;"Pn"),IF(OFFSET($A$11,MATCH("TOTAL GENERAL",$A$11:$A$100,0)-1,COLUMN(AF57))=0,0,AG57/OFFSET($A$11,MATCH("TOTAL GENERAL",$A$11:$A$100,0)-1,COLUMN(AF57))),""))</f>
        <v/>
      </c>
      <c r="AQ57" s="24" t="str">
        <f ca="1">IF(A57="TOTAL GENERAL",SUM(AQ$11:AQ55),IF(COUNTIF(AH57:AP57,"")&lt;COUNTA($AH$10:$AP$10),ROUND((IF(AH57&lt;&gt;"",AH57*OFFSET($A$10,MATCH("Pn",$A$11:$A$100,0),1),0)+IF(AI57&lt;&gt;"",AI57*OFFSET($A$10,MATCH("Pn",$A$11:$A$100,0),2),0)+IF(AJ57&lt;&gt;"",AJ57*OFFSET($A$10,MATCH("Pn",$A$11:$A$100,0),3),0)+IF(AK57&lt;&gt;"",AK57*OFFSET($A$10,MATCH("Pn",$A$11:$A$100,0),4),0)+IF(AL57&lt;&gt;"",AL57*OFFSET($A$10,MATCH("Pn",$A$11:$A$100,0),5),0)+IF(AM57&lt;&gt;"",AM57*OFFSET($A$10,MATCH("Pn",$A$11:$A$100,0),6),0)+IF(AN57&lt;&gt;"",AN57*OFFSET($A$10,MATCH("Pn",$A$11:$A$100,0),7),0)+IF(AO57&lt;&gt;"",AO57*OFFSET($A$10,MATCH("Pn",$A$11:$A$100,0),8),0)+IF(AP57&lt;&gt;"",AP57*OFFSET($A$10,MATCH("Pn",$A$11:$A$100,0),9),0))*OFFSET($A$10,MATCH("FC",$A$11:$A$100,0),2),2),""))</f>
        <v/>
      </c>
      <c r="AR57" s="10" t="str">
        <f ca="1">IF(OR(A57="Pn",A58="Pn"),"",IF(AND(AQ57="",F57&lt;&gt;""),-F57,IF(A57="TOTAL GENERAL",SUM(AR$11:AR55),IF(AQ57&lt;&gt;"",AQ57-F57,""))))</f>
        <v/>
      </c>
      <c r="AX57" s="4"/>
    </row>
    <row r="58" spans="1:56" s="4" customFormat="1" x14ac:dyDescent="0.25">
      <c r="A58" s="15" t="s">
        <v>101</v>
      </c>
      <c r="B58" s="15" t="s">
        <v>49</v>
      </c>
      <c r="C58" s="32">
        <v>0.4</v>
      </c>
      <c r="D58" s="16" t="s">
        <v>58</v>
      </c>
      <c r="E58" s="9" t="s">
        <v>58</v>
      </c>
      <c r="F58" s="18" t="s">
        <v>58</v>
      </c>
      <c r="G58" s="20" t="s">
        <v>58</v>
      </c>
      <c r="H58" s="22" t="s">
        <v>58</v>
      </c>
      <c r="I58" s="20" t="s">
        <v>58</v>
      </c>
      <c r="J58" s="22" t="s">
        <v>58</v>
      </c>
      <c r="K58" s="22" t="s">
        <v>58</v>
      </c>
      <c r="L58" s="22" t="s">
        <v>58</v>
      </c>
      <c r="M58" s="22" t="s">
        <v>58</v>
      </c>
      <c r="N58" s="20" t="s">
        <v>58</v>
      </c>
      <c r="O58" s="24" t="s">
        <v>58</v>
      </c>
      <c r="P58" s="24" t="str">
        <f ca="1">IF(OR(A58="Pn",A59="Pn"),"",IF($A58="TOTAL GENERAL",SUM(P$11:P56),IF(AND(G58&lt;&gt;"",$A58&lt;&gt;"Pn"),IF(G58&gt;OFFSET($A$10,MATCH("TOTAL GENERAL",$A$11:$A$100,0),COLUMN(F58)),0,OFFSET($A$10,MATCH("TOTAL GENERAL",$A$11:$A$100,0),COLUMN(F58))-G58),"")))</f>
        <v/>
      </c>
      <c r="Q58" s="24" t="str">
        <f ca="1">IF(OR(A58="Pn",A59="Pn"),"",IF($A58="TOTAL GENERAL",SUM(Q$11:Q56),IF(AND(H58&lt;&gt;"",$A58&lt;&gt;"Pn"),IF(H58&lt;OFFSET($A$10,MATCH("TOTAL GENERAL",$A$11:$A$100,0),COLUMN(G58)),0,H58-OFFSET($A$10,MATCH("TOTAL GENERAL",$A$11:$A$100,0),COLUMN(G58))),"")))</f>
        <v/>
      </c>
      <c r="R58" s="24" t="str">
        <f ca="1">IF(OR(A58="Pn",A59="Pn"),"",IF($A58="TOTAL GENERAL",SUM(R$11:R56),IF(AND(I58&lt;&gt;"",$A58&lt;&gt;"Pn"),IF(I58&gt;OFFSET($A$10,MATCH("TOTAL GENERAL",$A$11:$A$100,0),COLUMN(H58)),0,OFFSET($A$10,MATCH("TOTAL GENERAL",$A$11:$A$100,0),COLUMN(H58))-I58),"")))</f>
        <v/>
      </c>
      <c r="S58" s="24" t="str">
        <f ca="1">IF(OR(A58="Pn",A59="Pn"),"",IF($A58="TOTAL GENERAL",SUM(S$11:S56),IF(AND(J58&lt;&gt;"",$A58&lt;&gt;"Pn"),IF(J58&lt;OFFSET($A$10,MATCH("TOTAL GENERAL",$A$11:$A$100,0),COLUMN(I58)),0,J58-OFFSET($A$10,MATCH("TOTAL GENERAL",$A$11:$A$100,0),COLUMN(I58))),"")))</f>
        <v/>
      </c>
      <c r="T58" s="24" t="str">
        <f ca="1">IF($A58="TOTAL GENERAL",SUM(T$11:T56),IF(AND(K58&lt;&gt;"",$A58&lt;&gt;"Pn"),IF(K58&lt;OFFSET($A$10,MATCH("TOTAL GENERAL",$A$11:$A$100,0),COLUMN(J58)),0,K58-OFFSET($A$10,MATCH("TOTAL GENERAL",$A$11:$A$100,0),COLUMN(J58))),""))</f>
        <v/>
      </c>
      <c r="U58" s="24" t="str">
        <f ca="1">IF($A58="TOTAL GENERAL",SUM(U$11:U56),IF(AND(L58&lt;&gt;"",$A58&lt;&gt;"Pn"),IF(L58&lt;OFFSET($A$10,MATCH("TOTAL GENERAL",$A$11:$A$100,0),COLUMN(K58)),0,L58-OFFSET($A$10,MATCH("TOTAL GENERAL",$A$11:$A$100,0),COLUMN(K58))),""))</f>
        <v/>
      </c>
      <c r="V58" s="24" t="str">
        <f ca="1">IF($A58="TOTAL GENERAL",SUM(V$11:V56),IF(AND(M58&lt;&gt;"",$A58&lt;&gt;"Pn"),IF(M58&lt;OFFSET($A$10,MATCH("TOTAL GENERAL",$A$11:$A$100,0),COLUMN(L58)),0,M58-OFFSET($A$10,MATCH("TOTAL GENERAL",$A$11:$A$100,0),COLUMN(L58))),""))</f>
        <v/>
      </c>
      <c r="W58" s="24" t="str">
        <f ca="1">IF($A58="TOTAL GENERAL",SUM(W$11:W56),IF(AND(N58&lt;&gt;"",$A58&lt;&gt;"Pn"),IF(N58&gt;OFFSET($A$10,MATCH("TOTAL GENERAL",$A$11:$A$100,0),COLUMN(M58)),0,OFFSET($A$10,MATCH("TOTAL GENERAL",$A$11:$A$100,0),COLUMN(M58))-N58),""))</f>
        <v/>
      </c>
      <c r="X58" s="24" t="str">
        <f ca="1">IF($A58="TOTAL GENERAL",SUM(X$11:X56),IF(AND(O58&lt;&gt;"",$A58&lt;&gt;"Pn"),IF(O58&lt;OFFSET($A$10,MATCH("TOTAL GENERAL",$A$11:$A$100,0),COLUMN(N58)),0,O58-OFFSET($A$10,MATCH("TOTAL GENERAL",$A$11:$A$100,0),COLUMN(N58))),""))</f>
        <v/>
      </c>
      <c r="Y58" s="24" t="str">
        <f>IF(OR(A58="Pn",A59="Pn"),"",IF($A58="TOTAL GENERAL",SUM(Y$11:Y56),IF(AND(G58&lt;&gt;"",$A58&lt;&gt;"Pn"),P58*$D58,"")))</f>
        <v/>
      </c>
      <c r="Z58" s="24" t="str">
        <f>IF(OR(A58="Pn",A59="Pn"),"",IF($A58="TOTAL GENERAL",SUM(Z$11:Z56),IF(AND(H58&lt;&gt;"",$A58&lt;&gt;"Pn"),Q58*$D58,"")))</f>
        <v/>
      </c>
      <c r="AA58" s="24" t="str">
        <f>IF(OR(A58="Pn",A59="Pn"),"",IF($A58="TOTAL GENERAL",SUM(AA$11:AA56),IF(AND(I58&lt;&gt;"",$A58&lt;&gt;"Pn"),R58*$D58,"")))</f>
        <v/>
      </c>
      <c r="AB58" s="24" t="str">
        <f>IF(OR(A58="Pn",A59="Pn"),"",IF($A58="TOTAL GENERAL",SUM(AB$11:AB56),IF(AND(J58&lt;&gt;"",$A58&lt;&gt;"Pn"),S58*$D58,"")))</f>
        <v/>
      </c>
      <c r="AC58" s="24" t="str">
        <f>IF(OR(A58="Pn",A59="Pn"),"",IF($A58="TOTAL GENERAL",SUM(AC$11:AC56),IF(AND(K58&lt;&gt;"",$A58&lt;&gt;"Pn"),T58*$D58,"")))</f>
        <v/>
      </c>
      <c r="AD58" s="24" t="str">
        <f>IF($A58="TOTAL GENERAL",SUM(AD$11:AD56),IF(AND(L58&lt;&gt;"",$A58&lt;&gt;"Pn"),U58*$D58,""))</f>
        <v/>
      </c>
      <c r="AE58" s="24" t="str">
        <f>IF($A58="TOTAL GENERAL",SUM(AE$11:AE56),IF(AND(M58&lt;&gt;"",$A58&lt;&gt;"Pn"),V58*$D58,""))</f>
        <v/>
      </c>
      <c r="AF58" s="24" t="s">
        <v>58</v>
      </c>
      <c r="AG58" s="24" t="s">
        <v>58</v>
      </c>
      <c r="AH58" s="24" t="str">
        <f ca="1">IF($A58="TOTAL GENERAL",SUM(AH$11:AH56),IF(AND(P58&lt;&gt;"",$A58&lt;&gt;"Pn"),IF(OFFSET($A$11,MATCH("TOTAL GENERAL",$A$11:$A$100,0)-1,COLUMN(X58))=0,0,Y58/OFFSET($A$11,MATCH("TOTAL GENERAL",$A$11:$A$100,0)-1,COLUMN(X58))),""))</f>
        <v/>
      </c>
      <c r="AI58" s="24" t="str">
        <f ca="1">IF($A58="TOTAL GENERAL",SUM(AI$11:AI56),IF(AND(Q58&lt;&gt;"",$A58&lt;&gt;"Pn"),IF(OFFSET($A$11,MATCH("TOTAL GENERAL",$A$11:$A$100,0)-1,COLUMN(Y58))=0,0,Z58/OFFSET($A$11,MATCH("TOTAL GENERAL",$A$11:$A$100,0)-1,COLUMN(Y58))),""))</f>
        <v/>
      </c>
      <c r="AJ58" s="24" t="str">
        <f ca="1">IF($A58="TOTAL GENERAL",SUM(AJ$11:AJ56),IF(AND(R58&lt;&gt;"",$A58&lt;&gt;"Pn"),IF(OFFSET($A$11,MATCH("TOTAL GENERAL",$A$11:$A$100,0)-1,COLUMN(Z58))=0,0,AA58/OFFSET($A$11,MATCH("TOTAL GENERAL",$A$11:$A$100,0)-1,COLUMN(Z58))),""))</f>
        <v/>
      </c>
      <c r="AK58" s="24" t="str">
        <f ca="1">IF($A58="TOTAL GENERAL",SUM(AK$11:AK56),IF(AND(S58&lt;&gt;"",$A58&lt;&gt;"Pn"),IF(OFFSET($A$11,MATCH("TOTAL GENERAL",$A$11:$A$100,0)-1,COLUMN(AA58))=0,0,AB58/OFFSET($A$11,MATCH("TOTAL GENERAL",$A$11:$A$100,0)-1,COLUMN(AA58))),""))</f>
        <v/>
      </c>
      <c r="AL58" s="24" t="str">
        <f ca="1">IF($A58="TOTAL GENERAL",SUM(AL$11:AL56),IF(AND(T58&lt;&gt;"",$A58&lt;&gt;"Pn"),IF(OFFSET($A$11,MATCH("TOTAL GENERAL",$A$11:$A$100,0)-1,COLUMN(AB58))=0,0,AC58/OFFSET($A$11,MATCH("TOTAL GENERAL",$A$11:$A$100,0)-1,COLUMN(AB58))),""))</f>
        <v/>
      </c>
      <c r="AM58" s="24" t="str">
        <f ca="1">IF($A58="TOTAL GENERAL",SUM(AM$11:AM56),IF(AND(U58&lt;&gt;"",$A58&lt;&gt;"Pn"),IF(OFFSET($A$11,MATCH("TOTAL GENERAL",$A$11:$A$100,0)-1,COLUMN(AC58))=0,0,AD58/OFFSET($A$11,MATCH("TOTAL GENERAL",$A$11:$A$100,0)-1,COLUMN(AC58))),""))</f>
        <v/>
      </c>
      <c r="AN58" s="24" t="str">
        <f ca="1">IF($A58="TOTAL GENERAL",SUM(AN$11:AN56),IF(AND(V58&lt;&gt;"",$A58&lt;&gt;"Pn"),IF(OFFSET($A$11,MATCH("TOTAL GENERAL",$A$11:$A$100,0)-1,COLUMN(AD58))=0,0,AE58/OFFSET($A$11,MATCH("TOTAL GENERAL",$A$11:$A$100,0)-1,COLUMN(AD58))),""))</f>
        <v/>
      </c>
      <c r="AO58" s="24" t="str">
        <f ca="1">IF($A58="TOTAL GENERAL",SUM(AO$11:AO56),IF(AND(W58&lt;&gt;"",$A58&lt;&gt;"Pn"),IF(OFFSET($A$11,MATCH("TOTAL GENERAL",$A$11:$A$100,0)-1,COLUMN(AE58))=0,0,AF58/OFFSET($A$11,MATCH("TOTAL GENERAL",$A$11:$A$100,0)-1,COLUMN(AE58))),""))</f>
        <v/>
      </c>
      <c r="AP58" s="24" t="str">
        <f ca="1">IF($A58="TOTAL GENERAL",SUM(AP$11:AP56),IF(AND(X58&lt;&gt;"",$A58&lt;&gt;"Pn"),IF(OFFSET($A$11,MATCH("TOTAL GENERAL",$A$11:$A$100,0)-1,COLUMN(AF58))=0,0,AG58/OFFSET($A$11,MATCH("TOTAL GENERAL",$A$11:$A$100,0)-1,COLUMN(AF58))),""))</f>
        <v/>
      </c>
      <c r="AQ58" s="24" t="str">
        <f ca="1">IF(A58="TOTAL GENERAL",SUM(AQ$11:AQ56),IF(COUNTIF(AH58:AP58,"")&lt;COUNTA($AH$10:$AP$10),ROUND((IF(AH58&lt;&gt;"",AH58*OFFSET($A$10,MATCH("Pn",$A$11:$A$100,0),1),0)+IF(AI58&lt;&gt;"",AI58*OFFSET($A$10,MATCH("Pn",$A$11:$A$100,0),2),0)+IF(AJ58&lt;&gt;"",AJ58*OFFSET($A$10,MATCH("Pn",$A$11:$A$100,0),3),0)+IF(AK58&lt;&gt;"",AK58*OFFSET($A$10,MATCH("Pn",$A$11:$A$100,0),4),0)+IF(AL58&lt;&gt;"",AL58*OFFSET($A$10,MATCH("Pn",$A$11:$A$100,0),5),0)+IF(AM58&lt;&gt;"",AM58*OFFSET($A$10,MATCH("Pn",$A$11:$A$100,0),6),0)+IF(AN58&lt;&gt;"",AN58*OFFSET($A$10,MATCH("Pn",$A$11:$A$100,0),7),0)+IF(AO58&lt;&gt;"",AO58*OFFSET($A$10,MATCH("Pn",$A$11:$A$100,0),8),0)+IF(AP58&lt;&gt;"",AP58*OFFSET($A$10,MATCH("Pn",$A$11:$A$100,0),9),0))*OFFSET($A$10,MATCH("FC",$A$11:$A$100,0),2),2),""))</f>
        <v/>
      </c>
      <c r="AR58" s="10" t="str">
        <f ca="1">IF(OR(A58="Pn",A59="Pn"),"",IF(AND(AQ58="",F58&lt;&gt;""),-F58,IF(A58="TOTAL GENERAL",SUM(AR$11:AR56),IF(AQ58&lt;&gt;"",AQ58-F58,""))))</f>
        <v/>
      </c>
    </row>
    <row r="59" spans="1:56" s="4" customFormat="1" x14ac:dyDescent="0.25">
      <c r="A59" s="15" t="s">
        <v>101</v>
      </c>
      <c r="B59" s="15" t="s">
        <v>39</v>
      </c>
      <c r="C59" s="32">
        <v>45</v>
      </c>
      <c r="D59" s="16" t="s">
        <v>58</v>
      </c>
      <c r="E59" s="9" t="s">
        <v>58</v>
      </c>
      <c r="F59" s="18" t="s">
        <v>58</v>
      </c>
      <c r="G59" s="20" t="s">
        <v>58</v>
      </c>
      <c r="H59" s="22" t="s">
        <v>58</v>
      </c>
      <c r="I59" s="20" t="s">
        <v>58</v>
      </c>
      <c r="J59" s="22" t="s">
        <v>58</v>
      </c>
      <c r="K59" s="22" t="s">
        <v>58</v>
      </c>
      <c r="L59" s="22" t="s">
        <v>58</v>
      </c>
      <c r="M59" s="22" t="s">
        <v>58</v>
      </c>
      <c r="N59" s="20" t="s">
        <v>58</v>
      </c>
      <c r="O59" s="24" t="s">
        <v>58</v>
      </c>
      <c r="P59" s="24" t="str">
        <f ca="1">IF(OR(A59="Pn",A60="Pn"),"",IF($A59="TOTAL GENERAL",SUM(P$11:P57),IF(AND(G59&lt;&gt;"",$A59&lt;&gt;"Pn"),IF(G59&gt;OFFSET($A$10,MATCH("TOTAL GENERAL",$A$11:$A$100,0),COLUMN(F59)),0,OFFSET($A$10,MATCH("TOTAL GENERAL",$A$11:$A$100,0),COLUMN(F59))-G59),"")))</f>
        <v/>
      </c>
      <c r="Q59" s="24" t="str">
        <f ca="1">IF(OR(A59="Pn",A60="Pn"),"",IF($A59="TOTAL GENERAL",SUM(Q$11:Q57),IF(AND(H59&lt;&gt;"",$A59&lt;&gt;"Pn"),IF(H59&lt;OFFSET($A$10,MATCH("TOTAL GENERAL",$A$11:$A$100,0),COLUMN(G59)),0,H59-OFFSET($A$10,MATCH("TOTAL GENERAL",$A$11:$A$100,0),COLUMN(G59))),"")))</f>
        <v/>
      </c>
      <c r="R59" s="24" t="str">
        <f ca="1">IF(OR(A59="Pn",A60="Pn"),"",IF($A59="TOTAL GENERAL",SUM(R$11:R57),IF(AND(I59&lt;&gt;"",$A59&lt;&gt;"Pn"),IF(I59&gt;OFFSET($A$10,MATCH("TOTAL GENERAL",$A$11:$A$100,0),COLUMN(H59)),0,OFFSET($A$10,MATCH("TOTAL GENERAL",$A$11:$A$100,0),COLUMN(H59))-I59),"")))</f>
        <v/>
      </c>
      <c r="S59" s="24" t="str">
        <f ca="1">IF(OR(A59="Pn",A60="Pn"),"",IF($A59="TOTAL GENERAL",SUM(S$11:S57),IF(AND(J59&lt;&gt;"",$A59&lt;&gt;"Pn"),IF(J59&lt;OFFSET($A$10,MATCH("TOTAL GENERAL",$A$11:$A$100,0),COLUMN(I59)),0,J59-OFFSET($A$10,MATCH("TOTAL GENERAL",$A$11:$A$100,0),COLUMN(I59))),"")))</f>
        <v/>
      </c>
      <c r="T59" s="24" t="str">
        <f ca="1">IF($A59="TOTAL GENERAL",SUM(T$11:T57),IF(AND(K59&lt;&gt;"",$A59&lt;&gt;"Pn"),IF(K59&lt;OFFSET($A$10,MATCH("TOTAL GENERAL",$A$11:$A$100,0),COLUMN(J59)),0,K59-OFFSET($A$10,MATCH("TOTAL GENERAL",$A$11:$A$100,0),COLUMN(J59))),""))</f>
        <v/>
      </c>
      <c r="U59" s="24" t="str">
        <f ca="1">IF($A59="TOTAL GENERAL",SUM(U$11:U57),IF(AND(L59&lt;&gt;"",$A59&lt;&gt;"Pn"),IF(L59&lt;OFFSET($A$10,MATCH("TOTAL GENERAL",$A$11:$A$100,0),COLUMN(K59)),0,L59-OFFSET($A$10,MATCH("TOTAL GENERAL",$A$11:$A$100,0),COLUMN(K59))),""))</f>
        <v/>
      </c>
      <c r="V59" s="24" t="str">
        <f ca="1">IF($A59="TOTAL GENERAL",SUM(V$11:V57),IF(AND(M59&lt;&gt;"",$A59&lt;&gt;"Pn"),IF(M59&lt;OFFSET($A$10,MATCH("TOTAL GENERAL",$A$11:$A$100,0),COLUMN(L59)),0,M59-OFFSET($A$10,MATCH("TOTAL GENERAL",$A$11:$A$100,0),COLUMN(L59))),""))</f>
        <v/>
      </c>
      <c r="W59" s="24" t="str">
        <f ca="1">IF($A59="TOTAL GENERAL",SUM(W$11:W57),IF(AND(N59&lt;&gt;"",$A59&lt;&gt;"Pn"),IF(N59&gt;OFFSET($A$10,MATCH("TOTAL GENERAL",$A$11:$A$100,0),COLUMN(M59)),0,OFFSET($A$10,MATCH("TOTAL GENERAL",$A$11:$A$100,0),COLUMN(M59))-N59),""))</f>
        <v/>
      </c>
      <c r="X59" s="24" t="str">
        <f ca="1">IF($A59="TOTAL GENERAL",SUM(X$11:X57),IF(AND(O59&lt;&gt;"",$A59&lt;&gt;"Pn"),IF(O59&lt;OFFSET($A$10,MATCH("TOTAL GENERAL",$A$11:$A$100,0),COLUMN(N59)),0,O59-OFFSET($A$10,MATCH("TOTAL GENERAL",$A$11:$A$100,0),COLUMN(N59))),""))</f>
        <v/>
      </c>
      <c r="Y59" s="24" t="str">
        <f>IF(OR(A59="Pn",A60="Pn"),"",IF($A59="TOTAL GENERAL",SUM(Y$11:Y57),IF(AND(G59&lt;&gt;"",$A59&lt;&gt;"Pn"),P59*$D59,"")))</f>
        <v/>
      </c>
      <c r="Z59" s="24" t="str">
        <f>IF(OR(A59="Pn",A60="Pn"),"",IF($A59="TOTAL GENERAL",SUM(Z$11:Z57),IF(AND(H59&lt;&gt;"",$A59&lt;&gt;"Pn"),Q59*$D59,"")))</f>
        <v/>
      </c>
      <c r="AA59" s="24" t="str">
        <f>IF(OR(A59="Pn",A60="Pn"),"",IF($A59="TOTAL GENERAL",SUM(AA$11:AA57),IF(AND(I59&lt;&gt;"",$A59&lt;&gt;"Pn"),R59*$D59,"")))</f>
        <v/>
      </c>
      <c r="AB59" s="24" t="str">
        <f>IF(OR(A59="Pn",A60="Pn"),"",IF($A59="TOTAL GENERAL",SUM(AB$11:AB57),IF(AND(J59&lt;&gt;"",$A59&lt;&gt;"Pn"),S59*$D59,"")))</f>
        <v/>
      </c>
      <c r="AC59" s="24" t="str">
        <f>IF(OR(A59="Pn",A60="Pn"),"",IF($A59="TOTAL GENERAL",SUM(AC$11:AC57),IF(AND(K59&lt;&gt;"",$A59&lt;&gt;"Pn"),T59*$D59,"")))</f>
        <v/>
      </c>
      <c r="AD59" s="24" t="str">
        <f>IF($A59="TOTAL GENERAL",SUM(AD$11:AD57),IF(AND(L59&lt;&gt;"",$A59&lt;&gt;"Pn"),U59*$D59,""))</f>
        <v/>
      </c>
      <c r="AE59" s="24" t="str">
        <f>IF($A59="TOTAL GENERAL",SUM(AE$11:AE57),IF(AND(M59&lt;&gt;"",$A59&lt;&gt;"Pn"),V59*$D59,""))</f>
        <v/>
      </c>
      <c r="AF59" s="24" t="s">
        <v>58</v>
      </c>
      <c r="AG59" s="24" t="s">
        <v>58</v>
      </c>
      <c r="AH59" s="24" t="str">
        <f ca="1">IF($A59="TOTAL GENERAL",SUM(AH$11:AH57),IF(AND(P59&lt;&gt;"",$A59&lt;&gt;"Pn"),IF(OFFSET($A$11,MATCH("TOTAL GENERAL",$A$11:$A$100,0)-1,COLUMN(X59))=0,0,Y59/OFFSET($A$11,MATCH("TOTAL GENERAL",$A$11:$A$100,0)-1,COLUMN(X59))),""))</f>
        <v/>
      </c>
      <c r="AI59" s="24" t="str">
        <f ca="1">IF($A59="TOTAL GENERAL",SUM(AI$11:AI57),IF(AND(Q59&lt;&gt;"",$A59&lt;&gt;"Pn"),IF(OFFSET($A$11,MATCH("TOTAL GENERAL",$A$11:$A$100,0)-1,COLUMN(Y59))=0,0,Z59/OFFSET($A$11,MATCH("TOTAL GENERAL",$A$11:$A$100,0)-1,COLUMN(Y59))),""))</f>
        <v/>
      </c>
      <c r="AJ59" s="24" t="str">
        <f ca="1">IF($A59="TOTAL GENERAL",SUM(AJ$11:AJ57),IF(AND(R59&lt;&gt;"",$A59&lt;&gt;"Pn"),IF(OFFSET($A$11,MATCH("TOTAL GENERAL",$A$11:$A$100,0)-1,COLUMN(Z59))=0,0,AA59/OFFSET($A$11,MATCH("TOTAL GENERAL",$A$11:$A$100,0)-1,COLUMN(Z59))),""))</f>
        <v/>
      </c>
      <c r="AK59" s="24" t="str">
        <f ca="1">IF($A59="TOTAL GENERAL",SUM(AK$11:AK57),IF(AND(S59&lt;&gt;"",$A59&lt;&gt;"Pn"),IF(OFFSET($A$11,MATCH("TOTAL GENERAL",$A$11:$A$100,0)-1,COLUMN(AA59))=0,0,AB59/OFFSET($A$11,MATCH("TOTAL GENERAL",$A$11:$A$100,0)-1,COLUMN(AA59))),""))</f>
        <v/>
      </c>
      <c r="AL59" s="24" t="str">
        <f ca="1">IF($A59="TOTAL GENERAL",SUM(AL$11:AL57),IF(AND(T59&lt;&gt;"",$A59&lt;&gt;"Pn"),IF(OFFSET($A$11,MATCH("TOTAL GENERAL",$A$11:$A$100,0)-1,COLUMN(AB59))=0,0,AC59/OFFSET($A$11,MATCH("TOTAL GENERAL",$A$11:$A$100,0)-1,COLUMN(AB59))),""))</f>
        <v/>
      </c>
      <c r="AM59" s="24" t="str">
        <f ca="1">IF($A59="TOTAL GENERAL",SUM(AM$11:AM57),IF(AND(U59&lt;&gt;"",$A59&lt;&gt;"Pn"),IF(OFFSET($A$11,MATCH("TOTAL GENERAL",$A$11:$A$100,0)-1,COLUMN(AC59))=0,0,AD59/OFFSET($A$11,MATCH("TOTAL GENERAL",$A$11:$A$100,0)-1,COLUMN(AC59))),""))</f>
        <v/>
      </c>
      <c r="AN59" s="24" t="str">
        <f ca="1">IF($A59="TOTAL GENERAL",SUM(AN$11:AN57),IF(AND(V59&lt;&gt;"",$A59&lt;&gt;"Pn"),IF(OFFSET($A$11,MATCH("TOTAL GENERAL",$A$11:$A$100,0)-1,COLUMN(AD59))=0,0,AE59/OFFSET($A$11,MATCH("TOTAL GENERAL",$A$11:$A$100,0)-1,COLUMN(AD59))),""))</f>
        <v/>
      </c>
      <c r="AO59" s="24" t="str">
        <f ca="1">IF($A59="TOTAL GENERAL",SUM(AO$11:AO57),IF(AND(W59&lt;&gt;"",$A59&lt;&gt;"Pn"),IF(OFFSET($A$11,MATCH("TOTAL GENERAL",$A$11:$A$100,0)-1,COLUMN(AE59))=0,0,AF59/OFFSET($A$11,MATCH("TOTAL GENERAL",$A$11:$A$100,0)-1,COLUMN(AE59))),""))</f>
        <v/>
      </c>
      <c r="AP59" s="24" t="str">
        <f ca="1">IF($A59="TOTAL GENERAL",SUM(AP$11:AP57),IF(AND(X59&lt;&gt;"",$A59&lt;&gt;"Pn"),IF(OFFSET($A$11,MATCH("TOTAL GENERAL",$A$11:$A$100,0)-1,COLUMN(AF59))=0,0,AG59/OFFSET($A$11,MATCH("TOTAL GENERAL",$A$11:$A$100,0)-1,COLUMN(AF59))),""))</f>
        <v/>
      </c>
      <c r="AQ59" s="24" t="str">
        <f ca="1">IF(A59="TOTAL GENERAL",SUM(AQ$11:AQ57),IF(COUNTIF(AH59:AP59,"")&lt;COUNTA($AH$10:$AP$10),ROUND((IF(AH59&lt;&gt;"",AH59*OFFSET($A$10,MATCH("Pn",$A$11:$A$100,0),1),0)+IF(AI59&lt;&gt;"",AI59*OFFSET($A$10,MATCH("Pn",$A$11:$A$100,0),2),0)+IF(AJ59&lt;&gt;"",AJ59*OFFSET($A$10,MATCH("Pn",$A$11:$A$100,0),3),0)+IF(AK59&lt;&gt;"",AK59*OFFSET($A$10,MATCH("Pn",$A$11:$A$100,0),4),0)+IF(AL59&lt;&gt;"",AL59*OFFSET($A$10,MATCH("Pn",$A$11:$A$100,0),5),0)+IF(AM59&lt;&gt;"",AM59*OFFSET($A$10,MATCH("Pn",$A$11:$A$100,0),6),0)+IF(AN59&lt;&gt;"",AN59*OFFSET($A$10,MATCH("Pn",$A$11:$A$100,0),7),0)+IF(AO59&lt;&gt;"",AO59*OFFSET($A$10,MATCH("Pn",$A$11:$A$100,0),8),0)+IF(AP59&lt;&gt;"",AP59*OFFSET($A$10,MATCH("Pn",$A$11:$A$100,0),9),0))*OFFSET($A$10,MATCH("FC",$A$11:$A$100,0),2),2),""))</f>
        <v/>
      </c>
      <c r="AR59" s="10" t="str">
        <f ca="1">IF(OR(A59="Pn",A60="Pn"),"",IF(AND(AQ59="",F59&lt;&gt;""),-F59,IF(A59="TOTAL GENERAL",SUM(AR$11:AR57),IF(AQ59&lt;&gt;"",AQ59-F59,""))))</f>
        <v/>
      </c>
    </row>
    <row r="60" spans="1:56" s="4" customFormat="1" x14ac:dyDescent="0.25">
      <c r="A60" s="15" t="s">
        <v>101</v>
      </c>
      <c r="B60" s="15" t="s">
        <v>36</v>
      </c>
      <c r="C60" s="32">
        <v>0.4</v>
      </c>
      <c r="D60" s="16" t="s">
        <v>58</v>
      </c>
      <c r="E60" s="9" t="s">
        <v>58</v>
      </c>
      <c r="F60" s="18" t="s">
        <v>58</v>
      </c>
      <c r="G60" s="20" t="s">
        <v>58</v>
      </c>
      <c r="H60" s="22" t="s">
        <v>58</v>
      </c>
      <c r="I60" s="20" t="s">
        <v>58</v>
      </c>
      <c r="J60" s="22" t="s">
        <v>58</v>
      </c>
      <c r="K60" s="22" t="s">
        <v>58</v>
      </c>
      <c r="L60" s="22" t="s">
        <v>58</v>
      </c>
      <c r="M60" s="22" t="s">
        <v>58</v>
      </c>
      <c r="N60" s="20" t="s">
        <v>58</v>
      </c>
      <c r="O60" s="24" t="s">
        <v>58</v>
      </c>
      <c r="P60" s="24" t="str">
        <f ca="1">IF(OR(A60="Pn",A61="Pn"),"",IF($A60="TOTAL GENERAL",SUM(P$11:P58),IF(AND(G60&lt;&gt;"",$A60&lt;&gt;"Pn"),IF(G60&gt;OFFSET($A$10,MATCH("TOTAL GENERAL",$A$11:$A$100,0),COLUMN(F60)),0,OFFSET($A$10,MATCH("TOTAL GENERAL",$A$11:$A$100,0),COLUMN(F60))-G60),"")))</f>
        <v/>
      </c>
      <c r="Q60" s="24" t="str">
        <f ca="1">IF(OR(A60="Pn",A61="Pn"),"",IF($A60="TOTAL GENERAL",SUM(Q$11:Q58),IF(AND(H60&lt;&gt;"",$A60&lt;&gt;"Pn"),IF(H60&lt;OFFSET($A$10,MATCH("TOTAL GENERAL",$A$11:$A$100,0),COLUMN(G60)),0,H60-OFFSET($A$10,MATCH("TOTAL GENERAL",$A$11:$A$100,0),COLUMN(G60))),"")))</f>
        <v/>
      </c>
      <c r="R60" s="24" t="str">
        <f ca="1">IF(OR(A60="Pn",A61="Pn"),"",IF($A60="TOTAL GENERAL",SUM(R$11:R58),IF(AND(I60&lt;&gt;"",$A60&lt;&gt;"Pn"),IF(I60&gt;OFFSET($A$10,MATCH("TOTAL GENERAL",$A$11:$A$100,0),COLUMN(H60)),0,OFFSET($A$10,MATCH("TOTAL GENERAL",$A$11:$A$100,0),COLUMN(H60))-I60),"")))</f>
        <v/>
      </c>
      <c r="S60" s="24" t="str">
        <f ca="1">IF(OR(A60="Pn",A61="Pn"),"",IF($A60="TOTAL GENERAL",SUM(S$11:S58),IF(AND(J60&lt;&gt;"",$A60&lt;&gt;"Pn"),IF(J60&lt;OFFSET($A$10,MATCH("TOTAL GENERAL",$A$11:$A$100,0),COLUMN(I60)),0,J60-OFFSET($A$10,MATCH("TOTAL GENERAL",$A$11:$A$100,0),COLUMN(I60))),"")))</f>
        <v/>
      </c>
      <c r="T60" s="24" t="str">
        <f ca="1">IF($A60="TOTAL GENERAL",SUM(T$11:T58),IF(AND(K60&lt;&gt;"",$A60&lt;&gt;"Pn"),IF(K60&lt;OFFSET($A$10,MATCH("TOTAL GENERAL",$A$11:$A$100,0),COLUMN(J60)),0,K60-OFFSET($A$10,MATCH("TOTAL GENERAL",$A$11:$A$100,0),COLUMN(J60))),""))</f>
        <v/>
      </c>
      <c r="U60" s="24" t="str">
        <f ca="1">IF($A60="TOTAL GENERAL",SUM(U$11:U58),IF(AND(L60&lt;&gt;"",$A60&lt;&gt;"Pn"),IF(L60&lt;OFFSET($A$10,MATCH("TOTAL GENERAL",$A$11:$A$100,0),COLUMN(K60)),0,L60-OFFSET($A$10,MATCH("TOTAL GENERAL",$A$11:$A$100,0),COLUMN(K60))),""))</f>
        <v/>
      </c>
      <c r="V60" s="24" t="str">
        <f ca="1">IF($A60="TOTAL GENERAL",SUM(V$11:V58),IF(AND(M60&lt;&gt;"",$A60&lt;&gt;"Pn"),IF(M60&lt;OFFSET($A$10,MATCH("TOTAL GENERAL",$A$11:$A$100,0),COLUMN(L60)),0,M60-OFFSET($A$10,MATCH("TOTAL GENERAL",$A$11:$A$100,0),COLUMN(L60))),""))</f>
        <v/>
      </c>
      <c r="W60" s="24" t="str">
        <f ca="1">IF($A60="TOTAL GENERAL",SUM(W$11:W58),IF(AND(N60&lt;&gt;"",$A60&lt;&gt;"Pn"),IF(N60&gt;OFFSET($A$10,MATCH("TOTAL GENERAL",$A$11:$A$100,0),COLUMN(M60)),0,OFFSET($A$10,MATCH("TOTAL GENERAL",$A$11:$A$100,0),COLUMN(M60))-N60),""))</f>
        <v/>
      </c>
      <c r="X60" s="24" t="str">
        <f ca="1">IF($A60="TOTAL GENERAL",SUM(X$11:X58),IF(AND(O60&lt;&gt;"",$A60&lt;&gt;"Pn"),IF(O60&lt;OFFSET($A$10,MATCH("TOTAL GENERAL",$A$11:$A$100,0),COLUMN(N60)),0,O60-OFFSET($A$10,MATCH("TOTAL GENERAL",$A$11:$A$100,0),COLUMN(N60))),""))</f>
        <v/>
      </c>
      <c r="Y60" s="24" t="str">
        <f>IF(OR(A60="Pn",A61="Pn"),"",IF($A60="TOTAL GENERAL",SUM(Y$11:Y58),IF(AND(G60&lt;&gt;"",$A60&lt;&gt;"Pn"),P60*$D60,"")))</f>
        <v/>
      </c>
      <c r="Z60" s="24" t="str">
        <f>IF(OR(A60="Pn",A61="Pn"),"",IF($A60="TOTAL GENERAL",SUM(Z$11:Z58),IF(AND(H60&lt;&gt;"",$A60&lt;&gt;"Pn"),Q60*$D60,"")))</f>
        <v/>
      </c>
      <c r="AA60" s="24" t="str">
        <f>IF(OR(A60="Pn",A61="Pn"),"",IF($A60="TOTAL GENERAL",SUM(AA$11:AA58),IF(AND(I60&lt;&gt;"",$A60&lt;&gt;"Pn"),R60*$D60,"")))</f>
        <v/>
      </c>
      <c r="AB60" s="24" t="str">
        <f>IF(OR(A60="Pn",A61="Pn"),"",IF($A60="TOTAL GENERAL",SUM(AB$11:AB58),IF(AND(J60&lt;&gt;"",$A60&lt;&gt;"Pn"),S60*$D60,"")))</f>
        <v/>
      </c>
      <c r="AC60" s="24" t="str">
        <f>IF(OR(A60="Pn",A61="Pn"),"",IF($A60="TOTAL GENERAL",SUM(AC$11:AC58),IF(AND(K60&lt;&gt;"",$A60&lt;&gt;"Pn"),T60*$D60,"")))</f>
        <v/>
      </c>
      <c r="AD60" s="24" t="str">
        <f>IF($A60="TOTAL GENERAL",SUM(AD$11:AD58),IF(AND(L60&lt;&gt;"",$A60&lt;&gt;"Pn"),U60*$D60,""))</f>
        <v/>
      </c>
      <c r="AE60" s="24" t="str">
        <f>IF($A60="TOTAL GENERAL",SUM(AE$11:AE58),IF(AND(M60&lt;&gt;"",$A60&lt;&gt;"Pn"),V60*$D60,""))</f>
        <v/>
      </c>
      <c r="AF60" s="24" t="s">
        <v>58</v>
      </c>
      <c r="AG60" s="24" t="s">
        <v>58</v>
      </c>
      <c r="AH60" s="24" t="str">
        <f ca="1">IF($A60="TOTAL GENERAL",SUM(AH$11:AH58),IF(AND(P60&lt;&gt;"",$A60&lt;&gt;"Pn"),IF(OFFSET($A$11,MATCH("TOTAL GENERAL",$A$11:$A$100,0)-1,COLUMN(X60))=0,0,Y60/OFFSET($A$11,MATCH("TOTAL GENERAL",$A$11:$A$100,0)-1,COLUMN(X60))),""))</f>
        <v/>
      </c>
      <c r="AI60" s="24" t="str">
        <f ca="1">IF($A60="TOTAL GENERAL",SUM(AI$11:AI58),IF(AND(Q60&lt;&gt;"",$A60&lt;&gt;"Pn"),IF(OFFSET($A$11,MATCH("TOTAL GENERAL",$A$11:$A$100,0)-1,COLUMN(Y60))=0,0,Z60/OFFSET($A$11,MATCH("TOTAL GENERAL",$A$11:$A$100,0)-1,COLUMN(Y60))),""))</f>
        <v/>
      </c>
      <c r="AJ60" s="24" t="str">
        <f ca="1">IF($A60="TOTAL GENERAL",SUM(AJ$11:AJ58),IF(AND(R60&lt;&gt;"",$A60&lt;&gt;"Pn"),IF(OFFSET($A$11,MATCH("TOTAL GENERAL",$A$11:$A$100,0)-1,COLUMN(Z60))=0,0,AA60/OFFSET($A$11,MATCH("TOTAL GENERAL",$A$11:$A$100,0)-1,COLUMN(Z60))),""))</f>
        <v/>
      </c>
      <c r="AK60" s="24" t="str">
        <f ca="1">IF($A60="TOTAL GENERAL",SUM(AK$11:AK58),IF(AND(S60&lt;&gt;"",$A60&lt;&gt;"Pn"),IF(OFFSET($A$11,MATCH("TOTAL GENERAL",$A$11:$A$100,0)-1,COLUMN(AA60))=0,0,AB60/OFFSET($A$11,MATCH("TOTAL GENERAL",$A$11:$A$100,0)-1,COLUMN(AA60))),""))</f>
        <v/>
      </c>
      <c r="AL60" s="24" t="str">
        <f ca="1">IF($A60="TOTAL GENERAL",SUM(AL$11:AL58),IF(AND(T60&lt;&gt;"",$A60&lt;&gt;"Pn"),IF(OFFSET($A$11,MATCH("TOTAL GENERAL",$A$11:$A$100,0)-1,COLUMN(AB60))=0,0,AC60/OFFSET($A$11,MATCH("TOTAL GENERAL",$A$11:$A$100,0)-1,COLUMN(AB60))),""))</f>
        <v/>
      </c>
      <c r="AM60" s="24" t="str">
        <f ca="1">IF($A60="TOTAL GENERAL",SUM(AM$11:AM58),IF(AND(U60&lt;&gt;"",$A60&lt;&gt;"Pn"),IF(OFFSET($A$11,MATCH("TOTAL GENERAL",$A$11:$A$100,0)-1,COLUMN(AC60))=0,0,AD60/OFFSET($A$11,MATCH("TOTAL GENERAL",$A$11:$A$100,0)-1,COLUMN(AC60))),""))</f>
        <v/>
      </c>
      <c r="AN60" s="24" t="str">
        <f ca="1">IF($A60="TOTAL GENERAL",SUM(AN$11:AN58),IF(AND(V60&lt;&gt;"",$A60&lt;&gt;"Pn"),IF(OFFSET($A$11,MATCH("TOTAL GENERAL",$A$11:$A$100,0)-1,COLUMN(AD60))=0,0,AE60/OFFSET($A$11,MATCH("TOTAL GENERAL",$A$11:$A$100,0)-1,COLUMN(AD60))),""))</f>
        <v/>
      </c>
      <c r="AO60" s="24" t="str">
        <f ca="1">IF($A60="TOTAL GENERAL",SUM(AO$11:AO58),IF(AND(W60&lt;&gt;"",$A60&lt;&gt;"Pn"),IF(OFFSET($A$11,MATCH("TOTAL GENERAL",$A$11:$A$100,0)-1,COLUMN(AE60))=0,0,AF60/OFFSET($A$11,MATCH("TOTAL GENERAL",$A$11:$A$100,0)-1,COLUMN(AE60))),""))</f>
        <v/>
      </c>
      <c r="AP60" s="24" t="str">
        <f ca="1">IF($A60="TOTAL GENERAL",SUM(AP$11:AP58),IF(AND(X60&lt;&gt;"",$A60&lt;&gt;"Pn"),IF(OFFSET($A$11,MATCH("TOTAL GENERAL",$A$11:$A$100,0)-1,COLUMN(AF60))=0,0,AG60/OFFSET($A$11,MATCH("TOTAL GENERAL",$A$11:$A$100,0)-1,COLUMN(AF60))),""))</f>
        <v/>
      </c>
      <c r="AQ60" s="24" t="str">
        <f ca="1">IF(A60="TOTAL GENERAL",SUM(AQ$11:AQ58),IF(COUNTIF(AH60:AP60,"")&lt;COUNTA($AH$10:$AP$10),ROUND((IF(AH60&lt;&gt;"",AH60*OFFSET($A$10,MATCH("Pn",$A$11:$A$100,0),1),0)+IF(AI60&lt;&gt;"",AI60*OFFSET($A$10,MATCH("Pn",$A$11:$A$100,0),2),0)+IF(AJ60&lt;&gt;"",AJ60*OFFSET($A$10,MATCH("Pn",$A$11:$A$100,0),3),0)+IF(AK60&lt;&gt;"",AK60*OFFSET($A$10,MATCH("Pn",$A$11:$A$100,0),4),0)+IF(AL60&lt;&gt;"",AL60*OFFSET($A$10,MATCH("Pn",$A$11:$A$100,0),5),0)+IF(AM60&lt;&gt;"",AM60*OFFSET($A$10,MATCH("Pn",$A$11:$A$100,0),6),0)+IF(AN60&lt;&gt;"",AN60*OFFSET($A$10,MATCH("Pn",$A$11:$A$100,0),7),0)+IF(AO60&lt;&gt;"",AO60*OFFSET($A$10,MATCH("Pn",$A$11:$A$100,0),8),0)+IF(AP60&lt;&gt;"",AP60*OFFSET($A$10,MATCH("Pn",$A$11:$A$100,0),9),0))*OFFSET($A$10,MATCH("FC",$A$11:$A$100,0),2),2),""))</f>
        <v/>
      </c>
      <c r="AR60" s="10" t="str">
        <f ca="1">IF(OR(A60="Pn",A61="Pn"),"",IF(AND(AQ60="",F60&lt;&gt;""),-F60,IF(A60="TOTAL GENERAL",SUM(AR$11:AR58),IF(AQ60&lt;&gt;"",AQ60-F60,""))))</f>
        <v/>
      </c>
    </row>
    <row r="61" spans="1:56" s="4" customFormat="1" x14ac:dyDescent="0.25">
      <c r="A61" s="15" t="s">
        <v>101</v>
      </c>
      <c r="B61" s="15" t="s">
        <v>30</v>
      </c>
      <c r="C61" s="32">
        <v>0.61</v>
      </c>
      <c r="D61" s="16" t="s">
        <v>58</v>
      </c>
      <c r="E61" s="9" t="s">
        <v>58</v>
      </c>
      <c r="F61" s="18" t="s">
        <v>58</v>
      </c>
      <c r="G61" s="20" t="s">
        <v>58</v>
      </c>
      <c r="H61" s="22" t="s">
        <v>58</v>
      </c>
      <c r="I61" s="20" t="s">
        <v>58</v>
      </c>
      <c r="J61" s="22" t="s">
        <v>58</v>
      </c>
      <c r="K61" s="22" t="s">
        <v>58</v>
      </c>
      <c r="L61" s="22" t="s">
        <v>58</v>
      </c>
      <c r="M61" s="22" t="s">
        <v>58</v>
      </c>
      <c r="N61" s="20" t="s">
        <v>58</v>
      </c>
      <c r="O61" s="24" t="s">
        <v>58</v>
      </c>
      <c r="P61" s="24" t="str">
        <f ca="1">IF(OR(A61="Pn",A62="Pn"),"",IF($A61="TOTAL GENERAL",SUM(P$11:P59),IF(AND(G61&lt;&gt;"",$A61&lt;&gt;"Pn"),IF(G61&gt;OFFSET($A$10,MATCH("TOTAL GENERAL",$A$11:$A$100,0),COLUMN(F61)),0,OFFSET($A$10,MATCH("TOTAL GENERAL",$A$11:$A$100,0),COLUMN(F61))-G61),"")))</f>
        <v/>
      </c>
      <c r="Q61" s="24" t="str">
        <f ca="1">IF(OR(A61="Pn",A62="Pn"),"",IF($A61="TOTAL GENERAL",SUM(Q$11:Q59),IF(AND(H61&lt;&gt;"",$A61&lt;&gt;"Pn"),IF(H61&lt;OFFSET($A$10,MATCH("TOTAL GENERAL",$A$11:$A$100,0),COLUMN(G61)),0,H61-OFFSET($A$10,MATCH("TOTAL GENERAL",$A$11:$A$100,0),COLUMN(G61))),"")))</f>
        <v/>
      </c>
      <c r="R61" s="24" t="str">
        <f ca="1">IF(OR(A61="Pn",A62="Pn"),"",IF($A61="TOTAL GENERAL",SUM(R$11:R59),IF(AND(I61&lt;&gt;"",$A61&lt;&gt;"Pn"),IF(I61&gt;OFFSET($A$10,MATCH("TOTAL GENERAL",$A$11:$A$100,0),COLUMN(H61)),0,OFFSET($A$10,MATCH("TOTAL GENERAL",$A$11:$A$100,0),COLUMN(H61))-I61),"")))</f>
        <v/>
      </c>
      <c r="S61" s="24" t="str">
        <f ca="1">IF(OR(A61="Pn",A62="Pn"),"",IF($A61="TOTAL GENERAL",SUM(S$11:S59),IF(AND(J61&lt;&gt;"",$A61&lt;&gt;"Pn"),IF(J61&lt;OFFSET($A$10,MATCH("TOTAL GENERAL",$A$11:$A$100,0),COLUMN(I61)),0,J61-OFFSET($A$10,MATCH("TOTAL GENERAL",$A$11:$A$100,0),COLUMN(I61))),"")))</f>
        <v/>
      </c>
      <c r="T61" s="24" t="str">
        <f ca="1">IF($A61="TOTAL GENERAL",SUM(T$11:T59),IF(AND(K61&lt;&gt;"",$A61&lt;&gt;"Pn"),IF(K61&lt;OFFSET($A$10,MATCH("TOTAL GENERAL",$A$11:$A$100,0),COLUMN(J61)),0,K61-OFFSET($A$10,MATCH("TOTAL GENERAL",$A$11:$A$100,0),COLUMN(J61))),""))</f>
        <v/>
      </c>
      <c r="U61" s="24" t="str">
        <f ca="1">IF($A61="TOTAL GENERAL",SUM(U$11:U59),IF(AND(L61&lt;&gt;"",$A61&lt;&gt;"Pn"),IF(L61&lt;OFFSET($A$10,MATCH("TOTAL GENERAL",$A$11:$A$100,0),COLUMN(K61)),0,L61-OFFSET($A$10,MATCH("TOTAL GENERAL",$A$11:$A$100,0),COLUMN(K61))),""))</f>
        <v/>
      </c>
      <c r="V61" s="24" t="str">
        <f ca="1">IF($A61="TOTAL GENERAL",SUM(V$11:V59),IF(AND(M61&lt;&gt;"",$A61&lt;&gt;"Pn"),IF(M61&lt;OFFSET($A$10,MATCH("TOTAL GENERAL",$A$11:$A$100,0),COLUMN(L61)),0,M61-OFFSET($A$10,MATCH("TOTAL GENERAL",$A$11:$A$100,0),COLUMN(L61))),""))</f>
        <v/>
      </c>
      <c r="W61" s="24" t="str">
        <f ca="1">IF($A61="TOTAL GENERAL",SUM(W$11:W59),IF(AND(N61&lt;&gt;"",$A61&lt;&gt;"Pn"),IF(N61&gt;OFFSET($A$10,MATCH("TOTAL GENERAL",$A$11:$A$100,0),COLUMN(M61)),0,OFFSET($A$10,MATCH("TOTAL GENERAL",$A$11:$A$100,0),COLUMN(M61))-N61),""))</f>
        <v/>
      </c>
      <c r="X61" s="24" t="str">
        <f ca="1">IF($A61="TOTAL GENERAL",SUM(X$11:X59),IF(AND(O61&lt;&gt;"",$A61&lt;&gt;"Pn"),IF(O61&lt;OFFSET($A$10,MATCH("TOTAL GENERAL",$A$11:$A$100,0),COLUMN(N61)),0,O61-OFFSET($A$10,MATCH("TOTAL GENERAL",$A$11:$A$100,0),COLUMN(N61))),""))</f>
        <v/>
      </c>
      <c r="Y61" s="24" t="str">
        <f>IF(OR(A61="Pn",A62="Pn"),"",IF($A61="TOTAL GENERAL",SUM(Y$11:Y59),IF(AND(G61&lt;&gt;"",$A61&lt;&gt;"Pn"),P61*$D61,"")))</f>
        <v/>
      </c>
      <c r="Z61" s="24" t="str">
        <f>IF(OR(A61="Pn",A62="Pn"),"",IF($A61="TOTAL GENERAL",SUM(Z$11:Z59),IF(AND(H61&lt;&gt;"",$A61&lt;&gt;"Pn"),Q61*$D61,"")))</f>
        <v/>
      </c>
      <c r="AA61" s="24" t="str">
        <f>IF(OR(A61="Pn",A62="Pn"),"",IF($A61="TOTAL GENERAL",SUM(AA$11:AA59),IF(AND(I61&lt;&gt;"",$A61&lt;&gt;"Pn"),R61*$D61,"")))</f>
        <v/>
      </c>
      <c r="AB61" s="24" t="str">
        <f>IF(OR(A61="Pn",A62="Pn"),"",IF($A61="TOTAL GENERAL",SUM(AB$11:AB59),IF(AND(J61&lt;&gt;"",$A61&lt;&gt;"Pn"),S61*$D61,"")))</f>
        <v/>
      </c>
      <c r="AC61" s="24" t="str">
        <f>IF(OR(A61="Pn",A62="Pn"),"",IF($A61="TOTAL GENERAL",SUM(AC$11:AC59),IF(AND(K61&lt;&gt;"",$A61&lt;&gt;"Pn"),T61*$D61,"")))</f>
        <v/>
      </c>
      <c r="AD61" s="24" t="str">
        <f>IF($A61="TOTAL GENERAL",SUM(AD$11:AD59),IF(AND(L61&lt;&gt;"",$A61&lt;&gt;"Pn"),U61*$D61,""))</f>
        <v/>
      </c>
      <c r="AE61" s="24" t="str">
        <f>IF($A61="TOTAL GENERAL",SUM(AE$11:AE59),IF(AND(M61&lt;&gt;"",$A61&lt;&gt;"Pn"),V61*$D61,""))</f>
        <v/>
      </c>
      <c r="AF61" s="24" t="s">
        <v>58</v>
      </c>
      <c r="AG61" s="24" t="s">
        <v>58</v>
      </c>
      <c r="AH61" s="24" t="str">
        <f ca="1">IF($A61="TOTAL GENERAL",SUM(AH$11:AH59),IF(AND(P61&lt;&gt;"",$A61&lt;&gt;"Pn"),IF(OFFSET($A$11,MATCH("TOTAL GENERAL",$A$11:$A$100,0)-1,COLUMN(X61))=0,0,Y61/OFFSET($A$11,MATCH("TOTAL GENERAL",$A$11:$A$100,0)-1,COLUMN(X61))),""))</f>
        <v/>
      </c>
      <c r="AI61" s="24" t="str">
        <f ca="1">IF($A61="TOTAL GENERAL",SUM(AI$11:AI59),IF(AND(Q61&lt;&gt;"",$A61&lt;&gt;"Pn"),IF(OFFSET($A$11,MATCH("TOTAL GENERAL",$A$11:$A$100,0)-1,COLUMN(Y61))=0,0,Z61/OFFSET($A$11,MATCH("TOTAL GENERAL",$A$11:$A$100,0)-1,COLUMN(Y61))),""))</f>
        <v/>
      </c>
      <c r="AJ61" s="24" t="str">
        <f ca="1">IF($A61="TOTAL GENERAL",SUM(AJ$11:AJ59),IF(AND(R61&lt;&gt;"",$A61&lt;&gt;"Pn"),IF(OFFSET($A$11,MATCH("TOTAL GENERAL",$A$11:$A$100,0)-1,COLUMN(Z61))=0,0,AA61/OFFSET($A$11,MATCH("TOTAL GENERAL",$A$11:$A$100,0)-1,COLUMN(Z61))),""))</f>
        <v/>
      </c>
      <c r="AK61" s="24" t="str">
        <f ca="1">IF($A61="TOTAL GENERAL",SUM(AK$11:AK59),IF(AND(S61&lt;&gt;"",$A61&lt;&gt;"Pn"),IF(OFFSET($A$11,MATCH("TOTAL GENERAL",$A$11:$A$100,0)-1,COLUMN(AA61))=0,0,AB61/OFFSET($A$11,MATCH("TOTAL GENERAL",$A$11:$A$100,0)-1,COLUMN(AA61))),""))</f>
        <v/>
      </c>
      <c r="AL61" s="24" t="str">
        <f ca="1">IF($A61="TOTAL GENERAL",SUM(AL$11:AL59),IF(AND(T61&lt;&gt;"",$A61&lt;&gt;"Pn"),IF(OFFSET($A$11,MATCH("TOTAL GENERAL",$A$11:$A$100,0)-1,COLUMN(AB61))=0,0,AC61/OFFSET($A$11,MATCH("TOTAL GENERAL",$A$11:$A$100,0)-1,COLUMN(AB61))),""))</f>
        <v/>
      </c>
      <c r="AM61" s="24" t="str">
        <f ca="1">IF($A61="TOTAL GENERAL",SUM(AM$11:AM59),IF(AND(U61&lt;&gt;"",$A61&lt;&gt;"Pn"),IF(OFFSET($A$11,MATCH("TOTAL GENERAL",$A$11:$A$100,0)-1,COLUMN(AC61))=0,0,AD61/OFFSET($A$11,MATCH("TOTAL GENERAL",$A$11:$A$100,0)-1,COLUMN(AC61))),""))</f>
        <v/>
      </c>
      <c r="AN61" s="24" t="str">
        <f ca="1">IF($A61="TOTAL GENERAL",SUM(AN$11:AN59),IF(AND(V61&lt;&gt;"",$A61&lt;&gt;"Pn"),IF(OFFSET($A$11,MATCH("TOTAL GENERAL",$A$11:$A$100,0)-1,COLUMN(AD61))=0,0,AE61/OFFSET($A$11,MATCH("TOTAL GENERAL",$A$11:$A$100,0)-1,COLUMN(AD61))),""))</f>
        <v/>
      </c>
      <c r="AO61" s="24" t="str">
        <f ca="1">IF($A61="TOTAL GENERAL",SUM(AO$11:AO59),IF(AND(W61&lt;&gt;"",$A61&lt;&gt;"Pn"),IF(OFFSET($A$11,MATCH("TOTAL GENERAL",$A$11:$A$100,0)-1,COLUMN(AE61))=0,0,AF61/OFFSET($A$11,MATCH("TOTAL GENERAL",$A$11:$A$100,0)-1,COLUMN(AE61))),""))</f>
        <v/>
      </c>
      <c r="AP61" s="24" t="str">
        <f ca="1">IF($A61="TOTAL GENERAL",SUM(AP$11:AP59),IF(AND(X61&lt;&gt;"",$A61&lt;&gt;"Pn"),IF(OFFSET($A$11,MATCH("TOTAL GENERAL",$A$11:$A$100,0)-1,COLUMN(AF61))=0,0,AG61/OFFSET($A$11,MATCH("TOTAL GENERAL",$A$11:$A$100,0)-1,COLUMN(AF61))),""))</f>
        <v/>
      </c>
      <c r="AQ61" s="24" t="str">
        <f ca="1">IF(A61="TOTAL GENERAL",SUM(AQ$11:AQ59),IF(COUNTIF(AH61:AP61,"")&lt;COUNTA($AH$10:$AP$10),ROUND((IF(AH61&lt;&gt;"",AH61*OFFSET($A$10,MATCH("Pn",$A$11:$A$100,0),1),0)+IF(AI61&lt;&gt;"",AI61*OFFSET($A$10,MATCH("Pn",$A$11:$A$100,0),2),0)+IF(AJ61&lt;&gt;"",AJ61*OFFSET($A$10,MATCH("Pn",$A$11:$A$100,0),3),0)+IF(AK61&lt;&gt;"",AK61*OFFSET($A$10,MATCH("Pn",$A$11:$A$100,0),4),0)+IF(AL61&lt;&gt;"",AL61*OFFSET($A$10,MATCH("Pn",$A$11:$A$100,0),5),0)+IF(AM61&lt;&gt;"",AM61*OFFSET($A$10,MATCH("Pn",$A$11:$A$100,0),6),0)+IF(AN61&lt;&gt;"",AN61*OFFSET($A$10,MATCH("Pn",$A$11:$A$100,0),7),0)+IF(AO61&lt;&gt;"",AO61*OFFSET($A$10,MATCH("Pn",$A$11:$A$100,0),8),0)+IF(AP61&lt;&gt;"",AP61*OFFSET($A$10,MATCH("Pn",$A$11:$A$100,0),9),0))*OFFSET($A$10,MATCH("FC",$A$11:$A$100,0),2),2),""))</f>
        <v/>
      </c>
      <c r="AR61" s="10" t="str">
        <f ca="1">IF(OR(A61="Pn",A62="Pn"),"",IF(AND(AQ61="",F61&lt;&gt;""),-F61,IF(A61="TOTAL GENERAL",SUM(AR$11:AR59),IF(AQ61&lt;&gt;"",AQ61-F61,""))))</f>
        <v/>
      </c>
    </row>
    <row r="62" spans="1:56" s="4" customFormat="1" x14ac:dyDescent="0.25">
      <c r="A62" s="15" t="s">
        <v>101</v>
      </c>
      <c r="B62" s="15" t="s">
        <v>26</v>
      </c>
      <c r="C62" s="32">
        <v>0.3</v>
      </c>
      <c r="D62" s="16" t="s">
        <v>58</v>
      </c>
      <c r="E62" s="9" t="s">
        <v>58</v>
      </c>
      <c r="F62" s="18" t="s">
        <v>58</v>
      </c>
      <c r="G62" s="20" t="s">
        <v>58</v>
      </c>
      <c r="H62" s="22" t="s">
        <v>58</v>
      </c>
      <c r="I62" s="20" t="s">
        <v>58</v>
      </c>
      <c r="J62" s="22" t="s">
        <v>58</v>
      </c>
      <c r="K62" s="22" t="s">
        <v>58</v>
      </c>
      <c r="L62" s="22" t="s">
        <v>58</v>
      </c>
      <c r="M62" s="22" t="s">
        <v>58</v>
      </c>
      <c r="N62" s="20" t="s">
        <v>58</v>
      </c>
      <c r="O62" s="24" t="s">
        <v>58</v>
      </c>
      <c r="P62" s="24" t="str">
        <f ca="1">IF(OR(A62="Pn",A63="Pn"),"",IF($A62="TOTAL GENERAL",SUM(P$11:P60),IF(AND(G62&lt;&gt;"",$A62&lt;&gt;"Pn"),IF(G62&gt;OFFSET($A$10,MATCH("TOTAL GENERAL",$A$11:$A$100,0),COLUMN(F62)),0,OFFSET($A$10,MATCH("TOTAL GENERAL",$A$11:$A$100,0),COLUMN(F62))-G62),"")))</f>
        <v/>
      </c>
      <c r="Q62" s="24" t="str">
        <f ca="1">IF(OR(A62="Pn",A63="Pn"),"",IF($A62="TOTAL GENERAL",SUM(Q$11:Q60),IF(AND(H62&lt;&gt;"",$A62&lt;&gt;"Pn"),IF(H62&lt;OFFSET($A$10,MATCH("TOTAL GENERAL",$A$11:$A$100,0),COLUMN(G62)),0,H62-OFFSET($A$10,MATCH("TOTAL GENERAL",$A$11:$A$100,0),COLUMN(G62))),"")))</f>
        <v/>
      </c>
      <c r="R62" s="24" t="str">
        <f ca="1">IF(OR(A62="Pn",A63="Pn"),"",IF($A62="TOTAL GENERAL",SUM(R$11:R60),IF(AND(I62&lt;&gt;"",$A62&lt;&gt;"Pn"),IF(I62&gt;OFFSET($A$10,MATCH("TOTAL GENERAL",$A$11:$A$100,0),COLUMN(H62)),0,OFFSET($A$10,MATCH("TOTAL GENERAL",$A$11:$A$100,0),COLUMN(H62))-I62),"")))</f>
        <v/>
      </c>
      <c r="S62" s="24" t="str">
        <f ca="1">IF(OR(A62="Pn",A63="Pn"),"",IF($A62="TOTAL GENERAL",SUM(S$11:S60),IF(AND(J62&lt;&gt;"",$A62&lt;&gt;"Pn"),IF(J62&lt;OFFSET($A$10,MATCH("TOTAL GENERAL",$A$11:$A$100,0),COLUMN(I62)),0,J62-OFFSET($A$10,MATCH("TOTAL GENERAL",$A$11:$A$100,0),COLUMN(I62))),"")))</f>
        <v/>
      </c>
      <c r="T62" s="24" t="str">
        <f ca="1">IF($A62="TOTAL GENERAL",SUM(T$11:T60),IF(AND(K62&lt;&gt;"",$A62&lt;&gt;"Pn"),IF(K62&lt;OFFSET($A$10,MATCH("TOTAL GENERAL",$A$11:$A$100,0),COLUMN(J62)),0,K62-OFFSET($A$10,MATCH("TOTAL GENERAL",$A$11:$A$100,0),COLUMN(J62))),""))</f>
        <v/>
      </c>
      <c r="U62" s="24" t="str">
        <f ca="1">IF($A62="TOTAL GENERAL",SUM(U$11:U60),IF(AND(L62&lt;&gt;"",$A62&lt;&gt;"Pn"),IF(L62&lt;OFFSET($A$10,MATCH("TOTAL GENERAL",$A$11:$A$100,0),COLUMN(K62)),0,L62-OFFSET($A$10,MATCH("TOTAL GENERAL",$A$11:$A$100,0),COLUMN(K62))),""))</f>
        <v/>
      </c>
      <c r="V62" s="24" t="str">
        <f ca="1">IF($A62="TOTAL GENERAL",SUM(V$11:V60),IF(AND(M62&lt;&gt;"",$A62&lt;&gt;"Pn"),IF(M62&lt;OFFSET($A$10,MATCH("TOTAL GENERAL",$A$11:$A$100,0),COLUMN(L62)),0,M62-OFFSET($A$10,MATCH("TOTAL GENERAL",$A$11:$A$100,0),COLUMN(L62))),""))</f>
        <v/>
      </c>
      <c r="W62" s="24" t="str">
        <f ca="1">IF($A62="TOTAL GENERAL",SUM(W$11:W60),IF(AND(N62&lt;&gt;"",$A62&lt;&gt;"Pn"),IF(N62&gt;OFFSET($A$10,MATCH("TOTAL GENERAL",$A$11:$A$100,0),COLUMN(M62)),0,OFFSET($A$10,MATCH("TOTAL GENERAL",$A$11:$A$100,0),COLUMN(M62))-N62),""))</f>
        <v/>
      </c>
      <c r="X62" s="24" t="str">
        <f ca="1">IF($A62="TOTAL GENERAL",SUM(X$11:X60),IF(AND(O62&lt;&gt;"",$A62&lt;&gt;"Pn"),IF(O62&lt;OFFSET($A$10,MATCH("TOTAL GENERAL",$A$11:$A$100,0),COLUMN(N62)),0,O62-OFFSET($A$10,MATCH("TOTAL GENERAL",$A$11:$A$100,0),COLUMN(N62))),""))</f>
        <v/>
      </c>
      <c r="Y62" s="24" t="str">
        <f>IF(OR(A62="Pn",A63="Pn"),"",IF($A62="TOTAL GENERAL",SUM(Y$11:Y60),IF(AND(G62&lt;&gt;"",$A62&lt;&gt;"Pn"),P62*$D62,"")))</f>
        <v/>
      </c>
      <c r="Z62" s="24" t="str">
        <f>IF(OR(A62="Pn",A63="Pn"),"",IF($A62="TOTAL GENERAL",SUM(Z$11:Z60),IF(AND(H62&lt;&gt;"",$A62&lt;&gt;"Pn"),Q62*$D62,"")))</f>
        <v/>
      </c>
      <c r="AA62" s="24" t="str">
        <f>IF(OR(A62="Pn",A63="Pn"),"",IF($A62="TOTAL GENERAL",SUM(AA$11:AA60),IF(AND(I62&lt;&gt;"",$A62&lt;&gt;"Pn"),R62*$D62,"")))</f>
        <v/>
      </c>
      <c r="AB62" s="24" t="str">
        <f>IF(OR(A62="Pn",A63="Pn"),"",IF($A62="TOTAL GENERAL",SUM(AB$11:AB60),IF(AND(J62&lt;&gt;"",$A62&lt;&gt;"Pn"),S62*$D62,"")))</f>
        <v/>
      </c>
      <c r="AC62" s="24" t="str">
        <f>IF(OR(A62="Pn",A63="Pn"),"",IF($A62="TOTAL GENERAL",SUM(AC$11:AC60),IF(AND(K62&lt;&gt;"",$A62&lt;&gt;"Pn"),T62*$D62,"")))</f>
        <v/>
      </c>
      <c r="AD62" s="24" t="str">
        <f>IF($A62="TOTAL GENERAL",SUM(AD$11:AD60),IF(AND(L62&lt;&gt;"",$A62&lt;&gt;"Pn"),U62*$D62,""))</f>
        <v/>
      </c>
      <c r="AE62" s="24" t="str">
        <f>IF($A62="TOTAL GENERAL",SUM(AE$11:AE60),IF(AND(M62&lt;&gt;"",$A62&lt;&gt;"Pn"),V62*$D62,""))</f>
        <v/>
      </c>
      <c r="AF62" s="24" t="s">
        <v>58</v>
      </c>
      <c r="AG62" s="24" t="s">
        <v>58</v>
      </c>
      <c r="AH62" s="24" t="str">
        <f ca="1">IF($A62="TOTAL GENERAL",SUM(AH$11:AH60),IF(AND(P62&lt;&gt;"",$A62&lt;&gt;"Pn"),IF(OFFSET($A$11,MATCH("TOTAL GENERAL",$A$11:$A$100,0)-1,COLUMN(X62))=0,0,Y62/OFFSET($A$11,MATCH("TOTAL GENERAL",$A$11:$A$100,0)-1,COLUMN(X62))),""))</f>
        <v/>
      </c>
      <c r="AI62" s="24" t="str">
        <f ca="1">IF($A62="TOTAL GENERAL",SUM(AI$11:AI60),IF(AND(Q62&lt;&gt;"",$A62&lt;&gt;"Pn"),IF(OFFSET($A$11,MATCH("TOTAL GENERAL",$A$11:$A$100,0)-1,COLUMN(Y62))=0,0,Z62/OFFSET($A$11,MATCH("TOTAL GENERAL",$A$11:$A$100,0)-1,COLUMN(Y62))),""))</f>
        <v/>
      </c>
      <c r="AJ62" s="24" t="str">
        <f ca="1">IF($A62="TOTAL GENERAL",SUM(AJ$11:AJ60),IF(AND(R62&lt;&gt;"",$A62&lt;&gt;"Pn"),IF(OFFSET($A$11,MATCH("TOTAL GENERAL",$A$11:$A$100,0)-1,COLUMN(Z62))=0,0,AA62/OFFSET($A$11,MATCH("TOTAL GENERAL",$A$11:$A$100,0)-1,COLUMN(Z62))),""))</f>
        <v/>
      </c>
      <c r="AK62" s="24" t="str">
        <f ca="1">IF($A62="TOTAL GENERAL",SUM(AK$11:AK60),IF(AND(S62&lt;&gt;"",$A62&lt;&gt;"Pn"),IF(OFFSET($A$11,MATCH("TOTAL GENERAL",$A$11:$A$100,0)-1,COLUMN(AA62))=0,0,AB62/OFFSET($A$11,MATCH("TOTAL GENERAL",$A$11:$A$100,0)-1,COLUMN(AA62))),""))</f>
        <v/>
      </c>
      <c r="AL62" s="24" t="str">
        <f ca="1">IF($A62="TOTAL GENERAL",SUM(AL$11:AL60),IF(AND(T62&lt;&gt;"",$A62&lt;&gt;"Pn"),IF(OFFSET($A$11,MATCH("TOTAL GENERAL",$A$11:$A$100,0)-1,COLUMN(AB62))=0,0,AC62/OFFSET($A$11,MATCH("TOTAL GENERAL",$A$11:$A$100,0)-1,COLUMN(AB62))),""))</f>
        <v/>
      </c>
      <c r="AM62" s="24" t="str">
        <f ca="1">IF($A62="TOTAL GENERAL",SUM(AM$11:AM60),IF(AND(U62&lt;&gt;"",$A62&lt;&gt;"Pn"),IF(OFFSET($A$11,MATCH("TOTAL GENERAL",$A$11:$A$100,0)-1,COLUMN(AC62))=0,0,AD62/OFFSET($A$11,MATCH("TOTAL GENERAL",$A$11:$A$100,0)-1,COLUMN(AC62))),""))</f>
        <v/>
      </c>
      <c r="AN62" s="24" t="str">
        <f ca="1">IF($A62="TOTAL GENERAL",SUM(AN$11:AN60),IF(AND(V62&lt;&gt;"",$A62&lt;&gt;"Pn"),IF(OFFSET($A$11,MATCH("TOTAL GENERAL",$A$11:$A$100,0)-1,COLUMN(AD62))=0,0,AE62/OFFSET($A$11,MATCH("TOTAL GENERAL",$A$11:$A$100,0)-1,COLUMN(AD62))),""))</f>
        <v/>
      </c>
      <c r="AO62" s="24" t="str">
        <f ca="1">IF($A62="TOTAL GENERAL",SUM(AO$11:AO60),IF(AND(W62&lt;&gt;"",$A62&lt;&gt;"Pn"),IF(OFFSET($A$11,MATCH("TOTAL GENERAL",$A$11:$A$100,0)-1,COLUMN(AE62))=0,0,AF62/OFFSET($A$11,MATCH("TOTAL GENERAL",$A$11:$A$100,0)-1,COLUMN(AE62))),""))</f>
        <v/>
      </c>
      <c r="AP62" s="24" t="str">
        <f ca="1">IF($A62="TOTAL GENERAL",SUM(AP$11:AP60),IF(AND(X62&lt;&gt;"",$A62&lt;&gt;"Pn"),IF(OFFSET($A$11,MATCH("TOTAL GENERAL",$A$11:$A$100,0)-1,COLUMN(AF62))=0,0,AG62/OFFSET($A$11,MATCH("TOTAL GENERAL",$A$11:$A$100,0)-1,COLUMN(AF62))),""))</f>
        <v/>
      </c>
      <c r="AQ62" s="24" t="str">
        <f ca="1">IF(A62="TOTAL GENERAL",SUM(AQ$11:AQ60),IF(COUNTIF(AH62:AP62,"")&lt;COUNTA($AH$10:$AP$10),ROUND((IF(AH62&lt;&gt;"",AH62*OFFSET($A$10,MATCH("Pn",$A$11:$A$100,0),1),0)+IF(AI62&lt;&gt;"",AI62*OFFSET($A$10,MATCH("Pn",$A$11:$A$100,0),2),0)+IF(AJ62&lt;&gt;"",AJ62*OFFSET($A$10,MATCH("Pn",$A$11:$A$100,0),3),0)+IF(AK62&lt;&gt;"",AK62*OFFSET($A$10,MATCH("Pn",$A$11:$A$100,0),4),0)+IF(AL62&lt;&gt;"",AL62*OFFSET($A$10,MATCH("Pn",$A$11:$A$100,0),5),0)+IF(AM62&lt;&gt;"",AM62*OFFSET($A$10,MATCH("Pn",$A$11:$A$100,0),6),0)+IF(AN62&lt;&gt;"",AN62*OFFSET($A$10,MATCH("Pn",$A$11:$A$100,0),7),0)+IF(AO62&lt;&gt;"",AO62*OFFSET($A$10,MATCH("Pn",$A$11:$A$100,0),8),0)+IF(AP62&lt;&gt;"",AP62*OFFSET($A$10,MATCH("Pn",$A$11:$A$100,0),9),0))*OFFSET($A$10,MATCH("FC",$A$11:$A$100,0),2),2),""))</f>
        <v/>
      </c>
      <c r="AR62" s="10" t="str">
        <f ca="1">IF(OR(A62="Pn",A63="Pn"),"",IF(AND(AQ62="",F62&lt;&gt;""),-F62,IF(A62="TOTAL GENERAL",SUM(AR$11:AR60),IF(AQ62&lt;&gt;"",AQ62-F62,""))))</f>
        <v/>
      </c>
    </row>
    <row r="63" spans="1:56" s="4" customFormat="1" x14ac:dyDescent="0.25">
      <c r="A63" s="15" t="s">
        <v>101</v>
      </c>
      <c r="B63" s="15" t="s">
        <v>45</v>
      </c>
      <c r="C63" s="32">
        <v>0.2</v>
      </c>
      <c r="D63" s="16" t="s">
        <v>58</v>
      </c>
      <c r="E63" s="9" t="s">
        <v>58</v>
      </c>
      <c r="F63" s="18" t="s">
        <v>58</v>
      </c>
      <c r="G63" s="20" t="s">
        <v>58</v>
      </c>
      <c r="H63" s="22" t="s">
        <v>58</v>
      </c>
      <c r="I63" s="20" t="s">
        <v>58</v>
      </c>
      <c r="J63" s="22" t="s">
        <v>58</v>
      </c>
      <c r="K63" s="22" t="s">
        <v>58</v>
      </c>
      <c r="L63" s="22" t="s">
        <v>58</v>
      </c>
      <c r="M63" s="22" t="s">
        <v>58</v>
      </c>
      <c r="N63" s="20" t="s">
        <v>58</v>
      </c>
      <c r="O63" s="24" t="s">
        <v>58</v>
      </c>
      <c r="P63" s="24" t="str">
        <f ca="1">IF(OR(A63="Pn",A64="Pn"),"",IF($A63="TOTAL GENERAL",SUM(P$11:P61),IF(AND(G63&lt;&gt;"",$A63&lt;&gt;"Pn"),IF(G63&gt;OFFSET($A$10,MATCH("TOTAL GENERAL",$A$11:$A$100,0),COLUMN(F63)),0,OFFSET($A$10,MATCH("TOTAL GENERAL",$A$11:$A$100,0),COLUMN(F63))-G63),"")))</f>
        <v/>
      </c>
      <c r="Q63" s="24" t="str">
        <f ca="1">IF(OR(A63="Pn",A64="Pn"),"",IF($A63="TOTAL GENERAL",SUM(Q$11:Q61),IF(AND(H63&lt;&gt;"",$A63&lt;&gt;"Pn"),IF(H63&lt;OFFSET($A$10,MATCH("TOTAL GENERAL",$A$11:$A$100,0),COLUMN(G63)),0,H63-OFFSET($A$10,MATCH("TOTAL GENERAL",$A$11:$A$100,0),COLUMN(G63))),"")))</f>
        <v/>
      </c>
      <c r="R63" s="24" t="str">
        <f ca="1">IF(OR(A63="Pn",A64="Pn"),"",IF($A63="TOTAL GENERAL",SUM(R$11:R61),IF(AND(I63&lt;&gt;"",$A63&lt;&gt;"Pn"),IF(I63&gt;OFFSET($A$10,MATCH("TOTAL GENERAL",$A$11:$A$100,0),COLUMN(H63)),0,OFFSET($A$10,MATCH("TOTAL GENERAL",$A$11:$A$100,0),COLUMN(H63))-I63),"")))</f>
        <v/>
      </c>
      <c r="S63" s="24" t="str">
        <f ca="1">IF(OR(A63="Pn",A64="Pn"),"",IF($A63="TOTAL GENERAL",SUM(S$11:S61),IF(AND(J63&lt;&gt;"",$A63&lt;&gt;"Pn"),IF(J63&lt;OFFSET($A$10,MATCH("TOTAL GENERAL",$A$11:$A$100,0),COLUMN(I63)),0,J63-OFFSET($A$10,MATCH("TOTAL GENERAL",$A$11:$A$100,0),COLUMN(I63))),"")))</f>
        <v/>
      </c>
      <c r="T63" s="24" t="str">
        <f ca="1">IF($A63="TOTAL GENERAL",SUM(T$11:T61),IF(AND(K63&lt;&gt;"",$A63&lt;&gt;"Pn"),IF(K63&lt;OFFSET($A$10,MATCH("TOTAL GENERAL",$A$11:$A$100,0),COLUMN(J63)),0,K63-OFFSET($A$10,MATCH("TOTAL GENERAL",$A$11:$A$100,0),COLUMN(J63))),""))</f>
        <v/>
      </c>
      <c r="U63" s="24" t="str">
        <f ca="1">IF($A63="TOTAL GENERAL",SUM(U$11:U61),IF(AND(L63&lt;&gt;"",$A63&lt;&gt;"Pn"),IF(L63&lt;OFFSET($A$10,MATCH("TOTAL GENERAL",$A$11:$A$100,0),COLUMN(K63)),0,L63-OFFSET($A$10,MATCH("TOTAL GENERAL",$A$11:$A$100,0),COLUMN(K63))),""))</f>
        <v/>
      </c>
      <c r="V63" s="24" t="str">
        <f ca="1">IF($A63="TOTAL GENERAL",SUM(V$11:V61),IF(AND(M63&lt;&gt;"",$A63&lt;&gt;"Pn"),IF(M63&lt;OFFSET($A$10,MATCH("TOTAL GENERAL",$A$11:$A$100,0),COLUMN(L63)),0,M63-OFFSET($A$10,MATCH("TOTAL GENERAL",$A$11:$A$100,0),COLUMN(L63))),""))</f>
        <v/>
      </c>
      <c r="W63" s="24" t="str">
        <f ca="1">IF($A63="TOTAL GENERAL",SUM(W$11:W61),IF(AND(N63&lt;&gt;"",$A63&lt;&gt;"Pn"),IF(N63&gt;OFFSET($A$10,MATCH("TOTAL GENERAL",$A$11:$A$100,0),COLUMN(M63)),0,OFFSET($A$10,MATCH("TOTAL GENERAL",$A$11:$A$100,0),COLUMN(M63))-N63),""))</f>
        <v/>
      </c>
      <c r="X63" s="24" t="str">
        <f ca="1">IF($A63="TOTAL GENERAL",SUM(X$11:X61),IF(AND(O63&lt;&gt;"",$A63&lt;&gt;"Pn"),IF(O63&lt;OFFSET($A$10,MATCH("TOTAL GENERAL",$A$11:$A$100,0),COLUMN(N63)),0,O63-OFFSET($A$10,MATCH("TOTAL GENERAL",$A$11:$A$100,0),COLUMN(N63))),""))</f>
        <v/>
      </c>
      <c r="Y63" s="24" t="str">
        <f>IF(OR(A63="Pn",A64="Pn"),"",IF($A63="TOTAL GENERAL",SUM(Y$11:Y61),IF(AND(G63&lt;&gt;"",$A63&lt;&gt;"Pn"),P63*$D63,"")))</f>
        <v/>
      </c>
      <c r="Z63" s="24" t="str">
        <f>IF(OR(A63="Pn",A64="Pn"),"",IF($A63="TOTAL GENERAL",SUM(Z$11:Z61),IF(AND(H63&lt;&gt;"",$A63&lt;&gt;"Pn"),Q63*$D63,"")))</f>
        <v/>
      </c>
      <c r="AA63" s="24" t="str">
        <f>IF(OR(A63="Pn",A64="Pn"),"",IF($A63="TOTAL GENERAL",SUM(AA$11:AA61),IF(AND(I63&lt;&gt;"",$A63&lt;&gt;"Pn"),R63*$D63,"")))</f>
        <v/>
      </c>
      <c r="AB63" s="24" t="str">
        <f>IF(OR(A63="Pn",A64="Pn"),"",IF($A63="TOTAL GENERAL",SUM(AB$11:AB61),IF(AND(J63&lt;&gt;"",$A63&lt;&gt;"Pn"),S63*$D63,"")))</f>
        <v/>
      </c>
      <c r="AC63" s="24" t="str">
        <f>IF(OR(A63="Pn",A64="Pn"),"",IF($A63="TOTAL GENERAL",SUM(AC$11:AC61),IF(AND(K63&lt;&gt;"",$A63&lt;&gt;"Pn"),T63*$D63,"")))</f>
        <v/>
      </c>
      <c r="AD63" s="24" t="str">
        <f>IF($A63="TOTAL GENERAL",SUM(AD$11:AD61),IF(AND(L63&lt;&gt;"",$A63&lt;&gt;"Pn"),U63*$D63,""))</f>
        <v/>
      </c>
      <c r="AE63" s="24" t="str">
        <f>IF($A63="TOTAL GENERAL",SUM(AE$11:AE61),IF(AND(M63&lt;&gt;"",$A63&lt;&gt;"Pn"),V63*$D63,""))</f>
        <v/>
      </c>
      <c r="AF63" s="24" t="s">
        <v>58</v>
      </c>
      <c r="AG63" s="24" t="s">
        <v>58</v>
      </c>
      <c r="AH63" s="24" t="str">
        <f ca="1">IF($A63="TOTAL GENERAL",SUM(AH$11:AH61),IF(AND(P63&lt;&gt;"",$A63&lt;&gt;"Pn"),IF(OFFSET($A$11,MATCH("TOTAL GENERAL",$A$11:$A$100,0)-1,COLUMN(X63))=0,0,Y63/OFFSET($A$11,MATCH("TOTAL GENERAL",$A$11:$A$100,0)-1,COLUMN(X63))),""))</f>
        <v/>
      </c>
      <c r="AI63" s="24" t="str">
        <f ca="1">IF($A63="TOTAL GENERAL",SUM(AI$11:AI61),IF(AND(Q63&lt;&gt;"",$A63&lt;&gt;"Pn"),IF(OFFSET($A$11,MATCH("TOTAL GENERAL",$A$11:$A$100,0)-1,COLUMN(Y63))=0,0,Z63/OFFSET($A$11,MATCH("TOTAL GENERAL",$A$11:$A$100,0)-1,COLUMN(Y63))),""))</f>
        <v/>
      </c>
      <c r="AJ63" s="24" t="str">
        <f ca="1">IF($A63="TOTAL GENERAL",SUM(AJ$11:AJ61),IF(AND(R63&lt;&gt;"",$A63&lt;&gt;"Pn"),IF(OFFSET($A$11,MATCH("TOTAL GENERAL",$A$11:$A$100,0)-1,COLUMN(Z63))=0,0,AA63/OFFSET($A$11,MATCH("TOTAL GENERAL",$A$11:$A$100,0)-1,COLUMN(Z63))),""))</f>
        <v/>
      </c>
      <c r="AK63" s="24" t="str">
        <f ca="1">IF($A63="TOTAL GENERAL",SUM(AK$11:AK61),IF(AND(S63&lt;&gt;"",$A63&lt;&gt;"Pn"),IF(OFFSET($A$11,MATCH("TOTAL GENERAL",$A$11:$A$100,0)-1,COLUMN(AA63))=0,0,AB63/OFFSET($A$11,MATCH("TOTAL GENERAL",$A$11:$A$100,0)-1,COLUMN(AA63))),""))</f>
        <v/>
      </c>
      <c r="AL63" s="24" t="str">
        <f ca="1">IF($A63="TOTAL GENERAL",SUM(AL$11:AL61),IF(AND(T63&lt;&gt;"",$A63&lt;&gt;"Pn"),IF(OFFSET($A$11,MATCH("TOTAL GENERAL",$A$11:$A$100,0)-1,COLUMN(AB63))=0,0,AC63/OFFSET($A$11,MATCH("TOTAL GENERAL",$A$11:$A$100,0)-1,COLUMN(AB63))),""))</f>
        <v/>
      </c>
      <c r="AM63" s="24" t="str">
        <f ca="1">IF($A63="TOTAL GENERAL",SUM(AM$11:AM61),IF(AND(U63&lt;&gt;"",$A63&lt;&gt;"Pn"),IF(OFFSET($A$11,MATCH("TOTAL GENERAL",$A$11:$A$100,0)-1,COLUMN(AC63))=0,0,AD63/OFFSET($A$11,MATCH("TOTAL GENERAL",$A$11:$A$100,0)-1,COLUMN(AC63))),""))</f>
        <v/>
      </c>
      <c r="AN63" s="24" t="str">
        <f ca="1">IF($A63="TOTAL GENERAL",SUM(AN$11:AN61),IF(AND(V63&lt;&gt;"",$A63&lt;&gt;"Pn"),IF(OFFSET($A$11,MATCH("TOTAL GENERAL",$A$11:$A$100,0)-1,COLUMN(AD63))=0,0,AE63/OFFSET($A$11,MATCH("TOTAL GENERAL",$A$11:$A$100,0)-1,COLUMN(AD63))),""))</f>
        <v/>
      </c>
      <c r="AO63" s="24" t="str">
        <f ca="1">IF($A63="TOTAL GENERAL",SUM(AO$11:AO61),IF(AND(W63&lt;&gt;"",$A63&lt;&gt;"Pn"),IF(OFFSET($A$11,MATCH("TOTAL GENERAL",$A$11:$A$100,0)-1,COLUMN(AE63))=0,0,AF63/OFFSET($A$11,MATCH("TOTAL GENERAL",$A$11:$A$100,0)-1,COLUMN(AE63))),""))</f>
        <v/>
      </c>
      <c r="AP63" s="24" t="str">
        <f ca="1">IF($A63="TOTAL GENERAL",SUM(AP$11:AP61),IF(AND(X63&lt;&gt;"",$A63&lt;&gt;"Pn"),IF(OFFSET($A$11,MATCH("TOTAL GENERAL",$A$11:$A$100,0)-1,COLUMN(AF63))=0,0,AG63/OFFSET($A$11,MATCH("TOTAL GENERAL",$A$11:$A$100,0)-1,COLUMN(AF63))),""))</f>
        <v/>
      </c>
      <c r="AQ63" s="24" t="str">
        <f ca="1">IF(A63="TOTAL GENERAL",SUM(AQ$11:AQ61),IF(COUNTIF(AH63:AP63,"")&lt;COUNTA($AH$10:$AP$10),ROUND((IF(AH63&lt;&gt;"",AH63*OFFSET($A$10,MATCH("Pn",$A$11:$A$100,0),1),0)+IF(AI63&lt;&gt;"",AI63*OFFSET($A$10,MATCH("Pn",$A$11:$A$100,0),2),0)+IF(AJ63&lt;&gt;"",AJ63*OFFSET($A$10,MATCH("Pn",$A$11:$A$100,0),3),0)+IF(AK63&lt;&gt;"",AK63*OFFSET($A$10,MATCH("Pn",$A$11:$A$100,0),4),0)+IF(AL63&lt;&gt;"",AL63*OFFSET($A$10,MATCH("Pn",$A$11:$A$100,0),5),0)+IF(AM63&lt;&gt;"",AM63*OFFSET($A$10,MATCH("Pn",$A$11:$A$100,0),6),0)+IF(AN63&lt;&gt;"",AN63*OFFSET($A$10,MATCH("Pn",$A$11:$A$100,0),7),0)+IF(AO63&lt;&gt;"",AO63*OFFSET($A$10,MATCH("Pn",$A$11:$A$100,0),8),0)+IF(AP63&lt;&gt;"",AP63*OFFSET($A$10,MATCH("Pn",$A$11:$A$100,0),9),0))*OFFSET($A$10,MATCH("FC",$A$11:$A$100,0),2),2),""))</f>
        <v/>
      </c>
      <c r="AR63" s="10" t="str">
        <f ca="1">IF(OR(A63="Pn",A64="Pn"),"",IF(AND(AQ63="",F63&lt;&gt;""),-F63,IF(A63="TOTAL GENERAL",SUM(AR$11:AR61),IF(AQ63&lt;&gt;"",AQ63-F63,""))))</f>
        <v/>
      </c>
    </row>
    <row r="64" spans="1:56" s="4" customFormat="1" x14ac:dyDescent="0.25">
      <c r="A64" s="15" t="s">
        <v>101</v>
      </c>
      <c r="B64" s="15" t="s">
        <v>50</v>
      </c>
      <c r="C64" s="32">
        <v>9.92</v>
      </c>
      <c r="D64" s="16" t="s">
        <v>58</v>
      </c>
      <c r="E64" s="9" t="s">
        <v>58</v>
      </c>
      <c r="F64" s="18" t="s">
        <v>58</v>
      </c>
      <c r="G64" s="20" t="s">
        <v>58</v>
      </c>
      <c r="H64" s="22" t="s">
        <v>58</v>
      </c>
      <c r="I64" s="20" t="s">
        <v>58</v>
      </c>
      <c r="J64" s="22" t="s">
        <v>58</v>
      </c>
      <c r="K64" s="22" t="s">
        <v>58</v>
      </c>
      <c r="L64" s="22" t="s">
        <v>58</v>
      </c>
      <c r="M64" s="22" t="s">
        <v>58</v>
      </c>
      <c r="N64" s="20" t="s">
        <v>58</v>
      </c>
      <c r="O64" s="24" t="s">
        <v>58</v>
      </c>
      <c r="P64" s="24" t="str">
        <f ca="1">IF(OR(A64="Pn",A65="Pn"),"",IF($A64="TOTAL GENERAL",SUM(P$11:P62),IF(AND(G64&lt;&gt;"",$A64&lt;&gt;"Pn"),IF(G64&gt;OFFSET($A$10,MATCH("TOTAL GENERAL",$A$11:$A$100,0),COLUMN(F64)),0,OFFSET($A$10,MATCH("TOTAL GENERAL",$A$11:$A$100,0),COLUMN(F64))-G64),"")))</f>
        <v/>
      </c>
      <c r="Q64" s="24" t="str">
        <f ca="1">IF(OR(A64="Pn",A65="Pn"),"",IF($A64="TOTAL GENERAL",SUM(Q$11:Q62),IF(AND(H64&lt;&gt;"",$A64&lt;&gt;"Pn"),IF(H64&lt;OFFSET($A$10,MATCH("TOTAL GENERAL",$A$11:$A$100,0),COLUMN(G64)),0,H64-OFFSET($A$10,MATCH("TOTAL GENERAL",$A$11:$A$100,0),COLUMN(G64))),"")))</f>
        <v/>
      </c>
      <c r="R64" s="24" t="str">
        <f ca="1">IF(OR(A64="Pn",A65="Pn"),"",IF($A64="TOTAL GENERAL",SUM(R$11:R62),IF(AND(I64&lt;&gt;"",$A64&lt;&gt;"Pn"),IF(I64&gt;OFFSET($A$10,MATCH("TOTAL GENERAL",$A$11:$A$100,0),COLUMN(H64)),0,OFFSET($A$10,MATCH("TOTAL GENERAL",$A$11:$A$100,0),COLUMN(H64))-I64),"")))</f>
        <v/>
      </c>
      <c r="S64" s="24" t="str">
        <f ca="1">IF(OR(A64="Pn",A65="Pn"),"",IF($A64="TOTAL GENERAL",SUM(S$11:S62),IF(AND(J64&lt;&gt;"",$A64&lt;&gt;"Pn"),IF(J64&lt;OFFSET($A$10,MATCH("TOTAL GENERAL",$A$11:$A$100,0),COLUMN(I64)),0,J64-OFFSET($A$10,MATCH("TOTAL GENERAL",$A$11:$A$100,0),COLUMN(I64))),"")))</f>
        <v/>
      </c>
      <c r="T64" s="24" t="str">
        <f ca="1">IF($A64="TOTAL GENERAL",SUM(T$11:T62),IF(AND(K64&lt;&gt;"",$A64&lt;&gt;"Pn"),IF(K64&lt;OFFSET($A$10,MATCH("TOTAL GENERAL",$A$11:$A$100,0),COLUMN(J64)),0,K64-OFFSET($A$10,MATCH("TOTAL GENERAL",$A$11:$A$100,0),COLUMN(J64))),""))</f>
        <v/>
      </c>
      <c r="U64" s="24" t="str">
        <f ca="1">IF($A64="TOTAL GENERAL",SUM(U$11:U62),IF(AND(L64&lt;&gt;"",$A64&lt;&gt;"Pn"),IF(L64&lt;OFFSET($A$10,MATCH("TOTAL GENERAL",$A$11:$A$100,0),COLUMN(K64)),0,L64-OFFSET($A$10,MATCH("TOTAL GENERAL",$A$11:$A$100,0),COLUMN(K64))),""))</f>
        <v/>
      </c>
      <c r="V64" s="24" t="str">
        <f ca="1">IF($A64="TOTAL GENERAL",SUM(V$11:V62),IF(AND(M64&lt;&gt;"",$A64&lt;&gt;"Pn"),IF(M64&lt;OFFSET($A$10,MATCH("TOTAL GENERAL",$A$11:$A$100,0),COLUMN(L64)),0,M64-OFFSET($A$10,MATCH("TOTAL GENERAL",$A$11:$A$100,0),COLUMN(L64))),""))</f>
        <v/>
      </c>
      <c r="W64" s="24" t="str">
        <f ca="1">IF($A64="TOTAL GENERAL",SUM(W$11:W62),IF(AND(N64&lt;&gt;"",$A64&lt;&gt;"Pn"),IF(N64&gt;OFFSET($A$10,MATCH("TOTAL GENERAL",$A$11:$A$100,0),COLUMN(M64)),0,OFFSET($A$10,MATCH("TOTAL GENERAL",$A$11:$A$100,0),COLUMN(M64))-N64),""))</f>
        <v/>
      </c>
      <c r="X64" s="24" t="str">
        <f ca="1">IF($A64="TOTAL GENERAL",SUM(X$11:X62),IF(AND(O64&lt;&gt;"",$A64&lt;&gt;"Pn"),IF(O64&lt;OFFSET($A$10,MATCH("TOTAL GENERAL",$A$11:$A$100,0),COLUMN(N64)),0,O64-OFFSET($A$10,MATCH("TOTAL GENERAL",$A$11:$A$100,0),COLUMN(N64))),""))</f>
        <v/>
      </c>
      <c r="Y64" s="24" t="str">
        <f>IF(OR(A64="Pn",A65="Pn"),"",IF($A64="TOTAL GENERAL",SUM(Y$11:Y62),IF(AND(G64&lt;&gt;"",$A64&lt;&gt;"Pn"),P64*$D64,"")))</f>
        <v/>
      </c>
      <c r="Z64" s="24" t="str">
        <f>IF(OR(A64="Pn",A65="Pn"),"",IF($A64="TOTAL GENERAL",SUM(Z$11:Z62),IF(AND(H64&lt;&gt;"",$A64&lt;&gt;"Pn"),Q64*$D64,"")))</f>
        <v/>
      </c>
      <c r="AA64" s="24" t="str">
        <f>IF(OR(A64="Pn",A65="Pn"),"",IF($A64="TOTAL GENERAL",SUM(AA$11:AA62),IF(AND(I64&lt;&gt;"",$A64&lt;&gt;"Pn"),R64*$D64,"")))</f>
        <v/>
      </c>
      <c r="AB64" s="24" t="str">
        <f>IF(OR(A64="Pn",A65="Pn"),"",IF($A64="TOTAL GENERAL",SUM(AB$11:AB62),IF(AND(J64&lt;&gt;"",$A64&lt;&gt;"Pn"),S64*$D64,"")))</f>
        <v/>
      </c>
      <c r="AC64" s="24" t="str">
        <f>IF(OR(A64="Pn",A65="Pn"),"",IF($A64="TOTAL GENERAL",SUM(AC$11:AC62),IF(AND(K64&lt;&gt;"",$A64&lt;&gt;"Pn"),T64*$D64,"")))</f>
        <v/>
      </c>
      <c r="AD64" s="24" t="str">
        <f>IF($A64="TOTAL GENERAL",SUM(AD$11:AD62),IF(AND(L64&lt;&gt;"",$A64&lt;&gt;"Pn"),U64*$D64,""))</f>
        <v/>
      </c>
      <c r="AE64" s="24" t="str">
        <f>IF($A64="TOTAL GENERAL",SUM(AE$11:AE62),IF(AND(M64&lt;&gt;"",$A64&lt;&gt;"Pn"),V64*$D64,""))</f>
        <v/>
      </c>
      <c r="AF64" s="24" t="s">
        <v>58</v>
      </c>
      <c r="AG64" s="24" t="s">
        <v>58</v>
      </c>
      <c r="AH64" s="24" t="str">
        <f ca="1">IF($A64="TOTAL GENERAL",SUM(AH$11:AH62),IF(AND(P64&lt;&gt;"",$A64&lt;&gt;"Pn"),IF(OFFSET($A$11,MATCH("TOTAL GENERAL",$A$11:$A$100,0)-1,COLUMN(X64))=0,0,Y64/OFFSET($A$11,MATCH("TOTAL GENERAL",$A$11:$A$100,0)-1,COLUMN(X64))),""))</f>
        <v/>
      </c>
      <c r="AI64" s="24" t="str">
        <f ca="1">IF($A64="TOTAL GENERAL",SUM(AI$11:AI62),IF(AND(Q64&lt;&gt;"",$A64&lt;&gt;"Pn"),IF(OFFSET($A$11,MATCH("TOTAL GENERAL",$A$11:$A$100,0)-1,COLUMN(Y64))=0,0,Z64/OFFSET($A$11,MATCH("TOTAL GENERAL",$A$11:$A$100,0)-1,COLUMN(Y64))),""))</f>
        <v/>
      </c>
      <c r="AJ64" s="24" t="str">
        <f ca="1">IF($A64="TOTAL GENERAL",SUM(AJ$11:AJ62),IF(AND(R64&lt;&gt;"",$A64&lt;&gt;"Pn"),IF(OFFSET($A$11,MATCH("TOTAL GENERAL",$A$11:$A$100,0)-1,COLUMN(Z64))=0,0,AA64/OFFSET($A$11,MATCH("TOTAL GENERAL",$A$11:$A$100,0)-1,COLUMN(Z64))),""))</f>
        <v/>
      </c>
      <c r="AK64" s="24" t="str">
        <f ca="1">IF($A64="TOTAL GENERAL",SUM(AK$11:AK62),IF(AND(S64&lt;&gt;"",$A64&lt;&gt;"Pn"),IF(OFFSET($A$11,MATCH("TOTAL GENERAL",$A$11:$A$100,0)-1,COLUMN(AA64))=0,0,AB64/OFFSET($A$11,MATCH("TOTAL GENERAL",$A$11:$A$100,0)-1,COLUMN(AA64))),""))</f>
        <v/>
      </c>
      <c r="AL64" s="24" t="str">
        <f ca="1">IF($A64="TOTAL GENERAL",SUM(AL$11:AL62),IF(AND(T64&lt;&gt;"",$A64&lt;&gt;"Pn"),IF(OFFSET($A$11,MATCH("TOTAL GENERAL",$A$11:$A$100,0)-1,COLUMN(AB64))=0,0,AC64/OFFSET($A$11,MATCH("TOTAL GENERAL",$A$11:$A$100,0)-1,COLUMN(AB64))),""))</f>
        <v/>
      </c>
      <c r="AM64" s="24" t="str">
        <f ca="1">IF($A64="TOTAL GENERAL",SUM(AM$11:AM62),IF(AND(U64&lt;&gt;"",$A64&lt;&gt;"Pn"),IF(OFFSET($A$11,MATCH("TOTAL GENERAL",$A$11:$A$100,0)-1,COLUMN(AC64))=0,0,AD64/OFFSET($A$11,MATCH("TOTAL GENERAL",$A$11:$A$100,0)-1,COLUMN(AC64))),""))</f>
        <v/>
      </c>
      <c r="AN64" s="24" t="str">
        <f ca="1">IF($A64="TOTAL GENERAL",SUM(AN$11:AN62),IF(AND(V64&lt;&gt;"",$A64&lt;&gt;"Pn"),IF(OFFSET($A$11,MATCH("TOTAL GENERAL",$A$11:$A$100,0)-1,COLUMN(AD64))=0,0,AE64/OFFSET($A$11,MATCH("TOTAL GENERAL",$A$11:$A$100,0)-1,COLUMN(AD64))),""))</f>
        <v/>
      </c>
      <c r="AO64" s="24" t="str">
        <f ca="1">IF($A64="TOTAL GENERAL",SUM(AO$11:AO62),IF(AND(W64&lt;&gt;"",$A64&lt;&gt;"Pn"),IF(OFFSET($A$11,MATCH("TOTAL GENERAL",$A$11:$A$100,0)-1,COLUMN(AE64))=0,0,AF64/OFFSET($A$11,MATCH("TOTAL GENERAL",$A$11:$A$100,0)-1,COLUMN(AE64))),""))</f>
        <v/>
      </c>
      <c r="AP64" s="24" t="str">
        <f ca="1">IF($A64="TOTAL GENERAL",SUM(AP$11:AP62),IF(AND(X64&lt;&gt;"",$A64&lt;&gt;"Pn"),IF(OFFSET($A$11,MATCH("TOTAL GENERAL",$A$11:$A$100,0)-1,COLUMN(AF64))=0,0,AG64/OFFSET($A$11,MATCH("TOTAL GENERAL",$A$11:$A$100,0)-1,COLUMN(AF64))),""))</f>
        <v/>
      </c>
      <c r="AQ64" s="24" t="str">
        <f ca="1">IF(A64="TOTAL GENERAL",SUM(AQ$11:AQ62),IF(COUNTIF(AH64:AP64,"")&lt;COUNTA($AH$10:$AP$10),ROUND((IF(AH64&lt;&gt;"",AH64*OFFSET($A$10,MATCH("Pn",$A$11:$A$100,0),1),0)+IF(AI64&lt;&gt;"",AI64*OFFSET($A$10,MATCH("Pn",$A$11:$A$100,0),2),0)+IF(AJ64&lt;&gt;"",AJ64*OFFSET($A$10,MATCH("Pn",$A$11:$A$100,0),3),0)+IF(AK64&lt;&gt;"",AK64*OFFSET($A$10,MATCH("Pn",$A$11:$A$100,0),4),0)+IF(AL64&lt;&gt;"",AL64*OFFSET($A$10,MATCH("Pn",$A$11:$A$100,0),5),0)+IF(AM64&lt;&gt;"",AM64*OFFSET($A$10,MATCH("Pn",$A$11:$A$100,0),6),0)+IF(AN64&lt;&gt;"",AN64*OFFSET($A$10,MATCH("Pn",$A$11:$A$100,0),7),0)+IF(AO64&lt;&gt;"",AO64*OFFSET($A$10,MATCH("Pn",$A$11:$A$100,0),8),0)+IF(AP64&lt;&gt;"",AP64*OFFSET($A$10,MATCH("Pn",$A$11:$A$100,0),9),0))*OFFSET($A$10,MATCH("FC",$A$11:$A$100,0),2),2),""))</f>
        <v/>
      </c>
      <c r="AR64" s="10" t="str">
        <f ca="1">IF(OR(A64="Pn",A65="Pn"),"",IF(AND(AQ64="",F64&lt;&gt;""),-F64,IF(A64="TOTAL GENERAL",SUM(AR$11:AR62),IF(AQ64&lt;&gt;"",AQ64-F64,""))))</f>
        <v/>
      </c>
    </row>
    <row r="65" spans="1:44" s="4" customFormat="1" x14ac:dyDescent="0.25">
      <c r="A65" s="15" t="s">
        <v>101</v>
      </c>
      <c r="B65" s="15" t="s">
        <v>25</v>
      </c>
      <c r="C65" s="32">
        <v>5.48</v>
      </c>
      <c r="D65" s="16" t="s">
        <v>58</v>
      </c>
      <c r="E65" s="9" t="s">
        <v>58</v>
      </c>
      <c r="F65" s="18" t="s">
        <v>58</v>
      </c>
      <c r="G65" s="20" t="s">
        <v>58</v>
      </c>
      <c r="H65" s="22" t="s">
        <v>58</v>
      </c>
      <c r="I65" s="20" t="s">
        <v>58</v>
      </c>
      <c r="J65" s="22" t="s">
        <v>58</v>
      </c>
      <c r="K65" s="22" t="s">
        <v>58</v>
      </c>
      <c r="L65" s="22" t="s">
        <v>58</v>
      </c>
      <c r="M65" s="22" t="s">
        <v>58</v>
      </c>
      <c r="N65" s="20" t="s">
        <v>58</v>
      </c>
      <c r="O65" s="24" t="s">
        <v>58</v>
      </c>
      <c r="P65" s="24" t="str">
        <f ca="1">IF(OR(A65="Pn",A66="Pn"),"",IF($A65="TOTAL GENERAL",SUM(P$11:P63),IF(AND(G65&lt;&gt;"",$A65&lt;&gt;"Pn"),IF(G65&gt;OFFSET($A$10,MATCH("TOTAL GENERAL",$A$11:$A$100,0),COLUMN(F65)),0,OFFSET($A$10,MATCH("TOTAL GENERAL",$A$11:$A$100,0),COLUMN(F65))-G65),"")))</f>
        <v/>
      </c>
      <c r="Q65" s="24" t="str">
        <f ca="1">IF(OR(A65="Pn",A66="Pn"),"",IF($A65="TOTAL GENERAL",SUM(Q$11:Q63),IF(AND(H65&lt;&gt;"",$A65&lt;&gt;"Pn"),IF(H65&lt;OFFSET($A$10,MATCH("TOTAL GENERAL",$A$11:$A$100,0),COLUMN(G65)),0,H65-OFFSET($A$10,MATCH("TOTAL GENERAL",$A$11:$A$100,0),COLUMN(G65))),"")))</f>
        <v/>
      </c>
      <c r="R65" s="24" t="str">
        <f ca="1">IF(OR(A65="Pn",A66="Pn"),"",IF($A65="TOTAL GENERAL",SUM(R$11:R63),IF(AND(I65&lt;&gt;"",$A65&lt;&gt;"Pn"),IF(I65&gt;OFFSET($A$10,MATCH("TOTAL GENERAL",$A$11:$A$100,0),COLUMN(H65)),0,OFFSET($A$10,MATCH("TOTAL GENERAL",$A$11:$A$100,0),COLUMN(H65))-I65),"")))</f>
        <v/>
      </c>
      <c r="S65" s="24" t="str">
        <f ca="1">IF(OR(A65="Pn",A66="Pn"),"",IF($A65="TOTAL GENERAL",SUM(S$11:S63),IF(AND(J65&lt;&gt;"",$A65&lt;&gt;"Pn"),IF(J65&lt;OFFSET($A$10,MATCH("TOTAL GENERAL",$A$11:$A$100,0),COLUMN(I65)),0,J65-OFFSET($A$10,MATCH("TOTAL GENERAL",$A$11:$A$100,0),COLUMN(I65))),"")))</f>
        <v/>
      </c>
      <c r="T65" s="24" t="str">
        <f ca="1">IF($A65="TOTAL GENERAL",SUM(T$11:T63),IF(AND(K65&lt;&gt;"",$A65&lt;&gt;"Pn"),IF(K65&lt;OFFSET($A$10,MATCH("TOTAL GENERAL",$A$11:$A$100,0),COLUMN(J65)),0,K65-OFFSET($A$10,MATCH("TOTAL GENERAL",$A$11:$A$100,0),COLUMN(J65))),""))</f>
        <v/>
      </c>
      <c r="U65" s="24" t="str">
        <f ca="1">IF($A65="TOTAL GENERAL",SUM(U$11:U63),IF(AND(L65&lt;&gt;"",$A65&lt;&gt;"Pn"),IF(L65&lt;OFFSET($A$10,MATCH("TOTAL GENERAL",$A$11:$A$100,0),COLUMN(K65)),0,L65-OFFSET($A$10,MATCH("TOTAL GENERAL",$A$11:$A$100,0),COLUMN(K65))),""))</f>
        <v/>
      </c>
      <c r="V65" s="24" t="str">
        <f ca="1">IF($A65="TOTAL GENERAL",SUM(V$11:V63),IF(AND(M65&lt;&gt;"",$A65&lt;&gt;"Pn"),IF(M65&lt;OFFSET($A$10,MATCH("TOTAL GENERAL",$A$11:$A$100,0),COLUMN(L65)),0,M65-OFFSET($A$10,MATCH("TOTAL GENERAL",$A$11:$A$100,0),COLUMN(L65))),""))</f>
        <v/>
      </c>
      <c r="W65" s="24" t="str">
        <f ca="1">IF($A65="TOTAL GENERAL",SUM(W$11:W63),IF(AND(N65&lt;&gt;"",$A65&lt;&gt;"Pn"),IF(N65&gt;OFFSET($A$10,MATCH("TOTAL GENERAL",$A$11:$A$100,0),COLUMN(M65)),0,OFFSET($A$10,MATCH("TOTAL GENERAL",$A$11:$A$100,0),COLUMN(M65))-N65),""))</f>
        <v/>
      </c>
      <c r="X65" s="24" t="str">
        <f ca="1">IF($A65="TOTAL GENERAL",SUM(X$11:X63),IF(AND(O65&lt;&gt;"",$A65&lt;&gt;"Pn"),IF(O65&lt;OFFSET($A$10,MATCH("TOTAL GENERAL",$A$11:$A$100,0),COLUMN(N65)),0,O65-OFFSET($A$10,MATCH("TOTAL GENERAL",$A$11:$A$100,0),COLUMN(N65))),""))</f>
        <v/>
      </c>
      <c r="Y65" s="24" t="str">
        <f>IF(OR(A65="Pn",A66="Pn"),"",IF($A65="TOTAL GENERAL",SUM(Y$11:Y63),IF(AND(G65&lt;&gt;"",$A65&lt;&gt;"Pn"),P65*$D65,"")))</f>
        <v/>
      </c>
      <c r="Z65" s="24" t="str">
        <f>IF(OR(A65="Pn",A66="Pn"),"",IF($A65="TOTAL GENERAL",SUM(Z$11:Z63),IF(AND(H65&lt;&gt;"",$A65&lt;&gt;"Pn"),Q65*$D65,"")))</f>
        <v/>
      </c>
      <c r="AA65" s="24" t="str">
        <f>IF(OR(A65="Pn",A66="Pn"),"",IF($A65="TOTAL GENERAL",SUM(AA$11:AA63),IF(AND(I65&lt;&gt;"",$A65&lt;&gt;"Pn"),R65*$D65,"")))</f>
        <v/>
      </c>
      <c r="AB65" s="24" t="str">
        <f>IF(OR(A65="Pn",A66="Pn"),"",IF($A65="TOTAL GENERAL",SUM(AB$11:AB63),IF(AND(J65&lt;&gt;"",$A65&lt;&gt;"Pn"),S65*$D65,"")))</f>
        <v/>
      </c>
      <c r="AC65" s="24" t="str">
        <f>IF(OR(A65="Pn",A66="Pn"),"",IF($A65="TOTAL GENERAL",SUM(AC$11:AC63),IF(AND(K65&lt;&gt;"",$A65&lt;&gt;"Pn"),T65*$D65,"")))</f>
        <v/>
      </c>
      <c r="AD65" s="24" t="str">
        <f>IF($A65="TOTAL GENERAL",SUM(AD$11:AD63),IF(AND(L65&lt;&gt;"",$A65&lt;&gt;"Pn"),U65*$D65,""))</f>
        <v/>
      </c>
      <c r="AE65" s="24" t="str">
        <f>IF($A65="TOTAL GENERAL",SUM(AE$11:AE63),IF(AND(M65&lt;&gt;"",$A65&lt;&gt;"Pn"),V65*$D65,""))</f>
        <v/>
      </c>
      <c r="AF65" s="24" t="s">
        <v>58</v>
      </c>
      <c r="AG65" s="24" t="s">
        <v>58</v>
      </c>
      <c r="AH65" s="24" t="str">
        <f ca="1">IF($A65="TOTAL GENERAL",SUM(AH$11:AH63),IF(AND(P65&lt;&gt;"",$A65&lt;&gt;"Pn"),IF(OFFSET($A$11,MATCH("TOTAL GENERAL",$A$11:$A$100,0)-1,COLUMN(X65))=0,0,Y65/OFFSET($A$11,MATCH("TOTAL GENERAL",$A$11:$A$100,0)-1,COLUMN(X65))),""))</f>
        <v/>
      </c>
      <c r="AI65" s="24" t="str">
        <f ca="1">IF($A65="TOTAL GENERAL",SUM(AI$11:AI63),IF(AND(Q65&lt;&gt;"",$A65&lt;&gt;"Pn"),IF(OFFSET($A$11,MATCH("TOTAL GENERAL",$A$11:$A$100,0)-1,COLUMN(Y65))=0,0,Z65/OFFSET($A$11,MATCH("TOTAL GENERAL",$A$11:$A$100,0)-1,COLUMN(Y65))),""))</f>
        <v/>
      </c>
      <c r="AJ65" s="24" t="str">
        <f ca="1">IF($A65="TOTAL GENERAL",SUM(AJ$11:AJ63),IF(AND(R65&lt;&gt;"",$A65&lt;&gt;"Pn"),IF(OFFSET($A$11,MATCH("TOTAL GENERAL",$A$11:$A$100,0)-1,COLUMN(Z65))=0,0,AA65/OFFSET($A$11,MATCH("TOTAL GENERAL",$A$11:$A$100,0)-1,COLUMN(Z65))),""))</f>
        <v/>
      </c>
      <c r="AK65" s="24" t="str">
        <f ca="1">IF($A65="TOTAL GENERAL",SUM(AK$11:AK63),IF(AND(S65&lt;&gt;"",$A65&lt;&gt;"Pn"),IF(OFFSET($A$11,MATCH("TOTAL GENERAL",$A$11:$A$100,0)-1,COLUMN(AA65))=0,0,AB65/OFFSET($A$11,MATCH("TOTAL GENERAL",$A$11:$A$100,0)-1,COLUMN(AA65))),""))</f>
        <v/>
      </c>
      <c r="AL65" s="24" t="str">
        <f ca="1">IF($A65="TOTAL GENERAL",SUM(AL$11:AL63),IF(AND(T65&lt;&gt;"",$A65&lt;&gt;"Pn"),IF(OFFSET($A$11,MATCH("TOTAL GENERAL",$A$11:$A$100,0)-1,COLUMN(AB65))=0,0,AC65/OFFSET($A$11,MATCH("TOTAL GENERAL",$A$11:$A$100,0)-1,COLUMN(AB65))),""))</f>
        <v/>
      </c>
      <c r="AM65" s="24" t="str">
        <f ca="1">IF($A65="TOTAL GENERAL",SUM(AM$11:AM63),IF(AND(U65&lt;&gt;"",$A65&lt;&gt;"Pn"),IF(OFFSET($A$11,MATCH("TOTAL GENERAL",$A$11:$A$100,0)-1,COLUMN(AC65))=0,0,AD65/OFFSET($A$11,MATCH("TOTAL GENERAL",$A$11:$A$100,0)-1,COLUMN(AC65))),""))</f>
        <v/>
      </c>
      <c r="AN65" s="24" t="str">
        <f ca="1">IF($A65="TOTAL GENERAL",SUM(AN$11:AN63),IF(AND(V65&lt;&gt;"",$A65&lt;&gt;"Pn"),IF(OFFSET($A$11,MATCH("TOTAL GENERAL",$A$11:$A$100,0)-1,COLUMN(AD65))=0,0,AE65/OFFSET($A$11,MATCH("TOTAL GENERAL",$A$11:$A$100,0)-1,COLUMN(AD65))),""))</f>
        <v/>
      </c>
      <c r="AO65" s="24" t="str">
        <f ca="1">IF($A65="TOTAL GENERAL",SUM(AO$11:AO63),IF(AND(W65&lt;&gt;"",$A65&lt;&gt;"Pn"),IF(OFFSET($A$11,MATCH("TOTAL GENERAL",$A$11:$A$100,0)-1,COLUMN(AE65))=0,0,AF65/OFFSET($A$11,MATCH("TOTAL GENERAL",$A$11:$A$100,0)-1,COLUMN(AE65))),""))</f>
        <v/>
      </c>
      <c r="AP65" s="24" t="str">
        <f ca="1">IF($A65="TOTAL GENERAL",SUM(AP$11:AP63),IF(AND(X65&lt;&gt;"",$A65&lt;&gt;"Pn"),IF(OFFSET($A$11,MATCH("TOTAL GENERAL",$A$11:$A$100,0)-1,COLUMN(AF65))=0,0,AG65/OFFSET($A$11,MATCH("TOTAL GENERAL",$A$11:$A$100,0)-1,COLUMN(AF65))),""))</f>
        <v/>
      </c>
      <c r="AQ65" s="24" t="str">
        <f ca="1">IF(A65="TOTAL GENERAL",SUM(AQ$11:AQ63),IF(COUNTIF(AH65:AP65,"")&lt;COUNTA($AH$10:$AP$10),ROUND((IF(AH65&lt;&gt;"",AH65*OFFSET($A$10,MATCH("Pn",$A$11:$A$100,0),1),0)+IF(AI65&lt;&gt;"",AI65*OFFSET($A$10,MATCH("Pn",$A$11:$A$100,0),2),0)+IF(AJ65&lt;&gt;"",AJ65*OFFSET($A$10,MATCH("Pn",$A$11:$A$100,0),3),0)+IF(AK65&lt;&gt;"",AK65*OFFSET($A$10,MATCH("Pn",$A$11:$A$100,0),4),0)+IF(AL65&lt;&gt;"",AL65*OFFSET($A$10,MATCH("Pn",$A$11:$A$100,0),5),0)+IF(AM65&lt;&gt;"",AM65*OFFSET($A$10,MATCH("Pn",$A$11:$A$100,0),6),0)+IF(AN65&lt;&gt;"",AN65*OFFSET($A$10,MATCH("Pn",$A$11:$A$100,0),7),0)+IF(AO65&lt;&gt;"",AO65*OFFSET($A$10,MATCH("Pn",$A$11:$A$100,0),8),0)+IF(AP65&lt;&gt;"",AP65*OFFSET($A$10,MATCH("Pn",$A$11:$A$100,0),9),0))*OFFSET($A$10,MATCH("FC",$A$11:$A$100,0),2),2),""))</f>
        <v/>
      </c>
      <c r="AR65" s="10" t="str">
        <f ca="1">IF(OR(A65="Pn",A66="Pn"),"",IF(AND(AQ65="",F65&lt;&gt;""),-F65,IF(A65="TOTAL GENERAL",SUM(AR$11:AR63),IF(AQ65&lt;&gt;"",AQ65-F65,""))))</f>
        <v/>
      </c>
    </row>
    <row r="66" spans="1:44" s="4" customFormat="1" x14ac:dyDescent="0.25">
      <c r="A66" s="15" t="s">
        <v>58</v>
      </c>
      <c r="B66" s="15" t="s">
        <v>58</v>
      </c>
      <c r="C66" s="32" t="s">
        <v>58</v>
      </c>
      <c r="D66" s="16" t="s">
        <v>58</v>
      </c>
      <c r="E66" s="9" t="s">
        <v>58</v>
      </c>
      <c r="F66" s="18" t="s">
        <v>58</v>
      </c>
      <c r="G66" s="20" t="s">
        <v>58</v>
      </c>
      <c r="H66" s="22" t="s">
        <v>58</v>
      </c>
      <c r="I66" s="20" t="s">
        <v>58</v>
      </c>
      <c r="J66" s="22" t="s">
        <v>58</v>
      </c>
      <c r="K66" s="22" t="s">
        <v>58</v>
      </c>
      <c r="L66" s="22" t="s">
        <v>58</v>
      </c>
      <c r="M66" s="22" t="s">
        <v>58</v>
      </c>
      <c r="N66" s="20" t="s">
        <v>58</v>
      </c>
      <c r="O66" s="24" t="s">
        <v>58</v>
      </c>
      <c r="P66" s="24" t="str">
        <f ca="1">IF(OR(A66="Pn",A67="Pn"),"",IF($A66="TOTAL GENERAL",SUM(P$11:P64),IF(AND(G66&lt;&gt;"",$A66&lt;&gt;"Pn"),IF(G66&gt;OFFSET($A$10,MATCH("TOTAL GENERAL",$A$11:$A$100,0),COLUMN(F66)),0,OFFSET($A$10,MATCH("TOTAL GENERAL",$A$11:$A$100,0),COLUMN(F66))-G66),"")))</f>
        <v/>
      </c>
      <c r="Q66" s="24" t="str">
        <f ca="1">IF(OR(A66="Pn",A67="Pn"),"",IF($A66="TOTAL GENERAL",SUM(Q$11:Q64),IF(AND(H66&lt;&gt;"",$A66&lt;&gt;"Pn"),IF(H66&lt;OFFSET($A$10,MATCH("TOTAL GENERAL",$A$11:$A$100,0),COLUMN(G66)),0,H66-OFFSET($A$10,MATCH("TOTAL GENERAL",$A$11:$A$100,0),COLUMN(G66))),"")))</f>
        <v/>
      </c>
      <c r="R66" s="24" t="str">
        <f ca="1">IF(OR(A66="Pn",A67="Pn"),"",IF($A66="TOTAL GENERAL",SUM(R$11:R64),IF(AND(I66&lt;&gt;"",$A66&lt;&gt;"Pn"),IF(I66&gt;OFFSET($A$10,MATCH("TOTAL GENERAL",$A$11:$A$100,0),COLUMN(H66)),0,OFFSET($A$10,MATCH("TOTAL GENERAL",$A$11:$A$100,0),COLUMN(H66))-I66),"")))</f>
        <v/>
      </c>
      <c r="S66" s="24" t="str">
        <f ca="1">IF(OR(A66="Pn",A67="Pn"),"",IF($A66="TOTAL GENERAL",SUM(S$11:S64),IF(AND(J66&lt;&gt;"",$A66&lt;&gt;"Pn"),IF(J66&lt;OFFSET($A$10,MATCH("TOTAL GENERAL",$A$11:$A$100,0),COLUMN(I66)),0,J66-OFFSET($A$10,MATCH("TOTAL GENERAL",$A$11:$A$100,0),COLUMN(I66))),"")))</f>
        <v/>
      </c>
      <c r="T66" s="24" t="str">
        <f ca="1">IF($A66="TOTAL GENERAL",SUM(T$11:T64),IF(AND(K66&lt;&gt;"",$A66&lt;&gt;"Pn"),IF(K66&lt;OFFSET($A$10,MATCH("TOTAL GENERAL",$A$11:$A$100,0),COLUMN(J66)),0,K66-OFFSET($A$10,MATCH("TOTAL GENERAL",$A$11:$A$100,0),COLUMN(J66))),""))</f>
        <v/>
      </c>
      <c r="U66" s="24" t="str">
        <f ca="1">IF($A66="TOTAL GENERAL",SUM(U$11:U64),IF(AND(L66&lt;&gt;"",$A66&lt;&gt;"Pn"),IF(L66&lt;OFFSET($A$10,MATCH("TOTAL GENERAL",$A$11:$A$100,0),COLUMN(K66)),0,L66-OFFSET($A$10,MATCH("TOTAL GENERAL",$A$11:$A$100,0),COLUMN(K66))),""))</f>
        <v/>
      </c>
      <c r="V66" s="24" t="str">
        <f ca="1">IF($A66="TOTAL GENERAL",SUM(V$11:V64),IF(AND(M66&lt;&gt;"",$A66&lt;&gt;"Pn"),IF(M66&lt;OFFSET($A$10,MATCH("TOTAL GENERAL",$A$11:$A$100,0),COLUMN(L66)),0,M66-OFFSET($A$10,MATCH("TOTAL GENERAL",$A$11:$A$100,0),COLUMN(L66))),""))</f>
        <v/>
      </c>
      <c r="W66" s="24" t="str">
        <f ca="1">IF($A66="TOTAL GENERAL",SUM(W$11:W64),IF(AND(N66&lt;&gt;"",$A66&lt;&gt;"Pn"),IF(N66&gt;OFFSET($A$10,MATCH("TOTAL GENERAL",$A$11:$A$100,0),COLUMN(M66)),0,OFFSET($A$10,MATCH("TOTAL GENERAL",$A$11:$A$100,0),COLUMN(M66))-N66),""))</f>
        <v/>
      </c>
      <c r="X66" s="24" t="str">
        <f ca="1">IF($A66="TOTAL GENERAL",SUM(X$11:X64),IF(AND(O66&lt;&gt;"",$A66&lt;&gt;"Pn"),IF(O66&lt;OFFSET($A$10,MATCH("TOTAL GENERAL",$A$11:$A$100,0),COLUMN(N66)),0,O66-OFFSET($A$10,MATCH("TOTAL GENERAL",$A$11:$A$100,0),COLUMN(N66))),""))</f>
        <v/>
      </c>
      <c r="Y66" s="24" t="str">
        <f>IF(OR(A66="Pn",A67="Pn"),"",IF($A66="TOTAL GENERAL",SUM(Y$11:Y64),IF(AND(G66&lt;&gt;"",$A66&lt;&gt;"Pn"),P66*$D66,"")))</f>
        <v/>
      </c>
      <c r="Z66" s="24" t="str">
        <f>IF(OR(A66="Pn",A67="Pn"),"",IF($A66="TOTAL GENERAL",SUM(Z$11:Z64),IF(AND(H66&lt;&gt;"",$A66&lt;&gt;"Pn"),Q66*$D66,"")))</f>
        <v/>
      </c>
      <c r="AA66" s="24" t="str">
        <f>IF(OR(A66="Pn",A67="Pn"),"",IF($A66="TOTAL GENERAL",SUM(AA$11:AA64),IF(AND(I66&lt;&gt;"",$A66&lt;&gt;"Pn"),R66*$D66,"")))</f>
        <v/>
      </c>
      <c r="AB66" s="24" t="str">
        <f>IF(OR(A66="Pn",A67="Pn"),"",IF($A66="TOTAL GENERAL",SUM(AB$11:AB64),IF(AND(J66&lt;&gt;"",$A66&lt;&gt;"Pn"),S66*$D66,"")))</f>
        <v/>
      </c>
      <c r="AC66" s="24" t="str">
        <f>IF(OR(A66="Pn",A67="Pn"),"",IF($A66="TOTAL GENERAL",SUM(AC$11:AC64),IF(AND(K66&lt;&gt;"",$A66&lt;&gt;"Pn"),T66*$D66,"")))</f>
        <v/>
      </c>
      <c r="AD66" s="24" t="str">
        <f>IF($A66="TOTAL GENERAL",SUM(AD$11:AD64),IF(AND(L66&lt;&gt;"",$A66&lt;&gt;"Pn"),U66*$D66,""))</f>
        <v/>
      </c>
      <c r="AE66" s="24" t="str">
        <f>IF($A66="TOTAL GENERAL",SUM(AE$11:AE64),IF(AND(M66&lt;&gt;"",$A66&lt;&gt;"Pn"),V66*$D66,""))</f>
        <v/>
      </c>
      <c r="AF66" s="24" t="s">
        <v>58</v>
      </c>
      <c r="AG66" s="24" t="s">
        <v>58</v>
      </c>
      <c r="AH66" s="24" t="str">
        <f ca="1">IF($A66="TOTAL GENERAL",SUM(AH$11:AH64),IF(AND(P66&lt;&gt;"",$A66&lt;&gt;"Pn"),IF(OFFSET($A$11,MATCH("TOTAL GENERAL",$A$11:$A$100,0)-1,COLUMN(X66))=0,0,Y66/OFFSET($A$11,MATCH("TOTAL GENERAL",$A$11:$A$100,0)-1,COLUMN(X66))),""))</f>
        <v/>
      </c>
      <c r="AI66" s="24" t="str">
        <f ca="1">IF($A66="TOTAL GENERAL",SUM(AI$11:AI64),IF(AND(Q66&lt;&gt;"",$A66&lt;&gt;"Pn"),IF(OFFSET($A$11,MATCH("TOTAL GENERAL",$A$11:$A$100,0)-1,COLUMN(Y66))=0,0,Z66/OFFSET($A$11,MATCH("TOTAL GENERAL",$A$11:$A$100,0)-1,COLUMN(Y66))),""))</f>
        <v/>
      </c>
      <c r="AJ66" s="24" t="str">
        <f ca="1">IF($A66="TOTAL GENERAL",SUM(AJ$11:AJ64),IF(AND(R66&lt;&gt;"",$A66&lt;&gt;"Pn"),IF(OFFSET($A$11,MATCH("TOTAL GENERAL",$A$11:$A$100,0)-1,COLUMN(Z66))=0,0,AA66/OFFSET($A$11,MATCH("TOTAL GENERAL",$A$11:$A$100,0)-1,COLUMN(Z66))),""))</f>
        <v/>
      </c>
      <c r="AK66" s="24" t="str">
        <f ca="1">IF($A66="TOTAL GENERAL",SUM(AK$11:AK64),IF(AND(S66&lt;&gt;"",$A66&lt;&gt;"Pn"),IF(OFFSET($A$11,MATCH("TOTAL GENERAL",$A$11:$A$100,0)-1,COLUMN(AA66))=0,0,AB66/OFFSET($A$11,MATCH("TOTAL GENERAL",$A$11:$A$100,0)-1,COLUMN(AA66))),""))</f>
        <v/>
      </c>
      <c r="AL66" s="24" t="str">
        <f ca="1">IF($A66="TOTAL GENERAL",SUM(AL$11:AL64),IF(AND(T66&lt;&gt;"",$A66&lt;&gt;"Pn"),IF(OFFSET($A$11,MATCH("TOTAL GENERAL",$A$11:$A$100,0)-1,COLUMN(AB66))=0,0,AC66/OFFSET($A$11,MATCH("TOTAL GENERAL",$A$11:$A$100,0)-1,COLUMN(AB66))),""))</f>
        <v/>
      </c>
      <c r="AM66" s="24" t="str">
        <f ca="1">IF($A66="TOTAL GENERAL",SUM(AM$11:AM64),IF(AND(U66&lt;&gt;"",$A66&lt;&gt;"Pn"),IF(OFFSET($A$11,MATCH("TOTAL GENERAL",$A$11:$A$100,0)-1,COLUMN(AC66))=0,0,AD66/OFFSET($A$11,MATCH("TOTAL GENERAL",$A$11:$A$100,0)-1,COLUMN(AC66))),""))</f>
        <v/>
      </c>
      <c r="AN66" s="24" t="str">
        <f ca="1">IF($A66="TOTAL GENERAL",SUM(AN$11:AN64),IF(AND(V66&lt;&gt;"",$A66&lt;&gt;"Pn"),IF(OFFSET($A$11,MATCH("TOTAL GENERAL",$A$11:$A$100,0)-1,COLUMN(AD66))=0,0,AE66/OFFSET($A$11,MATCH("TOTAL GENERAL",$A$11:$A$100,0)-1,COLUMN(AD66))),""))</f>
        <v/>
      </c>
      <c r="AO66" s="24" t="str">
        <f ca="1">IF($A66="TOTAL GENERAL",SUM(AO$11:AO64),IF(AND(W66&lt;&gt;"",$A66&lt;&gt;"Pn"),IF(OFFSET($A$11,MATCH("TOTAL GENERAL",$A$11:$A$100,0)-1,COLUMN(AE66))=0,0,AF66/OFFSET($A$11,MATCH("TOTAL GENERAL",$A$11:$A$100,0)-1,COLUMN(AE66))),""))</f>
        <v/>
      </c>
      <c r="AP66" s="24" t="str">
        <f ca="1">IF($A66="TOTAL GENERAL",SUM(AP$11:AP64),IF(AND(X66&lt;&gt;"",$A66&lt;&gt;"Pn"),IF(OFFSET($A$11,MATCH("TOTAL GENERAL",$A$11:$A$100,0)-1,COLUMN(AF66))=0,0,AG66/OFFSET($A$11,MATCH("TOTAL GENERAL",$A$11:$A$100,0)-1,COLUMN(AF66))),""))</f>
        <v/>
      </c>
      <c r="AQ66" s="24" t="str">
        <f ca="1">IF(A66="TOTAL GENERAL",SUM(AQ$11:AQ64),IF(COUNTIF(AH66:AP66,"")&lt;COUNTA($AH$10:$AP$10),ROUND((IF(AH66&lt;&gt;"",AH66*OFFSET($A$10,MATCH("Pn",$A$11:$A$100,0),1),0)+IF(AI66&lt;&gt;"",AI66*OFFSET($A$10,MATCH("Pn",$A$11:$A$100,0),2),0)+IF(AJ66&lt;&gt;"",AJ66*OFFSET($A$10,MATCH("Pn",$A$11:$A$100,0),3),0)+IF(AK66&lt;&gt;"",AK66*OFFSET($A$10,MATCH("Pn",$A$11:$A$100,0),4),0)+IF(AL66&lt;&gt;"",AL66*OFFSET($A$10,MATCH("Pn",$A$11:$A$100,0),5),0)+IF(AM66&lt;&gt;"",AM66*OFFSET($A$10,MATCH("Pn",$A$11:$A$100,0),6),0)+IF(AN66&lt;&gt;"",AN66*OFFSET($A$10,MATCH("Pn",$A$11:$A$100,0),7),0)+IF(AO66&lt;&gt;"",AO66*OFFSET($A$10,MATCH("Pn",$A$11:$A$100,0),8),0)+IF(AP66&lt;&gt;"",AP66*OFFSET($A$10,MATCH("Pn",$A$11:$A$100,0),9),0))*OFFSET($A$10,MATCH("FC",$A$11:$A$100,0),2),2),""))</f>
        <v/>
      </c>
      <c r="AR66" s="10" t="str">
        <f ca="1">IF(OR(A66="Pn",A67="Pn"),"",IF(AND(AQ66="",F66&lt;&gt;""),-F66,IF(A66="TOTAL GENERAL",SUM(AR$11:AR64),IF(AQ66&lt;&gt;"",AQ66-F66,""))))</f>
        <v/>
      </c>
    </row>
    <row r="67" spans="1:44" s="4" customFormat="1" x14ac:dyDescent="0.25">
      <c r="A67" s="15" t="s">
        <v>102</v>
      </c>
      <c r="B67" s="15" t="s">
        <v>146</v>
      </c>
      <c r="C67" s="41">
        <v>10452651494.450001</v>
      </c>
      <c r="D67" s="16" t="s">
        <v>58</v>
      </c>
      <c r="E67" s="9" t="s">
        <v>58</v>
      </c>
      <c r="F67" s="18" t="s">
        <v>58</v>
      </c>
      <c r="G67" s="20" t="s">
        <v>58</v>
      </c>
      <c r="H67" s="22" t="s">
        <v>58</v>
      </c>
      <c r="I67" s="20" t="s">
        <v>58</v>
      </c>
      <c r="J67" s="22" t="s">
        <v>58</v>
      </c>
      <c r="K67" s="22" t="s">
        <v>58</v>
      </c>
      <c r="L67" s="22" t="s">
        <v>58</v>
      </c>
      <c r="M67" s="22" t="s">
        <v>58</v>
      </c>
      <c r="N67" s="20" t="s">
        <v>58</v>
      </c>
      <c r="O67" s="24" t="s">
        <v>58</v>
      </c>
      <c r="P67" s="24" t="str">
        <f ca="1">IF(OR(A67="Pn",A68="Pn"),"",IF($A67="TOTAL GENERAL",SUM(P$11:P65),IF(AND(G67&lt;&gt;"",$A67&lt;&gt;"Pn"),IF(G67&gt;OFFSET($A$10,MATCH("TOTAL GENERAL",$A$11:$A$100,0),COLUMN(F67)),0,OFFSET($A$10,MATCH("TOTAL GENERAL",$A$11:$A$100,0),COLUMN(F67))-G67),"")))</f>
        <v/>
      </c>
      <c r="Q67" s="24" t="str">
        <f ca="1">IF(OR(A67="Pn",A68="Pn"),"",IF($A67="TOTAL GENERAL",SUM(Q$11:Q65),IF(AND(H67&lt;&gt;"",$A67&lt;&gt;"Pn"),IF(H67&lt;OFFSET($A$10,MATCH("TOTAL GENERAL",$A$11:$A$100,0),COLUMN(G67)),0,H67-OFFSET($A$10,MATCH("TOTAL GENERAL",$A$11:$A$100,0),COLUMN(G67))),"")))</f>
        <v/>
      </c>
      <c r="R67" s="24" t="str">
        <f ca="1">IF(OR(A67="Pn",A68="Pn"),"",IF($A67="TOTAL GENERAL",SUM(R$11:R65),IF(AND(I67&lt;&gt;"",$A67&lt;&gt;"Pn"),IF(I67&gt;OFFSET($A$10,MATCH("TOTAL GENERAL",$A$11:$A$100,0),COLUMN(H67)),0,OFFSET($A$10,MATCH("TOTAL GENERAL",$A$11:$A$100,0),COLUMN(H67))-I67),"")))</f>
        <v/>
      </c>
      <c r="S67" s="24" t="str">
        <f ca="1">IF(OR(A67="Pn",A68="Pn"),"",IF($A67="TOTAL GENERAL",SUM(S$11:S65),IF(AND(J67&lt;&gt;"",$A67&lt;&gt;"Pn"),IF(J67&lt;OFFSET($A$10,MATCH("TOTAL GENERAL",$A$11:$A$100,0),COLUMN(I67)),0,J67-OFFSET($A$10,MATCH("TOTAL GENERAL",$A$11:$A$100,0),COLUMN(I67))),"")))</f>
        <v/>
      </c>
      <c r="T67" s="24" t="str">
        <f ca="1">IF($A67="TOTAL GENERAL",SUM(T$11:T65),IF(AND(K67&lt;&gt;"",$A67&lt;&gt;"Pn"),IF(K67&lt;OFFSET($A$10,MATCH("TOTAL GENERAL",$A$11:$A$100,0),COLUMN(J67)),0,K67-OFFSET($A$10,MATCH("TOTAL GENERAL",$A$11:$A$100,0),COLUMN(J67))),""))</f>
        <v/>
      </c>
      <c r="U67" s="24" t="str">
        <f ca="1">IF($A67="TOTAL GENERAL",SUM(U$11:U65),IF(AND(L67&lt;&gt;"",$A67&lt;&gt;"Pn"),IF(L67&lt;OFFSET($A$10,MATCH("TOTAL GENERAL",$A$11:$A$100,0),COLUMN(K67)),0,L67-OFFSET($A$10,MATCH("TOTAL GENERAL",$A$11:$A$100,0),COLUMN(K67))),""))</f>
        <v/>
      </c>
      <c r="V67" s="24" t="str">
        <f ca="1">IF($A67="TOTAL GENERAL",SUM(V$11:V65),IF(AND(M67&lt;&gt;"",$A67&lt;&gt;"Pn"),IF(M67&lt;OFFSET($A$10,MATCH("TOTAL GENERAL",$A$11:$A$100,0),COLUMN(L67)),0,M67-OFFSET($A$10,MATCH("TOTAL GENERAL",$A$11:$A$100,0),COLUMN(L67))),""))</f>
        <v/>
      </c>
      <c r="W67" s="24" t="str">
        <f ca="1">IF($A67="TOTAL GENERAL",SUM(W$11:W65),IF(AND(N67&lt;&gt;"",$A67&lt;&gt;"Pn"),IF(N67&gt;OFFSET($A$10,MATCH("TOTAL GENERAL",$A$11:$A$100,0),COLUMN(M67)),0,OFFSET($A$10,MATCH("TOTAL GENERAL",$A$11:$A$100,0),COLUMN(M67))-N67),""))</f>
        <v/>
      </c>
      <c r="X67" s="24" t="str">
        <f ca="1">IF($A67="TOTAL GENERAL",SUM(X$11:X65),IF(AND(O67&lt;&gt;"",$A67&lt;&gt;"Pn"),IF(O67&lt;OFFSET($A$10,MATCH("TOTAL GENERAL",$A$11:$A$100,0),COLUMN(N67)),0,O67-OFFSET($A$10,MATCH("TOTAL GENERAL",$A$11:$A$100,0),COLUMN(N67))),""))</f>
        <v/>
      </c>
      <c r="Y67" s="24" t="str">
        <f>IF(OR(A67="Pn",A68="Pn"),"",IF($A67="TOTAL GENERAL",SUM(Y$11:Y65),IF(AND(G67&lt;&gt;"",$A67&lt;&gt;"Pn"),P67*$D67,"")))</f>
        <v/>
      </c>
      <c r="Z67" s="24" t="str">
        <f>IF(OR(A67="Pn",A68="Pn"),"",IF($A67="TOTAL GENERAL",SUM(Z$11:Z65),IF(AND(H67&lt;&gt;"",$A67&lt;&gt;"Pn"),Q67*$D67,"")))</f>
        <v/>
      </c>
      <c r="AA67" s="24" t="str">
        <f>IF(OR(A67="Pn",A68="Pn"),"",IF($A67="TOTAL GENERAL",SUM(AA$11:AA65),IF(AND(I67&lt;&gt;"",$A67&lt;&gt;"Pn"),R67*$D67,"")))</f>
        <v/>
      </c>
      <c r="AB67" s="24" t="str">
        <f>IF(OR(A67="Pn",A68="Pn"),"",IF($A67="TOTAL GENERAL",SUM(AB$11:AB65),IF(AND(J67&lt;&gt;"",$A67&lt;&gt;"Pn"),S67*$D67,"")))</f>
        <v/>
      </c>
      <c r="AC67" s="24" t="str">
        <f>IF(OR(A67="Pn",A68="Pn"),"",IF($A67="TOTAL GENERAL",SUM(AC$11:AC65),IF(AND(K67&lt;&gt;"",$A67&lt;&gt;"Pn"),T67*$D67,"")))</f>
        <v/>
      </c>
      <c r="AD67" s="24" t="str">
        <f>IF($A67="TOTAL GENERAL",SUM(AD$11:AD65),IF(AND(L67&lt;&gt;"",$A67&lt;&gt;"Pn"),U67*$D67,""))</f>
        <v/>
      </c>
      <c r="AE67" s="24" t="str">
        <f>IF($A67="TOTAL GENERAL",SUM(AE$11:AE65),IF(AND(M67&lt;&gt;"",$A67&lt;&gt;"Pn"),V67*$D67,""))</f>
        <v/>
      </c>
      <c r="AF67" s="24" t="s">
        <v>58</v>
      </c>
      <c r="AG67" s="24" t="s">
        <v>58</v>
      </c>
      <c r="AH67" s="24" t="str">
        <f ca="1">IF($A67="TOTAL GENERAL",SUM(AH$11:AH65),IF(AND(P67&lt;&gt;"",$A67&lt;&gt;"Pn"),IF(OFFSET($A$11,MATCH("TOTAL GENERAL",$A$11:$A$100,0)-1,COLUMN(X67))=0,0,Y67/OFFSET($A$11,MATCH("TOTAL GENERAL",$A$11:$A$100,0)-1,COLUMN(X67))),""))</f>
        <v/>
      </c>
      <c r="AI67" s="24" t="str">
        <f ca="1">IF($A67="TOTAL GENERAL",SUM(AI$11:AI65),IF(AND(Q67&lt;&gt;"",$A67&lt;&gt;"Pn"),IF(OFFSET($A$11,MATCH("TOTAL GENERAL",$A$11:$A$100,0)-1,COLUMN(Y67))=0,0,Z67/OFFSET($A$11,MATCH("TOTAL GENERAL",$A$11:$A$100,0)-1,COLUMN(Y67))),""))</f>
        <v/>
      </c>
      <c r="AJ67" s="24" t="str">
        <f ca="1">IF($A67="TOTAL GENERAL",SUM(AJ$11:AJ65),IF(AND(R67&lt;&gt;"",$A67&lt;&gt;"Pn"),IF(OFFSET($A$11,MATCH("TOTAL GENERAL",$A$11:$A$100,0)-1,COLUMN(Z67))=0,0,AA67/OFFSET($A$11,MATCH("TOTAL GENERAL",$A$11:$A$100,0)-1,COLUMN(Z67))),""))</f>
        <v/>
      </c>
      <c r="AK67" s="24" t="str">
        <f ca="1">IF($A67="TOTAL GENERAL",SUM(AK$11:AK65),IF(AND(S67&lt;&gt;"",$A67&lt;&gt;"Pn"),IF(OFFSET($A$11,MATCH("TOTAL GENERAL",$A$11:$A$100,0)-1,COLUMN(AA67))=0,0,AB67/OFFSET($A$11,MATCH("TOTAL GENERAL",$A$11:$A$100,0)-1,COLUMN(AA67))),""))</f>
        <v/>
      </c>
      <c r="AL67" s="24" t="str">
        <f ca="1">IF($A67="TOTAL GENERAL",SUM(AL$11:AL65),IF(AND(T67&lt;&gt;"",$A67&lt;&gt;"Pn"),IF(OFFSET($A$11,MATCH("TOTAL GENERAL",$A$11:$A$100,0)-1,COLUMN(AB67))=0,0,AC67/OFFSET($A$11,MATCH("TOTAL GENERAL",$A$11:$A$100,0)-1,COLUMN(AB67))),""))</f>
        <v/>
      </c>
      <c r="AM67" s="24" t="str">
        <f ca="1">IF($A67="TOTAL GENERAL",SUM(AM$11:AM65),IF(AND(U67&lt;&gt;"",$A67&lt;&gt;"Pn"),IF(OFFSET($A$11,MATCH("TOTAL GENERAL",$A$11:$A$100,0)-1,COLUMN(AC67))=0,0,AD67/OFFSET($A$11,MATCH("TOTAL GENERAL",$A$11:$A$100,0)-1,COLUMN(AC67))),""))</f>
        <v/>
      </c>
      <c r="AN67" s="24" t="str">
        <f ca="1">IF($A67="TOTAL GENERAL",SUM(AN$11:AN65),IF(AND(V67&lt;&gt;"",$A67&lt;&gt;"Pn"),IF(OFFSET($A$11,MATCH("TOTAL GENERAL",$A$11:$A$100,0)-1,COLUMN(AD67))=0,0,AE67/OFFSET($A$11,MATCH("TOTAL GENERAL",$A$11:$A$100,0)-1,COLUMN(AD67))),""))</f>
        <v/>
      </c>
      <c r="AO67" s="24" t="str">
        <f ca="1">IF($A67="TOTAL GENERAL",SUM(AO$11:AO65),IF(AND(W67&lt;&gt;"",$A67&lt;&gt;"Pn"),IF(OFFSET($A$11,MATCH("TOTAL GENERAL",$A$11:$A$100,0)-1,COLUMN(AE67))=0,0,AF67/OFFSET($A$11,MATCH("TOTAL GENERAL",$A$11:$A$100,0)-1,COLUMN(AE67))),""))</f>
        <v/>
      </c>
      <c r="AP67" s="24" t="str">
        <f ca="1">IF($A67="TOTAL GENERAL",SUM(AP$11:AP65),IF(AND(X67&lt;&gt;"",$A67&lt;&gt;"Pn"),IF(OFFSET($A$11,MATCH("TOTAL GENERAL",$A$11:$A$100,0)-1,COLUMN(AF67))=0,0,AG67/OFFSET($A$11,MATCH("TOTAL GENERAL",$A$11:$A$100,0)-1,COLUMN(AF67))),""))</f>
        <v/>
      </c>
      <c r="AQ67" s="24" t="str">
        <f ca="1">IF(A67="TOTAL GENERAL",SUM(AQ$11:AQ65),IF(COUNTIF(AH67:AP67,"")&lt;COUNTA($AH$10:$AP$10),ROUND((IF(AH67&lt;&gt;"",AH67*OFFSET($A$10,MATCH("Pn",$A$11:$A$100,0),1),0)+IF(AI67&lt;&gt;"",AI67*OFFSET($A$10,MATCH("Pn",$A$11:$A$100,0),2),0)+IF(AJ67&lt;&gt;"",AJ67*OFFSET($A$10,MATCH("Pn",$A$11:$A$100,0),3),0)+IF(AK67&lt;&gt;"",AK67*OFFSET($A$10,MATCH("Pn",$A$11:$A$100,0),4),0)+IF(AL67&lt;&gt;"",AL67*OFFSET($A$10,MATCH("Pn",$A$11:$A$100,0),5),0)+IF(AM67&lt;&gt;"",AM67*OFFSET($A$10,MATCH("Pn",$A$11:$A$100,0),6),0)+IF(AN67&lt;&gt;"",AN67*OFFSET($A$10,MATCH("Pn",$A$11:$A$100,0),7),0)+IF(AO67&lt;&gt;"",AO67*OFFSET($A$10,MATCH("Pn",$A$11:$A$100,0),8),0)+IF(AP67&lt;&gt;"",AP67*OFFSET($A$10,MATCH("Pn",$A$11:$A$100,0),9),0))*OFFSET($A$10,MATCH("FC",$A$11:$A$100,0),2),2),""))</f>
        <v/>
      </c>
      <c r="AR67" s="10" t="str">
        <f ca="1">IF(OR(A67="Pn",A68="Pn"),"",IF(AND(AQ67="",F67&lt;&gt;""),-F67,IF(A67="TOTAL GENERAL",SUM(AR$11:AR65),IF(AQ67&lt;&gt;"",AQ67-F67,""))))</f>
        <v/>
      </c>
    </row>
    <row r="68" spans="1:44" s="4" customFormat="1" x14ac:dyDescent="0.25">
      <c r="A68" s="15" t="s">
        <v>58</v>
      </c>
      <c r="B68" s="15" t="s">
        <v>58</v>
      </c>
      <c r="C68" s="32" t="s">
        <v>58</v>
      </c>
      <c r="D68" s="16" t="s">
        <v>58</v>
      </c>
      <c r="E68" s="9" t="s">
        <v>58</v>
      </c>
      <c r="F68" s="18" t="s">
        <v>58</v>
      </c>
      <c r="G68" s="20" t="s">
        <v>58</v>
      </c>
      <c r="H68" s="22" t="s">
        <v>58</v>
      </c>
      <c r="I68" s="20" t="s">
        <v>58</v>
      </c>
      <c r="J68" s="22" t="s">
        <v>58</v>
      </c>
      <c r="K68" s="22" t="s">
        <v>58</v>
      </c>
      <c r="L68" s="22" t="s">
        <v>58</v>
      </c>
      <c r="M68" s="22" t="s">
        <v>58</v>
      </c>
      <c r="N68" s="20" t="s">
        <v>58</v>
      </c>
      <c r="O68" s="24" t="s">
        <v>58</v>
      </c>
      <c r="P68" s="24" t="str">
        <f ca="1">IF(OR(A68="Pn",A69="Pn"),"",IF($A68="TOTAL GENERAL",SUM(P$11:P66),IF(AND(G68&lt;&gt;"",$A68&lt;&gt;"Pn"),IF(G68&gt;OFFSET($A$10,MATCH("TOTAL GENERAL",$A$11:$A$100,0),COLUMN(F68)),0,OFFSET($A$10,MATCH("TOTAL GENERAL",$A$11:$A$100,0),COLUMN(F68))-G68),"")))</f>
        <v/>
      </c>
      <c r="Q68" s="24" t="str">
        <f ca="1">IF(OR(A68="Pn",A69="Pn"),"",IF($A68="TOTAL GENERAL",SUM(Q$11:Q66),IF(AND(H68&lt;&gt;"",$A68&lt;&gt;"Pn"),IF(H68&lt;OFFSET($A$10,MATCH("TOTAL GENERAL",$A$11:$A$100,0),COLUMN(G68)),0,H68-OFFSET($A$10,MATCH("TOTAL GENERAL",$A$11:$A$100,0),COLUMN(G68))),"")))</f>
        <v/>
      </c>
      <c r="R68" s="24" t="str">
        <f ca="1">IF(OR(A68="Pn",A69="Pn"),"",IF($A68="TOTAL GENERAL",SUM(R$11:R66),IF(AND(I68&lt;&gt;"",$A68&lt;&gt;"Pn"),IF(I68&gt;OFFSET($A$10,MATCH("TOTAL GENERAL",$A$11:$A$100,0),COLUMN(H68)),0,OFFSET($A$10,MATCH("TOTAL GENERAL",$A$11:$A$100,0),COLUMN(H68))-I68),"")))</f>
        <v/>
      </c>
      <c r="S68" s="24" t="str">
        <f ca="1">IF(OR(A68="Pn",A69="Pn"),"",IF($A68="TOTAL GENERAL",SUM(S$11:S66),IF(AND(J68&lt;&gt;"",$A68&lt;&gt;"Pn"),IF(J68&lt;OFFSET($A$10,MATCH("TOTAL GENERAL",$A$11:$A$100,0),COLUMN(I68)),0,J68-OFFSET($A$10,MATCH("TOTAL GENERAL",$A$11:$A$100,0),COLUMN(I68))),"")))</f>
        <v/>
      </c>
      <c r="T68" s="24" t="str">
        <f ca="1">IF($A68="TOTAL GENERAL",SUM(T$11:T66),IF(AND(K68&lt;&gt;"",$A68&lt;&gt;"Pn"),IF(K68&lt;OFFSET($A$10,MATCH("TOTAL GENERAL",$A$11:$A$100,0),COLUMN(J68)),0,K68-OFFSET($A$10,MATCH("TOTAL GENERAL",$A$11:$A$100,0),COLUMN(J68))),""))</f>
        <v/>
      </c>
      <c r="U68" s="24" t="str">
        <f ca="1">IF($A68="TOTAL GENERAL",SUM(U$11:U66),IF(AND(L68&lt;&gt;"",$A68&lt;&gt;"Pn"),IF(L68&lt;OFFSET($A$10,MATCH("TOTAL GENERAL",$A$11:$A$100,0),COLUMN(K68)),0,L68-OFFSET($A$10,MATCH("TOTAL GENERAL",$A$11:$A$100,0),COLUMN(K68))),""))</f>
        <v/>
      </c>
      <c r="V68" s="24" t="str">
        <f ca="1">IF($A68="TOTAL GENERAL",SUM(V$11:V66),IF(AND(M68&lt;&gt;"",$A68&lt;&gt;"Pn"),IF(M68&lt;OFFSET($A$10,MATCH("TOTAL GENERAL",$A$11:$A$100,0),COLUMN(L68)),0,M68-OFFSET($A$10,MATCH("TOTAL GENERAL",$A$11:$A$100,0),COLUMN(L68))),""))</f>
        <v/>
      </c>
      <c r="W68" s="24" t="str">
        <f ca="1">IF($A68="TOTAL GENERAL",SUM(W$11:W66),IF(AND(N68&lt;&gt;"",$A68&lt;&gt;"Pn"),IF(N68&gt;OFFSET($A$10,MATCH("TOTAL GENERAL",$A$11:$A$100,0),COLUMN(M68)),0,OFFSET($A$10,MATCH("TOTAL GENERAL",$A$11:$A$100,0),COLUMN(M68))-N68),""))</f>
        <v/>
      </c>
      <c r="X68" s="24" t="str">
        <f ca="1">IF($A68="TOTAL GENERAL",SUM(X$11:X66),IF(AND(O68&lt;&gt;"",$A68&lt;&gt;"Pn"),IF(O68&lt;OFFSET($A$10,MATCH("TOTAL GENERAL",$A$11:$A$100,0),COLUMN(N68)),0,O68-OFFSET($A$10,MATCH("TOTAL GENERAL",$A$11:$A$100,0),COLUMN(N68))),""))</f>
        <v/>
      </c>
      <c r="Y68" s="24" t="str">
        <f>IF(OR(A68="Pn",A69="Pn"),"",IF($A68="TOTAL GENERAL",SUM(Y$11:Y66),IF(AND(G68&lt;&gt;"",$A68&lt;&gt;"Pn"),P68*$D68,"")))</f>
        <v/>
      </c>
      <c r="Z68" s="24" t="str">
        <f>IF(OR(A68="Pn",A69="Pn"),"",IF($A68="TOTAL GENERAL",SUM(Z$11:Z66),IF(AND(H68&lt;&gt;"",$A68&lt;&gt;"Pn"),Q68*$D68,"")))</f>
        <v/>
      </c>
      <c r="AA68" s="24" t="str">
        <f>IF(OR(A68="Pn",A69="Pn"),"",IF($A68="TOTAL GENERAL",SUM(AA$11:AA66),IF(AND(I68&lt;&gt;"",$A68&lt;&gt;"Pn"),R68*$D68,"")))</f>
        <v/>
      </c>
      <c r="AB68" s="24" t="str">
        <f>IF(OR(A68="Pn",A69="Pn"),"",IF($A68="TOTAL GENERAL",SUM(AB$11:AB66),IF(AND(J68&lt;&gt;"",$A68&lt;&gt;"Pn"),S68*$D68,"")))</f>
        <v/>
      </c>
      <c r="AC68" s="24" t="str">
        <f>IF(OR(A68="Pn",A69="Pn"),"",IF($A68="TOTAL GENERAL",SUM(AC$11:AC66),IF(AND(K68&lt;&gt;"",$A68&lt;&gt;"Pn"),T68*$D68,"")))</f>
        <v/>
      </c>
      <c r="AD68" s="24" t="str">
        <f>IF($A68="TOTAL GENERAL",SUM(AD$11:AD66),IF(AND(L68&lt;&gt;"",$A68&lt;&gt;"Pn"),U68*$D68,""))</f>
        <v/>
      </c>
      <c r="AE68" s="24" t="str">
        <f>IF($A68="TOTAL GENERAL",SUM(AE$11:AE66),IF(AND(M68&lt;&gt;"",$A68&lt;&gt;"Pn"),V68*$D68,""))</f>
        <v/>
      </c>
      <c r="AF68" s="24" t="s">
        <v>58</v>
      </c>
      <c r="AG68" s="24" t="s">
        <v>58</v>
      </c>
      <c r="AH68" s="24" t="str">
        <f ca="1">IF($A68="TOTAL GENERAL",SUM(AH$11:AH66),IF(AND(P68&lt;&gt;"",$A68&lt;&gt;"Pn"),IF(OFFSET($A$11,MATCH("TOTAL GENERAL",$A$11:$A$100,0)-1,COLUMN(X68))=0,0,Y68/OFFSET($A$11,MATCH("TOTAL GENERAL",$A$11:$A$100,0)-1,COLUMN(X68))),""))</f>
        <v/>
      </c>
      <c r="AI68" s="24" t="str">
        <f ca="1">IF($A68="TOTAL GENERAL",SUM(AI$11:AI66),IF(AND(Q68&lt;&gt;"",$A68&lt;&gt;"Pn"),IF(OFFSET($A$11,MATCH("TOTAL GENERAL",$A$11:$A$100,0)-1,COLUMN(Y68))=0,0,Z68/OFFSET($A$11,MATCH("TOTAL GENERAL",$A$11:$A$100,0)-1,COLUMN(Y68))),""))</f>
        <v/>
      </c>
      <c r="AJ68" s="24" t="str">
        <f ca="1">IF($A68="TOTAL GENERAL",SUM(AJ$11:AJ66),IF(AND(R68&lt;&gt;"",$A68&lt;&gt;"Pn"),IF(OFFSET($A$11,MATCH("TOTAL GENERAL",$A$11:$A$100,0)-1,COLUMN(Z68))=0,0,AA68/OFFSET($A$11,MATCH("TOTAL GENERAL",$A$11:$A$100,0)-1,COLUMN(Z68))),""))</f>
        <v/>
      </c>
      <c r="AK68" s="24" t="str">
        <f ca="1">IF($A68="TOTAL GENERAL",SUM(AK$11:AK66),IF(AND(S68&lt;&gt;"",$A68&lt;&gt;"Pn"),IF(OFFSET($A$11,MATCH("TOTAL GENERAL",$A$11:$A$100,0)-1,COLUMN(AA68))=0,0,AB68/OFFSET($A$11,MATCH("TOTAL GENERAL",$A$11:$A$100,0)-1,COLUMN(AA68))),""))</f>
        <v/>
      </c>
      <c r="AL68" s="24" t="str">
        <f ca="1">IF($A68="TOTAL GENERAL",SUM(AL$11:AL66),IF(AND(T68&lt;&gt;"",$A68&lt;&gt;"Pn"),IF(OFFSET($A$11,MATCH("TOTAL GENERAL",$A$11:$A$100,0)-1,COLUMN(AB68))=0,0,AC68/OFFSET($A$11,MATCH("TOTAL GENERAL",$A$11:$A$100,0)-1,COLUMN(AB68))),""))</f>
        <v/>
      </c>
      <c r="AM68" s="24" t="str">
        <f ca="1">IF($A68="TOTAL GENERAL",SUM(AM$11:AM66),IF(AND(U68&lt;&gt;"",$A68&lt;&gt;"Pn"),IF(OFFSET($A$11,MATCH("TOTAL GENERAL",$A$11:$A$100,0)-1,COLUMN(AC68))=0,0,AD68/OFFSET($A$11,MATCH("TOTAL GENERAL",$A$11:$A$100,0)-1,COLUMN(AC68))),""))</f>
        <v/>
      </c>
      <c r="AN68" s="24" t="str">
        <f ca="1">IF($A68="TOTAL GENERAL",SUM(AN$11:AN66),IF(AND(V68&lt;&gt;"",$A68&lt;&gt;"Pn"),IF(OFFSET($A$11,MATCH("TOTAL GENERAL",$A$11:$A$100,0)-1,COLUMN(AD68))=0,0,AE68/OFFSET($A$11,MATCH("TOTAL GENERAL",$A$11:$A$100,0)-1,COLUMN(AD68))),""))</f>
        <v/>
      </c>
      <c r="AO68" s="24" t="str">
        <f ca="1">IF($A68="TOTAL GENERAL",SUM(AO$11:AO66),IF(AND(W68&lt;&gt;"",$A68&lt;&gt;"Pn"),IF(OFFSET($A$11,MATCH("TOTAL GENERAL",$A$11:$A$100,0)-1,COLUMN(AE68))=0,0,AF68/OFFSET($A$11,MATCH("TOTAL GENERAL",$A$11:$A$100,0)-1,COLUMN(AE68))),""))</f>
        <v/>
      </c>
      <c r="AP68" s="24" t="str">
        <f ca="1">IF($A68="TOTAL GENERAL",SUM(AP$11:AP66),IF(AND(X68&lt;&gt;"",$A68&lt;&gt;"Pn"),IF(OFFSET($A$11,MATCH("TOTAL GENERAL",$A$11:$A$100,0)-1,COLUMN(AF68))=0,0,AG68/OFFSET($A$11,MATCH("TOTAL GENERAL",$A$11:$A$100,0)-1,COLUMN(AF68))),""))</f>
        <v/>
      </c>
      <c r="AQ68" s="24" t="str">
        <f ca="1">IF(A68="TOTAL GENERAL",SUM(AQ$11:AQ66),IF(COUNTIF(AH68:AP68,"")&lt;COUNTA($AH$10:$AP$10),ROUND((IF(AH68&lt;&gt;"",AH68*OFFSET($A$10,MATCH("Pn",$A$11:$A$100,0),1),0)+IF(AI68&lt;&gt;"",AI68*OFFSET($A$10,MATCH("Pn",$A$11:$A$100,0),2),0)+IF(AJ68&lt;&gt;"",AJ68*OFFSET($A$10,MATCH("Pn",$A$11:$A$100,0),3),0)+IF(AK68&lt;&gt;"",AK68*OFFSET($A$10,MATCH("Pn",$A$11:$A$100,0),4),0)+IF(AL68&lt;&gt;"",AL68*OFFSET($A$10,MATCH("Pn",$A$11:$A$100,0),5),0)+IF(AM68&lt;&gt;"",AM68*OFFSET($A$10,MATCH("Pn",$A$11:$A$100,0),6),0)+IF(AN68&lt;&gt;"",AN68*OFFSET($A$10,MATCH("Pn",$A$11:$A$100,0),7),0)+IF(AO68&lt;&gt;"",AO68*OFFSET($A$10,MATCH("Pn",$A$11:$A$100,0),8),0)+IF(AP68&lt;&gt;"",AP68*OFFSET($A$10,MATCH("Pn",$A$11:$A$100,0),9),0))*OFFSET($A$10,MATCH("FC",$A$11:$A$100,0),2),2),""))</f>
        <v/>
      </c>
      <c r="AR68" s="10" t="str">
        <f ca="1">IF(OR(A68="Pn",A69="Pn"),"",IF(AND(AQ68="",F68&lt;&gt;""),-F68,IF(A68="TOTAL GENERAL",SUM(AR$11:AR66),IF(AQ68&lt;&gt;"",AQ68-F68,""))))</f>
        <v/>
      </c>
    </row>
    <row r="69" spans="1:44" s="4" customFormat="1" x14ac:dyDescent="0.25">
      <c r="A69" s="15" t="s">
        <v>58</v>
      </c>
      <c r="B69" s="15" t="s">
        <v>148</v>
      </c>
      <c r="C69" s="32" t="s">
        <v>58</v>
      </c>
      <c r="D69" s="16" t="s">
        <v>58</v>
      </c>
      <c r="E69" s="9" t="s">
        <v>58</v>
      </c>
      <c r="F69" s="18" t="s">
        <v>58</v>
      </c>
      <c r="G69" s="20" t="s">
        <v>58</v>
      </c>
      <c r="H69" s="22" t="s">
        <v>58</v>
      </c>
      <c r="I69" s="20" t="s">
        <v>58</v>
      </c>
      <c r="J69" s="22" t="s">
        <v>58</v>
      </c>
      <c r="K69" s="22" t="s">
        <v>58</v>
      </c>
      <c r="L69" s="22" t="s">
        <v>58</v>
      </c>
      <c r="M69" s="22" t="s">
        <v>58</v>
      </c>
      <c r="N69" s="20" t="s">
        <v>58</v>
      </c>
      <c r="O69" s="24" t="s">
        <v>58</v>
      </c>
      <c r="P69" s="24" t="str">
        <f ca="1">IF(OR(A69="Pn",A70="Pn"),"",IF($A69="TOTAL GENERAL",SUM(P$11:P67),IF(AND(G69&lt;&gt;"",$A69&lt;&gt;"Pn"),IF(G69&gt;OFFSET($A$10,MATCH("TOTAL GENERAL",$A$11:$A$100,0),COLUMN(F69)),0,OFFSET($A$10,MATCH("TOTAL GENERAL",$A$11:$A$100,0),COLUMN(F69))-G69),"")))</f>
        <v/>
      </c>
      <c r="Q69" s="24" t="str">
        <f ca="1">IF(OR(A69="Pn",A70="Pn"),"",IF($A69="TOTAL GENERAL",SUM(Q$11:Q67),IF(AND(H69&lt;&gt;"",$A69&lt;&gt;"Pn"),IF(H69&lt;OFFSET($A$10,MATCH("TOTAL GENERAL",$A$11:$A$100,0),COLUMN(G69)),0,H69-OFFSET($A$10,MATCH("TOTAL GENERAL",$A$11:$A$100,0),COLUMN(G69))),"")))</f>
        <v/>
      </c>
      <c r="R69" s="24" t="str">
        <f ca="1">IF(OR(A69="Pn",A70="Pn"),"",IF($A69="TOTAL GENERAL",SUM(R$11:R67),IF(AND(I69&lt;&gt;"",$A69&lt;&gt;"Pn"),IF(I69&gt;OFFSET($A$10,MATCH("TOTAL GENERAL",$A$11:$A$100,0),COLUMN(H69)),0,OFFSET($A$10,MATCH("TOTAL GENERAL",$A$11:$A$100,0),COLUMN(H69))-I69),"")))</f>
        <v/>
      </c>
      <c r="S69" s="24" t="str">
        <f ca="1">IF(OR(A69="Pn",A70="Pn"),"",IF($A69="TOTAL GENERAL",SUM(S$11:S67),IF(AND(J69&lt;&gt;"",$A69&lt;&gt;"Pn"),IF(J69&lt;OFFSET($A$10,MATCH("TOTAL GENERAL",$A$11:$A$100,0),COLUMN(I69)),0,J69-OFFSET($A$10,MATCH("TOTAL GENERAL",$A$11:$A$100,0),COLUMN(I69))),"")))</f>
        <v/>
      </c>
      <c r="T69" s="24" t="str">
        <f ca="1">IF($A69="TOTAL GENERAL",SUM(T$11:T67),IF(AND(K69&lt;&gt;"",$A69&lt;&gt;"Pn"),IF(K69&lt;OFFSET($A$10,MATCH("TOTAL GENERAL",$A$11:$A$100,0),COLUMN(J69)),0,K69-OFFSET($A$10,MATCH("TOTAL GENERAL",$A$11:$A$100,0),COLUMN(J69))),""))</f>
        <v/>
      </c>
      <c r="U69" s="24" t="str">
        <f ca="1">IF($A69="TOTAL GENERAL",SUM(U$11:U67),IF(AND(L69&lt;&gt;"",$A69&lt;&gt;"Pn"),IF(L69&lt;OFFSET($A$10,MATCH("TOTAL GENERAL",$A$11:$A$100,0),COLUMN(K69)),0,L69-OFFSET($A$10,MATCH("TOTAL GENERAL",$A$11:$A$100,0),COLUMN(K69))),""))</f>
        <v/>
      </c>
      <c r="V69" s="24" t="str">
        <f ca="1">IF($A69="TOTAL GENERAL",SUM(V$11:V67),IF(AND(M69&lt;&gt;"",$A69&lt;&gt;"Pn"),IF(M69&lt;OFFSET($A$10,MATCH("TOTAL GENERAL",$A$11:$A$100,0),COLUMN(L69)),0,M69-OFFSET($A$10,MATCH("TOTAL GENERAL",$A$11:$A$100,0),COLUMN(L69))),""))</f>
        <v/>
      </c>
      <c r="W69" s="24" t="str">
        <f ca="1">IF($A69="TOTAL GENERAL",SUM(W$11:W67),IF(AND(N69&lt;&gt;"",$A69&lt;&gt;"Pn"),IF(N69&gt;OFFSET($A$10,MATCH("TOTAL GENERAL",$A$11:$A$100,0),COLUMN(M69)),0,OFFSET($A$10,MATCH("TOTAL GENERAL",$A$11:$A$100,0),COLUMN(M69))-N69),""))</f>
        <v/>
      </c>
      <c r="X69" s="24" t="str">
        <f ca="1">IF($A69="TOTAL GENERAL",SUM(X$11:X67),IF(AND(O69&lt;&gt;"",$A69&lt;&gt;"Pn"),IF(O69&lt;OFFSET($A$10,MATCH("TOTAL GENERAL",$A$11:$A$100,0),COLUMN(N69)),0,O69-OFFSET($A$10,MATCH("TOTAL GENERAL",$A$11:$A$100,0),COLUMN(N69))),""))</f>
        <v/>
      </c>
      <c r="Y69" s="24" t="str">
        <f>IF(OR(A69="Pn",A70="Pn"),"",IF($A69="TOTAL GENERAL",SUM(Y$11:Y67),IF(AND(G69&lt;&gt;"",$A69&lt;&gt;"Pn"),P69*$D69,"")))</f>
        <v/>
      </c>
      <c r="Z69" s="24" t="str">
        <f>IF(OR(A69="Pn",A70="Pn"),"",IF($A69="TOTAL GENERAL",SUM(Z$11:Z67),IF(AND(H69&lt;&gt;"",$A69&lt;&gt;"Pn"),Q69*$D69,"")))</f>
        <v/>
      </c>
      <c r="AA69" s="24" t="str">
        <f>IF(OR(A69="Pn",A70="Pn"),"",IF($A69="TOTAL GENERAL",SUM(AA$11:AA67),IF(AND(I69&lt;&gt;"",$A69&lt;&gt;"Pn"),R69*$D69,"")))</f>
        <v/>
      </c>
      <c r="AB69" s="24" t="str">
        <f>IF(OR(A69="Pn",A70="Pn"),"",IF($A69="TOTAL GENERAL",SUM(AB$11:AB67),IF(AND(J69&lt;&gt;"",$A69&lt;&gt;"Pn"),S69*$D69,"")))</f>
        <v/>
      </c>
      <c r="AC69" s="24" t="str">
        <f>IF(OR(A69="Pn",A70="Pn"),"",IF($A69="TOTAL GENERAL",SUM(AC$11:AC67),IF(AND(K69&lt;&gt;"",$A69&lt;&gt;"Pn"),T69*$D69,"")))</f>
        <v/>
      </c>
      <c r="AD69" s="24" t="str">
        <f>IF($A69="TOTAL GENERAL",SUM(AD$11:AD67),IF(AND(L69&lt;&gt;"",$A69&lt;&gt;"Pn"),U69*$D69,""))</f>
        <v/>
      </c>
      <c r="AE69" s="24" t="str">
        <f>IF($A69="TOTAL GENERAL",SUM(AE$11:AE67),IF(AND(M69&lt;&gt;"",$A69&lt;&gt;"Pn"),V69*$D69,""))</f>
        <v/>
      </c>
      <c r="AF69" s="24" t="s">
        <v>58</v>
      </c>
      <c r="AG69" s="24" t="s">
        <v>58</v>
      </c>
      <c r="AH69" s="24" t="str">
        <f ca="1">IF($A69="TOTAL GENERAL",SUM(AH$11:AH67),IF(AND(P69&lt;&gt;"",$A69&lt;&gt;"Pn"),IF(OFFSET($A$11,MATCH("TOTAL GENERAL",$A$11:$A$100,0)-1,COLUMN(X69))=0,0,Y69/OFFSET($A$11,MATCH("TOTAL GENERAL",$A$11:$A$100,0)-1,COLUMN(X69))),""))</f>
        <v/>
      </c>
      <c r="AI69" s="24" t="str">
        <f ca="1">IF($A69="TOTAL GENERAL",SUM(AI$11:AI67),IF(AND(Q69&lt;&gt;"",$A69&lt;&gt;"Pn"),IF(OFFSET($A$11,MATCH("TOTAL GENERAL",$A$11:$A$100,0)-1,COLUMN(Y69))=0,0,Z69/OFFSET($A$11,MATCH("TOTAL GENERAL",$A$11:$A$100,0)-1,COLUMN(Y69))),""))</f>
        <v/>
      </c>
      <c r="AJ69" s="24" t="str">
        <f ca="1">IF($A69="TOTAL GENERAL",SUM(AJ$11:AJ67),IF(AND(R69&lt;&gt;"",$A69&lt;&gt;"Pn"),IF(OFFSET($A$11,MATCH("TOTAL GENERAL",$A$11:$A$100,0)-1,COLUMN(Z69))=0,0,AA69/OFFSET($A$11,MATCH("TOTAL GENERAL",$A$11:$A$100,0)-1,COLUMN(Z69))),""))</f>
        <v/>
      </c>
      <c r="AK69" s="24" t="str">
        <f ca="1">IF($A69="TOTAL GENERAL",SUM(AK$11:AK67),IF(AND(S69&lt;&gt;"",$A69&lt;&gt;"Pn"),IF(OFFSET($A$11,MATCH("TOTAL GENERAL",$A$11:$A$100,0)-1,COLUMN(AA69))=0,0,AB69/OFFSET($A$11,MATCH("TOTAL GENERAL",$A$11:$A$100,0)-1,COLUMN(AA69))),""))</f>
        <v/>
      </c>
      <c r="AL69" s="24" t="str">
        <f ca="1">IF($A69="TOTAL GENERAL",SUM(AL$11:AL67),IF(AND(T69&lt;&gt;"",$A69&lt;&gt;"Pn"),IF(OFFSET($A$11,MATCH("TOTAL GENERAL",$A$11:$A$100,0)-1,COLUMN(AB69))=0,0,AC69/OFFSET($A$11,MATCH("TOTAL GENERAL",$A$11:$A$100,0)-1,COLUMN(AB69))),""))</f>
        <v/>
      </c>
      <c r="AM69" s="24" t="str">
        <f ca="1">IF($A69="TOTAL GENERAL",SUM(AM$11:AM67),IF(AND(U69&lt;&gt;"",$A69&lt;&gt;"Pn"),IF(OFFSET($A$11,MATCH("TOTAL GENERAL",$A$11:$A$100,0)-1,COLUMN(AC69))=0,0,AD69/OFFSET($A$11,MATCH("TOTAL GENERAL",$A$11:$A$100,0)-1,COLUMN(AC69))),""))</f>
        <v/>
      </c>
      <c r="AN69" s="24" t="str">
        <f ca="1">IF($A69="TOTAL GENERAL",SUM(AN$11:AN67),IF(AND(V69&lt;&gt;"",$A69&lt;&gt;"Pn"),IF(OFFSET($A$11,MATCH("TOTAL GENERAL",$A$11:$A$100,0)-1,COLUMN(AD69))=0,0,AE69/OFFSET($A$11,MATCH("TOTAL GENERAL",$A$11:$A$100,0)-1,COLUMN(AD69))),""))</f>
        <v/>
      </c>
      <c r="AO69" s="24" t="str">
        <f ca="1">IF($A69="TOTAL GENERAL",SUM(AO$11:AO67),IF(AND(W69&lt;&gt;"",$A69&lt;&gt;"Pn"),IF(OFFSET($A$11,MATCH("TOTAL GENERAL",$A$11:$A$100,0)-1,COLUMN(AE69))=0,0,AF69/OFFSET($A$11,MATCH("TOTAL GENERAL",$A$11:$A$100,0)-1,COLUMN(AE69))),""))</f>
        <v/>
      </c>
      <c r="AP69" s="24" t="str">
        <f ca="1">IF($A69="TOTAL GENERAL",SUM(AP$11:AP67),IF(AND(X69&lt;&gt;"",$A69&lt;&gt;"Pn"),IF(OFFSET($A$11,MATCH("TOTAL GENERAL",$A$11:$A$100,0)-1,COLUMN(AF69))=0,0,AG69/OFFSET($A$11,MATCH("TOTAL GENERAL",$A$11:$A$100,0)-1,COLUMN(AF69))),""))</f>
        <v/>
      </c>
      <c r="AQ69" s="24" t="str">
        <f ca="1">IF(A69="TOTAL GENERAL",SUM(AQ$11:AQ67),IF(COUNTIF(AH69:AP69,"")&lt;COUNTA($AH$10:$AP$10),ROUND((IF(AH69&lt;&gt;"",AH69*OFFSET($A$10,MATCH("Pn",$A$11:$A$100,0),1),0)+IF(AI69&lt;&gt;"",AI69*OFFSET($A$10,MATCH("Pn",$A$11:$A$100,0),2),0)+IF(AJ69&lt;&gt;"",AJ69*OFFSET($A$10,MATCH("Pn",$A$11:$A$100,0),3),0)+IF(AK69&lt;&gt;"",AK69*OFFSET($A$10,MATCH("Pn",$A$11:$A$100,0),4),0)+IF(AL69&lt;&gt;"",AL69*OFFSET($A$10,MATCH("Pn",$A$11:$A$100,0),5),0)+IF(AM69&lt;&gt;"",AM69*OFFSET($A$10,MATCH("Pn",$A$11:$A$100,0),6),0)+IF(AN69&lt;&gt;"",AN69*OFFSET($A$10,MATCH("Pn",$A$11:$A$100,0),7),0)+IF(AO69&lt;&gt;"",AO69*OFFSET($A$10,MATCH("Pn",$A$11:$A$100,0),8),0)+IF(AP69&lt;&gt;"",AP69*OFFSET($A$10,MATCH("Pn",$A$11:$A$100,0),9),0))*OFFSET($A$10,MATCH("FC",$A$11:$A$100,0),2),2),""))</f>
        <v/>
      </c>
      <c r="AR69" s="10" t="str">
        <f ca="1">IF(OR(A69="Pn",A70="Pn"),"",IF(AND(AQ69="",F69&lt;&gt;""),-F69,IF(A69="TOTAL GENERAL",SUM(AR$11:AR67),IF(AQ69&lt;&gt;"",AQ69-F69,""))))</f>
        <v/>
      </c>
    </row>
    <row r="70" spans="1:44" s="4" customFormat="1" ht="39" x14ac:dyDescent="0.25">
      <c r="A70" s="15" t="s">
        <v>58</v>
      </c>
      <c r="B70" s="15" t="s">
        <v>41</v>
      </c>
      <c r="C70" s="32" t="s">
        <v>41</v>
      </c>
      <c r="D70" s="16" t="s">
        <v>39</v>
      </c>
      <c r="E70" s="9" t="s">
        <v>36</v>
      </c>
      <c r="F70" s="18" t="s">
        <v>30</v>
      </c>
      <c r="G70" s="20" t="s">
        <v>26</v>
      </c>
      <c r="H70" s="22" t="s">
        <v>45</v>
      </c>
      <c r="I70" s="20" t="s">
        <v>50</v>
      </c>
      <c r="J70" s="22" t="s">
        <v>25</v>
      </c>
      <c r="K70" s="22" t="s">
        <v>58</v>
      </c>
      <c r="L70" s="22" t="s">
        <v>58</v>
      </c>
      <c r="M70" s="22" t="s">
        <v>58</v>
      </c>
      <c r="N70" s="20" t="s">
        <v>58</v>
      </c>
      <c r="O70" s="24" t="s">
        <v>58</v>
      </c>
      <c r="P70" s="24" t="str">
        <f ca="1">IF(OR(A70="Pn",A71="Pn"),"",IF($A70="TOTAL GENERAL",SUM(P$11:P68),IF(AND(G70&lt;&gt;"",$A70&lt;&gt;"Pn"),IF(G70&gt;OFFSET($A$10,MATCH("TOTAL GENERAL",$A$11:$A$100,0),COLUMN(F70)),0,OFFSET($A$10,MATCH("TOTAL GENERAL",$A$11:$A$100,0),COLUMN(F70))-G70),"")))</f>
        <v/>
      </c>
      <c r="Q70" s="24" t="str">
        <f ca="1">IF(OR(A70="Pn",A71="Pn"),"",IF($A70="TOTAL GENERAL",SUM(Q$11:Q68),IF(AND(H70&lt;&gt;"",$A70&lt;&gt;"Pn"),IF(H70&lt;OFFSET($A$10,MATCH("TOTAL GENERAL",$A$11:$A$100,0),COLUMN(G70)),0,H70-OFFSET($A$10,MATCH("TOTAL GENERAL",$A$11:$A$100,0),COLUMN(G70))),"")))</f>
        <v/>
      </c>
      <c r="R70" s="24" t="str">
        <f ca="1">IF(OR(A70="Pn",A71="Pn"),"",IF($A70="TOTAL GENERAL",SUM(R$11:R68),IF(AND(I70&lt;&gt;"",$A70&lt;&gt;"Pn"),IF(I70&gt;OFFSET($A$10,MATCH("TOTAL GENERAL",$A$11:$A$100,0),COLUMN(H70)),0,OFFSET($A$10,MATCH("TOTAL GENERAL",$A$11:$A$100,0),COLUMN(H70))-I70),"")))</f>
        <v/>
      </c>
      <c r="S70" s="24" t="str">
        <f ca="1">IF(OR(A70="Pn",A71="Pn"),"",IF($A70="TOTAL GENERAL",SUM(S$11:S68),IF(AND(J70&lt;&gt;"",$A70&lt;&gt;"Pn"),IF(J70&lt;OFFSET($A$10,MATCH("TOTAL GENERAL",$A$11:$A$100,0),COLUMN(I70)),0,J70-OFFSET($A$10,MATCH("TOTAL GENERAL",$A$11:$A$100,0),COLUMN(I70))),"")))</f>
        <v/>
      </c>
      <c r="T70" s="24" t="str">
        <f ca="1">IF($A70="TOTAL GENERAL",SUM(T$11:T68),IF(AND(K70&lt;&gt;"",$A70&lt;&gt;"Pn"),IF(K70&lt;OFFSET($A$10,MATCH("TOTAL GENERAL",$A$11:$A$100,0),COLUMN(J70)),0,K70-OFFSET($A$10,MATCH("TOTAL GENERAL",$A$11:$A$100,0),COLUMN(J70))),""))</f>
        <v/>
      </c>
      <c r="U70" s="24" t="str">
        <f ca="1">IF($A70="TOTAL GENERAL",SUM(U$11:U68),IF(AND(L70&lt;&gt;"",$A70&lt;&gt;"Pn"),IF(L70&lt;OFFSET($A$10,MATCH("TOTAL GENERAL",$A$11:$A$100,0),COLUMN(K70)),0,L70-OFFSET($A$10,MATCH("TOTAL GENERAL",$A$11:$A$100,0),COLUMN(K70))),""))</f>
        <v/>
      </c>
      <c r="V70" s="24" t="str">
        <f ca="1">IF($A70="TOTAL GENERAL",SUM(V$11:V68),IF(AND(M70&lt;&gt;"",$A70&lt;&gt;"Pn"),IF(M70&lt;OFFSET($A$10,MATCH("TOTAL GENERAL",$A$11:$A$100,0),COLUMN(L70)),0,M70-OFFSET($A$10,MATCH("TOTAL GENERAL",$A$11:$A$100,0),COLUMN(L70))),""))</f>
        <v/>
      </c>
      <c r="W70" s="24" t="str">
        <f ca="1">IF($A70="TOTAL GENERAL",SUM(W$11:W68),IF(AND(N70&lt;&gt;"",$A70&lt;&gt;"Pn"),IF(N70&gt;OFFSET($A$10,MATCH("TOTAL GENERAL",$A$11:$A$100,0),COLUMN(M70)),0,OFFSET($A$10,MATCH("TOTAL GENERAL",$A$11:$A$100,0),COLUMN(M70))-N70),""))</f>
        <v/>
      </c>
      <c r="X70" s="24" t="str">
        <f ca="1">IF($A70="TOTAL GENERAL",SUM(X$11:X68),IF(AND(O70&lt;&gt;"",$A70&lt;&gt;"Pn"),IF(O70&lt;OFFSET($A$10,MATCH("TOTAL GENERAL",$A$11:$A$100,0),COLUMN(N70)),0,O70-OFFSET($A$10,MATCH("TOTAL GENERAL",$A$11:$A$100,0),COLUMN(N70))),""))</f>
        <v/>
      </c>
      <c r="Y70" s="24" t="str">
        <f>IF(OR(A70="Pn",A71="Pn"),"",IF($A70="TOTAL GENERAL",SUM(Y$11:Y68),IF(AND(G70&lt;&gt;"",$A70&lt;&gt;"Pn"),P70*$D70,"")))</f>
        <v/>
      </c>
      <c r="Z70" s="24" t="str">
        <f>IF(OR(A70="Pn",A71="Pn"),"",IF($A70="TOTAL GENERAL",SUM(Z$11:Z68),IF(AND(H70&lt;&gt;"",$A70&lt;&gt;"Pn"),Q70*$D70,"")))</f>
        <v/>
      </c>
      <c r="AA70" s="24" t="str">
        <f>IF(OR(A70="Pn",A71="Pn"),"",IF($A70="TOTAL GENERAL",SUM(AA$11:AA68),IF(AND(I70&lt;&gt;"",$A70&lt;&gt;"Pn"),R70*$D70,"")))</f>
        <v/>
      </c>
      <c r="AB70" s="24" t="str">
        <f>IF(OR(A70="Pn",A71="Pn"),"",IF($A70="TOTAL GENERAL",SUM(AB$11:AB68),IF(AND(J70&lt;&gt;"",$A70&lt;&gt;"Pn"),S70*$D70,"")))</f>
        <v/>
      </c>
      <c r="AC70" s="24" t="str">
        <f>IF(OR(A70="Pn",A71="Pn"),"",IF($A70="TOTAL GENERAL",SUM(AC$11:AC68),IF(AND(K70&lt;&gt;"",$A70&lt;&gt;"Pn"),T70*$D70,"")))</f>
        <v/>
      </c>
      <c r="AD70" s="24" t="str">
        <f>IF($A70="TOTAL GENERAL",SUM(AD$11:AD68),IF(AND(L70&lt;&gt;"",$A70&lt;&gt;"Pn"),U70*$D70,""))</f>
        <v/>
      </c>
      <c r="AE70" s="24" t="str">
        <f>IF($A70="TOTAL GENERAL",SUM(AE$11:AE68),IF(AND(M70&lt;&gt;"",$A70&lt;&gt;"Pn"),V70*$D70,""))</f>
        <v/>
      </c>
      <c r="AF70" s="24" t="s">
        <v>58</v>
      </c>
      <c r="AG70" s="24" t="s">
        <v>58</v>
      </c>
      <c r="AH70" s="24" t="str">
        <f ca="1">IF($A70="TOTAL GENERAL",SUM(AH$11:AH68),IF(AND(P70&lt;&gt;"",$A70&lt;&gt;"Pn"),IF(OFFSET($A$11,MATCH("TOTAL GENERAL",$A$11:$A$100,0)-1,COLUMN(X70))=0,0,Y70/OFFSET($A$11,MATCH("TOTAL GENERAL",$A$11:$A$100,0)-1,COLUMN(X70))),""))</f>
        <v/>
      </c>
      <c r="AI70" s="24" t="str">
        <f ca="1">IF($A70="TOTAL GENERAL",SUM(AI$11:AI68),IF(AND(Q70&lt;&gt;"",$A70&lt;&gt;"Pn"),IF(OFFSET($A$11,MATCH("TOTAL GENERAL",$A$11:$A$100,0)-1,COLUMN(Y70))=0,0,Z70/OFFSET($A$11,MATCH("TOTAL GENERAL",$A$11:$A$100,0)-1,COLUMN(Y70))),""))</f>
        <v/>
      </c>
      <c r="AJ70" s="24" t="str">
        <f ca="1">IF($A70="TOTAL GENERAL",SUM(AJ$11:AJ68),IF(AND(R70&lt;&gt;"",$A70&lt;&gt;"Pn"),IF(OFFSET($A$11,MATCH("TOTAL GENERAL",$A$11:$A$100,0)-1,COLUMN(Z70))=0,0,AA70/OFFSET($A$11,MATCH("TOTAL GENERAL",$A$11:$A$100,0)-1,COLUMN(Z70))),""))</f>
        <v/>
      </c>
      <c r="AK70" s="24" t="str">
        <f ca="1">IF($A70="TOTAL GENERAL",SUM(AK$11:AK68),IF(AND(S70&lt;&gt;"",$A70&lt;&gt;"Pn"),IF(OFFSET($A$11,MATCH("TOTAL GENERAL",$A$11:$A$100,0)-1,COLUMN(AA70))=0,0,AB70/OFFSET($A$11,MATCH("TOTAL GENERAL",$A$11:$A$100,0)-1,COLUMN(AA70))),""))</f>
        <v/>
      </c>
      <c r="AL70" s="24" t="str">
        <f ca="1">IF($A70="TOTAL GENERAL",SUM(AL$11:AL68),IF(AND(T70&lt;&gt;"",$A70&lt;&gt;"Pn"),IF(OFFSET($A$11,MATCH("TOTAL GENERAL",$A$11:$A$100,0)-1,COLUMN(AB70))=0,0,AC70/OFFSET($A$11,MATCH("TOTAL GENERAL",$A$11:$A$100,0)-1,COLUMN(AB70))),""))</f>
        <v/>
      </c>
      <c r="AM70" s="24" t="str">
        <f ca="1">IF($A70="TOTAL GENERAL",SUM(AM$11:AM68),IF(AND(U70&lt;&gt;"",$A70&lt;&gt;"Pn"),IF(OFFSET($A$11,MATCH("TOTAL GENERAL",$A$11:$A$100,0)-1,COLUMN(AC70))=0,0,AD70/OFFSET($A$11,MATCH("TOTAL GENERAL",$A$11:$A$100,0)-1,COLUMN(AC70))),""))</f>
        <v/>
      </c>
      <c r="AN70" s="24" t="str">
        <f ca="1">IF($A70="TOTAL GENERAL",SUM(AN$11:AN68),IF(AND(V70&lt;&gt;"",$A70&lt;&gt;"Pn"),IF(OFFSET($A$11,MATCH("TOTAL GENERAL",$A$11:$A$100,0)-1,COLUMN(AD70))=0,0,AE70/OFFSET($A$11,MATCH("TOTAL GENERAL",$A$11:$A$100,0)-1,COLUMN(AD70))),""))</f>
        <v/>
      </c>
      <c r="AO70" s="24" t="str">
        <f ca="1">IF($A70="TOTAL GENERAL",SUM(AO$11:AO68),IF(AND(W70&lt;&gt;"",$A70&lt;&gt;"Pn"),IF(OFFSET($A$11,MATCH("TOTAL GENERAL",$A$11:$A$100,0)-1,COLUMN(AE70))=0,0,AF70/OFFSET($A$11,MATCH("TOTAL GENERAL",$A$11:$A$100,0)-1,COLUMN(AE70))),""))</f>
        <v/>
      </c>
      <c r="AP70" s="24" t="str">
        <f ca="1">IF($A70="TOTAL GENERAL",SUM(AP$11:AP68),IF(AND(X70&lt;&gt;"",$A70&lt;&gt;"Pn"),IF(OFFSET($A$11,MATCH("TOTAL GENERAL",$A$11:$A$100,0)-1,COLUMN(AF70))=0,0,AG70/OFFSET($A$11,MATCH("TOTAL GENERAL",$A$11:$A$100,0)-1,COLUMN(AF70))),""))</f>
        <v/>
      </c>
      <c r="AQ70" s="24" t="str">
        <f ca="1">IF(A70="TOTAL GENERAL",SUM(AQ$11:AQ68),IF(COUNTIF(AH70:AP70,"")&lt;COUNTA($AH$10:$AP$10),ROUND((IF(AH70&lt;&gt;"",AH70*OFFSET($A$10,MATCH("Pn",$A$11:$A$100,0),1),0)+IF(AI70&lt;&gt;"",AI70*OFFSET($A$10,MATCH("Pn",$A$11:$A$100,0),2),0)+IF(AJ70&lt;&gt;"",AJ70*OFFSET($A$10,MATCH("Pn",$A$11:$A$100,0),3),0)+IF(AK70&lt;&gt;"",AK70*OFFSET($A$10,MATCH("Pn",$A$11:$A$100,0),4),0)+IF(AL70&lt;&gt;"",AL70*OFFSET($A$10,MATCH("Pn",$A$11:$A$100,0),5),0)+IF(AM70&lt;&gt;"",AM70*OFFSET($A$10,MATCH("Pn",$A$11:$A$100,0),6),0)+IF(AN70&lt;&gt;"",AN70*OFFSET($A$10,MATCH("Pn",$A$11:$A$100,0),7),0)+IF(AO70&lt;&gt;"",AO70*OFFSET($A$10,MATCH("Pn",$A$11:$A$100,0),8),0)+IF(AP70&lt;&gt;"",AP70*OFFSET($A$10,MATCH("Pn",$A$11:$A$100,0),9),0))*OFFSET($A$10,MATCH("FC",$A$11:$A$100,0),2),2),""))</f>
        <v/>
      </c>
      <c r="AR70" s="10" t="str">
        <f>IF(OR(A70="Pn",A71="Pn"),"",IF(AND(AQ70="",F70&lt;&gt;""),-F70,IF(A70="TOTAL GENERAL",SUM(AR$11:AR68),IF(AQ70&lt;&gt;"",AQ70-F70,""))))</f>
        <v/>
      </c>
    </row>
    <row r="71" spans="1:44" s="4" customFormat="1" x14ac:dyDescent="0.25">
      <c r="A71" s="15" t="s">
        <v>103</v>
      </c>
      <c r="B71" s="15">
        <v>0.12</v>
      </c>
      <c r="C71" s="32">
        <v>0.2</v>
      </c>
      <c r="D71" s="16">
        <v>0.12</v>
      </c>
      <c r="E71" s="9">
        <v>0.15</v>
      </c>
      <c r="F71" s="18">
        <v>4.4999999999999998E-2</v>
      </c>
      <c r="G71" s="20">
        <v>3.5000000000000003E-2</v>
      </c>
      <c r="H71" s="22">
        <v>0.03</v>
      </c>
      <c r="I71" s="20">
        <v>0.05</v>
      </c>
      <c r="J71" s="22">
        <v>0.25</v>
      </c>
      <c r="K71" s="22" t="s">
        <v>58</v>
      </c>
      <c r="L71" s="22" t="s">
        <v>58</v>
      </c>
      <c r="M71" s="22" t="s">
        <v>58</v>
      </c>
      <c r="N71" s="20" t="s">
        <v>58</v>
      </c>
      <c r="O71" s="24" t="s">
        <v>58</v>
      </c>
      <c r="P71" s="24" t="str">
        <f ca="1">IF(OR(A71="Pn",A72="Pn"),"",IF($A71="TOTAL GENERAL",SUM(P$11:P69),IF(AND(G71&lt;&gt;"",$A71&lt;&gt;"Pn"),IF(G71&gt;OFFSET($A$10,MATCH("TOTAL GENERAL",$A$11:$A$100,0),COLUMN(F71)),0,OFFSET($A$10,MATCH("TOTAL GENERAL",$A$11:$A$100,0),COLUMN(F71))-G71),"")))</f>
        <v/>
      </c>
      <c r="Q71" s="24" t="str">
        <f ca="1">IF(OR(A71="Pn",A72="Pn"),"",IF($A71="TOTAL GENERAL",SUM(Q$11:Q69),IF(AND(H71&lt;&gt;"",$A71&lt;&gt;"Pn"),IF(H71&lt;OFFSET($A$10,MATCH("TOTAL GENERAL",$A$11:$A$100,0),COLUMN(G71)),0,H71-OFFSET($A$10,MATCH("TOTAL GENERAL",$A$11:$A$100,0),COLUMN(G71))),"")))</f>
        <v/>
      </c>
      <c r="R71" s="24" t="str">
        <f ca="1">IF(OR(A71="Pn",A72="Pn"),"",IF($A71="TOTAL GENERAL",SUM(R$11:R69),IF(AND(I71&lt;&gt;"",$A71&lt;&gt;"Pn"),IF(I71&gt;OFFSET($A$10,MATCH("TOTAL GENERAL",$A$11:$A$100,0),COLUMN(H71)),0,OFFSET($A$10,MATCH("TOTAL GENERAL",$A$11:$A$100,0),COLUMN(H71))-I71),"")))</f>
        <v/>
      </c>
      <c r="S71" s="24" t="str">
        <f ca="1">IF(OR(A71="Pn",A72="Pn"),"",IF($A71="TOTAL GENERAL",SUM(S$11:S69),IF(AND(J71&lt;&gt;"",$A71&lt;&gt;"Pn"),IF(J71&lt;OFFSET($A$10,MATCH("TOTAL GENERAL",$A$11:$A$100,0),COLUMN(I71)),0,J71-OFFSET($A$10,MATCH("TOTAL GENERAL",$A$11:$A$100,0),COLUMN(I71))),"")))</f>
        <v/>
      </c>
      <c r="T71" s="24" t="str">
        <f ca="1">IF($A71="TOTAL GENERAL",SUM(T$11:T69),IF(AND(K71&lt;&gt;"",$A71&lt;&gt;"Pn"),IF(K71&lt;OFFSET($A$10,MATCH("TOTAL GENERAL",$A$11:$A$100,0),COLUMN(J71)),0,K71-OFFSET($A$10,MATCH("TOTAL GENERAL",$A$11:$A$100,0),COLUMN(J71))),""))</f>
        <v/>
      </c>
      <c r="U71" s="24" t="str">
        <f ca="1">IF($A71="TOTAL GENERAL",SUM(U$11:U69),IF(AND(L71&lt;&gt;"",$A71&lt;&gt;"Pn"),IF(L71&lt;OFFSET($A$10,MATCH("TOTAL GENERAL",$A$11:$A$100,0),COLUMN(K71)),0,L71-OFFSET($A$10,MATCH("TOTAL GENERAL",$A$11:$A$100,0),COLUMN(K71))),""))</f>
        <v/>
      </c>
      <c r="V71" s="24" t="str">
        <f ca="1">IF($A71="TOTAL GENERAL",SUM(V$11:V69),IF(AND(M71&lt;&gt;"",$A71&lt;&gt;"Pn"),IF(M71&lt;OFFSET($A$10,MATCH("TOTAL GENERAL",$A$11:$A$100,0),COLUMN(L71)),0,M71-OFFSET($A$10,MATCH("TOTAL GENERAL",$A$11:$A$100,0),COLUMN(L71))),""))</f>
        <v/>
      </c>
      <c r="W71" s="24" t="str">
        <f ca="1">IF($A71="TOTAL GENERAL",SUM(W$11:W69),IF(AND(N71&lt;&gt;"",$A71&lt;&gt;"Pn"),IF(N71&gt;OFFSET($A$10,MATCH("TOTAL GENERAL",$A$11:$A$100,0),COLUMN(M71)),0,OFFSET($A$10,MATCH("TOTAL GENERAL",$A$11:$A$100,0),COLUMN(M71))-N71),""))</f>
        <v/>
      </c>
      <c r="X71" s="24" t="str">
        <f ca="1">IF($A71="TOTAL GENERAL",SUM(X$11:X69),IF(AND(O71&lt;&gt;"",$A71&lt;&gt;"Pn"),IF(O71&lt;OFFSET($A$10,MATCH("TOTAL GENERAL",$A$11:$A$100,0),COLUMN(N71)),0,O71-OFFSET($A$10,MATCH("TOTAL GENERAL",$A$11:$A$100,0),COLUMN(N71))),""))</f>
        <v/>
      </c>
      <c r="Y71" s="24" t="str">
        <f>IF(OR(A71="Pn",A72="Pn"),"",IF($A71="TOTAL GENERAL",SUM(Y$11:Y69),IF(AND(G71&lt;&gt;"",$A71&lt;&gt;"Pn"),P71*$D71,"")))</f>
        <v/>
      </c>
      <c r="Z71" s="24" t="str">
        <f>IF(OR(A71="Pn",A72="Pn"),"",IF($A71="TOTAL GENERAL",SUM(Z$11:Z69),IF(AND(H71&lt;&gt;"",$A71&lt;&gt;"Pn"),Q71*$D71,"")))</f>
        <v/>
      </c>
      <c r="AA71" s="24" t="str">
        <f>IF(OR(A71="Pn",A72="Pn"),"",IF($A71="TOTAL GENERAL",SUM(AA$11:AA69),IF(AND(I71&lt;&gt;"",$A71&lt;&gt;"Pn"),R71*$D71,"")))</f>
        <v/>
      </c>
      <c r="AB71" s="24" t="str">
        <f>IF(OR(A71="Pn",A72="Pn"),"",IF($A71="TOTAL GENERAL",SUM(AB$11:AB69),IF(AND(J71&lt;&gt;"",$A71&lt;&gt;"Pn"),S71*$D71,"")))</f>
        <v/>
      </c>
      <c r="AC71" s="24" t="str">
        <f>IF(OR(A71="Pn",A72="Pn"),"",IF($A71="TOTAL GENERAL",SUM(AC$11:AC69),IF(AND(K71&lt;&gt;"",$A71&lt;&gt;"Pn"),T71*$D71,"")))</f>
        <v/>
      </c>
      <c r="AD71" s="24" t="str">
        <f>IF($A71="TOTAL GENERAL",SUM(AD$11:AD69),IF(AND(L71&lt;&gt;"",$A71&lt;&gt;"Pn"),U71*$D71,""))</f>
        <v/>
      </c>
      <c r="AE71" s="24" t="str">
        <f>IF($A71="TOTAL GENERAL",SUM(AE$11:AE69),IF(AND(M71&lt;&gt;"",$A71&lt;&gt;"Pn"),V71*$D71,""))</f>
        <v/>
      </c>
      <c r="AF71" s="24" t="s">
        <v>58</v>
      </c>
      <c r="AG71" s="24" t="s">
        <v>58</v>
      </c>
      <c r="AH71" s="24" t="str">
        <f ca="1">IF($A71="TOTAL GENERAL",SUM(AH$11:AH69),IF(AND(P71&lt;&gt;"",$A71&lt;&gt;"Pn"),IF(OFFSET($A$11,MATCH("TOTAL GENERAL",$A$11:$A$100,0)-1,COLUMN(X71))=0,0,Y71/OFFSET($A$11,MATCH("TOTAL GENERAL",$A$11:$A$100,0)-1,COLUMN(X71))),""))</f>
        <v/>
      </c>
      <c r="AI71" s="24" t="str">
        <f ca="1">IF($A71="TOTAL GENERAL",SUM(AI$11:AI69),IF(AND(Q71&lt;&gt;"",$A71&lt;&gt;"Pn"),IF(OFFSET($A$11,MATCH("TOTAL GENERAL",$A$11:$A$100,0)-1,COLUMN(Y71))=0,0,Z71/OFFSET($A$11,MATCH("TOTAL GENERAL",$A$11:$A$100,0)-1,COLUMN(Y71))),""))</f>
        <v/>
      </c>
      <c r="AJ71" s="24" t="str">
        <f ca="1">IF($A71="TOTAL GENERAL",SUM(AJ$11:AJ69),IF(AND(R71&lt;&gt;"",$A71&lt;&gt;"Pn"),IF(OFFSET($A$11,MATCH("TOTAL GENERAL",$A$11:$A$100,0)-1,COLUMN(Z71))=0,0,AA71/OFFSET($A$11,MATCH("TOTAL GENERAL",$A$11:$A$100,0)-1,COLUMN(Z71))),""))</f>
        <v/>
      </c>
      <c r="AK71" s="24" t="str">
        <f ca="1">IF($A71="TOTAL GENERAL",SUM(AK$11:AK69),IF(AND(S71&lt;&gt;"",$A71&lt;&gt;"Pn"),IF(OFFSET($A$11,MATCH("TOTAL GENERAL",$A$11:$A$100,0)-1,COLUMN(AA71))=0,0,AB71/OFFSET($A$11,MATCH("TOTAL GENERAL",$A$11:$A$100,0)-1,COLUMN(AA71))),""))</f>
        <v/>
      </c>
      <c r="AL71" s="24" t="str">
        <f ca="1">IF($A71="TOTAL GENERAL",SUM(AL$11:AL69),IF(AND(T71&lt;&gt;"",$A71&lt;&gt;"Pn"),IF(OFFSET($A$11,MATCH("TOTAL GENERAL",$A$11:$A$100,0)-1,COLUMN(AB71))=0,0,AC71/OFFSET($A$11,MATCH("TOTAL GENERAL",$A$11:$A$100,0)-1,COLUMN(AB71))),""))</f>
        <v/>
      </c>
      <c r="AM71" s="24" t="str">
        <f ca="1">IF($A71="TOTAL GENERAL",SUM(AM$11:AM69),IF(AND(U71&lt;&gt;"",$A71&lt;&gt;"Pn"),IF(OFFSET($A$11,MATCH("TOTAL GENERAL",$A$11:$A$100,0)-1,COLUMN(AC71))=0,0,AD71/OFFSET($A$11,MATCH("TOTAL GENERAL",$A$11:$A$100,0)-1,COLUMN(AC71))),""))</f>
        <v/>
      </c>
      <c r="AN71" s="24" t="str">
        <f ca="1">IF($A71="TOTAL GENERAL",SUM(AN$11:AN69),IF(AND(V71&lt;&gt;"",$A71&lt;&gt;"Pn"),IF(OFFSET($A$11,MATCH("TOTAL GENERAL",$A$11:$A$100,0)-1,COLUMN(AD71))=0,0,AE71/OFFSET($A$11,MATCH("TOTAL GENERAL",$A$11:$A$100,0)-1,COLUMN(AD71))),""))</f>
        <v/>
      </c>
      <c r="AO71" s="24" t="str">
        <f ca="1">IF($A71="TOTAL GENERAL",SUM(AO$11:AO69),IF(AND(W71&lt;&gt;"",$A71&lt;&gt;"Pn"),IF(OFFSET($A$11,MATCH("TOTAL GENERAL",$A$11:$A$100,0)-1,COLUMN(AE71))=0,0,AF71/OFFSET($A$11,MATCH("TOTAL GENERAL",$A$11:$A$100,0)-1,COLUMN(AE71))),""))</f>
        <v/>
      </c>
      <c r="AP71" s="24" t="str">
        <f ca="1">IF($A71="TOTAL GENERAL",SUM(AP$11:AP69),IF(AND(X71&lt;&gt;"",$A71&lt;&gt;"Pn"),IF(OFFSET($A$11,MATCH("TOTAL GENERAL",$A$11:$A$100,0)-1,COLUMN(AF71))=0,0,AG71/OFFSET($A$11,MATCH("TOTAL GENERAL",$A$11:$A$100,0)-1,COLUMN(AF71))),""))</f>
        <v/>
      </c>
      <c r="AQ71" s="24" t="str">
        <f ca="1">IF(A71="TOTAL GENERAL",SUM(AQ$11:AQ69),IF(COUNTIF(AH71:AP71,"")&lt;COUNTA($AH$10:$AP$10),ROUND((IF(AH71&lt;&gt;"",AH71*OFFSET($A$10,MATCH("Pn",$A$11:$A$100,0),1),0)+IF(AI71&lt;&gt;"",AI71*OFFSET($A$10,MATCH("Pn",$A$11:$A$100,0),2),0)+IF(AJ71&lt;&gt;"",AJ71*OFFSET($A$10,MATCH("Pn",$A$11:$A$100,0),3),0)+IF(AK71&lt;&gt;"",AK71*OFFSET($A$10,MATCH("Pn",$A$11:$A$100,0),4),0)+IF(AL71&lt;&gt;"",AL71*OFFSET($A$10,MATCH("Pn",$A$11:$A$100,0),5),0)+IF(AM71&lt;&gt;"",AM71*OFFSET($A$10,MATCH("Pn",$A$11:$A$100,0),6),0)+IF(AN71&lt;&gt;"",AN71*OFFSET($A$10,MATCH("Pn",$A$11:$A$100,0),7),0)+IF(AO71&lt;&gt;"",AO71*OFFSET($A$10,MATCH("Pn",$A$11:$A$100,0),8),0)+IF(AP71&lt;&gt;"",AP71*OFFSET($A$10,MATCH("Pn",$A$11:$A$100,0),9),0))*OFFSET($A$10,MATCH("FC",$A$11:$A$100,0),2),2),""))</f>
        <v/>
      </c>
      <c r="AR71" s="10" t="str">
        <f>IF(OR(A71="Pn",A72="Pn"),"",IF(AND(AQ71="",F71&lt;&gt;""),-F71,IF(A71="TOTAL GENERAL",SUM(AR$11:AR69),IF(AQ71&lt;&gt;"",AQ71-F71,""))))</f>
        <v/>
      </c>
    </row>
    <row r="72" spans="1:44" s="4" customFormat="1" x14ac:dyDescent="0.25">
      <c r="A72" s="15" t="s">
        <v>58</v>
      </c>
      <c r="B72" s="15" t="s">
        <v>58</v>
      </c>
      <c r="C72" s="32" t="s">
        <v>58</v>
      </c>
      <c r="D72" s="16" t="s">
        <v>58</v>
      </c>
      <c r="E72" s="9" t="s">
        <v>58</v>
      </c>
      <c r="F72" s="18" t="s">
        <v>58</v>
      </c>
      <c r="G72" s="20" t="s">
        <v>58</v>
      </c>
      <c r="H72" s="22" t="s">
        <v>58</v>
      </c>
      <c r="I72" s="20" t="s">
        <v>58</v>
      </c>
      <c r="J72" s="22" t="s">
        <v>58</v>
      </c>
      <c r="K72" s="22" t="s">
        <v>58</v>
      </c>
      <c r="L72" s="22" t="s">
        <v>58</v>
      </c>
      <c r="M72" s="22" t="s">
        <v>58</v>
      </c>
      <c r="N72" s="20" t="s">
        <v>58</v>
      </c>
      <c r="O72" s="24" t="s">
        <v>58</v>
      </c>
      <c r="P72" s="24" t="str">
        <f ca="1">IF(OR(A72="Pn",A73="Pn"),"",IF($A72="TOTAL GENERAL",SUM(P$11:P70),IF(AND(G72&lt;&gt;"",$A72&lt;&gt;"Pn"),IF(G72&gt;OFFSET($A$10,MATCH("TOTAL GENERAL",$A$11:$A$100,0),COLUMN(F72)),0,OFFSET($A$10,MATCH("TOTAL GENERAL",$A$11:$A$100,0),COLUMN(F72))-G72),"")))</f>
        <v/>
      </c>
      <c r="Q72" s="24" t="str">
        <f ca="1">IF(OR(A72="Pn",A73="Pn"),"",IF($A72="TOTAL GENERAL",SUM(Q$11:Q70),IF(AND(H72&lt;&gt;"",$A72&lt;&gt;"Pn"),IF(H72&lt;OFFSET($A$10,MATCH("TOTAL GENERAL",$A$11:$A$100,0),COLUMN(G72)),0,H72-OFFSET($A$10,MATCH("TOTAL GENERAL",$A$11:$A$100,0),COLUMN(G72))),"")))</f>
        <v/>
      </c>
      <c r="R72" s="24" t="str">
        <f ca="1">IF(OR(A72="Pn",A73="Pn"),"",IF($A72="TOTAL GENERAL",SUM(R$11:R70),IF(AND(I72&lt;&gt;"",$A72&lt;&gt;"Pn"),IF(I72&gt;OFFSET($A$10,MATCH("TOTAL GENERAL",$A$11:$A$100,0),COLUMN(H72)),0,OFFSET($A$10,MATCH("TOTAL GENERAL",$A$11:$A$100,0),COLUMN(H72))-I72),"")))</f>
        <v/>
      </c>
      <c r="S72" s="24" t="str">
        <f ca="1">IF(OR(A72="Pn",A73="Pn"),"",IF($A72="TOTAL GENERAL",SUM(S$11:S70),IF(AND(J72&lt;&gt;"",$A72&lt;&gt;"Pn"),IF(J72&lt;OFFSET($A$10,MATCH("TOTAL GENERAL",$A$11:$A$100,0),COLUMN(I72)),0,J72-OFFSET($A$10,MATCH("TOTAL GENERAL",$A$11:$A$100,0),COLUMN(I72))),"")))</f>
        <v/>
      </c>
      <c r="T72" s="24" t="str">
        <f ca="1">IF($A72="TOTAL GENERAL",SUM(T$11:T70),IF(AND(K72&lt;&gt;"",$A72&lt;&gt;"Pn"),IF(K72&lt;OFFSET($A$10,MATCH("TOTAL GENERAL",$A$11:$A$100,0),COLUMN(J72)),0,K72-OFFSET($A$10,MATCH("TOTAL GENERAL",$A$11:$A$100,0),COLUMN(J72))),""))</f>
        <v/>
      </c>
      <c r="U72" s="24" t="str">
        <f ca="1">IF($A72="TOTAL GENERAL",SUM(U$11:U70),IF(AND(L72&lt;&gt;"",$A72&lt;&gt;"Pn"),IF(L72&lt;OFFSET($A$10,MATCH("TOTAL GENERAL",$A$11:$A$100,0),COLUMN(K72)),0,L72-OFFSET($A$10,MATCH("TOTAL GENERAL",$A$11:$A$100,0),COLUMN(K72))),""))</f>
        <v/>
      </c>
      <c r="V72" s="24" t="str">
        <f ca="1">IF($A72="TOTAL GENERAL",SUM(V$11:V70),IF(AND(M72&lt;&gt;"",$A72&lt;&gt;"Pn"),IF(M72&lt;OFFSET($A$10,MATCH("TOTAL GENERAL",$A$11:$A$100,0),COLUMN(L72)),0,M72-OFFSET($A$10,MATCH("TOTAL GENERAL",$A$11:$A$100,0),COLUMN(L72))),""))</f>
        <v/>
      </c>
      <c r="W72" s="24" t="str">
        <f ca="1">IF($A72="TOTAL GENERAL",SUM(W$11:W70),IF(AND(N72&lt;&gt;"",$A72&lt;&gt;"Pn"),IF(N72&gt;OFFSET($A$10,MATCH("TOTAL GENERAL",$A$11:$A$100,0),COLUMN(M72)),0,OFFSET($A$10,MATCH("TOTAL GENERAL",$A$11:$A$100,0),COLUMN(M72))-N72),""))</f>
        <v/>
      </c>
      <c r="X72" s="24" t="str">
        <f ca="1">IF($A72="TOTAL GENERAL",SUM(X$11:X70),IF(AND(O72&lt;&gt;"",$A72&lt;&gt;"Pn"),IF(O72&lt;OFFSET($A$10,MATCH("TOTAL GENERAL",$A$11:$A$100,0),COLUMN(N72)),0,O72-OFFSET($A$10,MATCH("TOTAL GENERAL",$A$11:$A$100,0),COLUMN(N72))),""))</f>
        <v/>
      </c>
      <c r="Y72" s="24" t="str">
        <f>IF(OR(A72="Pn",A73="Pn"),"",IF($A72="TOTAL GENERAL",SUM(Y$11:Y70),IF(AND(G72&lt;&gt;"",$A72&lt;&gt;"Pn"),P72*$D72,"")))</f>
        <v/>
      </c>
      <c r="Z72" s="24" t="str">
        <f>IF(OR(A72="Pn",A73="Pn"),"",IF($A72="TOTAL GENERAL",SUM(Z$11:Z70),IF(AND(H72&lt;&gt;"",$A72&lt;&gt;"Pn"),Q72*$D72,"")))</f>
        <v/>
      </c>
      <c r="AA72" s="24" t="str">
        <f>IF(OR(A72="Pn",A73="Pn"),"",IF($A72="TOTAL GENERAL",SUM(AA$11:AA70),IF(AND(I72&lt;&gt;"",$A72&lt;&gt;"Pn"),R72*$D72,"")))</f>
        <v/>
      </c>
      <c r="AB72" s="24" t="str">
        <f>IF(OR(A72="Pn",A73="Pn"),"",IF($A72="TOTAL GENERAL",SUM(AB$11:AB70),IF(AND(J72&lt;&gt;"",$A72&lt;&gt;"Pn"),S72*$D72,"")))</f>
        <v/>
      </c>
      <c r="AC72" s="24" t="str">
        <f>IF(OR(A72="Pn",A73="Pn"),"",IF($A72="TOTAL GENERAL",SUM(AC$11:AC70),IF(AND(K72&lt;&gt;"",$A72&lt;&gt;"Pn"),T72*$D72,"")))</f>
        <v/>
      </c>
      <c r="AD72" s="24" t="str">
        <f>IF($A72="TOTAL GENERAL",SUM(AD$11:AD70),IF(AND(L72&lt;&gt;"",$A72&lt;&gt;"Pn"),U72*$D72,""))</f>
        <v/>
      </c>
      <c r="AE72" s="24" t="str">
        <f>IF($A72="TOTAL GENERAL",SUM(AE$11:AE70),IF(AND(M72&lt;&gt;"",$A72&lt;&gt;"Pn"),V72*$D72,""))</f>
        <v/>
      </c>
      <c r="AF72" s="24" t="s">
        <v>58</v>
      </c>
      <c r="AG72" s="24" t="s">
        <v>58</v>
      </c>
      <c r="AH72" s="24" t="str">
        <f ca="1">IF($A72="TOTAL GENERAL",SUM(AH$11:AH70),IF(AND(P72&lt;&gt;"",$A72&lt;&gt;"Pn"),IF(OFFSET($A$11,MATCH("TOTAL GENERAL",$A$11:$A$100,0)-1,COLUMN(X72))=0,0,Y72/OFFSET($A$11,MATCH("TOTAL GENERAL",$A$11:$A$100,0)-1,COLUMN(X72))),""))</f>
        <v/>
      </c>
      <c r="AI72" s="24" t="str">
        <f ca="1">IF($A72="TOTAL GENERAL",SUM(AI$11:AI70),IF(AND(Q72&lt;&gt;"",$A72&lt;&gt;"Pn"),IF(OFFSET($A$11,MATCH("TOTAL GENERAL",$A$11:$A$100,0)-1,COLUMN(Y72))=0,0,Z72/OFFSET($A$11,MATCH("TOTAL GENERAL",$A$11:$A$100,0)-1,COLUMN(Y72))),""))</f>
        <v/>
      </c>
      <c r="AJ72" s="24" t="str">
        <f ca="1">IF($A72="TOTAL GENERAL",SUM(AJ$11:AJ70),IF(AND(R72&lt;&gt;"",$A72&lt;&gt;"Pn"),IF(OFFSET($A$11,MATCH("TOTAL GENERAL",$A$11:$A$100,0)-1,COLUMN(Z72))=0,0,AA72/OFFSET($A$11,MATCH("TOTAL GENERAL",$A$11:$A$100,0)-1,COLUMN(Z72))),""))</f>
        <v/>
      </c>
      <c r="AK72" s="24" t="str">
        <f ca="1">IF($A72="TOTAL GENERAL",SUM(AK$11:AK70),IF(AND(S72&lt;&gt;"",$A72&lt;&gt;"Pn"),IF(OFFSET($A$11,MATCH("TOTAL GENERAL",$A$11:$A$100,0)-1,COLUMN(AA72))=0,0,AB72/OFFSET($A$11,MATCH("TOTAL GENERAL",$A$11:$A$100,0)-1,COLUMN(AA72))),""))</f>
        <v/>
      </c>
      <c r="AL72" s="24" t="str">
        <f ca="1">IF($A72="TOTAL GENERAL",SUM(AL$11:AL70),IF(AND(T72&lt;&gt;"",$A72&lt;&gt;"Pn"),IF(OFFSET($A$11,MATCH("TOTAL GENERAL",$A$11:$A$100,0)-1,COLUMN(AB72))=0,0,AC72/OFFSET($A$11,MATCH("TOTAL GENERAL",$A$11:$A$100,0)-1,COLUMN(AB72))),""))</f>
        <v/>
      </c>
      <c r="AM72" s="24" t="str">
        <f ca="1">IF($A72="TOTAL GENERAL",SUM(AM$11:AM70),IF(AND(U72&lt;&gt;"",$A72&lt;&gt;"Pn"),IF(OFFSET($A$11,MATCH("TOTAL GENERAL",$A$11:$A$100,0)-1,COLUMN(AC72))=0,0,AD72/OFFSET($A$11,MATCH("TOTAL GENERAL",$A$11:$A$100,0)-1,COLUMN(AC72))),""))</f>
        <v/>
      </c>
      <c r="AN72" s="24" t="str">
        <f ca="1">IF($A72="TOTAL GENERAL",SUM(AN$11:AN70),IF(AND(V72&lt;&gt;"",$A72&lt;&gt;"Pn"),IF(OFFSET($A$11,MATCH("TOTAL GENERAL",$A$11:$A$100,0)-1,COLUMN(AD72))=0,0,AE72/OFFSET($A$11,MATCH("TOTAL GENERAL",$A$11:$A$100,0)-1,COLUMN(AD72))),""))</f>
        <v/>
      </c>
      <c r="AO72" s="24" t="str">
        <f ca="1">IF($A72="TOTAL GENERAL",SUM(AO$11:AO70),IF(AND(W72&lt;&gt;"",$A72&lt;&gt;"Pn"),IF(OFFSET($A$11,MATCH("TOTAL GENERAL",$A$11:$A$100,0)-1,COLUMN(AE72))=0,0,AF72/OFFSET($A$11,MATCH("TOTAL GENERAL",$A$11:$A$100,0)-1,COLUMN(AE72))),""))</f>
        <v/>
      </c>
      <c r="AP72" s="24" t="str">
        <f ca="1">IF($A72="TOTAL GENERAL",SUM(AP$11:AP70),IF(AND(X72&lt;&gt;"",$A72&lt;&gt;"Pn"),IF(OFFSET($A$11,MATCH("TOTAL GENERAL",$A$11:$A$100,0)-1,COLUMN(AF72))=0,0,AG72/OFFSET($A$11,MATCH("TOTAL GENERAL",$A$11:$A$100,0)-1,COLUMN(AF72))),""))</f>
        <v/>
      </c>
      <c r="AQ72" s="24" t="str">
        <f ca="1">IF(A72="TOTAL GENERAL",SUM(AQ$11:AQ70),IF(COUNTIF(AH72:AP72,"")&lt;COUNTA($AH$10:$AP$10),ROUND((IF(AH72&lt;&gt;"",AH72*OFFSET($A$10,MATCH("Pn",$A$11:$A$100,0),1),0)+IF(AI72&lt;&gt;"",AI72*OFFSET($A$10,MATCH("Pn",$A$11:$A$100,0),2),0)+IF(AJ72&lt;&gt;"",AJ72*OFFSET($A$10,MATCH("Pn",$A$11:$A$100,0),3),0)+IF(AK72&lt;&gt;"",AK72*OFFSET($A$10,MATCH("Pn",$A$11:$A$100,0),4),0)+IF(AL72&lt;&gt;"",AL72*OFFSET($A$10,MATCH("Pn",$A$11:$A$100,0),5),0)+IF(AM72&lt;&gt;"",AM72*OFFSET($A$10,MATCH("Pn",$A$11:$A$100,0),6),0)+IF(AN72&lt;&gt;"",AN72*OFFSET($A$10,MATCH("Pn",$A$11:$A$100,0),7),0)+IF(AO72&lt;&gt;"",AO72*OFFSET($A$10,MATCH("Pn",$A$11:$A$100,0),8),0)+IF(AP72&lt;&gt;"",AP72*OFFSET($A$10,MATCH("Pn",$A$11:$A$100,0),9),0))*OFFSET($A$10,MATCH("FC",$A$11:$A$100,0),2),2),""))</f>
        <v/>
      </c>
      <c r="AR72" s="10" t="str">
        <f ca="1">IF(OR(A72="Pn",A73="Pn"),"",IF(AND(AQ72="",F72&lt;&gt;""),-F72,IF(A72="TOTAL GENERAL",SUM(AR$11:AR70),IF(AQ72&lt;&gt;"",AQ72-F72,""))))</f>
        <v/>
      </c>
    </row>
    <row r="73" spans="1:44" s="4" customFormat="1" x14ac:dyDescent="0.25">
      <c r="A73" s="15" t="s">
        <v>58</v>
      </c>
      <c r="B73" s="15" t="s">
        <v>58</v>
      </c>
      <c r="C73" s="32" t="s">
        <v>58</v>
      </c>
      <c r="D73" s="16" t="s">
        <v>58</v>
      </c>
      <c r="E73" s="9" t="s">
        <v>58</v>
      </c>
      <c r="F73" s="18" t="s">
        <v>58</v>
      </c>
      <c r="G73" s="20" t="s">
        <v>58</v>
      </c>
      <c r="H73" s="22" t="s">
        <v>58</v>
      </c>
      <c r="I73" s="20" t="s">
        <v>58</v>
      </c>
      <c r="J73" s="22" t="s">
        <v>58</v>
      </c>
      <c r="K73" s="22" t="s">
        <v>58</v>
      </c>
      <c r="L73" s="22" t="s">
        <v>58</v>
      </c>
      <c r="M73" s="22" t="s">
        <v>58</v>
      </c>
      <c r="N73" s="20" t="s">
        <v>58</v>
      </c>
      <c r="O73" s="24" t="s">
        <v>58</v>
      </c>
      <c r="P73" s="24" t="str">
        <f ca="1">IF(OR(A73="Pn",A74="Pn"),"",IF($A73="TOTAL GENERAL",SUM(P$11:P71),IF(AND(G73&lt;&gt;"",$A73&lt;&gt;"Pn"),IF(G73&gt;OFFSET($A$10,MATCH("TOTAL GENERAL",$A$11:$A$100,0),COLUMN(F73)),0,OFFSET($A$10,MATCH("TOTAL GENERAL",$A$11:$A$100,0),COLUMN(F73))-G73),"")))</f>
        <v/>
      </c>
      <c r="Q73" s="24" t="str">
        <f ca="1">IF(OR(A73="Pn",A74="Pn"),"",IF($A73="TOTAL GENERAL",SUM(Q$11:Q71),IF(AND(H73&lt;&gt;"",$A73&lt;&gt;"Pn"),IF(H73&lt;OFFSET($A$10,MATCH("TOTAL GENERAL",$A$11:$A$100,0),COLUMN(G73)),0,H73-OFFSET($A$10,MATCH("TOTAL GENERAL",$A$11:$A$100,0),COLUMN(G73))),"")))</f>
        <v/>
      </c>
      <c r="R73" s="24" t="str">
        <f ca="1">IF(OR(A73="Pn",A74="Pn"),"",IF($A73="TOTAL GENERAL",SUM(R$11:R71),IF(AND(I73&lt;&gt;"",$A73&lt;&gt;"Pn"),IF(I73&gt;OFFSET($A$10,MATCH("TOTAL GENERAL",$A$11:$A$100,0),COLUMN(H73)),0,OFFSET($A$10,MATCH("TOTAL GENERAL",$A$11:$A$100,0),COLUMN(H73))-I73),"")))</f>
        <v/>
      </c>
      <c r="S73" s="24" t="str">
        <f ca="1">IF(OR(A73="Pn",A74="Pn"),"",IF($A73="TOTAL GENERAL",SUM(S$11:S71),IF(AND(J73&lt;&gt;"",$A73&lt;&gt;"Pn"),IF(J73&lt;OFFSET($A$10,MATCH("TOTAL GENERAL",$A$11:$A$100,0),COLUMN(I73)),0,J73-OFFSET($A$10,MATCH("TOTAL GENERAL",$A$11:$A$100,0),COLUMN(I73))),"")))</f>
        <v/>
      </c>
      <c r="T73" s="24" t="str">
        <f ca="1">IF($A73="TOTAL GENERAL",SUM(T$11:T71),IF(AND(K73&lt;&gt;"",$A73&lt;&gt;"Pn"),IF(K73&lt;OFFSET($A$10,MATCH("TOTAL GENERAL",$A$11:$A$100,0),COLUMN(J73)),0,K73-OFFSET($A$10,MATCH("TOTAL GENERAL",$A$11:$A$100,0),COLUMN(J73))),""))</f>
        <v/>
      </c>
      <c r="U73" s="24" t="str">
        <f ca="1">IF($A73="TOTAL GENERAL",SUM(U$11:U71),IF(AND(L73&lt;&gt;"",$A73&lt;&gt;"Pn"),IF(L73&lt;OFFSET($A$10,MATCH("TOTAL GENERAL",$A$11:$A$100,0),COLUMN(K73)),0,L73-OFFSET($A$10,MATCH("TOTAL GENERAL",$A$11:$A$100,0),COLUMN(K73))),""))</f>
        <v/>
      </c>
      <c r="V73" s="24" t="str">
        <f ca="1">IF($A73="TOTAL GENERAL",SUM(V$11:V71),IF(AND(M73&lt;&gt;"",$A73&lt;&gt;"Pn"),IF(M73&lt;OFFSET($A$10,MATCH("TOTAL GENERAL",$A$11:$A$100,0),COLUMN(L73)),0,M73-OFFSET($A$10,MATCH("TOTAL GENERAL",$A$11:$A$100,0),COLUMN(L73))),""))</f>
        <v/>
      </c>
      <c r="W73" s="24" t="str">
        <f ca="1">IF($A73="TOTAL GENERAL",SUM(W$11:W71),IF(AND(N73&lt;&gt;"",$A73&lt;&gt;"Pn"),IF(N73&gt;OFFSET($A$10,MATCH("TOTAL GENERAL",$A$11:$A$100,0),COLUMN(M73)),0,OFFSET($A$10,MATCH("TOTAL GENERAL",$A$11:$A$100,0),COLUMN(M73))-N73),""))</f>
        <v/>
      </c>
      <c r="X73" s="24" t="str">
        <f ca="1">IF($A73="TOTAL GENERAL",SUM(X$11:X71),IF(AND(O73&lt;&gt;"",$A73&lt;&gt;"Pn"),IF(O73&lt;OFFSET($A$10,MATCH("TOTAL GENERAL",$A$11:$A$100,0),COLUMN(N73)),0,O73-OFFSET($A$10,MATCH("TOTAL GENERAL",$A$11:$A$100,0),COLUMN(N73))),""))</f>
        <v/>
      </c>
      <c r="Y73" s="24" t="str">
        <f>IF(OR(A73="Pn",A74="Pn"),"",IF($A73="TOTAL GENERAL",SUM(Y$11:Y71),IF(AND(G73&lt;&gt;"",$A73&lt;&gt;"Pn"),P73*$D73,"")))</f>
        <v/>
      </c>
      <c r="Z73" s="24" t="str">
        <f>IF(OR(A73="Pn",A74="Pn"),"",IF($A73="TOTAL GENERAL",SUM(Z$11:Z71),IF(AND(H73&lt;&gt;"",$A73&lt;&gt;"Pn"),Q73*$D73,"")))</f>
        <v/>
      </c>
      <c r="AA73" s="24" t="str">
        <f>IF(OR(A73="Pn",A74="Pn"),"",IF($A73="TOTAL GENERAL",SUM(AA$11:AA71),IF(AND(I73&lt;&gt;"",$A73&lt;&gt;"Pn"),R73*$D73,"")))</f>
        <v/>
      </c>
      <c r="AB73" s="24" t="str">
        <f>IF(OR(A73="Pn",A74="Pn"),"",IF($A73="TOTAL GENERAL",SUM(AB$11:AB71),IF(AND(J73&lt;&gt;"",$A73&lt;&gt;"Pn"),S73*$D73,"")))</f>
        <v/>
      </c>
      <c r="AC73" s="24" t="str">
        <f>IF(OR(A73="Pn",A74="Pn"),"",IF($A73="TOTAL GENERAL",SUM(AC$11:AC71),IF(AND(K73&lt;&gt;"",$A73&lt;&gt;"Pn"),T73*$D73,"")))</f>
        <v/>
      </c>
      <c r="AD73" s="24" t="str">
        <f>IF($A73="TOTAL GENERAL",SUM(AD$11:AD71),IF(AND(L73&lt;&gt;"",$A73&lt;&gt;"Pn"),U73*$D73,""))</f>
        <v/>
      </c>
      <c r="AE73" s="24" t="str">
        <f>IF($A73="TOTAL GENERAL",SUM(AE$11:AE71),IF(AND(M73&lt;&gt;"",$A73&lt;&gt;"Pn"),V73*$D73,""))</f>
        <v/>
      </c>
      <c r="AF73" s="24" t="s">
        <v>58</v>
      </c>
      <c r="AG73" s="24" t="s">
        <v>58</v>
      </c>
      <c r="AH73" s="24" t="str">
        <f ca="1">IF($A73="TOTAL GENERAL",SUM(AH$11:AH71),IF(AND(P73&lt;&gt;"",$A73&lt;&gt;"Pn"),IF(OFFSET($A$11,MATCH("TOTAL GENERAL",$A$11:$A$100,0)-1,COLUMN(X73))=0,0,Y73/OFFSET($A$11,MATCH("TOTAL GENERAL",$A$11:$A$100,0)-1,COLUMN(X73))),""))</f>
        <v/>
      </c>
      <c r="AI73" s="24" t="str">
        <f ca="1">IF($A73="TOTAL GENERAL",SUM(AI$11:AI71),IF(AND(Q73&lt;&gt;"",$A73&lt;&gt;"Pn"),IF(OFFSET($A$11,MATCH("TOTAL GENERAL",$A$11:$A$100,0)-1,COLUMN(Y73))=0,0,Z73/OFFSET($A$11,MATCH("TOTAL GENERAL",$A$11:$A$100,0)-1,COLUMN(Y73))),""))</f>
        <v/>
      </c>
      <c r="AJ73" s="24" t="str">
        <f ca="1">IF($A73="TOTAL GENERAL",SUM(AJ$11:AJ71),IF(AND(R73&lt;&gt;"",$A73&lt;&gt;"Pn"),IF(OFFSET($A$11,MATCH("TOTAL GENERAL",$A$11:$A$100,0)-1,COLUMN(Z73))=0,0,AA73/OFFSET($A$11,MATCH("TOTAL GENERAL",$A$11:$A$100,0)-1,COLUMN(Z73))),""))</f>
        <v/>
      </c>
      <c r="AK73" s="24" t="str">
        <f ca="1">IF($A73="TOTAL GENERAL",SUM(AK$11:AK71),IF(AND(S73&lt;&gt;"",$A73&lt;&gt;"Pn"),IF(OFFSET($A$11,MATCH("TOTAL GENERAL",$A$11:$A$100,0)-1,COLUMN(AA73))=0,0,AB73/OFFSET($A$11,MATCH("TOTAL GENERAL",$A$11:$A$100,0)-1,COLUMN(AA73))),""))</f>
        <v/>
      </c>
      <c r="AL73" s="24" t="str">
        <f ca="1">IF($A73="TOTAL GENERAL",SUM(AL$11:AL71),IF(AND(T73&lt;&gt;"",$A73&lt;&gt;"Pn"),IF(OFFSET($A$11,MATCH("TOTAL GENERAL",$A$11:$A$100,0)-1,COLUMN(AB73))=0,0,AC73/OFFSET($A$11,MATCH("TOTAL GENERAL",$A$11:$A$100,0)-1,COLUMN(AB73))),""))</f>
        <v/>
      </c>
      <c r="AM73" s="24" t="str">
        <f ca="1">IF($A73="TOTAL GENERAL",SUM(AM$11:AM71),IF(AND(U73&lt;&gt;"",$A73&lt;&gt;"Pn"),IF(OFFSET($A$11,MATCH("TOTAL GENERAL",$A$11:$A$100,0)-1,COLUMN(AC73))=0,0,AD73/OFFSET($A$11,MATCH("TOTAL GENERAL",$A$11:$A$100,0)-1,COLUMN(AC73))),""))</f>
        <v/>
      </c>
      <c r="AN73" s="24" t="str">
        <f ca="1">IF($A73="TOTAL GENERAL",SUM(AN$11:AN71),IF(AND(V73&lt;&gt;"",$A73&lt;&gt;"Pn"),IF(OFFSET($A$11,MATCH("TOTAL GENERAL",$A$11:$A$100,0)-1,COLUMN(AD73))=0,0,AE73/OFFSET($A$11,MATCH("TOTAL GENERAL",$A$11:$A$100,0)-1,COLUMN(AD73))),""))</f>
        <v/>
      </c>
      <c r="AO73" s="24" t="str">
        <f ca="1">IF($A73="TOTAL GENERAL",SUM(AO$11:AO71),IF(AND(W73&lt;&gt;"",$A73&lt;&gt;"Pn"),IF(OFFSET($A$11,MATCH("TOTAL GENERAL",$A$11:$A$100,0)-1,COLUMN(AE73))=0,0,AF73/OFFSET($A$11,MATCH("TOTAL GENERAL",$A$11:$A$100,0)-1,COLUMN(AE73))),""))</f>
        <v/>
      </c>
      <c r="AP73" s="24" t="str">
        <f ca="1">IF($A73="TOTAL GENERAL",SUM(AP$11:AP71),IF(AND(X73&lt;&gt;"",$A73&lt;&gt;"Pn"),IF(OFFSET($A$11,MATCH("TOTAL GENERAL",$A$11:$A$100,0)-1,COLUMN(AF73))=0,0,AG73/OFFSET($A$11,MATCH("TOTAL GENERAL",$A$11:$A$100,0)-1,COLUMN(AF73))),""))</f>
        <v/>
      </c>
      <c r="AQ73" s="24" t="str">
        <f ca="1">IF(A73="TOTAL GENERAL",SUM(AQ$11:AQ71),IF(COUNTIF(AH73:AP73,"")&lt;COUNTA($AH$10:$AP$10),ROUND((IF(AH73&lt;&gt;"",AH73*OFFSET($A$10,MATCH("Pn",$A$11:$A$100,0),1),0)+IF(AI73&lt;&gt;"",AI73*OFFSET($A$10,MATCH("Pn",$A$11:$A$100,0),2),0)+IF(AJ73&lt;&gt;"",AJ73*OFFSET($A$10,MATCH("Pn",$A$11:$A$100,0),3),0)+IF(AK73&lt;&gt;"",AK73*OFFSET($A$10,MATCH("Pn",$A$11:$A$100,0),4),0)+IF(AL73&lt;&gt;"",AL73*OFFSET($A$10,MATCH("Pn",$A$11:$A$100,0),5),0)+IF(AM73&lt;&gt;"",AM73*OFFSET($A$10,MATCH("Pn",$A$11:$A$100,0),6),0)+IF(AN73&lt;&gt;"",AN73*OFFSET($A$10,MATCH("Pn",$A$11:$A$100,0),7),0)+IF(AO73&lt;&gt;"",AO73*OFFSET($A$10,MATCH("Pn",$A$11:$A$100,0),8),0)+IF(AP73&lt;&gt;"",AP73*OFFSET($A$10,MATCH("Pn",$A$11:$A$100,0),9),0))*OFFSET($A$10,MATCH("FC",$A$11:$A$100,0),2),2),""))</f>
        <v/>
      </c>
      <c r="AR73" s="10" t="str">
        <f ca="1">IF(OR(A73="Pn",A74="Pn"),"",IF(AND(AQ73="",F73&lt;&gt;""),-F73,IF(A73="TOTAL GENERAL",SUM(AR$11:AR71),IF(AQ73&lt;&gt;"",AQ73-F73,""))))</f>
        <v/>
      </c>
    </row>
    <row r="74" spans="1:44" s="4" customFormat="1" x14ac:dyDescent="0.25">
      <c r="A74" s="15" t="s">
        <v>58</v>
      </c>
      <c r="B74" s="15" t="s">
        <v>58</v>
      </c>
      <c r="C74" s="32" t="s">
        <v>58</v>
      </c>
      <c r="D74" s="16" t="s">
        <v>58</v>
      </c>
      <c r="E74" s="9" t="s">
        <v>58</v>
      </c>
      <c r="F74" s="18" t="s">
        <v>58</v>
      </c>
      <c r="G74" s="20" t="s">
        <v>58</v>
      </c>
      <c r="H74" s="22" t="s">
        <v>58</v>
      </c>
      <c r="I74" s="20" t="s">
        <v>58</v>
      </c>
      <c r="J74" s="22" t="s">
        <v>58</v>
      </c>
      <c r="K74" s="22" t="s">
        <v>58</v>
      </c>
      <c r="L74" s="22" t="s">
        <v>58</v>
      </c>
      <c r="M74" s="22" t="s">
        <v>58</v>
      </c>
      <c r="N74" s="20" t="s">
        <v>58</v>
      </c>
      <c r="O74" s="24" t="s">
        <v>58</v>
      </c>
      <c r="P74" s="24" t="str">
        <f ca="1">IF(OR(A74="Pn",A75="Pn"),"",IF($A74="TOTAL GENERAL",SUM(P$11:P72),IF(AND(G74&lt;&gt;"",$A74&lt;&gt;"Pn"),IF(G74&gt;OFFSET($A$10,MATCH("TOTAL GENERAL",$A$11:$A$100,0),COLUMN(F74)),0,OFFSET($A$10,MATCH("TOTAL GENERAL",$A$11:$A$100,0),COLUMN(F74))-G74),"")))</f>
        <v/>
      </c>
      <c r="Q74" s="24" t="str">
        <f ca="1">IF(OR(A74="Pn",A75="Pn"),"",IF($A74="TOTAL GENERAL",SUM(Q$11:Q72),IF(AND(H74&lt;&gt;"",$A74&lt;&gt;"Pn"),IF(H74&lt;OFFSET($A$10,MATCH("TOTAL GENERAL",$A$11:$A$100,0),COLUMN(G74)),0,H74-OFFSET($A$10,MATCH("TOTAL GENERAL",$A$11:$A$100,0),COLUMN(G74))),"")))</f>
        <v/>
      </c>
      <c r="R74" s="24" t="str">
        <f ca="1">IF(OR(A74="Pn",A75="Pn"),"",IF($A74="TOTAL GENERAL",SUM(R$11:R72),IF(AND(I74&lt;&gt;"",$A74&lt;&gt;"Pn"),IF(I74&gt;OFFSET($A$10,MATCH("TOTAL GENERAL",$A$11:$A$100,0),COLUMN(H74)),0,OFFSET($A$10,MATCH("TOTAL GENERAL",$A$11:$A$100,0),COLUMN(H74))-I74),"")))</f>
        <v/>
      </c>
      <c r="S74" s="24" t="str">
        <f ca="1">IF(OR(A74="Pn",A75="Pn"),"",IF($A74="TOTAL GENERAL",SUM(S$11:S72),IF(AND(J74&lt;&gt;"",$A74&lt;&gt;"Pn"),IF(J74&lt;OFFSET($A$10,MATCH("TOTAL GENERAL",$A$11:$A$100,0),COLUMN(I74)),0,J74-OFFSET($A$10,MATCH("TOTAL GENERAL",$A$11:$A$100,0),COLUMN(I74))),"")))</f>
        <v/>
      </c>
      <c r="T74" s="24" t="str">
        <f ca="1">IF($A74="TOTAL GENERAL",SUM(T$11:T72),IF(AND(K74&lt;&gt;"",$A74&lt;&gt;"Pn"),IF(K74&lt;OFFSET($A$10,MATCH("TOTAL GENERAL",$A$11:$A$100,0),COLUMN(J74)),0,K74-OFFSET($A$10,MATCH("TOTAL GENERAL",$A$11:$A$100,0),COLUMN(J74))),""))</f>
        <v/>
      </c>
      <c r="U74" s="24" t="str">
        <f ca="1">IF($A74="TOTAL GENERAL",SUM(U$11:U72),IF(AND(L74&lt;&gt;"",$A74&lt;&gt;"Pn"),IF(L74&lt;OFFSET($A$10,MATCH("TOTAL GENERAL",$A$11:$A$100,0),COLUMN(K74)),0,L74-OFFSET($A$10,MATCH("TOTAL GENERAL",$A$11:$A$100,0),COLUMN(K74))),""))</f>
        <v/>
      </c>
      <c r="V74" s="24" t="str">
        <f ca="1">IF($A74="TOTAL GENERAL",SUM(V$11:V72),IF(AND(M74&lt;&gt;"",$A74&lt;&gt;"Pn"),IF(M74&lt;OFFSET($A$10,MATCH("TOTAL GENERAL",$A$11:$A$100,0),COLUMN(L74)),0,M74-OFFSET($A$10,MATCH("TOTAL GENERAL",$A$11:$A$100,0),COLUMN(L74))),""))</f>
        <v/>
      </c>
      <c r="W74" s="24" t="str">
        <f ca="1">IF($A74="TOTAL GENERAL",SUM(W$11:W72),IF(AND(N74&lt;&gt;"",$A74&lt;&gt;"Pn"),IF(N74&gt;OFFSET($A$10,MATCH("TOTAL GENERAL",$A$11:$A$100,0),COLUMN(M74)),0,OFFSET($A$10,MATCH("TOTAL GENERAL",$A$11:$A$100,0),COLUMN(M74))-N74),""))</f>
        <v/>
      </c>
      <c r="X74" s="24" t="str">
        <f ca="1">IF($A74="TOTAL GENERAL",SUM(X$11:X72),IF(AND(O74&lt;&gt;"",$A74&lt;&gt;"Pn"),IF(O74&lt;OFFSET($A$10,MATCH("TOTAL GENERAL",$A$11:$A$100,0),COLUMN(N74)),0,O74-OFFSET($A$10,MATCH("TOTAL GENERAL",$A$11:$A$100,0),COLUMN(N74))),""))</f>
        <v/>
      </c>
      <c r="Y74" s="24" t="str">
        <f>IF(OR(A74="Pn",A75="Pn"),"",IF($A74="TOTAL GENERAL",SUM(Y$11:Y72),IF(AND(G74&lt;&gt;"",$A74&lt;&gt;"Pn"),P74*$D74,"")))</f>
        <v/>
      </c>
      <c r="Z74" s="24" t="str">
        <f>IF(OR(A74="Pn",A75="Pn"),"",IF($A74="TOTAL GENERAL",SUM(Z$11:Z72),IF(AND(H74&lt;&gt;"",$A74&lt;&gt;"Pn"),Q74*$D74,"")))</f>
        <v/>
      </c>
      <c r="AA74" s="24" t="str">
        <f>IF(OR(A74="Pn",A75="Pn"),"",IF($A74="TOTAL GENERAL",SUM(AA$11:AA72),IF(AND(I74&lt;&gt;"",$A74&lt;&gt;"Pn"),R74*$D74,"")))</f>
        <v/>
      </c>
      <c r="AB74" s="24" t="str">
        <f>IF(OR(A74="Pn",A75="Pn"),"",IF($A74="TOTAL GENERAL",SUM(AB$11:AB72),IF(AND(J74&lt;&gt;"",$A74&lt;&gt;"Pn"),S74*$D74,"")))</f>
        <v/>
      </c>
      <c r="AC74" s="24" t="str">
        <f>IF(OR(A74="Pn",A75="Pn"),"",IF($A74="TOTAL GENERAL",SUM(AC$11:AC72),IF(AND(K74&lt;&gt;"",$A74&lt;&gt;"Pn"),T74*$D74,"")))</f>
        <v/>
      </c>
      <c r="AD74" s="24" t="str">
        <f>IF($A74="TOTAL GENERAL",SUM(AD$11:AD72),IF(AND(L74&lt;&gt;"",$A74&lt;&gt;"Pn"),U74*$D74,""))</f>
        <v/>
      </c>
      <c r="AE74" s="24" t="str">
        <f>IF($A74="TOTAL GENERAL",SUM(AE$11:AE72),IF(AND(M74&lt;&gt;"",$A74&lt;&gt;"Pn"),V74*$D74,""))</f>
        <v/>
      </c>
      <c r="AF74" s="24" t="s">
        <v>58</v>
      </c>
      <c r="AG74" s="24" t="s">
        <v>58</v>
      </c>
      <c r="AH74" s="24" t="str">
        <f ca="1">IF($A74="TOTAL GENERAL",SUM(AH$11:AH72),IF(AND(P74&lt;&gt;"",$A74&lt;&gt;"Pn"),IF(OFFSET($A$11,MATCH("TOTAL GENERAL",$A$11:$A$100,0)-1,COLUMN(X74))=0,0,Y74/OFFSET($A$11,MATCH("TOTAL GENERAL",$A$11:$A$100,0)-1,COLUMN(X74))),""))</f>
        <v/>
      </c>
      <c r="AI74" s="24" t="str">
        <f ca="1">IF($A74="TOTAL GENERAL",SUM(AI$11:AI72),IF(AND(Q74&lt;&gt;"",$A74&lt;&gt;"Pn"),IF(OFFSET($A$11,MATCH("TOTAL GENERAL",$A$11:$A$100,0)-1,COLUMN(Y74))=0,0,Z74/OFFSET($A$11,MATCH("TOTAL GENERAL",$A$11:$A$100,0)-1,COLUMN(Y74))),""))</f>
        <v/>
      </c>
      <c r="AJ74" s="24" t="str">
        <f ca="1">IF($A74="TOTAL GENERAL",SUM(AJ$11:AJ72),IF(AND(R74&lt;&gt;"",$A74&lt;&gt;"Pn"),IF(OFFSET($A$11,MATCH("TOTAL GENERAL",$A$11:$A$100,0)-1,COLUMN(Z74))=0,0,AA74/OFFSET($A$11,MATCH("TOTAL GENERAL",$A$11:$A$100,0)-1,COLUMN(Z74))),""))</f>
        <v/>
      </c>
      <c r="AK74" s="24" t="str">
        <f ca="1">IF($A74="TOTAL GENERAL",SUM(AK$11:AK72),IF(AND(S74&lt;&gt;"",$A74&lt;&gt;"Pn"),IF(OFFSET($A$11,MATCH("TOTAL GENERAL",$A$11:$A$100,0)-1,COLUMN(AA74))=0,0,AB74/OFFSET($A$11,MATCH("TOTAL GENERAL",$A$11:$A$100,0)-1,COLUMN(AA74))),""))</f>
        <v/>
      </c>
      <c r="AL74" s="24" t="str">
        <f ca="1">IF($A74="TOTAL GENERAL",SUM(AL$11:AL72),IF(AND(T74&lt;&gt;"",$A74&lt;&gt;"Pn"),IF(OFFSET($A$11,MATCH("TOTAL GENERAL",$A$11:$A$100,0)-1,COLUMN(AB74))=0,0,AC74/OFFSET($A$11,MATCH("TOTAL GENERAL",$A$11:$A$100,0)-1,COLUMN(AB74))),""))</f>
        <v/>
      </c>
      <c r="AM74" s="24" t="str">
        <f ca="1">IF($A74="TOTAL GENERAL",SUM(AM$11:AM72),IF(AND(U74&lt;&gt;"",$A74&lt;&gt;"Pn"),IF(OFFSET($A$11,MATCH("TOTAL GENERAL",$A$11:$A$100,0)-1,COLUMN(AC74))=0,0,AD74/OFFSET($A$11,MATCH("TOTAL GENERAL",$A$11:$A$100,0)-1,COLUMN(AC74))),""))</f>
        <v/>
      </c>
      <c r="AN74" s="24" t="str">
        <f ca="1">IF($A74="TOTAL GENERAL",SUM(AN$11:AN72),IF(AND(V74&lt;&gt;"",$A74&lt;&gt;"Pn"),IF(OFFSET($A$11,MATCH("TOTAL GENERAL",$A$11:$A$100,0)-1,COLUMN(AD74))=0,0,AE74/OFFSET($A$11,MATCH("TOTAL GENERAL",$A$11:$A$100,0)-1,COLUMN(AD74))),""))</f>
        <v/>
      </c>
      <c r="AO74" s="24" t="str">
        <f ca="1">IF($A74="TOTAL GENERAL",SUM(AO$11:AO72),IF(AND(W74&lt;&gt;"",$A74&lt;&gt;"Pn"),IF(OFFSET($A$11,MATCH("TOTAL GENERAL",$A$11:$A$100,0)-1,COLUMN(AE74))=0,0,AF74/OFFSET($A$11,MATCH("TOTAL GENERAL",$A$11:$A$100,0)-1,COLUMN(AE74))),""))</f>
        <v/>
      </c>
      <c r="AP74" s="24" t="str">
        <f ca="1">IF($A74="TOTAL GENERAL",SUM(AP$11:AP72),IF(AND(X74&lt;&gt;"",$A74&lt;&gt;"Pn"),IF(OFFSET($A$11,MATCH("TOTAL GENERAL",$A$11:$A$100,0)-1,COLUMN(AF74))=0,0,AG74/OFFSET($A$11,MATCH("TOTAL GENERAL",$A$11:$A$100,0)-1,COLUMN(AF74))),""))</f>
        <v/>
      </c>
      <c r="AQ74" s="24" t="str">
        <f ca="1">IF(A74="TOTAL GENERAL",SUM(AQ$11:AQ72),IF(COUNTIF(AH74:AP74,"")&lt;COUNTA($AH$10:$AP$10),ROUND((IF(AH74&lt;&gt;"",AH74*OFFSET($A$10,MATCH("Pn",$A$11:$A$100,0),1),0)+IF(AI74&lt;&gt;"",AI74*OFFSET($A$10,MATCH("Pn",$A$11:$A$100,0),2),0)+IF(AJ74&lt;&gt;"",AJ74*OFFSET($A$10,MATCH("Pn",$A$11:$A$100,0),3),0)+IF(AK74&lt;&gt;"",AK74*OFFSET($A$10,MATCH("Pn",$A$11:$A$100,0),4),0)+IF(AL74&lt;&gt;"",AL74*OFFSET($A$10,MATCH("Pn",$A$11:$A$100,0),5),0)+IF(AM74&lt;&gt;"",AM74*OFFSET($A$10,MATCH("Pn",$A$11:$A$100,0),6),0)+IF(AN74&lt;&gt;"",AN74*OFFSET($A$10,MATCH("Pn",$A$11:$A$100,0),7),0)+IF(AO74&lt;&gt;"",AO74*OFFSET($A$10,MATCH("Pn",$A$11:$A$100,0),8),0)+IF(AP74&lt;&gt;"",AP74*OFFSET($A$10,MATCH("Pn",$A$11:$A$100,0),9),0))*OFFSET($A$10,MATCH("FC",$A$11:$A$100,0),2),2),""))</f>
        <v/>
      </c>
      <c r="AR74" s="10" t="str">
        <f ca="1">IF(OR(A74="Pn",A75="Pn"),"",IF(AND(AQ74="",F74&lt;&gt;""),-F74,IF(A74="TOTAL GENERAL",SUM(AR$11:AR72),IF(AQ74&lt;&gt;"",AQ74-F74,""))))</f>
        <v/>
      </c>
    </row>
    <row r="75" spans="1:44" s="4" customFormat="1" ht="16.5" customHeight="1" x14ac:dyDescent="0.25">
      <c r="A75" s="15" t="s">
        <v>58</v>
      </c>
      <c r="B75" s="15" t="s">
        <v>58</v>
      </c>
      <c r="C75" s="32" t="s">
        <v>58</v>
      </c>
      <c r="D75" s="16" t="s">
        <v>58</v>
      </c>
      <c r="E75" s="9" t="s">
        <v>58</v>
      </c>
      <c r="F75" s="18" t="s">
        <v>58</v>
      </c>
      <c r="G75" s="20" t="s">
        <v>58</v>
      </c>
      <c r="H75" s="22" t="s">
        <v>58</v>
      </c>
      <c r="I75" s="20" t="s">
        <v>58</v>
      </c>
      <c r="J75" s="22" t="s">
        <v>58</v>
      </c>
      <c r="K75" s="22" t="s">
        <v>58</v>
      </c>
      <c r="L75" s="22" t="s">
        <v>58</v>
      </c>
      <c r="M75" s="22" t="s">
        <v>58</v>
      </c>
      <c r="N75" s="20" t="s">
        <v>58</v>
      </c>
      <c r="O75" s="24" t="s">
        <v>58</v>
      </c>
      <c r="P75" s="24" t="str">
        <f ca="1">IF(OR(A75="Pn",A76="Pn"),"",IF($A75="TOTAL GENERAL",SUM(P$11:P73),IF(AND(G75&lt;&gt;"",$A75&lt;&gt;"Pn"),IF(G75&gt;OFFSET($A$10,MATCH("TOTAL GENERAL",$A$11:$A$100,0),COLUMN(F75)),0,OFFSET($A$10,MATCH("TOTAL GENERAL",$A$11:$A$100,0),COLUMN(F75))-G75),"")))</f>
        <v/>
      </c>
      <c r="Q75" s="24" t="str">
        <f ca="1">IF(OR(A75="Pn",A76="Pn"),"",IF($A75="TOTAL GENERAL",SUM(Q$11:Q73),IF(AND(H75&lt;&gt;"",$A75&lt;&gt;"Pn"),IF(H75&lt;OFFSET($A$10,MATCH("TOTAL GENERAL",$A$11:$A$100,0),COLUMN(G75)),0,H75-OFFSET($A$10,MATCH("TOTAL GENERAL",$A$11:$A$100,0),COLUMN(G75))),"")))</f>
        <v/>
      </c>
      <c r="R75" s="24" t="str">
        <f ca="1">IF(OR(A75="Pn",A76="Pn"),"",IF($A75="TOTAL GENERAL",SUM(R$11:R73),IF(AND(I75&lt;&gt;"",$A75&lt;&gt;"Pn"),IF(I75&gt;OFFSET($A$10,MATCH("TOTAL GENERAL",$A$11:$A$100,0),COLUMN(H75)),0,OFFSET($A$10,MATCH("TOTAL GENERAL",$A$11:$A$100,0),COLUMN(H75))-I75),"")))</f>
        <v/>
      </c>
      <c r="S75" s="24" t="str">
        <f ca="1">IF(OR(A75="Pn",A76="Pn"),"",IF($A75="TOTAL GENERAL",SUM(S$11:S73),IF(AND(J75&lt;&gt;"",$A75&lt;&gt;"Pn"),IF(J75&lt;OFFSET($A$10,MATCH("TOTAL GENERAL",$A$11:$A$100,0),COLUMN(I75)),0,J75-OFFSET($A$10,MATCH("TOTAL GENERAL",$A$11:$A$100,0),COLUMN(I75))),"")))</f>
        <v/>
      </c>
      <c r="T75" s="24" t="str">
        <f ca="1">IF($A75="TOTAL GENERAL",SUM(T$11:T73),IF(AND(K75&lt;&gt;"",$A75&lt;&gt;"Pn"),IF(K75&lt;OFFSET($A$10,MATCH("TOTAL GENERAL",$A$11:$A$100,0),COLUMN(J75)),0,K75-OFFSET($A$10,MATCH("TOTAL GENERAL",$A$11:$A$100,0),COLUMN(J75))),""))</f>
        <v/>
      </c>
      <c r="U75" s="24" t="str">
        <f ca="1">IF($A75="TOTAL GENERAL",SUM(U$11:U73),IF(AND(L75&lt;&gt;"",$A75&lt;&gt;"Pn"),IF(L75&lt;OFFSET($A$10,MATCH("TOTAL GENERAL",$A$11:$A$100,0),COLUMN(K75)),0,L75-OFFSET($A$10,MATCH("TOTAL GENERAL",$A$11:$A$100,0),COLUMN(K75))),""))</f>
        <v/>
      </c>
      <c r="V75" s="24" t="str">
        <f ca="1">IF($A75="TOTAL GENERAL",SUM(V$11:V73),IF(AND(M75&lt;&gt;"",$A75&lt;&gt;"Pn"),IF(M75&lt;OFFSET($A$10,MATCH("TOTAL GENERAL",$A$11:$A$100,0),COLUMN(L75)),0,M75-OFFSET($A$10,MATCH("TOTAL GENERAL",$A$11:$A$100,0),COLUMN(L75))),""))</f>
        <v/>
      </c>
      <c r="W75" s="24" t="str">
        <f ca="1">IF($A75="TOTAL GENERAL",SUM(W$11:W73),IF(AND(N75&lt;&gt;"",$A75&lt;&gt;"Pn"),IF(N75&gt;OFFSET($A$10,MATCH("TOTAL GENERAL",$A$11:$A$100,0),COLUMN(M75)),0,OFFSET($A$10,MATCH("TOTAL GENERAL",$A$11:$A$100,0),COLUMN(M75))-N75),""))</f>
        <v/>
      </c>
      <c r="X75" s="24" t="str">
        <f ca="1">IF($A75="TOTAL GENERAL",SUM(X$11:X73),IF(AND(O75&lt;&gt;"",$A75&lt;&gt;"Pn"),IF(O75&lt;OFFSET($A$10,MATCH("TOTAL GENERAL",$A$11:$A$100,0),COLUMN(N75)),0,O75-OFFSET($A$10,MATCH("TOTAL GENERAL",$A$11:$A$100,0),COLUMN(N75))),""))</f>
        <v/>
      </c>
      <c r="Y75" s="24" t="str">
        <f>IF(OR(A75="Pn",A76="Pn"),"",IF($A75="TOTAL GENERAL",SUM(Y$11:Y73),IF(AND(G75&lt;&gt;"",$A75&lt;&gt;"Pn"),P75*$D75,"")))</f>
        <v/>
      </c>
      <c r="Z75" s="24" t="str">
        <f>IF(OR(A75="Pn",A76="Pn"),"",IF($A75="TOTAL GENERAL",SUM(Z$11:Z73),IF(AND(H75&lt;&gt;"",$A75&lt;&gt;"Pn"),Q75*$D75,"")))</f>
        <v/>
      </c>
      <c r="AA75" s="24" t="str">
        <f>IF(OR(A75="Pn",A76="Pn"),"",IF($A75="TOTAL GENERAL",SUM(AA$11:AA73),IF(AND(I75&lt;&gt;"",$A75&lt;&gt;"Pn"),R75*$D75,"")))</f>
        <v/>
      </c>
      <c r="AB75" s="24" t="str">
        <f>IF(OR(A75="Pn",A76="Pn"),"",IF($A75="TOTAL GENERAL",SUM(AB$11:AB73),IF(AND(J75&lt;&gt;"",$A75&lt;&gt;"Pn"),S75*$D75,"")))</f>
        <v/>
      </c>
      <c r="AC75" s="24" t="str">
        <f>IF(OR(A75="Pn",A76="Pn"),"",IF($A75="TOTAL GENERAL",SUM(AC$11:AC73),IF(AND(K75&lt;&gt;"",$A75&lt;&gt;"Pn"),T75*$D75,"")))</f>
        <v/>
      </c>
      <c r="AD75" s="24" t="str">
        <f>IF($A75="TOTAL GENERAL",SUM(AD$11:AD73),IF(AND(L75&lt;&gt;"",$A75&lt;&gt;"Pn"),U75*$D75,""))</f>
        <v/>
      </c>
      <c r="AE75" s="24" t="str">
        <f>IF($A75="TOTAL GENERAL",SUM(AE$11:AE73),IF(AND(M75&lt;&gt;"",$A75&lt;&gt;"Pn"),V75*$D75,""))</f>
        <v/>
      </c>
      <c r="AF75" s="24" t="s">
        <v>58</v>
      </c>
      <c r="AG75" s="24" t="s">
        <v>58</v>
      </c>
      <c r="AH75" s="24" t="str">
        <f ca="1">IF($A75="TOTAL GENERAL",SUM(AH$11:AH73),IF(AND(P75&lt;&gt;"",$A75&lt;&gt;"Pn"),IF(OFFSET($A$11,MATCH("TOTAL GENERAL",$A$11:$A$100,0)-1,COLUMN(X75))=0,0,Y75/OFFSET($A$11,MATCH("TOTAL GENERAL",$A$11:$A$100,0)-1,COLUMN(X75))),""))</f>
        <v/>
      </c>
      <c r="AI75" s="24" t="str">
        <f ca="1">IF($A75="TOTAL GENERAL",SUM(AI$11:AI73),IF(AND(Q75&lt;&gt;"",$A75&lt;&gt;"Pn"),IF(OFFSET($A$11,MATCH("TOTAL GENERAL",$A$11:$A$100,0)-1,COLUMN(Y75))=0,0,Z75/OFFSET($A$11,MATCH("TOTAL GENERAL",$A$11:$A$100,0)-1,COLUMN(Y75))),""))</f>
        <v/>
      </c>
      <c r="AJ75" s="24" t="str">
        <f ca="1">IF($A75="TOTAL GENERAL",SUM(AJ$11:AJ73),IF(AND(R75&lt;&gt;"",$A75&lt;&gt;"Pn"),IF(OFFSET($A$11,MATCH("TOTAL GENERAL",$A$11:$A$100,0)-1,COLUMN(Z75))=0,0,AA75/OFFSET($A$11,MATCH("TOTAL GENERAL",$A$11:$A$100,0)-1,COLUMN(Z75))),""))</f>
        <v/>
      </c>
      <c r="AK75" s="24" t="str">
        <f ca="1">IF($A75="TOTAL GENERAL",SUM(AK$11:AK73),IF(AND(S75&lt;&gt;"",$A75&lt;&gt;"Pn"),IF(OFFSET($A$11,MATCH("TOTAL GENERAL",$A$11:$A$100,0)-1,COLUMN(AA75))=0,0,AB75/OFFSET($A$11,MATCH("TOTAL GENERAL",$A$11:$A$100,0)-1,COLUMN(AA75))),""))</f>
        <v/>
      </c>
      <c r="AL75" s="24" t="str">
        <f ca="1">IF($A75="TOTAL GENERAL",SUM(AL$11:AL73),IF(AND(T75&lt;&gt;"",$A75&lt;&gt;"Pn"),IF(OFFSET($A$11,MATCH("TOTAL GENERAL",$A$11:$A$100,0)-1,COLUMN(AB75))=0,0,AC75/OFFSET($A$11,MATCH("TOTAL GENERAL",$A$11:$A$100,0)-1,COLUMN(AB75))),""))</f>
        <v/>
      </c>
      <c r="AM75" s="24" t="str">
        <f ca="1">IF($A75="TOTAL GENERAL",SUM(AM$11:AM73),IF(AND(U75&lt;&gt;"",$A75&lt;&gt;"Pn"),IF(OFFSET($A$11,MATCH("TOTAL GENERAL",$A$11:$A$100,0)-1,COLUMN(AC75))=0,0,AD75/OFFSET($A$11,MATCH("TOTAL GENERAL",$A$11:$A$100,0)-1,COLUMN(AC75))),""))</f>
        <v/>
      </c>
      <c r="AN75" s="24" t="str">
        <f ca="1">IF($A75="TOTAL GENERAL",SUM(AN$11:AN73),IF(AND(V75&lt;&gt;"",$A75&lt;&gt;"Pn"),IF(OFFSET($A$11,MATCH("TOTAL GENERAL",$A$11:$A$100,0)-1,COLUMN(AD75))=0,0,AE75/OFFSET($A$11,MATCH("TOTAL GENERAL",$A$11:$A$100,0)-1,COLUMN(AD75))),""))</f>
        <v/>
      </c>
      <c r="AO75" s="24" t="str">
        <f ca="1">IF($A75="TOTAL GENERAL",SUM(AO$11:AO73),IF(AND(W75&lt;&gt;"",$A75&lt;&gt;"Pn"),IF(OFFSET($A$11,MATCH("TOTAL GENERAL",$A$11:$A$100,0)-1,COLUMN(AE75))=0,0,AF75/OFFSET($A$11,MATCH("TOTAL GENERAL",$A$11:$A$100,0)-1,COLUMN(AE75))),""))</f>
        <v/>
      </c>
      <c r="AP75" s="24" t="str">
        <f ca="1">IF($A75="TOTAL GENERAL",SUM(AP$11:AP73),IF(AND(X75&lt;&gt;"",$A75&lt;&gt;"Pn"),IF(OFFSET($A$11,MATCH("TOTAL GENERAL",$A$11:$A$100,0)-1,COLUMN(AF75))=0,0,AG75/OFFSET($A$11,MATCH("TOTAL GENERAL",$A$11:$A$100,0)-1,COLUMN(AF75))),""))</f>
        <v/>
      </c>
      <c r="AQ75" s="24" t="str">
        <f ca="1">IF(A75="TOTAL GENERAL",SUM(AQ$11:AQ73),IF(COUNTIF(AH75:AP75,"")&lt;COUNTA($AH$10:$AP$10),ROUND((IF(AH75&lt;&gt;"",AH75*OFFSET($A$10,MATCH("Pn",$A$11:$A$100,0),1),0)+IF(AI75&lt;&gt;"",AI75*OFFSET($A$10,MATCH("Pn",$A$11:$A$100,0),2),0)+IF(AJ75&lt;&gt;"",AJ75*OFFSET($A$10,MATCH("Pn",$A$11:$A$100,0),3),0)+IF(AK75&lt;&gt;"",AK75*OFFSET($A$10,MATCH("Pn",$A$11:$A$100,0),4),0)+IF(AL75&lt;&gt;"",AL75*OFFSET($A$10,MATCH("Pn",$A$11:$A$100,0),5),0)+IF(AM75&lt;&gt;"",AM75*OFFSET($A$10,MATCH("Pn",$A$11:$A$100,0),6),0)+IF(AN75&lt;&gt;"",AN75*OFFSET($A$10,MATCH("Pn",$A$11:$A$100,0),7),0)+IF(AO75&lt;&gt;"",AO75*OFFSET($A$10,MATCH("Pn",$A$11:$A$100,0),8),0)+IF(AP75&lt;&gt;"",AP75*OFFSET($A$10,MATCH("Pn",$A$11:$A$100,0),9),0))*OFFSET($A$10,MATCH("FC",$A$11:$A$100,0),2),2),""))</f>
        <v/>
      </c>
      <c r="AR75" s="10" t="str">
        <f ca="1">IF(OR(A75="Pn",A76="Pn"),"",IF(AND(AQ75="",F75&lt;&gt;""),-F75,IF(A75="TOTAL GENERAL",SUM(AR$11:AR73),IF(AQ75&lt;&gt;"",AQ75-F75,""))))</f>
        <v/>
      </c>
    </row>
    <row r="76" spans="1:44" s="4" customFormat="1" ht="27.75" customHeight="1" x14ac:dyDescent="0.25">
      <c r="A76" s="15" t="s">
        <v>58</v>
      </c>
      <c r="B76" s="15" t="s">
        <v>58</v>
      </c>
      <c r="C76" s="32" t="s">
        <v>58</v>
      </c>
      <c r="D76" s="16" t="s">
        <v>58</v>
      </c>
      <c r="E76" s="9" t="s">
        <v>58</v>
      </c>
      <c r="F76" s="18" t="s">
        <v>58</v>
      </c>
      <c r="G76" s="20" t="s">
        <v>58</v>
      </c>
      <c r="H76" s="22" t="s">
        <v>58</v>
      </c>
      <c r="I76" s="20" t="s">
        <v>58</v>
      </c>
      <c r="J76" s="22" t="s">
        <v>58</v>
      </c>
      <c r="K76" s="22" t="s">
        <v>58</v>
      </c>
      <c r="L76" s="22" t="s">
        <v>58</v>
      </c>
      <c r="M76" s="22" t="s">
        <v>58</v>
      </c>
      <c r="N76" s="20" t="s">
        <v>58</v>
      </c>
      <c r="O76" s="24" t="s">
        <v>58</v>
      </c>
      <c r="P76" s="24" t="str">
        <f ca="1">IF(OR(A76="Pn",A77="Pn"),"",IF($A76="TOTAL GENERAL",SUM(P$11:P74),IF(AND(G76&lt;&gt;"",$A76&lt;&gt;"Pn"),IF(G76&gt;OFFSET($A$10,MATCH("TOTAL GENERAL",$A$11:$A$100,0),COLUMN(F76)),0,OFFSET($A$10,MATCH("TOTAL GENERAL",$A$11:$A$100,0),COLUMN(F76))-G76),"")))</f>
        <v/>
      </c>
      <c r="Q76" s="24" t="str">
        <f ca="1">IF(OR(A76="Pn",A77="Pn"),"",IF($A76="TOTAL GENERAL",SUM(Q$11:Q74),IF(AND(H76&lt;&gt;"",$A76&lt;&gt;"Pn"),IF(H76&lt;OFFSET($A$10,MATCH("TOTAL GENERAL",$A$11:$A$100,0),COLUMN(G76)),0,H76-OFFSET($A$10,MATCH("TOTAL GENERAL",$A$11:$A$100,0),COLUMN(G76))),"")))</f>
        <v/>
      </c>
      <c r="R76" s="24" t="str">
        <f ca="1">IF(OR(A76="Pn",A77="Pn"),"",IF($A76="TOTAL GENERAL",SUM(R$11:R74),IF(AND(I76&lt;&gt;"",$A76&lt;&gt;"Pn"),IF(I76&gt;OFFSET($A$10,MATCH("TOTAL GENERAL",$A$11:$A$100,0),COLUMN(H76)),0,OFFSET($A$10,MATCH("TOTAL GENERAL",$A$11:$A$100,0),COLUMN(H76))-I76),"")))</f>
        <v/>
      </c>
      <c r="S76" s="24" t="str">
        <f ca="1">IF(OR(A76="Pn",A77="Pn"),"",IF($A76="TOTAL GENERAL",SUM(S$11:S74),IF(AND(J76&lt;&gt;"",$A76&lt;&gt;"Pn"),IF(J76&lt;OFFSET($A$10,MATCH("TOTAL GENERAL",$A$11:$A$100,0),COLUMN(I76)),0,J76-OFFSET($A$10,MATCH("TOTAL GENERAL",$A$11:$A$100,0),COLUMN(I76))),"")))</f>
        <v/>
      </c>
      <c r="T76" s="24" t="str">
        <f ca="1">IF($A76="TOTAL GENERAL",SUM(T$11:T74),IF(AND(K76&lt;&gt;"",$A76&lt;&gt;"Pn"),IF(K76&lt;OFFSET($A$10,MATCH("TOTAL GENERAL",$A$11:$A$100,0),COLUMN(J76)),0,K76-OFFSET($A$10,MATCH("TOTAL GENERAL",$A$11:$A$100,0),COLUMN(J76))),""))</f>
        <v/>
      </c>
      <c r="U76" s="24" t="str">
        <f ca="1">IF($A76="TOTAL GENERAL",SUM(U$11:U74),IF(AND(L76&lt;&gt;"",$A76&lt;&gt;"Pn"),IF(L76&lt;OFFSET($A$10,MATCH("TOTAL GENERAL",$A$11:$A$100,0),COLUMN(K76)),0,L76-OFFSET($A$10,MATCH("TOTAL GENERAL",$A$11:$A$100,0),COLUMN(K76))),""))</f>
        <v/>
      </c>
      <c r="V76" s="24" t="str">
        <f ca="1">IF($A76="TOTAL GENERAL",SUM(V$11:V74),IF(AND(M76&lt;&gt;"",$A76&lt;&gt;"Pn"),IF(M76&lt;OFFSET($A$10,MATCH("TOTAL GENERAL",$A$11:$A$100,0),COLUMN(L76)),0,M76-OFFSET($A$10,MATCH("TOTAL GENERAL",$A$11:$A$100,0),COLUMN(L76))),""))</f>
        <v/>
      </c>
      <c r="W76" s="24" t="str">
        <f ca="1">IF($A76="TOTAL GENERAL",SUM(W$11:W74),IF(AND(N76&lt;&gt;"",$A76&lt;&gt;"Pn"),IF(N76&gt;OFFSET($A$10,MATCH("TOTAL GENERAL",$A$11:$A$100,0),COLUMN(M76)),0,OFFSET($A$10,MATCH("TOTAL GENERAL",$A$11:$A$100,0),COLUMN(M76))-N76),""))</f>
        <v/>
      </c>
      <c r="X76" s="24" t="str">
        <f ca="1">IF($A76="TOTAL GENERAL",SUM(X$11:X74),IF(AND(O76&lt;&gt;"",$A76&lt;&gt;"Pn"),IF(O76&lt;OFFSET($A$10,MATCH("TOTAL GENERAL",$A$11:$A$100,0),COLUMN(N76)),0,O76-OFFSET($A$10,MATCH("TOTAL GENERAL",$A$11:$A$100,0),COLUMN(N76))),""))</f>
        <v/>
      </c>
      <c r="Y76" s="24" t="str">
        <f>IF(OR(A76="Pn",A77="Pn"),"",IF($A76="TOTAL GENERAL",SUM(Y$11:Y74),IF(AND(G76&lt;&gt;"",$A76&lt;&gt;"Pn"),P76*$D76,"")))</f>
        <v/>
      </c>
      <c r="Z76" s="24" t="str">
        <f>IF(OR(A76="Pn",A77="Pn"),"",IF($A76="TOTAL GENERAL",SUM(Z$11:Z74),IF(AND(H76&lt;&gt;"",$A76&lt;&gt;"Pn"),Q76*$D76,"")))</f>
        <v/>
      </c>
      <c r="AA76" s="24" t="str">
        <f>IF(OR(A76="Pn",A77="Pn"),"",IF($A76="TOTAL GENERAL",SUM(AA$11:AA74),IF(AND(I76&lt;&gt;"",$A76&lt;&gt;"Pn"),R76*$D76,"")))</f>
        <v/>
      </c>
      <c r="AB76" s="24" t="str">
        <f>IF(OR(A76="Pn",A77="Pn"),"",IF($A76="TOTAL GENERAL",SUM(AB$11:AB74),IF(AND(J76&lt;&gt;"",$A76&lt;&gt;"Pn"),S76*$D76,"")))</f>
        <v/>
      </c>
      <c r="AC76" s="24" t="str">
        <f>IF(OR(A76="Pn",A77="Pn"),"",IF($A76="TOTAL GENERAL",SUM(AC$11:AC74),IF(AND(K76&lt;&gt;"",$A76&lt;&gt;"Pn"),T76*$D76,"")))</f>
        <v/>
      </c>
      <c r="AD76" s="24" t="str">
        <f>IF($A76="TOTAL GENERAL",SUM(AD$11:AD74),IF(AND(L76&lt;&gt;"",$A76&lt;&gt;"Pn"),U76*$D76,""))</f>
        <v/>
      </c>
      <c r="AE76" s="24" t="str">
        <f>IF($A76="TOTAL GENERAL",SUM(AE$11:AE74),IF(AND(M76&lt;&gt;"",$A76&lt;&gt;"Pn"),V76*$D76,""))</f>
        <v/>
      </c>
      <c r="AF76" s="24" t="s">
        <v>58</v>
      </c>
      <c r="AG76" s="24" t="s">
        <v>58</v>
      </c>
      <c r="AH76" s="24" t="str">
        <f ca="1">IF($A76="TOTAL GENERAL",SUM(AH$11:AH74),IF(AND(P76&lt;&gt;"",$A76&lt;&gt;"Pn"),IF(OFFSET($A$11,MATCH("TOTAL GENERAL",$A$11:$A$100,0)-1,COLUMN(X76))=0,0,Y76/OFFSET($A$11,MATCH("TOTAL GENERAL",$A$11:$A$100,0)-1,COLUMN(X76))),""))</f>
        <v/>
      </c>
      <c r="AI76" s="24" t="str">
        <f ca="1">IF($A76="TOTAL GENERAL",SUM(AI$11:AI74),IF(AND(Q76&lt;&gt;"",$A76&lt;&gt;"Pn"),IF(OFFSET($A$11,MATCH("TOTAL GENERAL",$A$11:$A$100,0)-1,COLUMN(Y76))=0,0,Z76/OFFSET($A$11,MATCH("TOTAL GENERAL",$A$11:$A$100,0)-1,COLUMN(Y76))),""))</f>
        <v/>
      </c>
      <c r="AJ76" s="24" t="str">
        <f ca="1">IF($A76="TOTAL GENERAL",SUM(AJ$11:AJ74),IF(AND(R76&lt;&gt;"",$A76&lt;&gt;"Pn"),IF(OFFSET($A$11,MATCH("TOTAL GENERAL",$A$11:$A$100,0)-1,COLUMN(Z76))=0,0,AA76/OFFSET($A$11,MATCH("TOTAL GENERAL",$A$11:$A$100,0)-1,COLUMN(Z76))),""))</f>
        <v/>
      </c>
      <c r="AK76" s="24" t="str">
        <f ca="1">IF($A76="TOTAL GENERAL",SUM(AK$11:AK74),IF(AND(S76&lt;&gt;"",$A76&lt;&gt;"Pn"),IF(OFFSET($A$11,MATCH("TOTAL GENERAL",$A$11:$A$100,0)-1,COLUMN(AA76))=0,0,AB76/OFFSET($A$11,MATCH("TOTAL GENERAL",$A$11:$A$100,0)-1,COLUMN(AA76))),""))</f>
        <v/>
      </c>
      <c r="AL76" s="24" t="str">
        <f ca="1">IF($A76="TOTAL GENERAL",SUM(AL$11:AL74),IF(AND(T76&lt;&gt;"",$A76&lt;&gt;"Pn"),IF(OFFSET($A$11,MATCH("TOTAL GENERAL",$A$11:$A$100,0)-1,COLUMN(AB76))=0,0,AC76/OFFSET($A$11,MATCH("TOTAL GENERAL",$A$11:$A$100,0)-1,COLUMN(AB76))),""))</f>
        <v/>
      </c>
      <c r="AM76" s="24" t="str">
        <f ca="1">IF($A76="TOTAL GENERAL",SUM(AM$11:AM74),IF(AND(U76&lt;&gt;"",$A76&lt;&gt;"Pn"),IF(OFFSET($A$11,MATCH("TOTAL GENERAL",$A$11:$A$100,0)-1,COLUMN(AC76))=0,0,AD76/OFFSET($A$11,MATCH("TOTAL GENERAL",$A$11:$A$100,0)-1,COLUMN(AC76))),""))</f>
        <v/>
      </c>
      <c r="AN76" s="24" t="str">
        <f ca="1">IF($A76="TOTAL GENERAL",SUM(AN$11:AN74),IF(AND(V76&lt;&gt;"",$A76&lt;&gt;"Pn"),IF(OFFSET($A$11,MATCH("TOTAL GENERAL",$A$11:$A$100,0)-1,COLUMN(AD76))=0,0,AE76/OFFSET($A$11,MATCH("TOTAL GENERAL",$A$11:$A$100,0)-1,COLUMN(AD76))),""))</f>
        <v/>
      </c>
      <c r="AO76" s="24" t="str">
        <f ca="1">IF($A76="TOTAL GENERAL",SUM(AO$11:AO74),IF(AND(W76&lt;&gt;"",$A76&lt;&gt;"Pn"),IF(OFFSET($A$11,MATCH("TOTAL GENERAL",$A$11:$A$100,0)-1,COLUMN(AE76))=0,0,AF76/OFFSET($A$11,MATCH("TOTAL GENERAL",$A$11:$A$100,0)-1,COLUMN(AE76))),""))</f>
        <v/>
      </c>
      <c r="AP76" s="24" t="str">
        <f ca="1">IF($A76="TOTAL GENERAL",SUM(AP$11:AP74),IF(AND(X76&lt;&gt;"",$A76&lt;&gt;"Pn"),IF(OFFSET($A$11,MATCH("TOTAL GENERAL",$A$11:$A$100,0)-1,COLUMN(AF76))=0,0,AG76/OFFSET($A$11,MATCH("TOTAL GENERAL",$A$11:$A$100,0)-1,COLUMN(AF76))),""))</f>
        <v/>
      </c>
      <c r="AQ76" s="24" t="str">
        <f ca="1">IF(A76="TOTAL GENERAL",SUM(AQ$11:AQ74),IF(COUNTIF(AH76:AP76,"")&lt;COUNTA($AH$10:$AP$10),ROUND((IF(AH76&lt;&gt;"",AH76*OFFSET($A$10,MATCH("Pn",$A$11:$A$100,0),1),0)+IF(AI76&lt;&gt;"",AI76*OFFSET($A$10,MATCH("Pn",$A$11:$A$100,0),2),0)+IF(AJ76&lt;&gt;"",AJ76*OFFSET($A$10,MATCH("Pn",$A$11:$A$100,0),3),0)+IF(AK76&lt;&gt;"",AK76*OFFSET($A$10,MATCH("Pn",$A$11:$A$100,0),4),0)+IF(AL76&lt;&gt;"",AL76*OFFSET($A$10,MATCH("Pn",$A$11:$A$100,0),5),0)+IF(AM76&lt;&gt;"",AM76*OFFSET($A$10,MATCH("Pn",$A$11:$A$100,0),6),0)+IF(AN76&lt;&gt;"",AN76*OFFSET($A$10,MATCH("Pn",$A$11:$A$100,0),7),0)+IF(AO76&lt;&gt;"",AO76*OFFSET($A$10,MATCH("Pn",$A$11:$A$100,0),8),0)+IF(AP76&lt;&gt;"",AP76*OFFSET($A$10,MATCH("Pn",$A$11:$A$100,0),9),0))*OFFSET($A$10,MATCH("FC",$A$11:$A$100,0),2),2),""))</f>
        <v/>
      </c>
      <c r="AR76" s="10" t="str">
        <f ca="1">IF(OR(A76="Pn",A77="Pn"),"",IF(AND(AQ76="",F76&lt;&gt;""),-F76,IF(A76="TOTAL GENERAL",SUM(AR$11:AR74),IF(AQ76&lt;&gt;"",AQ76-F76,""))))</f>
        <v/>
      </c>
    </row>
    <row r="77" spans="1:44" s="4" customFormat="1" x14ac:dyDescent="0.25">
      <c r="A77" s="15" t="s">
        <v>58</v>
      </c>
      <c r="B77" s="15" t="s">
        <v>58</v>
      </c>
      <c r="C77" s="32" t="s">
        <v>58</v>
      </c>
      <c r="D77" s="16" t="s">
        <v>58</v>
      </c>
      <c r="E77" s="9" t="s">
        <v>58</v>
      </c>
      <c r="F77" s="18" t="s">
        <v>58</v>
      </c>
      <c r="G77" s="20" t="s">
        <v>58</v>
      </c>
      <c r="H77" s="22" t="s">
        <v>58</v>
      </c>
      <c r="I77" s="20" t="s">
        <v>58</v>
      </c>
      <c r="J77" s="22" t="s">
        <v>58</v>
      </c>
      <c r="K77" s="22" t="s">
        <v>58</v>
      </c>
      <c r="L77" s="22" t="s">
        <v>58</v>
      </c>
      <c r="M77" s="22" t="s">
        <v>58</v>
      </c>
      <c r="N77" s="20" t="s">
        <v>58</v>
      </c>
      <c r="O77" s="24" t="s">
        <v>58</v>
      </c>
      <c r="P77" s="24" t="str">
        <f ca="1">IF(OR(A77="Pn",A78="Pn"),"",IF($A77="TOTAL GENERAL",SUM(P$11:P75),IF(AND(G77&lt;&gt;"",$A77&lt;&gt;"Pn"),IF(G77&gt;OFFSET($A$10,MATCH("TOTAL GENERAL",$A$11:$A$100,0),COLUMN(F77)),0,OFFSET($A$10,MATCH("TOTAL GENERAL",$A$11:$A$100,0),COLUMN(F77))-G77),"")))</f>
        <v/>
      </c>
      <c r="Q77" s="24" t="str">
        <f ca="1">IF(OR(A77="Pn",A78="Pn"),"",IF($A77="TOTAL GENERAL",SUM(Q$11:Q75),IF(AND(H77&lt;&gt;"",$A77&lt;&gt;"Pn"),IF(H77&lt;OFFSET($A$10,MATCH("TOTAL GENERAL",$A$11:$A$100,0),COLUMN(G77)),0,H77-OFFSET($A$10,MATCH("TOTAL GENERAL",$A$11:$A$100,0),COLUMN(G77))),"")))</f>
        <v/>
      </c>
      <c r="R77" s="24" t="str">
        <f ca="1">IF(OR(A77="Pn",A78="Pn"),"",IF($A77="TOTAL GENERAL",SUM(R$11:R75),IF(AND(I77&lt;&gt;"",$A77&lt;&gt;"Pn"),IF(I77&gt;OFFSET($A$10,MATCH("TOTAL GENERAL",$A$11:$A$100,0),COLUMN(H77)),0,OFFSET($A$10,MATCH("TOTAL GENERAL",$A$11:$A$100,0),COLUMN(H77))-I77),"")))</f>
        <v/>
      </c>
      <c r="S77" s="24" t="str">
        <f ca="1">IF(OR(A77="Pn",A78="Pn"),"",IF($A77="TOTAL GENERAL",SUM(S$11:S75),IF(AND(J77&lt;&gt;"",$A77&lt;&gt;"Pn"),IF(J77&lt;OFFSET($A$10,MATCH("TOTAL GENERAL",$A$11:$A$100,0),COLUMN(I77)),0,J77-OFFSET($A$10,MATCH("TOTAL GENERAL",$A$11:$A$100,0),COLUMN(I77))),"")))</f>
        <v/>
      </c>
      <c r="T77" s="24" t="str">
        <f ca="1">IF($A77="TOTAL GENERAL",SUM(T$11:T75),IF(AND(K77&lt;&gt;"",$A77&lt;&gt;"Pn"),IF(K77&lt;OFFSET($A$10,MATCH("TOTAL GENERAL",$A$11:$A$100,0),COLUMN(J77)),0,K77-OFFSET($A$10,MATCH("TOTAL GENERAL",$A$11:$A$100,0),COLUMN(J77))),""))</f>
        <v/>
      </c>
      <c r="U77" s="24" t="str">
        <f ca="1">IF($A77="TOTAL GENERAL",SUM(U$11:U75),IF(AND(L77&lt;&gt;"",$A77&lt;&gt;"Pn"),IF(L77&lt;OFFSET($A$10,MATCH("TOTAL GENERAL",$A$11:$A$100,0),COLUMN(K77)),0,L77-OFFSET($A$10,MATCH("TOTAL GENERAL",$A$11:$A$100,0),COLUMN(K77))),""))</f>
        <v/>
      </c>
      <c r="V77" s="24" t="str">
        <f ca="1">IF($A77="TOTAL GENERAL",SUM(V$11:V75),IF(AND(M77&lt;&gt;"",$A77&lt;&gt;"Pn"),IF(M77&lt;OFFSET($A$10,MATCH("TOTAL GENERAL",$A$11:$A$100,0),COLUMN(L77)),0,M77-OFFSET($A$10,MATCH("TOTAL GENERAL",$A$11:$A$100,0),COLUMN(L77))),""))</f>
        <v/>
      </c>
      <c r="W77" s="24" t="str">
        <f ca="1">IF($A77="TOTAL GENERAL",SUM(W$11:W75),IF(AND(N77&lt;&gt;"",$A77&lt;&gt;"Pn"),IF(N77&gt;OFFSET($A$10,MATCH("TOTAL GENERAL",$A$11:$A$100,0),COLUMN(M77)),0,OFFSET($A$10,MATCH("TOTAL GENERAL",$A$11:$A$100,0),COLUMN(M77))-N77),""))</f>
        <v/>
      </c>
      <c r="X77" s="24" t="str">
        <f ca="1">IF($A77="TOTAL GENERAL",SUM(X$11:X75),IF(AND(O77&lt;&gt;"",$A77&lt;&gt;"Pn"),IF(O77&lt;OFFSET($A$10,MATCH("TOTAL GENERAL",$A$11:$A$100,0),COLUMN(N77)),0,O77-OFFSET($A$10,MATCH("TOTAL GENERAL",$A$11:$A$100,0),COLUMN(N77))),""))</f>
        <v/>
      </c>
      <c r="Y77" s="24" t="str">
        <f>IF(OR(A77="Pn",A78="Pn"),"",IF($A77="TOTAL GENERAL",SUM(Y$11:Y75),IF(AND(G77&lt;&gt;"",$A77&lt;&gt;"Pn"),P77*$D77,"")))</f>
        <v/>
      </c>
      <c r="Z77" s="24" t="str">
        <f>IF(OR(A77="Pn",A78="Pn"),"",IF($A77="TOTAL GENERAL",SUM(Z$11:Z75),IF(AND(H77&lt;&gt;"",$A77&lt;&gt;"Pn"),Q77*$D77,"")))</f>
        <v/>
      </c>
      <c r="AA77" s="24" t="str">
        <f>IF(OR(A77="Pn",A78="Pn"),"",IF($A77="TOTAL GENERAL",SUM(AA$11:AA75),IF(AND(I77&lt;&gt;"",$A77&lt;&gt;"Pn"),R77*$D77,"")))</f>
        <v/>
      </c>
      <c r="AB77" s="24" t="str">
        <f>IF(OR(A77="Pn",A78="Pn"),"",IF($A77="TOTAL GENERAL",SUM(AB$11:AB75),IF(AND(J77&lt;&gt;"",$A77&lt;&gt;"Pn"),S77*$D77,"")))</f>
        <v/>
      </c>
      <c r="AC77" s="24" t="str">
        <f>IF(OR(A77="Pn",A78="Pn"),"",IF($A77="TOTAL GENERAL",SUM(AC$11:AC75),IF(AND(K77&lt;&gt;"",$A77&lt;&gt;"Pn"),T77*$D77,"")))</f>
        <v/>
      </c>
      <c r="AD77" s="24" t="str">
        <f>IF($A77="TOTAL GENERAL",SUM(AD$11:AD75),IF(AND(L77&lt;&gt;"",$A77&lt;&gt;"Pn"),U77*$D77,""))</f>
        <v/>
      </c>
      <c r="AE77" s="24" t="str">
        <f>IF($A77="TOTAL GENERAL",SUM(AE$11:AE75),IF(AND(M77&lt;&gt;"",$A77&lt;&gt;"Pn"),V77*$D77,""))</f>
        <v/>
      </c>
      <c r="AF77" s="24" t="s">
        <v>58</v>
      </c>
      <c r="AG77" s="24" t="s">
        <v>58</v>
      </c>
      <c r="AH77" s="24" t="str">
        <f ca="1">IF($A77="TOTAL GENERAL",SUM(AH$11:AH75),IF(AND(P77&lt;&gt;"",$A77&lt;&gt;"Pn"),IF(OFFSET($A$11,MATCH("TOTAL GENERAL",$A$11:$A$100,0)-1,COLUMN(X77))=0,0,Y77/OFFSET($A$11,MATCH("TOTAL GENERAL",$A$11:$A$100,0)-1,COLUMN(X77))),""))</f>
        <v/>
      </c>
      <c r="AI77" s="24" t="str">
        <f ca="1">IF($A77="TOTAL GENERAL",SUM(AI$11:AI75),IF(AND(Q77&lt;&gt;"",$A77&lt;&gt;"Pn"),IF(OFFSET($A$11,MATCH("TOTAL GENERAL",$A$11:$A$100,0)-1,COLUMN(Y77))=0,0,Z77/OFFSET($A$11,MATCH("TOTAL GENERAL",$A$11:$A$100,0)-1,COLUMN(Y77))),""))</f>
        <v/>
      </c>
      <c r="AJ77" s="24" t="str">
        <f ca="1">IF($A77="TOTAL GENERAL",SUM(AJ$11:AJ75),IF(AND(R77&lt;&gt;"",$A77&lt;&gt;"Pn"),IF(OFFSET($A$11,MATCH("TOTAL GENERAL",$A$11:$A$100,0)-1,COLUMN(Z77))=0,0,AA77/OFFSET($A$11,MATCH("TOTAL GENERAL",$A$11:$A$100,0)-1,COLUMN(Z77))),""))</f>
        <v/>
      </c>
      <c r="AK77" s="24" t="str">
        <f ca="1">IF($A77="TOTAL GENERAL",SUM(AK$11:AK75),IF(AND(S77&lt;&gt;"",$A77&lt;&gt;"Pn"),IF(OFFSET($A$11,MATCH("TOTAL GENERAL",$A$11:$A$100,0)-1,COLUMN(AA77))=0,0,AB77/OFFSET($A$11,MATCH("TOTAL GENERAL",$A$11:$A$100,0)-1,COLUMN(AA77))),""))</f>
        <v/>
      </c>
      <c r="AL77" s="24" t="str">
        <f ca="1">IF($A77="TOTAL GENERAL",SUM(AL$11:AL75),IF(AND(T77&lt;&gt;"",$A77&lt;&gt;"Pn"),IF(OFFSET($A$11,MATCH("TOTAL GENERAL",$A$11:$A$100,0)-1,COLUMN(AB77))=0,0,AC77/OFFSET($A$11,MATCH("TOTAL GENERAL",$A$11:$A$100,0)-1,COLUMN(AB77))),""))</f>
        <v/>
      </c>
      <c r="AM77" s="24" t="str">
        <f ca="1">IF($A77="TOTAL GENERAL",SUM(AM$11:AM75),IF(AND(U77&lt;&gt;"",$A77&lt;&gt;"Pn"),IF(OFFSET($A$11,MATCH("TOTAL GENERAL",$A$11:$A$100,0)-1,COLUMN(AC77))=0,0,AD77/OFFSET($A$11,MATCH("TOTAL GENERAL",$A$11:$A$100,0)-1,COLUMN(AC77))),""))</f>
        <v/>
      </c>
      <c r="AN77" s="24" t="str">
        <f ca="1">IF($A77="TOTAL GENERAL",SUM(AN$11:AN75),IF(AND(V77&lt;&gt;"",$A77&lt;&gt;"Pn"),IF(OFFSET($A$11,MATCH("TOTAL GENERAL",$A$11:$A$100,0)-1,COLUMN(AD77))=0,0,AE77/OFFSET($A$11,MATCH("TOTAL GENERAL",$A$11:$A$100,0)-1,COLUMN(AD77))),""))</f>
        <v/>
      </c>
      <c r="AO77" s="24" t="str">
        <f ca="1">IF($A77="TOTAL GENERAL",SUM(AO$11:AO75),IF(AND(W77&lt;&gt;"",$A77&lt;&gt;"Pn"),IF(OFFSET($A$11,MATCH("TOTAL GENERAL",$A$11:$A$100,0)-1,COLUMN(AE77))=0,0,AF77/OFFSET($A$11,MATCH("TOTAL GENERAL",$A$11:$A$100,0)-1,COLUMN(AE77))),""))</f>
        <v/>
      </c>
      <c r="AP77" s="24" t="str">
        <f ca="1">IF($A77="TOTAL GENERAL",SUM(AP$11:AP75),IF(AND(X77&lt;&gt;"",$A77&lt;&gt;"Pn"),IF(OFFSET($A$11,MATCH("TOTAL GENERAL",$A$11:$A$100,0)-1,COLUMN(AF77))=0,0,AG77/OFFSET($A$11,MATCH("TOTAL GENERAL",$A$11:$A$100,0)-1,COLUMN(AF77))),""))</f>
        <v/>
      </c>
      <c r="AQ77" s="24" t="str">
        <f ca="1">IF(A77="TOTAL GENERAL",SUM(AQ$11:AQ75),IF(COUNTIF(AH77:AP77,"")&lt;COUNTA($AH$10:$AP$10),ROUND((IF(AH77&lt;&gt;"",AH77*OFFSET($A$10,MATCH("Pn",$A$11:$A$100,0),1),0)+IF(AI77&lt;&gt;"",AI77*OFFSET($A$10,MATCH("Pn",$A$11:$A$100,0),2),0)+IF(AJ77&lt;&gt;"",AJ77*OFFSET($A$10,MATCH("Pn",$A$11:$A$100,0),3),0)+IF(AK77&lt;&gt;"",AK77*OFFSET($A$10,MATCH("Pn",$A$11:$A$100,0),4),0)+IF(AL77&lt;&gt;"",AL77*OFFSET($A$10,MATCH("Pn",$A$11:$A$100,0),5),0)+IF(AM77&lt;&gt;"",AM77*OFFSET($A$10,MATCH("Pn",$A$11:$A$100,0),6),0)+IF(AN77&lt;&gt;"",AN77*OFFSET($A$10,MATCH("Pn",$A$11:$A$100,0),7),0)+IF(AO77&lt;&gt;"",AO77*OFFSET($A$10,MATCH("Pn",$A$11:$A$100,0),8),0)+IF(AP77&lt;&gt;"",AP77*OFFSET($A$10,MATCH("Pn",$A$11:$A$100,0),9),0))*OFFSET($A$10,MATCH("FC",$A$11:$A$100,0),2),2),""))</f>
        <v/>
      </c>
      <c r="AR77" s="10" t="str">
        <f ca="1">IF(OR(A77="Pn",A78="Pn"),"",IF(AND(AQ77="",F77&lt;&gt;""),-F77,IF(A77="TOTAL GENERAL",SUM(AR$11:AR75),IF(AQ77&lt;&gt;"",AQ77-F77,""))))</f>
        <v/>
      </c>
    </row>
    <row r="78" spans="1:44" s="4" customFormat="1" x14ac:dyDescent="0.25">
      <c r="A78" s="15" t="s">
        <v>58</v>
      </c>
      <c r="B78" s="15" t="s">
        <v>58</v>
      </c>
      <c r="C78" s="32" t="s">
        <v>58</v>
      </c>
      <c r="D78" s="16" t="s">
        <v>58</v>
      </c>
      <c r="E78" s="9" t="s">
        <v>58</v>
      </c>
      <c r="F78" s="18" t="s">
        <v>58</v>
      </c>
      <c r="G78" s="20" t="s">
        <v>58</v>
      </c>
      <c r="H78" s="22" t="s">
        <v>58</v>
      </c>
      <c r="I78" s="20" t="s">
        <v>58</v>
      </c>
      <c r="J78" s="22" t="s">
        <v>58</v>
      </c>
      <c r="K78" s="22" t="s">
        <v>58</v>
      </c>
      <c r="L78" s="22" t="s">
        <v>58</v>
      </c>
      <c r="M78" s="22" t="s">
        <v>58</v>
      </c>
      <c r="N78" s="20" t="s">
        <v>58</v>
      </c>
      <c r="O78" s="24" t="s">
        <v>58</v>
      </c>
      <c r="P78" s="24" t="str">
        <f ca="1">IF(OR(A78="Pn",A79="Pn"),"",IF($A78="TOTAL GENERAL",SUM(P$11:P76),IF(AND(G78&lt;&gt;"",$A78&lt;&gt;"Pn"),IF(G78&gt;OFFSET($A$10,MATCH("TOTAL GENERAL",$A$11:$A$100,0),COLUMN(F78)),0,OFFSET($A$10,MATCH("TOTAL GENERAL",$A$11:$A$100,0),COLUMN(F78))-G78),"")))</f>
        <v/>
      </c>
      <c r="Q78" s="24" t="str">
        <f ca="1">IF(OR(A78="Pn",A79="Pn"),"",IF($A78="TOTAL GENERAL",SUM(Q$11:Q76),IF(AND(H78&lt;&gt;"",$A78&lt;&gt;"Pn"),IF(H78&lt;OFFSET($A$10,MATCH("TOTAL GENERAL",$A$11:$A$100,0),COLUMN(G78)),0,H78-OFFSET($A$10,MATCH("TOTAL GENERAL",$A$11:$A$100,0),COLUMN(G78))),"")))</f>
        <v/>
      </c>
      <c r="R78" s="24" t="str">
        <f ca="1">IF(OR(A78="Pn",A79="Pn"),"",IF($A78="TOTAL GENERAL",SUM(R$11:R76),IF(AND(I78&lt;&gt;"",$A78&lt;&gt;"Pn"),IF(I78&gt;OFFSET($A$10,MATCH("TOTAL GENERAL",$A$11:$A$100,0),COLUMN(H78)),0,OFFSET($A$10,MATCH("TOTAL GENERAL",$A$11:$A$100,0),COLUMN(H78))-I78),"")))</f>
        <v/>
      </c>
      <c r="S78" s="24" t="str">
        <f ca="1">IF(OR(A78="Pn",A79="Pn"),"",IF($A78="TOTAL GENERAL",SUM(S$11:S76),IF(AND(J78&lt;&gt;"",$A78&lt;&gt;"Pn"),IF(J78&lt;OFFSET($A$10,MATCH("TOTAL GENERAL",$A$11:$A$100,0),COLUMN(I78)),0,J78-OFFSET($A$10,MATCH("TOTAL GENERAL",$A$11:$A$100,0),COLUMN(I78))),"")))</f>
        <v/>
      </c>
      <c r="T78" s="24" t="str">
        <f ca="1">IF($A78="TOTAL GENERAL",SUM(T$11:T76),IF(AND(K78&lt;&gt;"",$A78&lt;&gt;"Pn"),IF(K78&lt;OFFSET($A$10,MATCH("TOTAL GENERAL",$A$11:$A$100,0),COLUMN(J78)),0,K78-OFFSET($A$10,MATCH("TOTAL GENERAL",$A$11:$A$100,0),COLUMN(J78))),""))</f>
        <v/>
      </c>
      <c r="U78" s="24" t="str">
        <f ca="1">IF($A78="TOTAL GENERAL",SUM(U$11:U76),IF(AND(L78&lt;&gt;"",$A78&lt;&gt;"Pn"),IF(L78&lt;OFFSET($A$10,MATCH("TOTAL GENERAL",$A$11:$A$100,0),COLUMN(K78)),0,L78-OFFSET($A$10,MATCH("TOTAL GENERAL",$A$11:$A$100,0),COLUMN(K78))),""))</f>
        <v/>
      </c>
      <c r="V78" s="24" t="str">
        <f ca="1">IF($A78="TOTAL GENERAL",SUM(V$11:V76),IF(AND(M78&lt;&gt;"",$A78&lt;&gt;"Pn"),IF(M78&lt;OFFSET($A$10,MATCH("TOTAL GENERAL",$A$11:$A$100,0),COLUMN(L78)),0,M78-OFFSET($A$10,MATCH("TOTAL GENERAL",$A$11:$A$100,0),COLUMN(L78))),""))</f>
        <v/>
      </c>
      <c r="W78" s="24" t="str">
        <f ca="1">IF($A78="TOTAL GENERAL",SUM(W$11:W76),IF(AND(N78&lt;&gt;"",$A78&lt;&gt;"Pn"),IF(N78&gt;OFFSET($A$10,MATCH("TOTAL GENERAL",$A$11:$A$100,0),COLUMN(M78)),0,OFFSET($A$10,MATCH("TOTAL GENERAL",$A$11:$A$100,0),COLUMN(M78))-N78),""))</f>
        <v/>
      </c>
      <c r="X78" s="24" t="str">
        <f ca="1">IF($A78="TOTAL GENERAL",SUM(X$11:X76),IF(AND(O78&lt;&gt;"",$A78&lt;&gt;"Pn"),IF(O78&lt;OFFSET($A$10,MATCH("TOTAL GENERAL",$A$11:$A$100,0),COLUMN(N78)),0,O78-OFFSET($A$10,MATCH("TOTAL GENERAL",$A$11:$A$100,0),COLUMN(N78))),""))</f>
        <v/>
      </c>
      <c r="Y78" s="24" t="str">
        <f>IF(OR(A78="Pn",A79="Pn"),"",IF($A78="TOTAL GENERAL",SUM(Y$11:Y76),IF(AND(G78&lt;&gt;"",$A78&lt;&gt;"Pn"),P78*$D78,"")))</f>
        <v/>
      </c>
      <c r="Z78" s="24" t="str">
        <f>IF(OR(A78="Pn",A79="Pn"),"",IF($A78="TOTAL GENERAL",SUM(Z$11:Z76),IF(AND(H78&lt;&gt;"",$A78&lt;&gt;"Pn"),Q78*$D78,"")))</f>
        <v/>
      </c>
      <c r="AA78" s="24" t="str">
        <f>IF(OR(A78="Pn",A79="Pn"),"",IF($A78="TOTAL GENERAL",SUM(AA$11:AA76),IF(AND(I78&lt;&gt;"",$A78&lt;&gt;"Pn"),R78*$D78,"")))</f>
        <v/>
      </c>
      <c r="AB78" s="24" t="str">
        <f>IF(OR(A78="Pn",A79="Pn"),"",IF($A78="TOTAL GENERAL",SUM(AB$11:AB76),IF(AND(J78&lt;&gt;"",$A78&lt;&gt;"Pn"),S78*$D78,"")))</f>
        <v/>
      </c>
      <c r="AC78" s="24" t="str">
        <f>IF(OR(A78="Pn",A79="Pn"),"",IF($A78="TOTAL GENERAL",SUM(AC$11:AC76),IF(AND(K78&lt;&gt;"",$A78&lt;&gt;"Pn"),T78*$D78,"")))</f>
        <v/>
      </c>
      <c r="AD78" s="24" t="str">
        <f>IF($A78="TOTAL GENERAL",SUM(AD$11:AD76),IF(AND(L78&lt;&gt;"",$A78&lt;&gt;"Pn"),U78*$D78,""))</f>
        <v/>
      </c>
      <c r="AE78" s="24" t="str">
        <f>IF($A78="TOTAL GENERAL",SUM(AE$11:AE76),IF(AND(M78&lt;&gt;"",$A78&lt;&gt;"Pn"),V78*$D78,""))</f>
        <v/>
      </c>
      <c r="AF78" s="24" t="s">
        <v>58</v>
      </c>
      <c r="AG78" s="24" t="s">
        <v>58</v>
      </c>
      <c r="AH78" s="24" t="str">
        <f ca="1">IF($A78="TOTAL GENERAL",SUM(AH$11:AH76),IF(AND(P78&lt;&gt;"",$A78&lt;&gt;"Pn"),IF(OFFSET($A$11,MATCH("TOTAL GENERAL",$A$11:$A$100,0)-1,COLUMN(X78))=0,0,Y78/OFFSET($A$11,MATCH("TOTAL GENERAL",$A$11:$A$100,0)-1,COLUMN(X78))),""))</f>
        <v/>
      </c>
      <c r="AI78" s="24" t="str">
        <f ca="1">IF($A78="TOTAL GENERAL",SUM(AI$11:AI76),IF(AND(Q78&lt;&gt;"",$A78&lt;&gt;"Pn"),IF(OFFSET($A$11,MATCH("TOTAL GENERAL",$A$11:$A$100,0)-1,COLUMN(Y78))=0,0,Z78/OFFSET($A$11,MATCH("TOTAL GENERAL",$A$11:$A$100,0)-1,COLUMN(Y78))),""))</f>
        <v/>
      </c>
      <c r="AJ78" s="24" t="str">
        <f ca="1">IF($A78="TOTAL GENERAL",SUM(AJ$11:AJ76),IF(AND(R78&lt;&gt;"",$A78&lt;&gt;"Pn"),IF(OFFSET($A$11,MATCH("TOTAL GENERAL",$A$11:$A$100,0)-1,COLUMN(Z78))=0,0,AA78/OFFSET($A$11,MATCH("TOTAL GENERAL",$A$11:$A$100,0)-1,COLUMN(Z78))),""))</f>
        <v/>
      </c>
      <c r="AK78" s="24" t="str">
        <f ca="1">IF($A78="TOTAL GENERAL",SUM(AK$11:AK76),IF(AND(S78&lt;&gt;"",$A78&lt;&gt;"Pn"),IF(OFFSET($A$11,MATCH("TOTAL GENERAL",$A$11:$A$100,0)-1,COLUMN(AA78))=0,0,AB78/OFFSET($A$11,MATCH("TOTAL GENERAL",$A$11:$A$100,0)-1,COLUMN(AA78))),""))</f>
        <v/>
      </c>
      <c r="AL78" s="24" t="str">
        <f ca="1">IF($A78="TOTAL GENERAL",SUM(AL$11:AL76),IF(AND(T78&lt;&gt;"",$A78&lt;&gt;"Pn"),IF(OFFSET($A$11,MATCH("TOTAL GENERAL",$A$11:$A$100,0)-1,COLUMN(AB78))=0,0,AC78/OFFSET($A$11,MATCH("TOTAL GENERAL",$A$11:$A$100,0)-1,COLUMN(AB78))),""))</f>
        <v/>
      </c>
      <c r="AM78" s="24" t="str">
        <f ca="1">IF($A78="TOTAL GENERAL",SUM(AM$11:AM76),IF(AND(U78&lt;&gt;"",$A78&lt;&gt;"Pn"),IF(OFFSET($A$11,MATCH("TOTAL GENERAL",$A$11:$A$100,0)-1,COLUMN(AC78))=0,0,AD78/OFFSET($A$11,MATCH("TOTAL GENERAL",$A$11:$A$100,0)-1,COLUMN(AC78))),""))</f>
        <v/>
      </c>
      <c r="AN78" s="24" t="str">
        <f ca="1">IF($A78="TOTAL GENERAL",SUM(AN$11:AN76),IF(AND(V78&lt;&gt;"",$A78&lt;&gt;"Pn"),IF(OFFSET($A$11,MATCH("TOTAL GENERAL",$A$11:$A$100,0)-1,COLUMN(AD78))=0,0,AE78/OFFSET($A$11,MATCH("TOTAL GENERAL",$A$11:$A$100,0)-1,COLUMN(AD78))),""))</f>
        <v/>
      </c>
      <c r="AO78" s="24" t="str">
        <f ca="1">IF($A78="TOTAL GENERAL",SUM(AO$11:AO76),IF(AND(W78&lt;&gt;"",$A78&lt;&gt;"Pn"),IF(OFFSET($A$11,MATCH("TOTAL GENERAL",$A$11:$A$100,0)-1,COLUMN(AE78))=0,0,AF78/OFFSET($A$11,MATCH("TOTAL GENERAL",$A$11:$A$100,0)-1,COLUMN(AE78))),""))</f>
        <v/>
      </c>
      <c r="AP78" s="24" t="str">
        <f ca="1">IF($A78="TOTAL GENERAL",SUM(AP$11:AP76),IF(AND(X78&lt;&gt;"",$A78&lt;&gt;"Pn"),IF(OFFSET($A$11,MATCH("TOTAL GENERAL",$A$11:$A$100,0)-1,COLUMN(AF78))=0,0,AG78/OFFSET($A$11,MATCH("TOTAL GENERAL",$A$11:$A$100,0)-1,COLUMN(AF78))),""))</f>
        <v/>
      </c>
      <c r="AQ78" s="24" t="str">
        <f ca="1">IF(A78="TOTAL GENERAL",SUM(AQ$11:AQ76),IF(COUNTIF(AH78:AP78,"")&lt;COUNTA($AH$10:$AP$10),ROUND((IF(AH78&lt;&gt;"",AH78*OFFSET($A$10,MATCH("Pn",$A$11:$A$100,0),1),0)+IF(AI78&lt;&gt;"",AI78*OFFSET($A$10,MATCH("Pn",$A$11:$A$100,0),2),0)+IF(AJ78&lt;&gt;"",AJ78*OFFSET($A$10,MATCH("Pn",$A$11:$A$100,0),3),0)+IF(AK78&lt;&gt;"",AK78*OFFSET($A$10,MATCH("Pn",$A$11:$A$100,0),4),0)+IF(AL78&lt;&gt;"",AL78*OFFSET($A$10,MATCH("Pn",$A$11:$A$100,0),5),0)+IF(AM78&lt;&gt;"",AM78*OFFSET($A$10,MATCH("Pn",$A$11:$A$100,0),6),0)+IF(AN78&lt;&gt;"",AN78*OFFSET($A$10,MATCH("Pn",$A$11:$A$100,0),7),0)+IF(AO78&lt;&gt;"",AO78*OFFSET($A$10,MATCH("Pn",$A$11:$A$100,0),8),0)+IF(AP78&lt;&gt;"",AP78*OFFSET($A$10,MATCH("Pn",$A$11:$A$100,0),9),0))*OFFSET($A$10,MATCH("FC",$A$11:$A$100,0),2),2),""))</f>
        <v/>
      </c>
      <c r="AR78" s="10" t="str">
        <f ca="1">IF(OR(A78="Pn",A79="Pn"),"",IF(AND(AQ78="",F78&lt;&gt;""),-F78,IF(A78="TOTAL GENERAL",SUM(AR$11:AR76),IF(AQ78&lt;&gt;"",AQ78-F78,""))))</f>
        <v/>
      </c>
    </row>
    <row r="79" spans="1:44" s="4" customFormat="1" x14ac:dyDescent="0.25">
      <c r="A79" s="15" t="s">
        <v>58</v>
      </c>
      <c r="B79" s="15" t="s">
        <v>58</v>
      </c>
      <c r="C79" s="32" t="s">
        <v>58</v>
      </c>
      <c r="D79" s="16" t="s">
        <v>58</v>
      </c>
      <c r="E79" s="9" t="s">
        <v>58</v>
      </c>
      <c r="F79" s="18" t="s">
        <v>58</v>
      </c>
      <c r="G79" s="20" t="s">
        <v>58</v>
      </c>
      <c r="H79" s="22" t="s">
        <v>58</v>
      </c>
      <c r="I79" s="20" t="s">
        <v>58</v>
      </c>
      <c r="J79" s="22" t="s">
        <v>58</v>
      </c>
      <c r="K79" s="22" t="s">
        <v>58</v>
      </c>
      <c r="L79" s="22" t="s">
        <v>58</v>
      </c>
      <c r="M79" s="22" t="s">
        <v>58</v>
      </c>
      <c r="N79" s="20" t="s">
        <v>58</v>
      </c>
      <c r="O79" s="24" t="s">
        <v>58</v>
      </c>
      <c r="P79" s="24" t="str">
        <f ca="1">IF(OR(A79="Pn",A80="Pn"),"",IF($A79="TOTAL GENERAL",SUM(P$11:P77),IF(AND(G79&lt;&gt;"",$A79&lt;&gt;"Pn"),IF(G79&gt;OFFSET($A$10,MATCH("TOTAL GENERAL",$A$11:$A$100,0),COLUMN(F79)),0,OFFSET($A$10,MATCH("TOTAL GENERAL",$A$11:$A$100,0),COLUMN(F79))-G79),"")))</f>
        <v/>
      </c>
      <c r="Q79" s="24" t="str">
        <f ca="1">IF(OR(A79="Pn",A80="Pn"),"",IF($A79="TOTAL GENERAL",SUM(Q$11:Q77),IF(AND(H79&lt;&gt;"",$A79&lt;&gt;"Pn"),IF(H79&lt;OFFSET($A$10,MATCH("TOTAL GENERAL",$A$11:$A$100,0),COLUMN(G79)),0,H79-OFFSET($A$10,MATCH("TOTAL GENERAL",$A$11:$A$100,0),COLUMN(G79))),"")))</f>
        <v/>
      </c>
      <c r="R79" s="24" t="str">
        <f ca="1">IF(OR(A79="Pn",A80="Pn"),"",IF($A79="TOTAL GENERAL",SUM(R$11:R77),IF(AND(I79&lt;&gt;"",$A79&lt;&gt;"Pn"),IF(I79&gt;OFFSET($A$10,MATCH("TOTAL GENERAL",$A$11:$A$100,0),COLUMN(H79)),0,OFFSET($A$10,MATCH("TOTAL GENERAL",$A$11:$A$100,0),COLUMN(H79))-I79),"")))</f>
        <v/>
      </c>
      <c r="S79" s="24" t="str">
        <f ca="1">IF(OR(A79="Pn",A80="Pn"),"",IF($A79="TOTAL GENERAL",SUM(S$11:S77),IF(AND(J79&lt;&gt;"",$A79&lt;&gt;"Pn"),IF(J79&lt;OFFSET($A$10,MATCH("TOTAL GENERAL",$A$11:$A$100,0),COLUMN(I79)),0,J79-OFFSET($A$10,MATCH("TOTAL GENERAL",$A$11:$A$100,0),COLUMN(I79))),"")))</f>
        <v/>
      </c>
      <c r="T79" s="24" t="str">
        <f ca="1">IF($A79="TOTAL GENERAL",SUM(T$11:T77),IF(AND(K79&lt;&gt;"",$A79&lt;&gt;"Pn"),IF(K79&lt;OFFSET($A$10,MATCH("TOTAL GENERAL",$A$11:$A$100,0),COLUMN(J79)),0,K79-OFFSET($A$10,MATCH("TOTAL GENERAL",$A$11:$A$100,0),COLUMN(J79))),""))</f>
        <v/>
      </c>
      <c r="U79" s="24" t="str">
        <f ca="1">IF($A79="TOTAL GENERAL",SUM(U$11:U77),IF(AND(L79&lt;&gt;"",$A79&lt;&gt;"Pn"),IF(L79&lt;OFFSET($A$10,MATCH("TOTAL GENERAL",$A$11:$A$100,0),COLUMN(K79)),0,L79-OFFSET($A$10,MATCH("TOTAL GENERAL",$A$11:$A$100,0),COLUMN(K79))),""))</f>
        <v/>
      </c>
      <c r="V79" s="24" t="str">
        <f ca="1">IF($A79="TOTAL GENERAL",SUM(V$11:V77),IF(AND(M79&lt;&gt;"",$A79&lt;&gt;"Pn"),IF(M79&lt;OFFSET($A$10,MATCH("TOTAL GENERAL",$A$11:$A$100,0),COLUMN(L79)),0,M79-OFFSET($A$10,MATCH("TOTAL GENERAL",$A$11:$A$100,0),COLUMN(L79))),""))</f>
        <v/>
      </c>
      <c r="W79" s="24" t="str">
        <f ca="1">IF($A79="TOTAL GENERAL",SUM(W$11:W77),IF(AND(N79&lt;&gt;"",$A79&lt;&gt;"Pn"),IF(N79&gt;OFFSET($A$10,MATCH("TOTAL GENERAL",$A$11:$A$100,0),COLUMN(M79)),0,OFFSET($A$10,MATCH("TOTAL GENERAL",$A$11:$A$100,0),COLUMN(M79))-N79),""))</f>
        <v/>
      </c>
      <c r="X79" s="24" t="str">
        <f ca="1">IF($A79="TOTAL GENERAL",SUM(X$11:X77),IF(AND(O79&lt;&gt;"",$A79&lt;&gt;"Pn"),IF(O79&lt;OFFSET($A$10,MATCH("TOTAL GENERAL",$A$11:$A$100,0),COLUMN(N79)),0,O79-OFFSET($A$10,MATCH("TOTAL GENERAL",$A$11:$A$100,0),COLUMN(N79))),""))</f>
        <v/>
      </c>
      <c r="Y79" s="24" t="str">
        <f>IF(OR(A79="Pn",A80="Pn"),"",IF($A79="TOTAL GENERAL",SUM(Y$11:Y77),IF(AND(G79&lt;&gt;"",$A79&lt;&gt;"Pn"),P79*$D79,"")))</f>
        <v/>
      </c>
      <c r="Z79" s="24" t="str">
        <f>IF(OR(A79="Pn",A80="Pn"),"",IF($A79="TOTAL GENERAL",SUM(Z$11:Z77),IF(AND(H79&lt;&gt;"",$A79&lt;&gt;"Pn"),Q79*$D79,"")))</f>
        <v/>
      </c>
      <c r="AA79" s="24" t="str">
        <f>IF(OR(A79="Pn",A80="Pn"),"",IF($A79="TOTAL GENERAL",SUM(AA$11:AA77),IF(AND(I79&lt;&gt;"",$A79&lt;&gt;"Pn"),R79*$D79,"")))</f>
        <v/>
      </c>
      <c r="AB79" s="24" t="str">
        <f>IF(OR(A79="Pn",A80="Pn"),"",IF($A79="TOTAL GENERAL",SUM(AB$11:AB77),IF(AND(J79&lt;&gt;"",$A79&lt;&gt;"Pn"),S79*$D79,"")))</f>
        <v/>
      </c>
      <c r="AC79" s="24" t="str">
        <f>IF(OR(A79="Pn",A80="Pn"),"",IF($A79="TOTAL GENERAL",SUM(AC$11:AC77),IF(AND(K79&lt;&gt;"",$A79&lt;&gt;"Pn"),T79*$D79,"")))</f>
        <v/>
      </c>
      <c r="AD79" s="24" t="str">
        <f>IF($A79="TOTAL GENERAL",SUM(AD$11:AD77),IF(AND(L79&lt;&gt;"",$A79&lt;&gt;"Pn"),U79*$D79,""))</f>
        <v/>
      </c>
      <c r="AE79" s="24" t="str">
        <f>IF($A79="TOTAL GENERAL",SUM(AE$11:AE77),IF(AND(M79&lt;&gt;"",$A79&lt;&gt;"Pn"),V79*$D79,""))</f>
        <v/>
      </c>
      <c r="AF79" s="24" t="s">
        <v>58</v>
      </c>
      <c r="AG79" s="24" t="s">
        <v>58</v>
      </c>
      <c r="AH79" s="24" t="str">
        <f ca="1">IF($A79="TOTAL GENERAL",SUM(AH$11:AH77),IF(AND(P79&lt;&gt;"",$A79&lt;&gt;"Pn"),IF(OFFSET($A$11,MATCH("TOTAL GENERAL",$A$11:$A$100,0)-1,COLUMN(X79))=0,0,Y79/OFFSET($A$11,MATCH("TOTAL GENERAL",$A$11:$A$100,0)-1,COLUMN(X79))),""))</f>
        <v/>
      </c>
      <c r="AI79" s="24" t="str">
        <f ca="1">IF($A79="TOTAL GENERAL",SUM(AI$11:AI77),IF(AND(Q79&lt;&gt;"",$A79&lt;&gt;"Pn"),IF(OFFSET($A$11,MATCH("TOTAL GENERAL",$A$11:$A$100,0)-1,COLUMN(Y79))=0,0,Z79/OFFSET($A$11,MATCH("TOTAL GENERAL",$A$11:$A$100,0)-1,COLUMN(Y79))),""))</f>
        <v/>
      </c>
      <c r="AJ79" s="24" t="str">
        <f ca="1">IF($A79="TOTAL GENERAL",SUM(AJ$11:AJ77),IF(AND(R79&lt;&gt;"",$A79&lt;&gt;"Pn"),IF(OFFSET($A$11,MATCH("TOTAL GENERAL",$A$11:$A$100,0)-1,COLUMN(Z79))=0,0,AA79/OFFSET($A$11,MATCH("TOTAL GENERAL",$A$11:$A$100,0)-1,COLUMN(Z79))),""))</f>
        <v/>
      </c>
      <c r="AK79" s="24" t="str">
        <f ca="1">IF($A79="TOTAL GENERAL",SUM(AK$11:AK77),IF(AND(S79&lt;&gt;"",$A79&lt;&gt;"Pn"),IF(OFFSET($A$11,MATCH("TOTAL GENERAL",$A$11:$A$100,0)-1,COLUMN(AA79))=0,0,AB79/OFFSET($A$11,MATCH("TOTAL GENERAL",$A$11:$A$100,0)-1,COLUMN(AA79))),""))</f>
        <v/>
      </c>
      <c r="AL79" s="24" t="str">
        <f ca="1">IF($A79="TOTAL GENERAL",SUM(AL$11:AL77),IF(AND(T79&lt;&gt;"",$A79&lt;&gt;"Pn"),IF(OFFSET($A$11,MATCH("TOTAL GENERAL",$A$11:$A$100,0)-1,COLUMN(AB79))=0,0,AC79/OFFSET($A$11,MATCH("TOTAL GENERAL",$A$11:$A$100,0)-1,COLUMN(AB79))),""))</f>
        <v/>
      </c>
      <c r="AM79" s="24" t="str">
        <f ca="1">IF($A79="TOTAL GENERAL",SUM(AM$11:AM77),IF(AND(U79&lt;&gt;"",$A79&lt;&gt;"Pn"),IF(OFFSET($A$11,MATCH("TOTAL GENERAL",$A$11:$A$100,0)-1,COLUMN(AC79))=0,0,AD79/OFFSET($A$11,MATCH("TOTAL GENERAL",$A$11:$A$100,0)-1,COLUMN(AC79))),""))</f>
        <v/>
      </c>
      <c r="AN79" s="24" t="str">
        <f ca="1">IF($A79="TOTAL GENERAL",SUM(AN$11:AN77),IF(AND(V79&lt;&gt;"",$A79&lt;&gt;"Pn"),IF(OFFSET($A$11,MATCH("TOTAL GENERAL",$A$11:$A$100,0)-1,COLUMN(AD79))=0,0,AE79/OFFSET($A$11,MATCH("TOTAL GENERAL",$A$11:$A$100,0)-1,COLUMN(AD79))),""))</f>
        <v/>
      </c>
      <c r="AO79" s="24" t="str">
        <f ca="1">IF($A79="TOTAL GENERAL",SUM(AO$11:AO77),IF(AND(W79&lt;&gt;"",$A79&lt;&gt;"Pn"),IF(OFFSET($A$11,MATCH("TOTAL GENERAL",$A$11:$A$100,0)-1,COLUMN(AE79))=0,0,AF79/OFFSET($A$11,MATCH("TOTAL GENERAL",$A$11:$A$100,0)-1,COLUMN(AE79))),""))</f>
        <v/>
      </c>
      <c r="AP79" s="24" t="str">
        <f ca="1">IF($A79="TOTAL GENERAL",SUM(AP$11:AP77),IF(AND(X79&lt;&gt;"",$A79&lt;&gt;"Pn"),IF(OFFSET($A$11,MATCH("TOTAL GENERAL",$A$11:$A$100,0)-1,COLUMN(AF79))=0,0,AG79/OFFSET($A$11,MATCH("TOTAL GENERAL",$A$11:$A$100,0)-1,COLUMN(AF79))),""))</f>
        <v/>
      </c>
      <c r="AQ79" s="24" t="str">
        <f ca="1">IF(A79="TOTAL GENERAL",SUM(AQ$11:AQ77),IF(COUNTIF(AH79:AP79,"")&lt;COUNTA($AH$10:$AP$10),ROUND((IF(AH79&lt;&gt;"",AH79*OFFSET($A$10,MATCH("Pn",$A$11:$A$100,0),1),0)+IF(AI79&lt;&gt;"",AI79*OFFSET($A$10,MATCH("Pn",$A$11:$A$100,0),2),0)+IF(AJ79&lt;&gt;"",AJ79*OFFSET($A$10,MATCH("Pn",$A$11:$A$100,0),3),0)+IF(AK79&lt;&gt;"",AK79*OFFSET($A$10,MATCH("Pn",$A$11:$A$100,0),4),0)+IF(AL79&lt;&gt;"",AL79*OFFSET($A$10,MATCH("Pn",$A$11:$A$100,0),5),0)+IF(AM79&lt;&gt;"",AM79*OFFSET($A$10,MATCH("Pn",$A$11:$A$100,0),6),0)+IF(AN79&lt;&gt;"",AN79*OFFSET($A$10,MATCH("Pn",$A$11:$A$100,0),7),0)+IF(AO79&lt;&gt;"",AO79*OFFSET($A$10,MATCH("Pn",$A$11:$A$100,0),8),0)+IF(AP79&lt;&gt;"",AP79*OFFSET($A$10,MATCH("Pn",$A$11:$A$100,0),9),0))*OFFSET($A$10,MATCH("FC",$A$11:$A$100,0),2),2),""))</f>
        <v/>
      </c>
      <c r="AR79" s="10" t="str">
        <f ca="1">IF(OR(A79="Pn",A80="Pn"),"",IF(AND(AQ79="",F79&lt;&gt;""),-F79,IF(A79="TOTAL GENERAL",SUM(AR$11:AR77),IF(AQ79&lt;&gt;"",AQ79-F79,""))))</f>
        <v/>
      </c>
    </row>
    <row r="80" spans="1:44" s="4" customFormat="1" x14ac:dyDescent="0.25">
      <c r="A80" s="15" t="s">
        <v>58</v>
      </c>
      <c r="B80" s="15" t="s">
        <v>58</v>
      </c>
      <c r="C80" s="32" t="s">
        <v>58</v>
      </c>
      <c r="D80" s="16" t="s">
        <v>58</v>
      </c>
      <c r="E80" s="9" t="s">
        <v>58</v>
      </c>
      <c r="F80" s="18" t="s">
        <v>58</v>
      </c>
      <c r="G80" s="20" t="s">
        <v>58</v>
      </c>
      <c r="H80" s="22" t="s">
        <v>58</v>
      </c>
      <c r="I80" s="20" t="s">
        <v>58</v>
      </c>
      <c r="J80" s="22" t="s">
        <v>58</v>
      </c>
      <c r="K80" s="22" t="s">
        <v>58</v>
      </c>
      <c r="L80" s="22" t="s">
        <v>58</v>
      </c>
      <c r="M80" s="22" t="s">
        <v>58</v>
      </c>
      <c r="N80" s="20" t="s">
        <v>58</v>
      </c>
      <c r="O80" s="24" t="s">
        <v>58</v>
      </c>
      <c r="P80" s="24" t="str">
        <f ca="1">IF(OR(A80="Pn",A81="Pn"),"",IF($A80="TOTAL GENERAL",SUM(P$11:P78),IF(AND(G80&lt;&gt;"",$A80&lt;&gt;"Pn"),IF(G80&gt;OFFSET($A$10,MATCH("TOTAL GENERAL",$A$11:$A$100,0),COLUMN(F80)),0,OFFSET($A$10,MATCH("TOTAL GENERAL",$A$11:$A$100,0),COLUMN(F80))-G80),"")))</f>
        <v/>
      </c>
      <c r="Q80" s="24" t="str">
        <f ca="1">IF(OR(A80="Pn",A81="Pn"),"",IF($A80="TOTAL GENERAL",SUM(Q$11:Q78),IF(AND(H80&lt;&gt;"",$A80&lt;&gt;"Pn"),IF(H80&lt;OFFSET($A$10,MATCH("TOTAL GENERAL",$A$11:$A$100,0),COLUMN(G80)),0,H80-OFFSET($A$10,MATCH("TOTAL GENERAL",$A$11:$A$100,0),COLUMN(G80))),"")))</f>
        <v/>
      </c>
      <c r="R80" s="24" t="str">
        <f ca="1">IF(OR(A80="Pn",A81="Pn"),"",IF($A80="TOTAL GENERAL",SUM(R$11:R78),IF(AND(I80&lt;&gt;"",$A80&lt;&gt;"Pn"),IF(I80&gt;OFFSET($A$10,MATCH("TOTAL GENERAL",$A$11:$A$100,0),COLUMN(H80)),0,OFFSET($A$10,MATCH("TOTAL GENERAL",$A$11:$A$100,0),COLUMN(H80))-I80),"")))</f>
        <v/>
      </c>
      <c r="S80" s="24" t="str">
        <f ca="1">IF(OR(A80="Pn",A81="Pn"),"",IF($A80="TOTAL GENERAL",SUM(S$11:S78),IF(AND(J80&lt;&gt;"",$A80&lt;&gt;"Pn"),IF(J80&lt;OFFSET($A$10,MATCH("TOTAL GENERAL",$A$11:$A$100,0),COLUMN(I80)),0,J80-OFFSET($A$10,MATCH("TOTAL GENERAL",$A$11:$A$100,0),COLUMN(I80))),"")))</f>
        <v/>
      </c>
      <c r="T80" s="24" t="str">
        <f ca="1">IF($A80="TOTAL GENERAL",SUM(T$11:T78),IF(AND(K80&lt;&gt;"",$A80&lt;&gt;"Pn"),IF(K80&lt;OFFSET($A$10,MATCH("TOTAL GENERAL",$A$11:$A$100,0),COLUMN(J80)),0,K80-OFFSET($A$10,MATCH("TOTAL GENERAL",$A$11:$A$100,0),COLUMN(J80))),""))</f>
        <v/>
      </c>
      <c r="U80" s="24" t="str">
        <f ca="1">IF($A80="TOTAL GENERAL",SUM(U$11:U78),IF(AND(L80&lt;&gt;"",$A80&lt;&gt;"Pn"),IF(L80&lt;OFFSET($A$10,MATCH("TOTAL GENERAL",$A$11:$A$100,0),COLUMN(K80)),0,L80-OFFSET($A$10,MATCH("TOTAL GENERAL",$A$11:$A$100,0),COLUMN(K80))),""))</f>
        <v/>
      </c>
      <c r="V80" s="24" t="str">
        <f ca="1">IF($A80="TOTAL GENERAL",SUM(V$11:V78),IF(AND(M80&lt;&gt;"",$A80&lt;&gt;"Pn"),IF(M80&lt;OFFSET($A$10,MATCH("TOTAL GENERAL",$A$11:$A$100,0),COLUMN(L80)),0,M80-OFFSET($A$10,MATCH("TOTAL GENERAL",$A$11:$A$100,0),COLUMN(L80))),""))</f>
        <v/>
      </c>
      <c r="W80" s="24" t="str">
        <f ca="1">IF($A80="TOTAL GENERAL",SUM(W$11:W78),IF(AND(N80&lt;&gt;"",$A80&lt;&gt;"Pn"),IF(N80&gt;OFFSET($A$10,MATCH("TOTAL GENERAL",$A$11:$A$100,0),COLUMN(M80)),0,OFFSET($A$10,MATCH("TOTAL GENERAL",$A$11:$A$100,0),COLUMN(M80))-N80),""))</f>
        <v/>
      </c>
      <c r="X80" s="24" t="str">
        <f ca="1">IF($A80="TOTAL GENERAL",SUM(X$11:X78),IF(AND(O80&lt;&gt;"",$A80&lt;&gt;"Pn"),IF(O80&lt;OFFSET($A$10,MATCH("TOTAL GENERAL",$A$11:$A$100,0),COLUMN(N80)),0,O80-OFFSET($A$10,MATCH("TOTAL GENERAL",$A$11:$A$100,0),COLUMN(N80))),""))</f>
        <v/>
      </c>
      <c r="Y80" s="24" t="str">
        <f>IF(OR(A80="Pn",A81="Pn"),"",IF($A80="TOTAL GENERAL",SUM(Y$11:Y78),IF(AND(G80&lt;&gt;"",$A80&lt;&gt;"Pn"),P80*$D80,"")))</f>
        <v/>
      </c>
      <c r="Z80" s="24" t="str">
        <f>IF(OR(A80="Pn",A81="Pn"),"",IF($A80="TOTAL GENERAL",SUM(Z$11:Z78),IF(AND(H80&lt;&gt;"",$A80&lt;&gt;"Pn"),Q80*$D80,"")))</f>
        <v/>
      </c>
      <c r="AA80" s="24" t="str">
        <f>IF(OR(A80="Pn",A81="Pn"),"",IF($A80="TOTAL GENERAL",SUM(AA$11:AA78),IF(AND(I80&lt;&gt;"",$A80&lt;&gt;"Pn"),R80*$D80,"")))</f>
        <v/>
      </c>
      <c r="AB80" s="24" t="str">
        <f>IF(OR(A80="Pn",A81="Pn"),"",IF($A80="TOTAL GENERAL",SUM(AB$11:AB78),IF(AND(J80&lt;&gt;"",$A80&lt;&gt;"Pn"),S80*$D80,"")))</f>
        <v/>
      </c>
      <c r="AC80" s="24" t="str">
        <f>IF(OR(A80="Pn",A81="Pn"),"",IF($A80="TOTAL GENERAL",SUM(AC$11:AC78),IF(AND(K80&lt;&gt;"",$A80&lt;&gt;"Pn"),T80*$D80,"")))</f>
        <v/>
      </c>
      <c r="AD80" s="24" t="str">
        <f>IF($A80="TOTAL GENERAL",SUM(AD$11:AD78),IF(AND(L80&lt;&gt;"",$A80&lt;&gt;"Pn"),U80*$D80,""))</f>
        <v/>
      </c>
      <c r="AE80" s="24" t="str">
        <f>IF($A80="TOTAL GENERAL",SUM(AE$11:AE78),IF(AND(M80&lt;&gt;"",$A80&lt;&gt;"Pn"),V80*$D80,""))</f>
        <v/>
      </c>
      <c r="AF80" s="24" t="s">
        <v>58</v>
      </c>
      <c r="AG80" s="24" t="s">
        <v>58</v>
      </c>
      <c r="AH80" s="24" t="str">
        <f ca="1">IF($A80="TOTAL GENERAL",SUM(AH$11:AH78),IF(AND(P80&lt;&gt;"",$A80&lt;&gt;"Pn"),IF(OFFSET($A$11,MATCH("TOTAL GENERAL",$A$11:$A$100,0)-1,COLUMN(X80))=0,0,Y80/OFFSET($A$11,MATCH("TOTAL GENERAL",$A$11:$A$100,0)-1,COLUMN(X80))),""))</f>
        <v/>
      </c>
      <c r="AI80" s="24" t="str">
        <f ca="1">IF($A80="TOTAL GENERAL",SUM(AI$11:AI78),IF(AND(Q80&lt;&gt;"",$A80&lt;&gt;"Pn"),IF(OFFSET($A$11,MATCH("TOTAL GENERAL",$A$11:$A$100,0)-1,COLUMN(Y80))=0,0,Z80/OFFSET($A$11,MATCH("TOTAL GENERAL",$A$11:$A$100,0)-1,COLUMN(Y80))),""))</f>
        <v/>
      </c>
      <c r="AJ80" s="24" t="str">
        <f ca="1">IF($A80="TOTAL GENERAL",SUM(AJ$11:AJ78),IF(AND(R80&lt;&gt;"",$A80&lt;&gt;"Pn"),IF(OFFSET($A$11,MATCH("TOTAL GENERAL",$A$11:$A$100,0)-1,COLUMN(Z80))=0,0,AA80/OFFSET($A$11,MATCH("TOTAL GENERAL",$A$11:$A$100,0)-1,COLUMN(Z80))),""))</f>
        <v/>
      </c>
      <c r="AK80" s="24" t="str">
        <f ca="1">IF($A80="TOTAL GENERAL",SUM(AK$11:AK78),IF(AND(S80&lt;&gt;"",$A80&lt;&gt;"Pn"),IF(OFFSET($A$11,MATCH("TOTAL GENERAL",$A$11:$A$100,0)-1,COLUMN(AA80))=0,0,AB80/OFFSET($A$11,MATCH("TOTAL GENERAL",$A$11:$A$100,0)-1,COLUMN(AA80))),""))</f>
        <v/>
      </c>
      <c r="AL80" s="24" t="str">
        <f ca="1">IF($A80="TOTAL GENERAL",SUM(AL$11:AL78),IF(AND(T80&lt;&gt;"",$A80&lt;&gt;"Pn"),IF(OFFSET($A$11,MATCH("TOTAL GENERAL",$A$11:$A$100,0)-1,COLUMN(AB80))=0,0,AC80/OFFSET($A$11,MATCH("TOTAL GENERAL",$A$11:$A$100,0)-1,COLUMN(AB80))),""))</f>
        <v/>
      </c>
      <c r="AM80" s="24" t="str">
        <f ca="1">IF($A80="TOTAL GENERAL",SUM(AM$11:AM78),IF(AND(U80&lt;&gt;"",$A80&lt;&gt;"Pn"),IF(OFFSET($A$11,MATCH("TOTAL GENERAL",$A$11:$A$100,0)-1,COLUMN(AC80))=0,0,AD80/OFFSET($A$11,MATCH("TOTAL GENERAL",$A$11:$A$100,0)-1,COLUMN(AC80))),""))</f>
        <v/>
      </c>
      <c r="AN80" s="24" t="str">
        <f ca="1">IF($A80="TOTAL GENERAL",SUM(AN$11:AN78),IF(AND(V80&lt;&gt;"",$A80&lt;&gt;"Pn"),IF(OFFSET($A$11,MATCH("TOTAL GENERAL",$A$11:$A$100,0)-1,COLUMN(AD80))=0,0,AE80/OFFSET($A$11,MATCH("TOTAL GENERAL",$A$11:$A$100,0)-1,COLUMN(AD80))),""))</f>
        <v/>
      </c>
      <c r="AO80" s="24" t="str">
        <f ca="1">IF($A80="TOTAL GENERAL",SUM(AO$11:AO78),IF(AND(W80&lt;&gt;"",$A80&lt;&gt;"Pn"),IF(OFFSET($A$11,MATCH("TOTAL GENERAL",$A$11:$A$100,0)-1,COLUMN(AE80))=0,0,AF80/OFFSET($A$11,MATCH("TOTAL GENERAL",$A$11:$A$100,0)-1,COLUMN(AE80))),""))</f>
        <v/>
      </c>
      <c r="AP80" s="24" t="str">
        <f ca="1">IF($A80="TOTAL GENERAL",SUM(AP$11:AP78),IF(AND(X80&lt;&gt;"",$A80&lt;&gt;"Pn"),IF(OFFSET($A$11,MATCH("TOTAL GENERAL",$A$11:$A$100,0)-1,COLUMN(AF80))=0,0,AG80/OFFSET($A$11,MATCH("TOTAL GENERAL",$A$11:$A$100,0)-1,COLUMN(AF80))),""))</f>
        <v/>
      </c>
      <c r="AQ80" s="24" t="str">
        <f ca="1">IF(A80="TOTAL GENERAL",SUM(AQ$11:AQ78),IF(COUNTIF(AH80:AP80,"")&lt;COUNTA($AH$10:$AP$10),ROUND((IF(AH80&lt;&gt;"",AH80*OFFSET($A$10,MATCH("Pn",$A$11:$A$100,0),1),0)+IF(AI80&lt;&gt;"",AI80*OFFSET($A$10,MATCH("Pn",$A$11:$A$100,0),2),0)+IF(AJ80&lt;&gt;"",AJ80*OFFSET($A$10,MATCH("Pn",$A$11:$A$100,0),3),0)+IF(AK80&lt;&gt;"",AK80*OFFSET($A$10,MATCH("Pn",$A$11:$A$100,0),4),0)+IF(AL80&lt;&gt;"",AL80*OFFSET($A$10,MATCH("Pn",$A$11:$A$100,0),5),0)+IF(AM80&lt;&gt;"",AM80*OFFSET($A$10,MATCH("Pn",$A$11:$A$100,0),6),0)+IF(AN80&lt;&gt;"",AN80*OFFSET($A$10,MATCH("Pn",$A$11:$A$100,0),7),0)+IF(AO80&lt;&gt;"",AO80*OFFSET($A$10,MATCH("Pn",$A$11:$A$100,0),8),0)+IF(AP80&lt;&gt;"",AP80*OFFSET($A$10,MATCH("Pn",$A$11:$A$100,0),9),0))*OFFSET($A$10,MATCH("FC",$A$11:$A$100,0),2),2),""))</f>
        <v/>
      </c>
      <c r="AR80" s="10" t="str">
        <f ca="1">IF(OR(A80="Pn",A81="Pn"),"",IF(AND(AQ80="",F80&lt;&gt;""),-F80,IF(A80="TOTAL GENERAL",SUM(AR$11:AR78),IF(AQ80&lt;&gt;"",AQ80-F80,""))))</f>
        <v/>
      </c>
    </row>
    <row r="81" spans="1:44" s="4" customFormat="1" x14ac:dyDescent="0.25">
      <c r="A81" s="15" t="s">
        <v>58</v>
      </c>
      <c r="B81" s="15" t="s">
        <v>58</v>
      </c>
      <c r="C81" s="32" t="s">
        <v>58</v>
      </c>
      <c r="D81" s="16" t="s">
        <v>58</v>
      </c>
      <c r="E81" s="9" t="s">
        <v>58</v>
      </c>
      <c r="F81" s="18" t="s">
        <v>58</v>
      </c>
      <c r="G81" s="20" t="s">
        <v>58</v>
      </c>
      <c r="H81" s="22" t="s">
        <v>58</v>
      </c>
      <c r="I81" s="20" t="s">
        <v>58</v>
      </c>
      <c r="J81" s="22" t="s">
        <v>58</v>
      </c>
      <c r="K81" s="22" t="s">
        <v>58</v>
      </c>
      <c r="L81" s="22" t="s">
        <v>58</v>
      </c>
      <c r="M81" s="22" t="s">
        <v>58</v>
      </c>
      <c r="N81" s="20" t="s">
        <v>58</v>
      </c>
      <c r="O81" s="24" t="s">
        <v>58</v>
      </c>
      <c r="P81" s="24" t="str">
        <f ca="1">IF(OR(A81="Pn",A82="Pn"),"",IF($A81="TOTAL GENERAL",SUM(P$11:P79),IF(AND(G81&lt;&gt;"",$A81&lt;&gt;"Pn"),IF(G81&gt;OFFSET($A$10,MATCH("TOTAL GENERAL",$A$11:$A$100,0),COLUMN(F81)),0,OFFSET($A$10,MATCH("TOTAL GENERAL",$A$11:$A$100,0),COLUMN(F81))-G81),"")))</f>
        <v/>
      </c>
      <c r="Q81" s="24" t="str">
        <f ca="1">IF(OR(A81="Pn",A82="Pn"),"",IF($A81="TOTAL GENERAL",SUM(Q$11:Q79),IF(AND(H81&lt;&gt;"",$A81&lt;&gt;"Pn"),IF(H81&lt;OFFSET($A$10,MATCH("TOTAL GENERAL",$A$11:$A$100,0),COLUMN(G81)),0,H81-OFFSET($A$10,MATCH("TOTAL GENERAL",$A$11:$A$100,0),COLUMN(G81))),"")))</f>
        <v/>
      </c>
      <c r="R81" s="24" t="str">
        <f ca="1">IF(OR(A81="Pn",A82="Pn"),"",IF($A81="TOTAL GENERAL",SUM(R$11:R79),IF(AND(I81&lt;&gt;"",$A81&lt;&gt;"Pn"),IF(I81&gt;OFFSET($A$10,MATCH("TOTAL GENERAL",$A$11:$A$100,0),COLUMN(H81)),0,OFFSET($A$10,MATCH("TOTAL GENERAL",$A$11:$A$100,0),COLUMN(H81))-I81),"")))</f>
        <v/>
      </c>
      <c r="S81" s="24" t="str">
        <f ca="1">IF(OR(A81="Pn",A82="Pn"),"",IF($A81="TOTAL GENERAL",SUM(S$11:S79),IF(AND(J81&lt;&gt;"",$A81&lt;&gt;"Pn"),IF(J81&lt;OFFSET($A$10,MATCH("TOTAL GENERAL",$A$11:$A$100,0),COLUMN(I81)),0,J81-OFFSET($A$10,MATCH("TOTAL GENERAL",$A$11:$A$100,0),COLUMN(I81))),"")))</f>
        <v/>
      </c>
      <c r="T81" s="24" t="str">
        <f ca="1">IF($A81="TOTAL GENERAL",SUM(T$11:T79),IF(AND(K81&lt;&gt;"",$A81&lt;&gt;"Pn"),IF(K81&lt;OFFSET($A$10,MATCH("TOTAL GENERAL",$A$11:$A$100,0),COLUMN(J81)),0,K81-OFFSET($A$10,MATCH("TOTAL GENERAL",$A$11:$A$100,0),COLUMN(J81))),""))</f>
        <v/>
      </c>
      <c r="U81" s="24" t="str">
        <f ca="1">IF($A81="TOTAL GENERAL",SUM(U$11:U79),IF(AND(L81&lt;&gt;"",$A81&lt;&gt;"Pn"),IF(L81&lt;OFFSET($A$10,MATCH("TOTAL GENERAL",$A$11:$A$100,0),COLUMN(K81)),0,L81-OFFSET($A$10,MATCH("TOTAL GENERAL",$A$11:$A$100,0),COLUMN(K81))),""))</f>
        <v/>
      </c>
      <c r="V81" s="24" t="str">
        <f ca="1">IF($A81="TOTAL GENERAL",SUM(V$11:V79),IF(AND(M81&lt;&gt;"",$A81&lt;&gt;"Pn"),IF(M81&lt;OFFSET($A$10,MATCH("TOTAL GENERAL",$A$11:$A$100,0),COLUMN(L81)),0,M81-OFFSET($A$10,MATCH("TOTAL GENERAL",$A$11:$A$100,0),COLUMN(L81))),""))</f>
        <v/>
      </c>
      <c r="W81" s="24" t="str">
        <f ca="1">IF($A81="TOTAL GENERAL",SUM(W$11:W79),IF(AND(N81&lt;&gt;"",$A81&lt;&gt;"Pn"),IF(N81&gt;OFFSET($A$10,MATCH("TOTAL GENERAL",$A$11:$A$100,0),COLUMN(M81)),0,OFFSET($A$10,MATCH("TOTAL GENERAL",$A$11:$A$100,0),COLUMN(M81))-N81),""))</f>
        <v/>
      </c>
      <c r="X81" s="24" t="str">
        <f ca="1">IF($A81="TOTAL GENERAL",SUM(X$11:X79),IF(AND(O81&lt;&gt;"",$A81&lt;&gt;"Pn"),IF(O81&lt;OFFSET($A$10,MATCH("TOTAL GENERAL",$A$11:$A$100,0),COLUMN(N81)),0,O81-OFFSET($A$10,MATCH("TOTAL GENERAL",$A$11:$A$100,0),COLUMN(N81))),""))</f>
        <v/>
      </c>
      <c r="Y81" s="24" t="str">
        <f>IF(OR(A81="Pn",A82="Pn"),"",IF($A81="TOTAL GENERAL",SUM(Y$11:Y79),IF(AND(G81&lt;&gt;"",$A81&lt;&gt;"Pn"),P81*$D81,"")))</f>
        <v/>
      </c>
      <c r="Z81" s="24" t="str">
        <f>IF(OR(A81="Pn",A82="Pn"),"",IF($A81="TOTAL GENERAL",SUM(Z$11:Z79),IF(AND(H81&lt;&gt;"",$A81&lt;&gt;"Pn"),Q81*$D81,"")))</f>
        <v/>
      </c>
      <c r="AA81" s="24" t="str">
        <f>IF(OR(A81="Pn",A82="Pn"),"",IF($A81="TOTAL GENERAL",SUM(AA$11:AA79),IF(AND(I81&lt;&gt;"",$A81&lt;&gt;"Pn"),R81*$D81,"")))</f>
        <v/>
      </c>
      <c r="AB81" s="24" t="str">
        <f>IF(OR(A81="Pn",A82="Pn"),"",IF($A81="TOTAL GENERAL",SUM(AB$11:AB79),IF(AND(J81&lt;&gt;"",$A81&lt;&gt;"Pn"),S81*$D81,"")))</f>
        <v/>
      </c>
      <c r="AC81" s="24" t="str">
        <f>IF(OR(A81="Pn",A82="Pn"),"",IF($A81="TOTAL GENERAL",SUM(AC$11:AC79),IF(AND(K81&lt;&gt;"",$A81&lt;&gt;"Pn"),T81*$D81,"")))</f>
        <v/>
      </c>
      <c r="AD81" s="24" t="str">
        <f>IF($A81="TOTAL GENERAL",SUM(AD$11:AD79),IF(AND(L81&lt;&gt;"",$A81&lt;&gt;"Pn"),U81*$D81,""))</f>
        <v/>
      </c>
      <c r="AE81" s="24" t="str">
        <f>IF($A81="TOTAL GENERAL",SUM(AE$11:AE79),IF(AND(M81&lt;&gt;"",$A81&lt;&gt;"Pn"),V81*$D81,""))</f>
        <v/>
      </c>
      <c r="AF81" s="24" t="s">
        <v>58</v>
      </c>
      <c r="AG81" s="24" t="s">
        <v>58</v>
      </c>
      <c r="AH81" s="24" t="str">
        <f ca="1">IF($A81="TOTAL GENERAL",SUM(AH$11:AH79),IF(AND(P81&lt;&gt;"",$A81&lt;&gt;"Pn"),IF(OFFSET($A$11,MATCH("TOTAL GENERAL",$A$11:$A$100,0)-1,COLUMN(X81))=0,0,Y81/OFFSET($A$11,MATCH("TOTAL GENERAL",$A$11:$A$100,0)-1,COLUMN(X81))),""))</f>
        <v/>
      </c>
      <c r="AI81" s="24" t="str">
        <f ca="1">IF($A81="TOTAL GENERAL",SUM(AI$11:AI79),IF(AND(Q81&lt;&gt;"",$A81&lt;&gt;"Pn"),IF(OFFSET($A$11,MATCH("TOTAL GENERAL",$A$11:$A$100,0)-1,COLUMN(Y81))=0,0,Z81/OFFSET($A$11,MATCH("TOTAL GENERAL",$A$11:$A$100,0)-1,COLUMN(Y81))),""))</f>
        <v/>
      </c>
      <c r="AJ81" s="24" t="str">
        <f ca="1">IF($A81="TOTAL GENERAL",SUM(AJ$11:AJ79),IF(AND(R81&lt;&gt;"",$A81&lt;&gt;"Pn"),IF(OFFSET($A$11,MATCH("TOTAL GENERAL",$A$11:$A$100,0)-1,COLUMN(Z81))=0,0,AA81/OFFSET($A$11,MATCH("TOTAL GENERAL",$A$11:$A$100,0)-1,COLUMN(Z81))),""))</f>
        <v/>
      </c>
      <c r="AK81" s="24" t="str">
        <f ca="1">IF($A81="TOTAL GENERAL",SUM(AK$11:AK79),IF(AND(S81&lt;&gt;"",$A81&lt;&gt;"Pn"),IF(OFFSET($A$11,MATCH("TOTAL GENERAL",$A$11:$A$100,0)-1,COLUMN(AA81))=0,0,AB81/OFFSET($A$11,MATCH("TOTAL GENERAL",$A$11:$A$100,0)-1,COLUMN(AA81))),""))</f>
        <v/>
      </c>
      <c r="AL81" s="24" t="str">
        <f ca="1">IF($A81="TOTAL GENERAL",SUM(AL$11:AL79),IF(AND(T81&lt;&gt;"",$A81&lt;&gt;"Pn"),IF(OFFSET($A$11,MATCH("TOTAL GENERAL",$A$11:$A$100,0)-1,COLUMN(AB81))=0,0,AC81/OFFSET($A$11,MATCH("TOTAL GENERAL",$A$11:$A$100,0)-1,COLUMN(AB81))),""))</f>
        <v/>
      </c>
      <c r="AM81" s="24" t="str">
        <f ca="1">IF($A81="TOTAL GENERAL",SUM(AM$11:AM79),IF(AND(U81&lt;&gt;"",$A81&lt;&gt;"Pn"),IF(OFFSET($A$11,MATCH("TOTAL GENERAL",$A$11:$A$100,0)-1,COLUMN(AC81))=0,0,AD81/OFFSET($A$11,MATCH("TOTAL GENERAL",$A$11:$A$100,0)-1,COLUMN(AC81))),""))</f>
        <v/>
      </c>
      <c r="AN81" s="24" t="str">
        <f ca="1">IF($A81="TOTAL GENERAL",SUM(AN$11:AN79),IF(AND(V81&lt;&gt;"",$A81&lt;&gt;"Pn"),IF(OFFSET($A$11,MATCH("TOTAL GENERAL",$A$11:$A$100,0)-1,COLUMN(AD81))=0,0,AE81/OFFSET($A$11,MATCH("TOTAL GENERAL",$A$11:$A$100,0)-1,COLUMN(AD81))),""))</f>
        <v/>
      </c>
      <c r="AO81" s="24" t="str">
        <f ca="1">IF($A81="TOTAL GENERAL",SUM(AO$11:AO79),IF(AND(W81&lt;&gt;"",$A81&lt;&gt;"Pn"),IF(OFFSET($A$11,MATCH("TOTAL GENERAL",$A$11:$A$100,0)-1,COLUMN(AE81))=0,0,AF81/OFFSET($A$11,MATCH("TOTAL GENERAL",$A$11:$A$100,0)-1,COLUMN(AE81))),""))</f>
        <v/>
      </c>
      <c r="AP81" s="24" t="str">
        <f ca="1">IF($A81="TOTAL GENERAL",SUM(AP$11:AP79),IF(AND(X81&lt;&gt;"",$A81&lt;&gt;"Pn"),IF(OFFSET($A$11,MATCH("TOTAL GENERAL",$A$11:$A$100,0)-1,COLUMN(AF81))=0,0,AG81/OFFSET($A$11,MATCH("TOTAL GENERAL",$A$11:$A$100,0)-1,COLUMN(AF81))),""))</f>
        <v/>
      </c>
      <c r="AQ81" s="24" t="str">
        <f ca="1">IF(A81="TOTAL GENERAL",SUM(AQ$11:AQ79),IF(COUNTIF(AH81:AP81,"")&lt;COUNTA($AH$10:$AP$10),ROUND((IF(AH81&lt;&gt;"",AH81*OFFSET($A$10,MATCH("Pn",$A$11:$A$100,0),1),0)+IF(AI81&lt;&gt;"",AI81*OFFSET($A$10,MATCH("Pn",$A$11:$A$100,0),2),0)+IF(AJ81&lt;&gt;"",AJ81*OFFSET($A$10,MATCH("Pn",$A$11:$A$100,0),3),0)+IF(AK81&lt;&gt;"",AK81*OFFSET($A$10,MATCH("Pn",$A$11:$A$100,0),4),0)+IF(AL81&lt;&gt;"",AL81*OFFSET($A$10,MATCH("Pn",$A$11:$A$100,0),5),0)+IF(AM81&lt;&gt;"",AM81*OFFSET($A$10,MATCH("Pn",$A$11:$A$100,0),6),0)+IF(AN81&lt;&gt;"",AN81*OFFSET($A$10,MATCH("Pn",$A$11:$A$100,0),7),0)+IF(AO81&lt;&gt;"",AO81*OFFSET($A$10,MATCH("Pn",$A$11:$A$100,0),8),0)+IF(AP81&lt;&gt;"",AP81*OFFSET($A$10,MATCH("Pn",$A$11:$A$100,0),9),0))*OFFSET($A$10,MATCH("FC",$A$11:$A$100,0),2),2),""))</f>
        <v/>
      </c>
      <c r="AR81" s="10" t="str">
        <f ca="1">IF(OR(A81="Pn",A82="Pn"),"",IF(AND(AQ81="",F81&lt;&gt;""),-F81,IF(A81="TOTAL GENERAL",SUM(AR$11:AR79),IF(AQ81&lt;&gt;"",AQ81-F81,""))))</f>
        <v/>
      </c>
    </row>
    <row r="82" spans="1:44" s="4" customFormat="1" x14ac:dyDescent="0.25">
      <c r="A82" s="15" t="s">
        <v>58</v>
      </c>
      <c r="B82" s="15" t="s">
        <v>58</v>
      </c>
      <c r="C82" s="32" t="s">
        <v>58</v>
      </c>
      <c r="D82" s="16" t="s">
        <v>58</v>
      </c>
      <c r="E82" s="9" t="s">
        <v>58</v>
      </c>
      <c r="F82" s="18" t="s">
        <v>58</v>
      </c>
      <c r="G82" s="20" t="s">
        <v>58</v>
      </c>
      <c r="H82" s="22" t="s">
        <v>58</v>
      </c>
      <c r="I82" s="20" t="s">
        <v>58</v>
      </c>
      <c r="J82" s="22" t="s">
        <v>58</v>
      </c>
      <c r="K82" s="22" t="s">
        <v>58</v>
      </c>
      <c r="L82" s="22" t="s">
        <v>58</v>
      </c>
      <c r="M82" s="22" t="s">
        <v>58</v>
      </c>
      <c r="N82" s="20" t="s">
        <v>58</v>
      </c>
      <c r="O82" s="24" t="s">
        <v>58</v>
      </c>
      <c r="P82" s="24" t="str">
        <f ca="1">IF(OR(A82="Pn",A83="Pn"),"",IF($A82="TOTAL GENERAL",SUM(P$11:P80),IF(AND(G82&lt;&gt;"",$A82&lt;&gt;"Pn"),IF(G82&gt;OFFSET($A$10,MATCH("TOTAL GENERAL",$A$11:$A$100,0),COLUMN(F82)),0,OFFSET($A$10,MATCH("TOTAL GENERAL",$A$11:$A$100,0),COLUMN(F82))-G82),"")))</f>
        <v/>
      </c>
      <c r="Q82" s="24" t="str">
        <f ca="1">IF(OR(A82="Pn",A83="Pn"),"",IF($A82="TOTAL GENERAL",SUM(Q$11:Q80),IF(AND(H82&lt;&gt;"",$A82&lt;&gt;"Pn"),IF(H82&lt;OFFSET($A$10,MATCH("TOTAL GENERAL",$A$11:$A$100,0),COLUMN(G82)),0,H82-OFFSET($A$10,MATCH("TOTAL GENERAL",$A$11:$A$100,0),COLUMN(G82))),"")))</f>
        <v/>
      </c>
      <c r="R82" s="24" t="str">
        <f ca="1">IF(OR(A82="Pn",A83="Pn"),"",IF($A82="TOTAL GENERAL",SUM(R$11:R80),IF(AND(I82&lt;&gt;"",$A82&lt;&gt;"Pn"),IF(I82&gt;OFFSET($A$10,MATCH("TOTAL GENERAL",$A$11:$A$100,0),COLUMN(H82)),0,OFFSET($A$10,MATCH("TOTAL GENERAL",$A$11:$A$100,0),COLUMN(H82))-I82),"")))</f>
        <v/>
      </c>
      <c r="S82" s="24" t="str">
        <f ca="1">IF(OR(A82="Pn",A83="Pn"),"",IF($A82="TOTAL GENERAL",SUM(S$11:S80),IF(AND(J82&lt;&gt;"",$A82&lt;&gt;"Pn"),IF(J82&lt;OFFSET($A$10,MATCH("TOTAL GENERAL",$A$11:$A$100,0),COLUMN(I82)),0,J82-OFFSET($A$10,MATCH("TOTAL GENERAL",$A$11:$A$100,0),COLUMN(I82))),"")))</f>
        <v/>
      </c>
      <c r="T82" s="24" t="str">
        <f ca="1">IF($A82="TOTAL GENERAL",SUM(T$11:T80),IF(AND(K82&lt;&gt;"",$A82&lt;&gt;"Pn"),IF(K82&lt;OFFSET($A$10,MATCH("TOTAL GENERAL",$A$11:$A$100,0),COLUMN(J82)),0,K82-OFFSET($A$10,MATCH("TOTAL GENERAL",$A$11:$A$100,0),COLUMN(J82))),""))</f>
        <v/>
      </c>
      <c r="U82" s="24" t="str">
        <f ca="1">IF($A82="TOTAL GENERAL",SUM(U$11:U80),IF(AND(L82&lt;&gt;"",$A82&lt;&gt;"Pn"),IF(L82&lt;OFFSET($A$10,MATCH("TOTAL GENERAL",$A$11:$A$100,0),COLUMN(K82)),0,L82-OFFSET($A$10,MATCH("TOTAL GENERAL",$A$11:$A$100,0),COLUMN(K82))),""))</f>
        <v/>
      </c>
      <c r="V82" s="24" t="str">
        <f ca="1">IF($A82="TOTAL GENERAL",SUM(V$11:V80),IF(AND(M82&lt;&gt;"",$A82&lt;&gt;"Pn"),IF(M82&lt;OFFSET($A$10,MATCH("TOTAL GENERAL",$A$11:$A$100,0),COLUMN(L82)),0,M82-OFFSET($A$10,MATCH("TOTAL GENERAL",$A$11:$A$100,0),COLUMN(L82))),""))</f>
        <v/>
      </c>
      <c r="W82" s="24" t="str">
        <f ca="1">IF($A82="TOTAL GENERAL",SUM(W$11:W80),IF(AND(N82&lt;&gt;"",$A82&lt;&gt;"Pn"),IF(N82&gt;OFFSET($A$10,MATCH("TOTAL GENERAL",$A$11:$A$100,0),COLUMN(M82)),0,OFFSET($A$10,MATCH("TOTAL GENERAL",$A$11:$A$100,0),COLUMN(M82))-N82),""))</f>
        <v/>
      </c>
      <c r="X82" s="24" t="str">
        <f ca="1">IF($A82="TOTAL GENERAL",SUM(X$11:X80),IF(AND(O82&lt;&gt;"",$A82&lt;&gt;"Pn"),IF(O82&lt;OFFSET($A$10,MATCH("TOTAL GENERAL",$A$11:$A$100,0),COLUMN(N82)),0,O82-OFFSET($A$10,MATCH("TOTAL GENERAL",$A$11:$A$100,0),COLUMN(N82))),""))</f>
        <v/>
      </c>
      <c r="Y82" s="24" t="str">
        <f>IF(OR(A82="Pn",A83="Pn"),"",IF($A82="TOTAL GENERAL",SUM(Y$11:Y80),IF(AND(G82&lt;&gt;"",$A82&lt;&gt;"Pn"),P82*$D82,"")))</f>
        <v/>
      </c>
      <c r="Z82" s="24" t="str">
        <f>IF(OR(A82="Pn",A83="Pn"),"",IF($A82="TOTAL GENERAL",SUM(Z$11:Z80),IF(AND(H82&lt;&gt;"",$A82&lt;&gt;"Pn"),Q82*$D82,"")))</f>
        <v/>
      </c>
      <c r="AA82" s="24" t="str">
        <f>IF(OR(A82="Pn",A83="Pn"),"",IF($A82="TOTAL GENERAL",SUM(AA$11:AA80),IF(AND(I82&lt;&gt;"",$A82&lt;&gt;"Pn"),R82*$D82,"")))</f>
        <v/>
      </c>
      <c r="AB82" s="24" t="str">
        <f>IF(OR(A82="Pn",A83="Pn"),"",IF($A82="TOTAL GENERAL",SUM(AB$11:AB80),IF(AND(J82&lt;&gt;"",$A82&lt;&gt;"Pn"),S82*$D82,"")))</f>
        <v/>
      </c>
      <c r="AC82" s="24" t="str">
        <f>IF(OR(A82="Pn",A83="Pn"),"",IF($A82="TOTAL GENERAL",SUM(AC$11:AC80),IF(AND(K82&lt;&gt;"",$A82&lt;&gt;"Pn"),T82*$D82,"")))</f>
        <v/>
      </c>
      <c r="AD82" s="24" t="str">
        <f>IF($A82="TOTAL GENERAL",SUM(AD$11:AD80),IF(AND(L82&lt;&gt;"",$A82&lt;&gt;"Pn"),U82*$D82,""))</f>
        <v/>
      </c>
      <c r="AE82" s="24" t="str">
        <f>IF($A82="TOTAL GENERAL",SUM(AE$11:AE80),IF(AND(M82&lt;&gt;"",$A82&lt;&gt;"Pn"),V82*$D82,""))</f>
        <v/>
      </c>
      <c r="AF82" s="24" t="s">
        <v>58</v>
      </c>
      <c r="AG82" s="24" t="s">
        <v>58</v>
      </c>
      <c r="AH82" s="24" t="str">
        <f ca="1">IF($A82="TOTAL GENERAL",SUM(AH$11:AH80),IF(AND(P82&lt;&gt;"",$A82&lt;&gt;"Pn"),IF(OFFSET($A$11,MATCH("TOTAL GENERAL",$A$11:$A$100,0)-1,COLUMN(X82))=0,0,Y82/OFFSET($A$11,MATCH("TOTAL GENERAL",$A$11:$A$100,0)-1,COLUMN(X82))),""))</f>
        <v/>
      </c>
      <c r="AI82" s="24" t="str">
        <f ca="1">IF($A82="TOTAL GENERAL",SUM(AI$11:AI80),IF(AND(Q82&lt;&gt;"",$A82&lt;&gt;"Pn"),IF(OFFSET($A$11,MATCH("TOTAL GENERAL",$A$11:$A$100,0)-1,COLUMN(Y82))=0,0,Z82/OFFSET($A$11,MATCH("TOTAL GENERAL",$A$11:$A$100,0)-1,COLUMN(Y82))),""))</f>
        <v/>
      </c>
      <c r="AJ82" s="24" t="str">
        <f ca="1">IF($A82="TOTAL GENERAL",SUM(AJ$11:AJ80),IF(AND(R82&lt;&gt;"",$A82&lt;&gt;"Pn"),IF(OFFSET($A$11,MATCH("TOTAL GENERAL",$A$11:$A$100,0)-1,COLUMN(Z82))=0,0,AA82/OFFSET($A$11,MATCH("TOTAL GENERAL",$A$11:$A$100,0)-1,COLUMN(Z82))),""))</f>
        <v/>
      </c>
      <c r="AK82" s="24" t="str">
        <f ca="1">IF($A82="TOTAL GENERAL",SUM(AK$11:AK80),IF(AND(S82&lt;&gt;"",$A82&lt;&gt;"Pn"),IF(OFFSET($A$11,MATCH("TOTAL GENERAL",$A$11:$A$100,0)-1,COLUMN(AA82))=0,0,AB82/OFFSET($A$11,MATCH("TOTAL GENERAL",$A$11:$A$100,0)-1,COLUMN(AA82))),""))</f>
        <v/>
      </c>
      <c r="AL82" s="24" t="str">
        <f ca="1">IF($A82="TOTAL GENERAL",SUM(AL$11:AL80),IF(AND(T82&lt;&gt;"",$A82&lt;&gt;"Pn"),IF(OFFSET($A$11,MATCH("TOTAL GENERAL",$A$11:$A$100,0)-1,COLUMN(AB82))=0,0,AC82/OFFSET($A$11,MATCH("TOTAL GENERAL",$A$11:$A$100,0)-1,COLUMN(AB82))),""))</f>
        <v/>
      </c>
      <c r="AM82" s="24" t="str">
        <f ca="1">IF($A82="TOTAL GENERAL",SUM(AM$11:AM80),IF(AND(U82&lt;&gt;"",$A82&lt;&gt;"Pn"),IF(OFFSET($A$11,MATCH("TOTAL GENERAL",$A$11:$A$100,0)-1,COLUMN(AC82))=0,0,AD82/OFFSET($A$11,MATCH("TOTAL GENERAL",$A$11:$A$100,0)-1,COLUMN(AC82))),""))</f>
        <v/>
      </c>
      <c r="AN82" s="24" t="str">
        <f ca="1">IF($A82="TOTAL GENERAL",SUM(AN$11:AN80),IF(AND(V82&lt;&gt;"",$A82&lt;&gt;"Pn"),IF(OFFSET($A$11,MATCH("TOTAL GENERAL",$A$11:$A$100,0)-1,COLUMN(AD82))=0,0,AE82/OFFSET($A$11,MATCH("TOTAL GENERAL",$A$11:$A$100,0)-1,COLUMN(AD82))),""))</f>
        <v/>
      </c>
      <c r="AO82" s="24" t="str">
        <f ca="1">IF($A82="TOTAL GENERAL",SUM(AO$11:AO80),IF(AND(W82&lt;&gt;"",$A82&lt;&gt;"Pn"),IF(OFFSET($A$11,MATCH("TOTAL GENERAL",$A$11:$A$100,0)-1,COLUMN(AE82))=0,0,AF82/OFFSET($A$11,MATCH("TOTAL GENERAL",$A$11:$A$100,0)-1,COLUMN(AE82))),""))</f>
        <v/>
      </c>
      <c r="AP82" s="24" t="str">
        <f ca="1">IF($A82="TOTAL GENERAL",SUM(AP$11:AP80),IF(AND(X82&lt;&gt;"",$A82&lt;&gt;"Pn"),IF(OFFSET($A$11,MATCH("TOTAL GENERAL",$A$11:$A$100,0)-1,COLUMN(AF82))=0,0,AG82/OFFSET($A$11,MATCH("TOTAL GENERAL",$A$11:$A$100,0)-1,COLUMN(AF82))),""))</f>
        <v/>
      </c>
      <c r="AQ82" s="24" t="str">
        <f ca="1">IF(A82="TOTAL GENERAL",SUM(AQ$11:AQ80),IF(COUNTIF(AH82:AP82,"")&lt;COUNTA($AH$10:$AP$10),ROUND((IF(AH82&lt;&gt;"",AH82*OFFSET($A$10,MATCH("Pn",$A$11:$A$100,0),1),0)+IF(AI82&lt;&gt;"",AI82*OFFSET($A$10,MATCH("Pn",$A$11:$A$100,0),2),0)+IF(AJ82&lt;&gt;"",AJ82*OFFSET($A$10,MATCH("Pn",$A$11:$A$100,0),3),0)+IF(AK82&lt;&gt;"",AK82*OFFSET($A$10,MATCH("Pn",$A$11:$A$100,0),4),0)+IF(AL82&lt;&gt;"",AL82*OFFSET($A$10,MATCH("Pn",$A$11:$A$100,0),5),0)+IF(AM82&lt;&gt;"",AM82*OFFSET($A$10,MATCH("Pn",$A$11:$A$100,0),6),0)+IF(AN82&lt;&gt;"",AN82*OFFSET($A$10,MATCH("Pn",$A$11:$A$100,0),7),0)+IF(AO82&lt;&gt;"",AO82*OFFSET($A$10,MATCH("Pn",$A$11:$A$100,0),8),0)+IF(AP82&lt;&gt;"",AP82*OFFSET($A$10,MATCH("Pn",$A$11:$A$100,0),9),0))*OFFSET($A$10,MATCH("FC",$A$11:$A$100,0),2),2),""))</f>
        <v/>
      </c>
      <c r="AR82" s="10" t="str">
        <f ca="1">IF(OR(A82="Pn",A83="Pn"),"",IF(AND(AQ82="",F82&lt;&gt;""),-F82,IF(A82="TOTAL GENERAL",SUM(AR$11:AR80),IF(AQ82&lt;&gt;"",AQ82-F82,""))))</f>
        <v/>
      </c>
    </row>
    <row r="83" spans="1:44" s="4" customFormat="1" x14ac:dyDescent="0.25">
      <c r="A83" s="15" t="s">
        <v>58</v>
      </c>
      <c r="B83" s="15" t="s">
        <v>58</v>
      </c>
      <c r="C83" s="32" t="s">
        <v>58</v>
      </c>
      <c r="D83" s="16" t="s">
        <v>58</v>
      </c>
      <c r="E83" s="9" t="s">
        <v>58</v>
      </c>
      <c r="F83" s="18" t="s">
        <v>58</v>
      </c>
      <c r="G83" s="20" t="s">
        <v>58</v>
      </c>
      <c r="H83" s="22" t="s">
        <v>58</v>
      </c>
      <c r="I83" s="20" t="s">
        <v>58</v>
      </c>
      <c r="J83" s="22" t="s">
        <v>58</v>
      </c>
      <c r="K83" s="22" t="s">
        <v>58</v>
      </c>
      <c r="L83" s="22" t="s">
        <v>58</v>
      </c>
      <c r="M83" s="22" t="s">
        <v>58</v>
      </c>
      <c r="N83" s="20" t="s">
        <v>58</v>
      </c>
      <c r="O83" s="24" t="s">
        <v>58</v>
      </c>
      <c r="P83" s="24" t="str">
        <f ca="1">IF(OR(A83="Pn",A84="Pn"),"",IF($A83="TOTAL GENERAL",SUM(P$11:P81),IF(AND(G83&lt;&gt;"",$A83&lt;&gt;"Pn"),IF(G83&gt;OFFSET($A$10,MATCH("TOTAL GENERAL",$A$11:$A$100,0),COLUMN(F83)),0,OFFSET($A$10,MATCH("TOTAL GENERAL",$A$11:$A$100,0),COLUMN(F83))-G83),"")))</f>
        <v/>
      </c>
      <c r="Q83" s="24" t="str">
        <f ca="1">IF(OR(A83="Pn",A84="Pn"),"",IF($A83="TOTAL GENERAL",SUM(Q$11:Q81),IF(AND(H83&lt;&gt;"",$A83&lt;&gt;"Pn"),IF(H83&lt;OFFSET($A$10,MATCH("TOTAL GENERAL",$A$11:$A$100,0),COLUMN(G83)),0,H83-OFFSET($A$10,MATCH("TOTAL GENERAL",$A$11:$A$100,0),COLUMN(G83))),"")))</f>
        <v/>
      </c>
      <c r="R83" s="24" t="str">
        <f ca="1">IF(OR(A83="Pn",A84="Pn"),"",IF($A83="TOTAL GENERAL",SUM(R$11:R81),IF(AND(I83&lt;&gt;"",$A83&lt;&gt;"Pn"),IF(I83&gt;OFFSET($A$10,MATCH("TOTAL GENERAL",$A$11:$A$100,0),COLUMN(H83)),0,OFFSET($A$10,MATCH("TOTAL GENERAL",$A$11:$A$100,0),COLUMN(H83))-I83),"")))</f>
        <v/>
      </c>
      <c r="S83" s="24" t="str">
        <f ca="1">IF(OR(A83="Pn",A84="Pn"),"",IF($A83="TOTAL GENERAL",SUM(S$11:S81),IF(AND(J83&lt;&gt;"",$A83&lt;&gt;"Pn"),IF(J83&lt;OFFSET($A$10,MATCH("TOTAL GENERAL",$A$11:$A$100,0),COLUMN(I83)),0,J83-OFFSET($A$10,MATCH("TOTAL GENERAL",$A$11:$A$100,0),COLUMN(I83))),"")))</f>
        <v/>
      </c>
      <c r="T83" s="24" t="str">
        <f ca="1">IF($A83="TOTAL GENERAL",SUM(T$11:T81),IF(AND(K83&lt;&gt;"",$A83&lt;&gt;"Pn"),IF(K83&lt;OFFSET($A$10,MATCH("TOTAL GENERAL",$A$11:$A$100,0),COLUMN(J83)),0,K83-OFFSET($A$10,MATCH("TOTAL GENERAL",$A$11:$A$100,0),COLUMN(J83))),""))</f>
        <v/>
      </c>
      <c r="U83" s="24" t="str">
        <f ca="1">IF($A83="TOTAL GENERAL",SUM(U$11:U81),IF(AND(L83&lt;&gt;"",$A83&lt;&gt;"Pn"),IF(L83&lt;OFFSET($A$10,MATCH("TOTAL GENERAL",$A$11:$A$100,0),COLUMN(K83)),0,L83-OFFSET($A$10,MATCH("TOTAL GENERAL",$A$11:$A$100,0),COLUMN(K83))),""))</f>
        <v/>
      </c>
      <c r="V83" s="24" t="str">
        <f ca="1">IF($A83="TOTAL GENERAL",SUM(V$11:V81),IF(AND(M83&lt;&gt;"",$A83&lt;&gt;"Pn"),IF(M83&lt;OFFSET($A$10,MATCH("TOTAL GENERAL",$A$11:$A$100,0),COLUMN(L83)),0,M83-OFFSET($A$10,MATCH("TOTAL GENERAL",$A$11:$A$100,0),COLUMN(L83))),""))</f>
        <v/>
      </c>
      <c r="W83" s="24" t="str">
        <f ca="1">IF($A83="TOTAL GENERAL",SUM(W$11:W81),IF(AND(N83&lt;&gt;"",$A83&lt;&gt;"Pn"),IF(N83&gt;OFFSET($A$10,MATCH("TOTAL GENERAL",$A$11:$A$100,0),COLUMN(M83)),0,OFFSET($A$10,MATCH("TOTAL GENERAL",$A$11:$A$100,0),COLUMN(M83))-N83),""))</f>
        <v/>
      </c>
      <c r="X83" s="24" t="str">
        <f ca="1">IF($A83="TOTAL GENERAL",SUM(X$11:X81),IF(AND(O83&lt;&gt;"",$A83&lt;&gt;"Pn"),IF(O83&lt;OFFSET($A$10,MATCH("TOTAL GENERAL",$A$11:$A$100,0),COLUMN(N83)),0,O83-OFFSET($A$10,MATCH("TOTAL GENERAL",$A$11:$A$100,0),COLUMN(N83))),""))</f>
        <v/>
      </c>
      <c r="Y83" s="24" t="str">
        <f>IF(OR(A83="Pn",A84="Pn"),"",IF($A83="TOTAL GENERAL",SUM(Y$11:Y81),IF(AND(G83&lt;&gt;"",$A83&lt;&gt;"Pn"),P83*$D83,"")))</f>
        <v/>
      </c>
      <c r="Z83" s="24" t="str">
        <f>IF(OR(A83="Pn",A84="Pn"),"",IF($A83="TOTAL GENERAL",SUM(Z$11:Z81),IF(AND(H83&lt;&gt;"",$A83&lt;&gt;"Pn"),Q83*$D83,"")))</f>
        <v/>
      </c>
      <c r="AA83" s="24" t="str">
        <f>IF(OR(A83="Pn",A84="Pn"),"",IF($A83="TOTAL GENERAL",SUM(AA$11:AA81),IF(AND(I83&lt;&gt;"",$A83&lt;&gt;"Pn"),R83*$D83,"")))</f>
        <v/>
      </c>
      <c r="AB83" s="24" t="str">
        <f>IF(OR(A83="Pn",A84="Pn"),"",IF($A83="TOTAL GENERAL",SUM(AB$11:AB81),IF(AND(J83&lt;&gt;"",$A83&lt;&gt;"Pn"),S83*$D83,"")))</f>
        <v/>
      </c>
      <c r="AC83" s="24" t="str">
        <f>IF(OR(A83="Pn",A84="Pn"),"",IF($A83="TOTAL GENERAL",SUM(AC$11:AC81),IF(AND(K83&lt;&gt;"",$A83&lt;&gt;"Pn"),T83*$D83,"")))</f>
        <v/>
      </c>
      <c r="AD83" s="24" t="str">
        <f>IF($A83="TOTAL GENERAL",SUM(AD$11:AD81),IF(AND(L83&lt;&gt;"",$A83&lt;&gt;"Pn"),U83*$D83,""))</f>
        <v/>
      </c>
      <c r="AE83" s="24" t="str">
        <f>IF($A83="TOTAL GENERAL",SUM(AE$11:AE81),IF(AND(M83&lt;&gt;"",$A83&lt;&gt;"Pn"),V83*$D83,""))</f>
        <v/>
      </c>
      <c r="AF83" s="24" t="s">
        <v>58</v>
      </c>
      <c r="AG83" s="24" t="s">
        <v>58</v>
      </c>
      <c r="AH83" s="24" t="str">
        <f ca="1">IF($A83="TOTAL GENERAL",SUM(AH$11:AH81),IF(AND(P83&lt;&gt;"",$A83&lt;&gt;"Pn"),IF(OFFSET($A$11,MATCH("TOTAL GENERAL",$A$11:$A$100,0)-1,COLUMN(X83))=0,0,Y83/OFFSET($A$11,MATCH("TOTAL GENERAL",$A$11:$A$100,0)-1,COLUMN(X83))),""))</f>
        <v/>
      </c>
      <c r="AI83" s="24" t="str">
        <f ca="1">IF($A83="TOTAL GENERAL",SUM(AI$11:AI81),IF(AND(Q83&lt;&gt;"",$A83&lt;&gt;"Pn"),IF(OFFSET($A$11,MATCH("TOTAL GENERAL",$A$11:$A$100,0)-1,COLUMN(Y83))=0,0,Z83/OFFSET($A$11,MATCH("TOTAL GENERAL",$A$11:$A$100,0)-1,COLUMN(Y83))),""))</f>
        <v/>
      </c>
      <c r="AJ83" s="24" t="str">
        <f ca="1">IF($A83="TOTAL GENERAL",SUM(AJ$11:AJ81),IF(AND(R83&lt;&gt;"",$A83&lt;&gt;"Pn"),IF(OFFSET($A$11,MATCH("TOTAL GENERAL",$A$11:$A$100,0)-1,COLUMN(Z83))=0,0,AA83/OFFSET($A$11,MATCH("TOTAL GENERAL",$A$11:$A$100,0)-1,COLUMN(Z83))),""))</f>
        <v/>
      </c>
      <c r="AK83" s="24" t="str">
        <f ca="1">IF($A83="TOTAL GENERAL",SUM(AK$11:AK81),IF(AND(S83&lt;&gt;"",$A83&lt;&gt;"Pn"),IF(OFFSET($A$11,MATCH("TOTAL GENERAL",$A$11:$A$100,0)-1,COLUMN(AA83))=0,0,AB83/OFFSET($A$11,MATCH("TOTAL GENERAL",$A$11:$A$100,0)-1,COLUMN(AA83))),""))</f>
        <v/>
      </c>
      <c r="AL83" s="24" t="str">
        <f ca="1">IF($A83="TOTAL GENERAL",SUM(AL$11:AL81),IF(AND(T83&lt;&gt;"",$A83&lt;&gt;"Pn"),IF(OFFSET($A$11,MATCH("TOTAL GENERAL",$A$11:$A$100,0)-1,COLUMN(AB83))=0,0,AC83/OFFSET($A$11,MATCH("TOTAL GENERAL",$A$11:$A$100,0)-1,COLUMN(AB83))),""))</f>
        <v/>
      </c>
      <c r="AM83" s="24" t="str">
        <f ca="1">IF($A83="TOTAL GENERAL",SUM(AM$11:AM81),IF(AND(U83&lt;&gt;"",$A83&lt;&gt;"Pn"),IF(OFFSET($A$11,MATCH("TOTAL GENERAL",$A$11:$A$100,0)-1,COLUMN(AC83))=0,0,AD83/OFFSET($A$11,MATCH("TOTAL GENERAL",$A$11:$A$100,0)-1,COLUMN(AC83))),""))</f>
        <v/>
      </c>
      <c r="AN83" s="24" t="str">
        <f ca="1">IF($A83="TOTAL GENERAL",SUM(AN$11:AN81),IF(AND(V83&lt;&gt;"",$A83&lt;&gt;"Pn"),IF(OFFSET($A$11,MATCH("TOTAL GENERAL",$A$11:$A$100,0)-1,COLUMN(AD83))=0,0,AE83/OFFSET($A$11,MATCH("TOTAL GENERAL",$A$11:$A$100,0)-1,COLUMN(AD83))),""))</f>
        <v/>
      </c>
      <c r="AO83" s="24" t="str">
        <f ca="1">IF($A83="TOTAL GENERAL",SUM(AO$11:AO81),IF(AND(W83&lt;&gt;"",$A83&lt;&gt;"Pn"),IF(OFFSET($A$11,MATCH("TOTAL GENERAL",$A$11:$A$100,0)-1,COLUMN(AE83))=0,0,AF83/OFFSET($A$11,MATCH("TOTAL GENERAL",$A$11:$A$100,0)-1,COLUMN(AE83))),""))</f>
        <v/>
      </c>
      <c r="AP83" s="24" t="str">
        <f ca="1">IF($A83="TOTAL GENERAL",SUM(AP$11:AP81),IF(AND(X83&lt;&gt;"",$A83&lt;&gt;"Pn"),IF(OFFSET($A$11,MATCH("TOTAL GENERAL",$A$11:$A$100,0)-1,COLUMN(AF83))=0,0,AG83/OFFSET($A$11,MATCH("TOTAL GENERAL",$A$11:$A$100,0)-1,COLUMN(AF83))),""))</f>
        <v/>
      </c>
      <c r="AQ83" s="24" t="str">
        <f ca="1">IF(A83="TOTAL GENERAL",SUM(AQ$11:AQ81),IF(COUNTIF(AH83:AP83,"")&lt;COUNTA($AH$10:$AP$10),ROUND((IF(AH83&lt;&gt;"",AH83*OFFSET($A$10,MATCH("Pn",$A$11:$A$100,0),1),0)+IF(AI83&lt;&gt;"",AI83*OFFSET($A$10,MATCH("Pn",$A$11:$A$100,0),2),0)+IF(AJ83&lt;&gt;"",AJ83*OFFSET($A$10,MATCH("Pn",$A$11:$A$100,0),3),0)+IF(AK83&lt;&gt;"",AK83*OFFSET($A$10,MATCH("Pn",$A$11:$A$100,0),4),0)+IF(AL83&lt;&gt;"",AL83*OFFSET($A$10,MATCH("Pn",$A$11:$A$100,0),5),0)+IF(AM83&lt;&gt;"",AM83*OFFSET($A$10,MATCH("Pn",$A$11:$A$100,0),6),0)+IF(AN83&lt;&gt;"",AN83*OFFSET($A$10,MATCH("Pn",$A$11:$A$100,0),7),0)+IF(AO83&lt;&gt;"",AO83*OFFSET($A$10,MATCH("Pn",$A$11:$A$100,0),8),0)+IF(AP83&lt;&gt;"",AP83*OFFSET($A$10,MATCH("Pn",$A$11:$A$100,0),9),0))*OFFSET($A$10,MATCH("FC",$A$11:$A$100,0),2),2),""))</f>
        <v/>
      </c>
      <c r="AR83" s="10" t="str">
        <f ca="1">IF(OR(A83="Pn",A84="Pn"),"",IF(AND(AQ83="",F83&lt;&gt;""),-F83,IF(A83="TOTAL GENERAL",SUM(AR$11:AR81),IF(AQ83&lt;&gt;"",AQ83-F83,""))))</f>
        <v/>
      </c>
    </row>
    <row r="84" spans="1:44" s="4" customFormat="1" x14ac:dyDescent="0.25">
      <c r="A84" s="15" t="s">
        <v>58</v>
      </c>
      <c r="B84" s="15" t="s">
        <v>58</v>
      </c>
      <c r="C84" s="32" t="s">
        <v>58</v>
      </c>
      <c r="D84" s="16" t="s">
        <v>58</v>
      </c>
      <c r="E84" s="9" t="s">
        <v>58</v>
      </c>
      <c r="F84" s="18" t="s">
        <v>58</v>
      </c>
      <c r="G84" s="20" t="s">
        <v>58</v>
      </c>
      <c r="H84" s="22" t="s">
        <v>58</v>
      </c>
      <c r="I84" s="20" t="s">
        <v>58</v>
      </c>
      <c r="J84" s="22" t="s">
        <v>58</v>
      </c>
      <c r="K84" s="22" t="s">
        <v>58</v>
      </c>
      <c r="L84" s="22" t="s">
        <v>58</v>
      </c>
      <c r="M84" s="22" t="s">
        <v>58</v>
      </c>
      <c r="N84" s="20" t="s">
        <v>58</v>
      </c>
      <c r="O84" s="24" t="s">
        <v>58</v>
      </c>
      <c r="P84" s="24" t="str">
        <f ca="1">IF(OR(A84="Pn",A85="Pn"),"",IF($A84="TOTAL GENERAL",SUM(P$11:P82),IF(AND(G84&lt;&gt;"",$A84&lt;&gt;"Pn"),IF(G84&gt;OFFSET($A$10,MATCH("TOTAL GENERAL",$A$11:$A$100,0),COLUMN(F84)),0,OFFSET($A$10,MATCH("TOTAL GENERAL",$A$11:$A$100,0),COLUMN(F84))-G84),"")))</f>
        <v/>
      </c>
      <c r="Q84" s="24" t="str">
        <f ca="1">IF(OR(A84="Pn",A85="Pn"),"",IF($A84="TOTAL GENERAL",SUM(Q$11:Q82),IF(AND(H84&lt;&gt;"",$A84&lt;&gt;"Pn"),IF(H84&lt;OFFSET($A$10,MATCH("TOTAL GENERAL",$A$11:$A$100,0),COLUMN(G84)),0,H84-OFFSET($A$10,MATCH("TOTAL GENERAL",$A$11:$A$100,0),COLUMN(G84))),"")))</f>
        <v/>
      </c>
      <c r="R84" s="24" t="str">
        <f ca="1">IF(OR(A84="Pn",A85="Pn"),"",IF($A84="TOTAL GENERAL",SUM(R$11:R82),IF(AND(I84&lt;&gt;"",$A84&lt;&gt;"Pn"),IF(I84&gt;OFFSET($A$10,MATCH("TOTAL GENERAL",$A$11:$A$100,0),COLUMN(H84)),0,OFFSET($A$10,MATCH("TOTAL GENERAL",$A$11:$A$100,0),COLUMN(H84))-I84),"")))</f>
        <v/>
      </c>
      <c r="S84" s="24" t="str">
        <f ca="1">IF(OR(A84="Pn",A85="Pn"),"",IF($A84="TOTAL GENERAL",SUM(S$11:S82),IF(AND(J84&lt;&gt;"",$A84&lt;&gt;"Pn"),IF(J84&lt;OFFSET($A$10,MATCH("TOTAL GENERAL",$A$11:$A$100,0),COLUMN(I84)),0,J84-OFFSET($A$10,MATCH("TOTAL GENERAL",$A$11:$A$100,0),COLUMN(I84))),"")))</f>
        <v/>
      </c>
      <c r="T84" s="24" t="str">
        <f ca="1">IF($A84="TOTAL GENERAL",SUM(T$11:T82),IF(AND(K84&lt;&gt;"",$A84&lt;&gt;"Pn"),IF(K84&lt;OFFSET($A$10,MATCH("TOTAL GENERAL",$A$11:$A$100,0),COLUMN(J84)),0,K84-OFFSET($A$10,MATCH("TOTAL GENERAL",$A$11:$A$100,0),COLUMN(J84))),""))</f>
        <v/>
      </c>
      <c r="U84" s="24" t="str">
        <f ca="1">IF($A84="TOTAL GENERAL",SUM(U$11:U82),IF(AND(L84&lt;&gt;"",$A84&lt;&gt;"Pn"),IF(L84&lt;OFFSET($A$10,MATCH("TOTAL GENERAL",$A$11:$A$100,0),COLUMN(K84)),0,L84-OFFSET($A$10,MATCH("TOTAL GENERAL",$A$11:$A$100,0),COLUMN(K84))),""))</f>
        <v/>
      </c>
      <c r="V84" s="24" t="str">
        <f ca="1">IF($A84="TOTAL GENERAL",SUM(V$11:V82),IF(AND(M84&lt;&gt;"",$A84&lt;&gt;"Pn"),IF(M84&lt;OFFSET($A$10,MATCH("TOTAL GENERAL",$A$11:$A$100,0),COLUMN(L84)),0,M84-OFFSET($A$10,MATCH("TOTAL GENERAL",$A$11:$A$100,0),COLUMN(L84))),""))</f>
        <v/>
      </c>
      <c r="W84" s="24" t="str">
        <f ca="1">IF($A84="TOTAL GENERAL",SUM(W$11:W82),IF(AND(N84&lt;&gt;"",$A84&lt;&gt;"Pn"),IF(N84&gt;OFFSET($A$10,MATCH("TOTAL GENERAL",$A$11:$A$100,0),COLUMN(M84)),0,OFFSET($A$10,MATCH("TOTAL GENERAL",$A$11:$A$100,0),COLUMN(M84))-N84),""))</f>
        <v/>
      </c>
      <c r="X84" s="24" t="str">
        <f ca="1">IF($A84="TOTAL GENERAL",SUM(X$11:X82),IF(AND(O84&lt;&gt;"",$A84&lt;&gt;"Pn"),IF(O84&lt;OFFSET($A$10,MATCH("TOTAL GENERAL",$A$11:$A$100,0),COLUMN(N84)),0,O84-OFFSET($A$10,MATCH("TOTAL GENERAL",$A$11:$A$100,0),COLUMN(N84))),""))</f>
        <v/>
      </c>
      <c r="Y84" s="24" t="str">
        <f>IF(OR(A84="Pn",A85="Pn"),"",IF($A84="TOTAL GENERAL",SUM(Y$11:Y82),IF(AND(G84&lt;&gt;"",$A84&lt;&gt;"Pn"),P84*$D84,"")))</f>
        <v/>
      </c>
      <c r="Z84" s="24" t="str">
        <f>IF(OR(A84="Pn",A85="Pn"),"",IF($A84="TOTAL GENERAL",SUM(Z$11:Z82),IF(AND(H84&lt;&gt;"",$A84&lt;&gt;"Pn"),Q84*$D84,"")))</f>
        <v/>
      </c>
      <c r="AA84" s="24" t="str">
        <f>IF(OR(A84="Pn",A85="Pn"),"",IF($A84="TOTAL GENERAL",SUM(AA$11:AA82),IF(AND(I84&lt;&gt;"",$A84&lt;&gt;"Pn"),R84*$D84,"")))</f>
        <v/>
      </c>
      <c r="AB84" s="24" t="str">
        <f>IF(OR(A84="Pn",A85="Pn"),"",IF($A84="TOTAL GENERAL",SUM(AB$11:AB82),IF(AND(J84&lt;&gt;"",$A84&lt;&gt;"Pn"),S84*$D84,"")))</f>
        <v/>
      </c>
      <c r="AC84" s="24" t="str">
        <f>IF(OR(A84="Pn",A85="Pn"),"",IF($A84="TOTAL GENERAL",SUM(AC$11:AC82),IF(AND(K84&lt;&gt;"",$A84&lt;&gt;"Pn"),T84*$D84,"")))</f>
        <v/>
      </c>
      <c r="AD84" s="24" t="str">
        <f>IF($A84="TOTAL GENERAL",SUM(AD$11:AD82),IF(AND(L84&lt;&gt;"",$A84&lt;&gt;"Pn"),U84*$D84,""))</f>
        <v/>
      </c>
      <c r="AE84" s="24" t="str">
        <f>IF($A84="TOTAL GENERAL",SUM(AE$11:AE82),IF(AND(M84&lt;&gt;"",$A84&lt;&gt;"Pn"),V84*$D84,""))</f>
        <v/>
      </c>
      <c r="AF84" s="24" t="s">
        <v>58</v>
      </c>
      <c r="AG84" s="24" t="s">
        <v>58</v>
      </c>
      <c r="AH84" s="24" t="str">
        <f ca="1">IF($A84="TOTAL GENERAL",SUM(AH$11:AH82),IF(AND(P84&lt;&gt;"",$A84&lt;&gt;"Pn"),IF(OFFSET($A$11,MATCH("TOTAL GENERAL",$A$11:$A$100,0)-1,COLUMN(X84))=0,0,Y84/OFFSET($A$11,MATCH("TOTAL GENERAL",$A$11:$A$100,0)-1,COLUMN(X84))),""))</f>
        <v/>
      </c>
      <c r="AI84" s="24" t="str">
        <f ca="1">IF($A84="TOTAL GENERAL",SUM(AI$11:AI82),IF(AND(Q84&lt;&gt;"",$A84&lt;&gt;"Pn"),IF(OFFSET($A$11,MATCH("TOTAL GENERAL",$A$11:$A$100,0)-1,COLUMN(Y84))=0,0,Z84/OFFSET($A$11,MATCH("TOTAL GENERAL",$A$11:$A$100,0)-1,COLUMN(Y84))),""))</f>
        <v/>
      </c>
      <c r="AJ84" s="24" t="str">
        <f ca="1">IF($A84="TOTAL GENERAL",SUM(AJ$11:AJ82),IF(AND(R84&lt;&gt;"",$A84&lt;&gt;"Pn"),IF(OFFSET($A$11,MATCH("TOTAL GENERAL",$A$11:$A$100,0)-1,COLUMN(Z84))=0,0,AA84/OFFSET($A$11,MATCH("TOTAL GENERAL",$A$11:$A$100,0)-1,COLUMN(Z84))),""))</f>
        <v/>
      </c>
      <c r="AK84" s="24" t="str">
        <f ca="1">IF($A84="TOTAL GENERAL",SUM(AK$11:AK82),IF(AND(S84&lt;&gt;"",$A84&lt;&gt;"Pn"),IF(OFFSET($A$11,MATCH("TOTAL GENERAL",$A$11:$A$100,0)-1,COLUMN(AA84))=0,0,AB84/OFFSET($A$11,MATCH("TOTAL GENERAL",$A$11:$A$100,0)-1,COLUMN(AA84))),""))</f>
        <v/>
      </c>
      <c r="AL84" s="24" t="str">
        <f ca="1">IF($A84="TOTAL GENERAL",SUM(AL$11:AL82),IF(AND(T84&lt;&gt;"",$A84&lt;&gt;"Pn"),IF(OFFSET($A$11,MATCH("TOTAL GENERAL",$A$11:$A$100,0)-1,COLUMN(AB84))=0,0,AC84/OFFSET($A$11,MATCH("TOTAL GENERAL",$A$11:$A$100,0)-1,COLUMN(AB84))),""))</f>
        <v/>
      </c>
      <c r="AM84" s="24" t="str">
        <f ca="1">IF($A84="TOTAL GENERAL",SUM(AM$11:AM82),IF(AND(U84&lt;&gt;"",$A84&lt;&gt;"Pn"),IF(OFFSET($A$11,MATCH("TOTAL GENERAL",$A$11:$A$100,0)-1,COLUMN(AC84))=0,0,AD84/OFFSET($A$11,MATCH("TOTAL GENERAL",$A$11:$A$100,0)-1,COLUMN(AC84))),""))</f>
        <v/>
      </c>
      <c r="AN84" s="24" t="str">
        <f ca="1">IF($A84="TOTAL GENERAL",SUM(AN$11:AN82),IF(AND(V84&lt;&gt;"",$A84&lt;&gt;"Pn"),IF(OFFSET($A$11,MATCH("TOTAL GENERAL",$A$11:$A$100,0)-1,COLUMN(AD84))=0,0,AE84/OFFSET($A$11,MATCH("TOTAL GENERAL",$A$11:$A$100,0)-1,COLUMN(AD84))),""))</f>
        <v/>
      </c>
      <c r="AO84" s="24" t="str">
        <f ca="1">IF($A84="TOTAL GENERAL",SUM(AO$11:AO82),IF(AND(W84&lt;&gt;"",$A84&lt;&gt;"Pn"),IF(OFFSET($A$11,MATCH("TOTAL GENERAL",$A$11:$A$100,0)-1,COLUMN(AE84))=0,0,AF84/OFFSET($A$11,MATCH("TOTAL GENERAL",$A$11:$A$100,0)-1,COLUMN(AE84))),""))</f>
        <v/>
      </c>
      <c r="AP84" s="24" t="str">
        <f ca="1">IF($A84="TOTAL GENERAL",SUM(AP$11:AP82),IF(AND(X84&lt;&gt;"",$A84&lt;&gt;"Pn"),IF(OFFSET($A$11,MATCH("TOTAL GENERAL",$A$11:$A$100,0)-1,COLUMN(AF84))=0,0,AG84/OFFSET($A$11,MATCH("TOTAL GENERAL",$A$11:$A$100,0)-1,COLUMN(AF84))),""))</f>
        <v/>
      </c>
      <c r="AQ84" s="24" t="str">
        <f ca="1">IF(A84="TOTAL GENERAL",SUM(AQ$11:AQ82),IF(COUNTIF(AH84:AP84,"")&lt;COUNTA($AH$10:$AP$10),ROUND((IF(AH84&lt;&gt;"",AH84*OFFSET($A$10,MATCH("Pn",$A$11:$A$100,0),1),0)+IF(AI84&lt;&gt;"",AI84*OFFSET($A$10,MATCH("Pn",$A$11:$A$100,0),2),0)+IF(AJ84&lt;&gt;"",AJ84*OFFSET($A$10,MATCH("Pn",$A$11:$A$100,0),3),0)+IF(AK84&lt;&gt;"",AK84*OFFSET($A$10,MATCH("Pn",$A$11:$A$100,0),4),0)+IF(AL84&lt;&gt;"",AL84*OFFSET($A$10,MATCH("Pn",$A$11:$A$100,0),5),0)+IF(AM84&lt;&gt;"",AM84*OFFSET($A$10,MATCH("Pn",$A$11:$A$100,0),6),0)+IF(AN84&lt;&gt;"",AN84*OFFSET($A$10,MATCH("Pn",$A$11:$A$100,0),7),0)+IF(AO84&lt;&gt;"",AO84*OFFSET($A$10,MATCH("Pn",$A$11:$A$100,0),8),0)+IF(AP84&lt;&gt;"",AP84*OFFSET($A$10,MATCH("Pn",$A$11:$A$100,0),9),0))*OFFSET($A$10,MATCH("FC",$A$11:$A$100,0),2),2),""))</f>
        <v/>
      </c>
      <c r="AR84" s="10" t="str">
        <f ca="1">IF(OR(A84="Pn",A85="Pn"),"",IF(AND(AQ84="",F84&lt;&gt;""),-F84,IF(A84="TOTAL GENERAL",SUM(AR$11:AR82),IF(AQ84&lt;&gt;"",AQ84-F84,""))))</f>
        <v/>
      </c>
    </row>
    <row r="85" spans="1:44" s="4" customFormat="1" x14ac:dyDescent="0.25">
      <c r="A85" s="15" t="s">
        <v>58</v>
      </c>
      <c r="B85" s="15" t="s">
        <v>58</v>
      </c>
      <c r="C85" s="32" t="s">
        <v>58</v>
      </c>
      <c r="D85" s="16" t="s">
        <v>58</v>
      </c>
      <c r="E85" s="9" t="s">
        <v>58</v>
      </c>
      <c r="F85" s="18" t="s">
        <v>58</v>
      </c>
      <c r="G85" s="20" t="s">
        <v>58</v>
      </c>
      <c r="H85" s="22" t="s">
        <v>58</v>
      </c>
      <c r="I85" s="20" t="s">
        <v>58</v>
      </c>
      <c r="J85" s="22" t="s">
        <v>58</v>
      </c>
      <c r="K85" s="22" t="s">
        <v>58</v>
      </c>
      <c r="L85" s="22" t="s">
        <v>58</v>
      </c>
      <c r="M85" s="22" t="s">
        <v>58</v>
      </c>
      <c r="N85" s="20" t="s">
        <v>58</v>
      </c>
      <c r="O85" s="24" t="s">
        <v>58</v>
      </c>
      <c r="P85" s="24" t="str">
        <f ca="1">IF(OR(A85="Pn",A86="Pn"),"",IF($A85="TOTAL GENERAL",SUM(P$11:P83),IF(AND(G85&lt;&gt;"",$A85&lt;&gt;"Pn"),IF(G85&gt;OFFSET($A$10,MATCH("TOTAL GENERAL",$A$11:$A$100,0),COLUMN(F85)),0,OFFSET($A$10,MATCH("TOTAL GENERAL",$A$11:$A$100,0),COLUMN(F85))-G85),"")))</f>
        <v/>
      </c>
      <c r="Q85" s="24" t="str">
        <f ca="1">IF(OR(A85="Pn",A86="Pn"),"",IF($A85="TOTAL GENERAL",SUM(Q$11:Q83),IF(AND(H85&lt;&gt;"",$A85&lt;&gt;"Pn"),IF(H85&lt;OFFSET($A$10,MATCH("TOTAL GENERAL",$A$11:$A$100,0),COLUMN(G85)),0,H85-OFFSET($A$10,MATCH("TOTAL GENERAL",$A$11:$A$100,0),COLUMN(G85))),"")))</f>
        <v/>
      </c>
      <c r="R85" s="24" t="str">
        <f ca="1">IF(OR(A85="Pn",A86="Pn"),"",IF($A85="TOTAL GENERAL",SUM(R$11:R83),IF(AND(I85&lt;&gt;"",$A85&lt;&gt;"Pn"),IF(I85&gt;OFFSET($A$10,MATCH("TOTAL GENERAL",$A$11:$A$100,0),COLUMN(H85)),0,OFFSET($A$10,MATCH("TOTAL GENERAL",$A$11:$A$100,0),COLUMN(H85))-I85),"")))</f>
        <v/>
      </c>
      <c r="S85" s="24" t="str">
        <f ca="1">IF(OR(A85="Pn",A86="Pn"),"",IF($A85="TOTAL GENERAL",SUM(S$11:S83),IF(AND(J85&lt;&gt;"",$A85&lt;&gt;"Pn"),IF(J85&lt;OFFSET($A$10,MATCH("TOTAL GENERAL",$A$11:$A$100,0),COLUMN(I85)),0,J85-OFFSET($A$10,MATCH("TOTAL GENERAL",$A$11:$A$100,0),COLUMN(I85))),"")))</f>
        <v/>
      </c>
      <c r="T85" s="24" t="str">
        <f ca="1">IF($A85="TOTAL GENERAL",SUM(T$11:T83),IF(AND(K85&lt;&gt;"",$A85&lt;&gt;"Pn"),IF(K85&lt;OFFSET($A$10,MATCH("TOTAL GENERAL",$A$11:$A$100,0),COLUMN(J85)),0,K85-OFFSET($A$10,MATCH("TOTAL GENERAL",$A$11:$A$100,0),COLUMN(J85))),""))</f>
        <v/>
      </c>
      <c r="U85" s="24" t="str">
        <f ca="1">IF($A85="TOTAL GENERAL",SUM(U$11:U83),IF(AND(L85&lt;&gt;"",$A85&lt;&gt;"Pn"),IF(L85&lt;OFFSET($A$10,MATCH("TOTAL GENERAL",$A$11:$A$100,0),COLUMN(K85)),0,L85-OFFSET($A$10,MATCH("TOTAL GENERAL",$A$11:$A$100,0),COLUMN(K85))),""))</f>
        <v/>
      </c>
      <c r="V85" s="24" t="str">
        <f ca="1">IF($A85="TOTAL GENERAL",SUM(V$11:V83),IF(AND(M85&lt;&gt;"",$A85&lt;&gt;"Pn"),IF(M85&lt;OFFSET($A$10,MATCH("TOTAL GENERAL",$A$11:$A$100,0),COLUMN(L85)),0,M85-OFFSET($A$10,MATCH("TOTAL GENERAL",$A$11:$A$100,0),COLUMN(L85))),""))</f>
        <v/>
      </c>
      <c r="W85" s="24" t="str">
        <f ca="1">IF($A85="TOTAL GENERAL",SUM(W$11:W83),IF(AND(N85&lt;&gt;"",$A85&lt;&gt;"Pn"),IF(N85&gt;OFFSET($A$10,MATCH("TOTAL GENERAL",$A$11:$A$100,0),COLUMN(M85)),0,OFFSET($A$10,MATCH("TOTAL GENERAL",$A$11:$A$100,0),COLUMN(M85))-N85),""))</f>
        <v/>
      </c>
      <c r="X85" s="24" t="str">
        <f ca="1">IF($A85="TOTAL GENERAL",SUM(X$11:X83),IF(AND(O85&lt;&gt;"",$A85&lt;&gt;"Pn"),IF(O85&lt;OFFSET($A$10,MATCH("TOTAL GENERAL",$A$11:$A$100,0),COLUMN(N85)),0,O85-OFFSET($A$10,MATCH("TOTAL GENERAL",$A$11:$A$100,0),COLUMN(N85))),""))</f>
        <v/>
      </c>
      <c r="Y85" s="24" t="str">
        <f>IF(OR(A85="Pn",A86="Pn"),"",IF($A85="TOTAL GENERAL",SUM(Y$11:Y83),IF(AND(G85&lt;&gt;"",$A85&lt;&gt;"Pn"),P85*$D85,"")))</f>
        <v/>
      </c>
      <c r="Z85" s="24" t="str">
        <f>IF(OR(A85="Pn",A86="Pn"),"",IF($A85="TOTAL GENERAL",SUM(Z$11:Z83),IF(AND(H85&lt;&gt;"",$A85&lt;&gt;"Pn"),Q85*$D85,"")))</f>
        <v/>
      </c>
      <c r="AA85" s="24" t="str">
        <f>IF(OR(A85="Pn",A86="Pn"),"",IF($A85="TOTAL GENERAL",SUM(AA$11:AA83),IF(AND(I85&lt;&gt;"",$A85&lt;&gt;"Pn"),R85*$D85,"")))</f>
        <v/>
      </c>
      <c r="AB85" s="24" t="str">
        <f>IF(OR(A85="Pn",A86="Pn"),"",IF($A85="TOTAL GENERAL",SUM(AB$11:AB83),IF(AND(J85&lt;&gt;"",$A85&lt;&gt;"Pn"),S85*$D85,"")))</f>
        <v/>
      </c>
      <c r="AC85" s="24" t="str">
        <f>IF(OR(A85="Pn",A86="Pn"),"",IF($A85="TOTAL GENERAL",SUM(AC$11:AC83),IF(AND(K85&lt;&gt;"",$A85&lt;&gt;"Pn"),T85*$D85,"")))</f>
        <v/>
      </c>
      <c r="AD85" s="24" t="str">
        <f>IF($A85="TOTAL GENERAL",SUM(AD$11:AD83),IF(AND(L85&lt;&gt;"",$A85&lt;&gt;"Pn"),U85*$D85,""))</f>
        <v/>
      </c>
      <c r="AE85" s="24" t="str">
        <f>IF($A85="TOTAL GENERAL",SUM(AE$11:AE83),IF(AND(M85&lt;&gt;"",$A85&lt;&gt;"Pn"),V85*$D85,""))</f>
        <v/>
      </c>
      <c r="AF85" s="24" t="s">
        <v>58</v>
      </c>
      <c r="AG85" s="24" t="s">
        <v>58</v>
      </c>
      <c r="AH85" s="24" t="str">
        <f ca="1">IF($A85="TOTAL GENERAL",SUM(AH$11:AH83),IF(AND(P85&lt;&gt;"",$A85&lt;&gt;"Pn"),IF(OFFSET($A$11,MATCH("TOTAL GENERAL",$A$11:$A$100,0)-1,COLUMN(X85))=0,0,Y85/OFFSET($A$11,MATCH("TOTAL GENERAL",$A$11:$A$100,0)-1,COLUMN(X85))),""))</f>
        <v/>
      </c>
      <c r="AI85" s="24" t="str">
        <f ca="1">IF($A85="TOTAL GENERAL",SUM(AI$11:AI83),IF(AND(Q85&lt;&gt;"",$A85&lt;&gt;"Pn"),IF(OFFSET($A$11,MATCH("TOTAL GENERAL",$A$11:$A$100,0)-1,COLUMN(Y85))=0,0,Z85/OFFSET($A$11,MATCH("TOTAL GENERAL",$A$11:$A$100,0)-1,COLUMN(Y85))),""))</f>
        <v/>
      </c>
      <c r="AJ85" s="24" t="str">
        <f ca="1">IF($A85="TOTAL GENERAL",SUM(AJ$11:AJ83),IF(AND(R85&lt;&gt;"",$A85&lt;&gt;"Pn"),IF(OFFSET($A$11,MATCH("TOTAL GENERAL",$A$11:$A$100,0)-1,COLUMN(Z85))=0,0,AA85/OFFSET($A$11,MATCH("TOTAL GENERAL",$A$11:$A$100,0)-1,COLUMN(Z85))),""))</f>
        <v/>
      </c>
      <c r="AK85" s="24" t="str">
        <f ca="1">IF($A85="TOTAL GENERAL",SUM(AK$11:AK83),IF(AND(S85&lt;&gt;"",$A85&lt;&gt;"Pn"),IF(OFFSET($A$11,MATCH("TOTAL GENERAL",$A$11:$A$100,0)-1,COLUMN(AA85))=0,0,AB85/OFFSET($A$11,MATCH("TOTAL GENERAL",$A$11:$A$100,0)-1,COLUMN(AA85))),""))</f>
        <v/>
      </c>
      <c r="AL85" s="24" t="str">
        <f ca="1">IF($A85="TOTAL GENERAL",SUM(AL$11:AL83),IF(AND(T85&lt;&gt;"",$A85&lt;&gt;"Pn"),IF(OFFSET($A$11,MATCH("TOTAL GENERAL",$A$11:$A$100,0)-1,COLUMN(AB85))=0,0,AC85/OFFSET($A$11,MATCH("TOTAL GENERAL",$A$11:$A$100,0)-1,COLUMN(AB85))),""))</f>
        <v/>
      </c>
      <c r="AM85" s="24" t="str">
        <f ca="1">IF($A85="TOTAL GENERAL",SUM(AM$11:AM83),IF(AND(U85&lt;&gt;"",$A85&lt;&gt;"Pn"),IF(OFFSET($A$11,MATCH("TOTAL GENERAL",$A$11:$A$100,0)-1,COLUMN(AC85))=0,0,AD85/OFFSET($A$11,MATCH("TOTAL GENERAL",$A$11:$A$100,0)-1,COLUMN(AC85))),""))</f>
        <v/>
      </c>
      <c r="AN85" s="24" t="str">
        <f ca="1">IF($A85="TOTAL GENERAL",SUM(AN$11:AN83),IF(AND(V85&lt;&gt;"",$A85&lt;&gt;"Pn"),IF(OFFSET($A$11,MATCH("TOTAL GENERAL",$A$11:$A$100,0)-1,COLUMN(AD85))=0,0,AE85/OFFSET($A$11,MATCH("TOTAL GENERAL",$A$11:$A$100,0)-1,COLUMN(AD85))),""))</f>
        <v/>
      </c>
      <c r="AO85" s="24" t="str">
        <f ca="1">IF($A85="TOTAL GENERAL",SUM(AO$11:AO83),IF(AND(W85&lt;&gt;"",$A85&lt;&gt;"Pn"),IF(OFFSET($A$11,MATCH("TOTAL GENERAL",$A$11:$A$100,0)-1,COLUMN(AE85))=0,0,AF85/OFFSET($A$11,MATCH("TOTAL GENERAL",$A$11:$A$100,0)-1,COLUMN(AE85))),""))</f>
        <v/>
      </c>
      <c r="AP85" s="24" t="str">
        <f ca="1">IF($A85="TOTAL GENERAL",SUM(AP$11:AP83),IF(AND(X85&lt;&gt;"",$A85&lt;&gt;"Pn"),IF(OFFSET($A$11,MATCH("TOTAL GENERAL",$A$11:$A$100,0)-1,COLUMN(AF85))=0,0,AG85/OFFSET($A$11,MATCH("TOTAL GENERAL",$A$11:$A$100,0)-1,COLUMN(AF85))),""))</f>
        <v/>
      </c>
      <c r="AQ85" s="24" t="str">
        <f ca="1">IF(A85="TOTAL GENERAL",SUM(AQ$11:AQ83),IF(COUNTIF(AH85:AP85,"")&lt;COUNTA($AH$10:$AP$10),ROUND((IF(AH85&lt;&gt;"",AH85*OFFSET($A$10,MATCH("Pn",$A$11:$A$100,0),1),0)+IF(AI85&lt;&gt;"",AI85*OFFSET($A$10,MATCH("Pn",$A$11:$A$100,0),2),0)+IF(AJ85&lt;&gt;"",AJ85*OFFSET($A$10,MATCH("Pn",$A$11:$A$100,0),3),0)+IF(AK85&lt;&gt;"",AK85*OFFSET($A$10,MATCH("Pn",$A$11:$A$100,0),4),0)+IF(AL85&lt;&gt;"",AL85*OFFSET($A$10,MATCH("Pn",$A$11:$A$100,0),5),0)+IF(AM85&lt;&gt;"",AM85*OFFSET($A$10,MATCH("Pn",$A$11:$A$100,0),6),0)+IF(AN85&lt;&gt;"",AN85*OFFSET($A$10,MATCH("Pn",$A$11:$A$100,0),7),0)+IF(AO85&lt;&gt;"",AO85*OFFSET($A$10,MATCH("Pn",$A$11:$A$100,0),8),0)+IF(AP85&lt;&gt;"",AP85*OFFSET($A$10,MATCH("Pn",$A$11:$A$100,0),9),0))*OFFSET($A$10,MATCH("FC",$A$11:$A$100,0),2),2),""))</f>
        <v/>
      </c>
      <c r="AR85" s="10" t="str">
        <f ca="1">IF(OR(A85="Pn",A86="Pn"),"",IF(AND(AQ85="",F85&lt;&gt;""),-F85,IF(A85="TOTAL GENERAL",SUM(AR$11:AR83),IF(AQ85&lt;&gt;"",AQ85-F85,""))))</f>
        <v/>
      </c>
    </row>
    <row r="86" spans="1:44" s="4" customFormat="1" x14ac:dyDescent="0.25">
      <c r="A86" s="15" t="s">
        <v>58</v>
      </c>
      <c r="B86" s="15" t="s">
        <v>58</v>
      </c>
      <c r="C86" s="32" t="s">
        <v>58</v>
      </c>
      <c r="D86" s="16" t="s">
        <v>58</v>
      </c>
      <c r="E86" s="9" t="s">
        <v>58</v>
      </c>
      <c r="F86" s="18" t="s">
        <v>58</v>
      </c>
      <c r="G86" s="20" t="s">
        <v>58</v>
      </c>
      <c r="H86" s="22" t="s">
        <v>58</v>
      </c>
      <c r="I86" s="20" t="s">
        <v>58</v>
      </c>
      <c r="J86" s="22" t="s">
        <v>58</v>
      </c>
      <c r="K86" s="22" t="s">
        <v>58</v>
      </c>
      <c r="L86" s="22" t="s">
        <v>58</v>
      </c>
      <c r="M86" s="22" t="s">
        <v>58</v>
      </c>
      <c r="N86" s="20" t="s">
        <v>58</v>
      </c>
      <c r="O86" s="24" t="s">
        <v>58</v>
      </c>
      <c r="P86" s="24" t="str">
        <f ca="1">IF(OR(A86="Pn",A87="Pn"),"",IF($A86="TOTAL GENERAL",SUM(P$11:P84),IF(AND(G86&lt;&gt;"",$A86&lt;&gt;"Pn"),IF(G86&gt;OFFSET($A$10,MATCH("TOTAL GENERAL",$A$11:$A$100,0),COLUMN(F86)),0,OFFSET($A$10,MATCH("TOTAL GENERAL",$A$11:$A$100,0),COLUMN(F86))-G86),"")))</f>
        <v/>
      </c>
      <c r="Q86" s="24" t="str">
        <f ca="1">IF(OR(A86="Pn",A87="Pn"),"",IF($A86="TOTAL GENERAL",SUM(Q$11:Q84),IF(AND(H86&lt;&gt;"",$A86&lt;&gt;"Pn"),IF(H86&lt;OFFSET($A$10,MATCH("TOTAL GENERAL",$A$11:$A$100,0),COLUMN(G86)),0,H86-OFFSET($A$10,MATCH("TOTAL GENERAL",$A$11:$A$100,0),COLUMN(G86))),"")))</f>
        <v/>
      </c>
      <c r="R86" s="24" t="str">
        <f ca="1">IF(OR(A86="Pn",A87="Pn"),"",IF($A86="TOTAL GENERAL",SUM(R$11:R84),IF(AND(I86&lt;&gt;"",$A86&lt;&gt;"Pn"),IF(I86&gt;OFFSET($A$10,MATCH("TOTAL GENERAL",$A$11:$A$100,0),COLUMN(H86)),0,OFFSET($A$10,MATCH("TOTAL GENERAL",$A$11:$A$100,0),COLUMN(H86))-I86),"")))</f>
        <v/>
      </c>
      <c r="S86" s="24" t="str">
        <f ca="1">IF(OR(A86="Pn",A87="Pn"),"",IF($A86="TOTAL GENERAL",SUM(S$11:S84),IF(AND(J86&lt;&gt;"",$A86&lt;&gt;"Pn"),IF(J86&lt;OFFSET($A$10,MATCH("TOTAL GENERAL",$A$11:$A$100,0),COLUMN(I86)),0,J86-OFFSET($A$10,MATCH("TOTAL GENERAL",$A$11:$A$100,0),COLUMN(I86))),"")))</f>
        <v/>
      </c>
      <c r="T86" s="24" t="str">
        <f ca="1">IF($A86="TOTAL GENERAL",SUM(T$11:T84),IF(AND(K86&lt;&gt;"",$A86&lt;&gt;"Pn"),IF(K86&lt;OFFSET($A$10,MATCH("TOTAL GENERAL",$A$11:$A$100,0),COLUMN(J86)),0,K86-OFFSET($A$10,MATCH("TOTAL GENERAL",$A$11:$A$100,0),COLUMN(J86))),""))</f>
        <v/>
      </c>
      <c r="U86" s="24" t="str">
        <f ca="1">IF($A86="TOTAL GENERAL",SUM(U$11:U84),IF(AND(L86&lt;&gt;"",$A86&lt;&gt;"Pn"),IF(L86&lt;OFFSET($A$10,MATCH("TOTAL GENERAL",$A$11:$A$100,0),COLUMN(K86)),0,L86-OFFSET($A$10,MATCH("TOTAL GENERAL",$A$11:$A$100,0),COLUMN(K86))),""))</f>
        <v/>
      </c>
      <c r="V86" s="24" t="str">
        <f ca="1">IF($A86="TOTAL GENERAL",SUM(V$11:V84),IF(AND(M86&lt;&gt;"",$A86&lt;&gt;"Pn"),IF(M86&lt;OFFSET($A$10,MATCH("TOTAL GENERAL",$A$11:$A$100,0),COLUMN(L86)),0,M86-OFFSET($A$10,MATCH("TOTAL GENERAL",$A$11:$A$100,0),COLUMN(L86))),""))</f>
        <v/>
      </c>
      <c r="W86" s="24" t="str">
        <f ca="1">IF($A86="TOTAL GENERAL",SUM(W$11:W84),IF(AND(N86&lt;&gt;"",$A86&lt;&gt;"Pn"),IF(N86&gt;OFFSET($A$10,MATCH("TOTAL GENERAL",$A$11:$A$100,0),COLUMN(M86)),0,OFFSET($A$10,MATCH("TOTAL GENERAL",$A$11:$A$100,0),COLUMN(M86))-N86),""))</f>
        <v/>
      </c>
      <c r="X86" s="24" t="str">
        <f ca="1">IF($A86="TOTAL GENERAL",SUM(X$11:X84),IF(AND(O86&lt;&gt;"",$A86&lt;&gt;"Pn"),IF(O86&lt;OFFSET($A$10,MATCH("TOTAL GENERAL",$A$11:$A$100,0),COLUMN(N86)),0,O86-OFFSET($A$10,MATCH("TOTAL GENERAL",$A$11:$A$100,0),COLUMN(N86))),""))</f>
        <v/>
      </c>
      <c r="Y86" s="24" t="str">
        <f>IF(OR(A86="Pn",A87="Pn"),"",IF($A86="TOTAL GENERAL",SUM(Y$11:Y84),IF(AND(G86&lt;&gt;"",$A86&lt;&gt;"Pn"),P86*$D86,"")))</f>
        <v/>
      </c>
      <c r="Z86" s="24" t="str">
        <f>IF(OR(A86="Pn",A87="Pn"),"",IF($A86="TOTAL GENERAL",SUM(Z$11:Z84),IF(AND(H86&lt;&gt;"",$A86&lt;&gt;"Pn"),Q86*$D86,"")))</f>
        <v/>
      </c>
      <c r="AA86" s="24" t="str">
        <f>IF(OR(A86="Pn",A87="Pn"),"",IF($A86="TOTAL GENERAL",SUM(AA$11:AA84),IF(AND(I86&lt;&gt;"",$A86&lt;&gt;"Pn"),R86*$D86,"")))</f>
        <v/>
      </c>
      <c r="AB86" s="24" t="str">
        <f>IF(OR(A86="Pn",A87="Pn"),"",IF($A86="TOTAL GENERAL",SUM(AB$11:AB84),IF(AND(J86&lt;&gt;"",$A86&lt;&gt;"Pn"),S86*$D86,"")))</f>
        <v/>
      </c>
      <c r="AC86" s="24" t="str">
        <f>IF(OR(A86="Pn",A87="Pn"),"",IF($A86="TOTAL GENERAL",SUM(AC$11:AC84),IF(AND(K86&lt;&gt;"",$A86&lt;&gt;"Pn"),T86*$D86,"")))</f>
        <v/>
      </c>
      <c r="AD86" s="24" t="str">
        <f>IF($A86="TOTAL GENERAL",SUM(AD$11:AD84),IF(AND(L86&lt;&gt;"",$A86&lt;&gt;"Pn"),U86*$D86,""))</f>
        <v/>
      </c>
      <c r="AE86" s="24" t="str">
        <f>IF($A86="TOTAL GENERAL",SUM(AE$11:AE84),IF(AND(M86&lt;&gt;"",$A86&lt;&gt;"Pn"),V86*$D86,""))</f>
        <v/>
      </c>
      <c r="AF86" s="24" t="s">
        <v>58</v>
      </c>
      <c r="AG86" s="24" t="s">
        <v>58</v>
      </c>
      <c r="AH86" s="24" t="str">
        <f ca="1">IF($A86="TOTAL GENERAL",SUM(AH$11:AH84),IF(AND(P86&lt;&gt;"",$A86&lt;&gt;"Pn"),IF(OFFSET($A$11,MATCH("TOTAL GENERAL",$A$11:$A$100,0)-1,COLUMN(X86))=0,0,Y86/OFFSET($A$11,MATCH("TOTAL GENERAL",$A$11:$A$100,0)-1,COLUMN(X86))),""))</f>
        <v/>
      </c>
      <c r="AI86" s="24" t="str">
        <f ca="1">IF($A86="TOTAL GENERAL",SUM(AI$11:AI84),IF(AND(Q86&lt;&gt;"",$A86&lt;&gt;"Pn"),IF(OFFSET($A$11,MATCH("TOTAL GENERAL",$A$11:$A$100,0)-1,COLUMN(Y86))=0,0,Z86/OFFSET($A$11,MATCH("TOTAL GENERAL",$A$11:$A$100,0)-1,COLUMN(Y86))),""))</f>
        <v/>
      </c>
      <c r="AJ86" s="24" t="str">
        <f ca="1">IF($A86="TOTAL GENERAL",SUM(AJ$11:AJ84),IF(AND(R86&lt;&gt;"",$A86&lt;&gt;"Pn"),IF(OFFSET($A$11,MATCH("TOTAL GENERAL",$A$11:$A$100,0)-1,COLUMN(Z86))=0,0,AA86/OFFSET($A$11,MATCH("TOTAL GENERAL",$A$11:$A$100,0)-1,COLUMN(Z86))),""))</f>
        <v/>
      </c>
      <c r="AK86" s="24" t="str">
        <f ca="1">IF($A86="TOTAL GENERAL",SUM(AK$11:AK84),IF(AND(S86&lt;&gt;"",$A86&lt;&gt;"Pn"),IF(OFFSET($A$11,MATCH("TOTAL GENERAL",$A$11:$A$100,0)-1,COLUMN(AA86))=0,0,AB86/OFFSET($A$11,MATCH("TOTAL GENERAL",$A$11:$A$100,0)-1,COLUMN(AA86))),""))</f>
        <v/>
      </c>
      <c r="AL86" s="24" t="str">
        <f ca="1">IF($A86="TOTAL GENERAL",SUM(AL$11:AL84),IF(AND(T86&lt;&gt;"",$A86&lt;&gt;"Pn"),IF(OFFSET($A$11,MATCH("TOTAL GENERAL",$A$11:$A$100,0)-1,COLUMN(AB86))=0,0,AC86/OFFSET($A$11,MATCH("TOTAL GENERAL",$A$11:$A$100,0)-1,COLUMN(AB86))),""))</f>
        <v/>
      </c>
      <c r="AM86" s="24" t="str">
        <f ca="1">IF($A86="TOTAL GENERAL",SUM(AM$11:AM84),IF(AND(U86&lt;&gt;"",$A86&lt;&gt;"Pn"),IF(OFFSET($A$11,MATCH("TOTAL GENERAL",$A$11:$A$100,0)-1,COLUMN(AC86))=0,0,AD86/OFFSET($A$11,MATCH("TOTAL GENERAL",$A$11:$A$100,0)-1,COLUMN(AC86))),""))</f>
        <v/>
      </c>
      <c r="AN86" s="24" t="str">
        <f ca="1">IF($A86="TOTAL GENERAL",SUM(AN$11:AN84),IF(AND(V86&lt;&gt;"",$A86&lt;&gt;"Pn"),IF(OFFSET($A$11,MATCH("TOTAL GENERAL",$A$11:$A$100,0)-1,COLUMN(AD86))=0,0,AE86/OFFSET($A$11,MATCH("TOTAL GENERAL",$A$11:$A$100,0)-1,COLUMN(AD86))),""))</f>
        <v/>
      </c>
      <c r="AO86" s="24" t="str">
        <f ca="1">IF($A86="TOTAL GENERAL",SUM(AO$11:AO84),IF(AND(W86&lt;&gt;"",$A86&lt;&gt;"Pn"),IF(OFFSET($A$11,MATCH("TOTAL GENERAL",$A$11:$A$100,0)-1,COLUMN(AE86))=0,0,AF86/OFFSET($A$11,MATCH("TOTAL GENERAL",$A$11:$A$100,0)-1,COLUMN(AE86))),""))</f>
        <v/>
      </c>
      <c r="AP86" s="24" t="str">
        <f ca="1">IF($A86="TOTAL GENERAL",SUM(AP$11:AP84),IF(AND(X86&lt;&gt;"",$A86&lt;&gt;"Pn"),IF(OFFSET($A$11,MATCH("TOTAL GENERAL",$A$11:$A$100,0)-1,COLUMN(AF86))=0,0,AG86/OFFSET($A$11,MATCH("TOTAL GENERAL",$A$11:$A$100,0)-1,COLUMN(AF86))),""))</f>
        <v/>
      </c>
      <c r="AQ86" s="24" t="str">
        <f ca="1">IF(A86="TOTAL GENERAL",SUM(AQ$11:AQ84),IF(COUNTIF(AH86:AP86,"")&lt;COUNTA($AH$10:$AP$10),ROUND((IF(AH86&lt;&gt;"",AH86*OFFSET($A$10,MATCH("Pn",$A$11:$A$100,0),1),0)+IF(AI86&lt;&gt;"",AI86*OFFSET($A$10,MATCH("Pn",$A$11:$A$100,0),2),0)+IF(AJ86&lt;&gt;"",AJ86*OFFSET($A$10,MATCH("Pn",$A$11:$A$100,0),3),0)+IF(AK86&lt;&gt;"",AK86*OFFSET($A$10,MATCH("Pn",$A$11:$A$100,0),4),0)+IF(AL86&lt;&gt;"",AL86*OFFSET($A$10,MATCH("Pn",$A$11:$A$100,0),5),0)+IF(AM86&lt;&gt;"",AM86*OFFSET($A$10,MATCH("Pn",$A$11:$A$100,0),6),0)+IF(AN86&lt;&gt;"",AN86*OFFSET($A$10,MATCH("Pn",$A$11:$A$100,0),7),0)+IF(AO86&lt;&gt;"",AO86*OFFSET($A$10,MATCH("Pn",$A$11:$A$100,0),8),0)+IF(AP86&lt;&gt;"",AP86*OFFSET($A$10,MATCH("Pn",$A$11:$A$100,0),9),0))*OFFSET($A$10,MATCH("FC",$A$11:$A$100,0),2),2),""))</f>
        <v/>
      </c>
      <c r="AR86" s="10" t="str">
        <f ca="1">IF(OR(A86="Pn",A87="Pn"),"",IF(AND(AQ86="",F86&lt;&gt;""),-F86,IF(A86="TOTAL GENERAL",SUM(AR$11:AR84),IF(AQ86&lt;&gt;"",AQ86-F86,""))))</f>
        <v/>
      </c>
    </row>
    <row r="87" spans="1:44" s="4" customFormat="1" x14ac:dyDescent="0.25">
      <c r="A87" s="15" t="s">
        <v>58</v>
      </c>
      <c r="B87" s="15" t="s">
        <v>58</v>
      </c>
      <c r="C87" s="32" t="s">
        <v>58</v>
      </c>
      <c r="D87" s="16" t="s">
        <v>58</v>
      </c>
      <c r="E87" s="9" t="s">
        <v>58</v>
      </c>
      <c r="F87" s="18" t="s">
        <v>58</v>
      </c>
      <c r="G87" s="20" t="s">
        <v>58</v>
      </c>
      <c r="H87" s="22" t="s">
        <v>58</v>
      </c>
      <c r="I87" s="20" t="s">
        <v>58</v>
      </c>
      <c r="J87" s="22" t="s">
        <v>58</v>
      </c>
      <c r="K87" s="22" t="s">
        <v>58</v>
      </c>
      <c r="L87" s="22" t="s">
        <v>58</v>
      </c>
      <c r="M87" s="22" t="s">
        <v>58</v>
      </c>
      <c r="N87" s="20" t="s">
        <v>58</v>
      </c>
      <c r="O87" s="24" t="s">
        <v>58</v>
      </c>
      <c r="P87" s="24" t="str">
        <f ca="1">IF(OR(A87="Pn",A88="Pn"),"",IF($A87="TOTAL GENERAL",SUM(P$11:P85),IF(AND(G87&lt;&gt;"",$A87&lt;&gt;"Pn"),IF(G87&gt;OFFSET($A$10,MATCH("TOTAL GENERAL",$A$11:$A$100,0),COLUMN(F87)),0,OFFSET($A$10,MATCH("TOTAL GENERAL",$A$11:$A$100,0),COLUMN(F87))-G87),"")))</f>
        <v/>
      </c>
      <c r="Q87" s="24" t="str">
        <f ca="1">IF(OR(A87="Pn",A88="Pn"),"",IF($A87="TOTAL GENERAL",SUM(Q$11:Q85),IF(AND(H87&lt;&gt;"",$A87&lt;&gt;"Pn"),IF(H87&lt;OFFSET($A$10,MATCH("TOTAL GENERAL",$A$11:$A$100,0),COLUMN(G87)),0,H87-OFFSET($A$10,MATCH("TOTAL GENERAL",$A$11:$A$100,0),COLUMN(G87))),"")))</f>
        <v/>
      </c>
      <c r="R87" s="24" t="str">
        <f ca="1">IF(OR(A87="Pn",A88="Pn"),"",IF($A87="TOTAL GENERAL",SUM(R$11:R85),IF(AND(I87&lt;&gt;"",$A87&lt;&gt;"Pn"),IF(I87&gt;OFFSET($A$10,MATCH("TOTAL GENERAL",$A$11:$A$100,0),COLUMN(H87)),0,OFFSET($A$10,MATCH("TOTAL GENERAL",$A$11:$A$100,0),COLUMN(H87))-I87),"")))</f>
        <v/>
      </c>
      <c r="S87" s="24" t="str">
        <f ca="1">IF(OR(A87="Pn",A88="Pn"),"",IF($A87="TOTAL GENERAL",SUM(S$11:S85),IF(AND(J87&lt;&gt;"",$A87&lt;&gt;"Pn"),IF(J87&lt;OFFSET($A$10,MATCH("TOTAL GENERAL",$A$11:$A$100,0),COLUMN(I87)),0,J87-OFFSET($A$10,MATCH("TOTAL GENERAL",$A$11:$A$100,0),COLUMN(I87))),"")))</f>
        <v/>
      </c>
      <c r="T87" s="24" t="str">
        <f ca="1">IF($A87="TOTAL GENERAL",SUM(T$11:T85),IF(AND(K87&lt;&gt;"",$A87&lt;&gt;"Pn"),IF(K87&lt;OFFSET($A$10,MATCH("TOTAL GENERAL",$A$11:$A$100,0),COLUMN(J87)),0,K87-OFFSET($A$10,MATCH("TOTAL GENERAL",$A$11:$A$100,0),COLUMN(J87))),""))</f>
        <v/>
      </c>
      <c r="U87" s="24" t="str">
        <f ca="1">IF($A87="TOTAL GENERAL",SUM(U$11:U85),IF(AND(L87&lt;&gt;"",$A87&lt;&gt;"Pn"),IF(L87&lt;OFFSET($A$10,MATCH("TOTAL GENERAL",$A$11:$A$100,0),COLUMN(K87)),0,L87-OFFSET($A$10,MATCH("TOTAL GENERAL",$A$11:$A$100,0),COLUMN(K87))),""))</f>
        <v/>
      </c>
      <c r="V87" s="24" t="str">
        <f ca="1">IF($A87="TOTAL GENERAL",SUM(V$11:V85),IF(AND(M87&lt;&gt;"",$A87&lt;&gt;"Pn"),IF(M87&lt;OFFSET($A$10,MATCH("TOTAL GENERAL",$A$11:$A$100,0),COLUMN(L87)),0,M87-OFFSET($A$10,MATCH("TOTAL GENERAL",$A$11:$A$100,0),COLUMN(L87))),""))</f>
        <v/>
      </c>
      <c r="W87" s="24" t="str">
        <f ca="1">IF($A87="TOTAL GENERAL",SUM(W$11:W85),IF(AND(N87&lt;&gt;"",$A87&lt;&gt;"Pn"),IF(N87&gt;OFFSET($A$10,MATCH("TOTAL GENERAL",$A$11:$A$100,0),COLUMN(M87)),0,OFFSET($A$10,MATCH("TOTAL GENERAL",$A$11:$A$100,0),COLUMN(M87))-N87),""))</f>
        <v/>
      </c>
      <c r="X87" s="24" t="str">
        <f ca="1">IF($A87="TOTAL GENERAL",SUM(X$11:X85),IF(AND(O87&lt;&gt;"",$A87&lt;&gt;"Pn"),IF(O87&lt;OFFSET($A$10,MATCH("TOTAL GENERAL",$A$11:$A$100,0),COLUMN(N87)),0,O87-OFFSET($A$10,MATCH("TOTAL GENERAL",$A$11:$A$100,0),COLUMN(N87))),""))</f>
        <v/>
      </c>
      <c r="Y87" s="24" t="str">
        <f>IF(OR(A87="Pn",A88="Pn"),"",IF($A87="TOTAL GENERAL",SUM(Y$11:Y85),IF(AND(G87&lt;&gt;"",$A87&lt;&gt;"Pn"),P87*$D87,"")))</f>
        <v/>
      </c>
      <c r="Z87" s="24" t="str">
        <f>IF(OR(A87="Pn",A88="Pn"),"",IF($A87="TOTAL GENERAL",SUM(Z$11:Z85),IF(AND(H87&lt;&gt;"",$A87&lt;&gt;"Pn"),Q87*$D87,"")))</f>
        <v/>
      </c>
      <c r="AA87" s="24" t="str">
        <f>IF(OR(A87="Pn",A88="Pn"),"",IF($A87="TOTAL GENERAL",SUM(AA$11:AA85),IF(AND(I87&lt;&gt;"",$A87&lt;&gt;"Pn"),R87*$D87,"")))</f>
        <v/>
      </c>
      <c r="AB87" s="24" t="str">
        <f>IF(OR(A87="Pn",A88="Pn"),"",IF($A87="TOTAL GENERAL",SUM(AB$11:AB85),IF(AND(J87&lt;&gt;"",$A87&lt;&gt;"Pn"),S87*$D87,"")))</f>
        <v/>
      </c>
      <c r="AC87" s="24" t="str">
        <f>IF(OR(A87="Pn",A88="Pn"),"",IF($A87="TOTAL GENERAL",SUM(AC$11:AC85),IF(AND(K87&lt;&gt;"",$A87&lt;&gt;"Pn"),T87*$D87,"")))</f>
        <v/>
      </c>
      <c r="AD87" s="24" t="str">
        <f>IF($A87="TOTAL GENERAL",SUM(AD$11:AD85),IF(AND(L87&lt;&gt;"",$A87&lt;&gt;"Pn"),U87*$D87,""))</f>
        <v/>
      </c>
      <c r="AE87" s="24" t="str">
        <f>IF($A87="TOTAL GENERAL",SUM(AE$11:AE85),IF(AND(M87&lt;&gt;"",$A87&lt;&gt;"Pn"),V87*$D87,""))</f>
        <v/>
      </c>
      <c r="AF87" s="24" t="s">
        <v>58</v>
      </c>
      <c r="AG87" s="24" t="s">
        <v>58</v>
      </c>
      <c r="AH87" s="24" t="str">
        <f ca="1">IF($A87="TOTAL GENERAL",SUM(AH$11:AH85),IF(AND(P87&lt;&gt;"",$A87&lt;&gt;"Pn"),IF(OFFSET($A$11,MATCH("TOTAL GENERAL",$A$11:$A$100,0)-1,COLUMN(X87))=0,0,Y87/OFFSET($A$11,MATCH("TOTAL GENERAL",$A$11:$A$100,0)-1,COLUMN(X87))),""))</f>
        <v/>
      </c>
      <c r="AI87" s="24" t="str">
        <f ca="1">IF($A87="TOTAL GENERAL",SUM(AI$11:AI85),IF(AND(Q87&lt;&gt;"",$A87&lt;&gt;"Pn"),IF(OFFSET($A$11,MATCH("TOTAL GENERAL",$A$11:$A$100,0)-1,COLUMN(Y87))=0,0,Z87/OFFSET($A$11,MATCH("TOTAL GENERAL",$A$11:$A$100,0)-1,COLUMN(Y87))),""))</f>
        <v/>
      </c>
      <c r="AJ87" s="24" t="str">
        <f ca="1">IF($A87="TOTAL GENERAL",SUM(AJ$11:AJ85),IF(AND(R87&lt;&gt;"",$A87&lt;&gt;"Pn"),IF(OFFSET($A$11,MATCH("TOTAL GENERAL",$A$11:$A$100,0)-1,COLUMN(Z87))=0,0,AA87/OFFSET($A$11,MATCH("TOTAL GENERAL",$A$11:$A$100,0)-1,COLUMN(Z87))),""))</f>
        <v/>
      </c>
      <c r="AK87" s="24" t="str">
        <f ca="1">IF($A87="TOTAL GENERAL",SUM(AK$11:AK85),IF(AND(S87&lt;&gt;"",$A87&lt;&gt;"Pn"),IF(OFFSET($A$11,MATCH("TOTAL GENERAL",$A$11:$A$100,0)-1,COLUMN(AA87))=0,0,AB87/OFFSET($A$11,MATCH("TOTAL GENERAL",$A$11:$A$100,0)-1,COLUMN(AA87))),""))</f>
        <v/>
      </c>
      <c r="AL87" s="24" t="str">
        <f ca="1">IF($A87="TOTAL GENERAL",SUM(AL$11:AL85),IF(AND(T87&lt;&gt;"",$A87&lt;&gt;"Pn"),IF(OFFSET($A$11,MATCH("TOTAL GENERAL",$A$11:$A$100,0)-1,COLUMN(AB87))=0,0,AC87/OFFSET($A$11,MATCH("TOTAL GENERAL",$A$11:$A$100,0)-1,COLUMN(AB87))),""))</f>
        <v/>
      </c>
      <c r="AM87" s="24" t="str">
        <f ca="1">IF($A87="TOTAL GENERAL",SUM(AM$11:AM85),IF(AND(U87&lt;&gt;"",$A87&lt;&gt;"Pn"),IF(OFFSET($A$11,MATCH("TOTAL GENERAL",$A$11:$A$100,0)-1,COLUMN(AC87))=0,0,AD87/OFFSET($A$11,MATCH("TOTAL GENERAL",$A$11:$A$100,0)-1,COLUMN(AC87))),""))</f>
        <v/>
      </c>
      <c r="AN87" s="24" t="str">
        <f ca="1">IF($A87="TOTAL GENERAL",SUM(AN$11:AN85),IF(AND(V87&lt;&gt;"",$A87&lt;&gt;"Pn"),IF(OFFSET($A$11,MATCH("TOTAL GENERAL",$A$11:$A$100,0)-1,COLUMN(AD87))=0,0,AE87/OFFSET($A$11,MATCH("TOTAL GENERAL",$A$11:$A$100,0)-1,COLUMN(AD87))),""))</f>
        <v/>
      </c>
      <c r="AO87" s="24" t="str">
        <f ca="1">IF($A87="TOTAL GENERAL",SUM(AO$11:AO85),IF(AND(W87&lt;&gt;"",$A87&lt;&gt;"Pn"),IF(OFFSET($A$11,MATCH("TOTAL GENERAL",$A$11:$A$100,0)-1,COLUMN(AE87))=0,0,AF87/OFFSET($A$11,MATCH("TOTAL GENERAL",$A$11:$A$100,0)-1,COLUMN(AE87))),""))</f>
        <v/>
      </c>
      <c r="AP87" s="24" t="str">
        <f ca="1">IF($A87="TOTAL GENERAL",SUM(AP$11:AP85),IF(AND(X87&lt;&gt;"",$A87&lt;&gt;"Pn"),IF(OFFSET($A$11,MATCH("TOTAL GENERAL",$A$11:$A$100,0)-1,COLUMN(AF87))=0,0,AG87/OFFSET($A$11,MATCH("TOTAL GENERAL",$A$11:$A$100,0)-1,COLUMN(AF87))),""))</f>
        <v/>
      </c>
      <c r="AQ87" s="24" t="str">
        <f ca="1">IF(A87="TOTAL GENERAL",SUM(AQ$11:AQ85),IF(COUNTIF(AH87:AP87,"")&lt;COUNTA($AH$10:$AP$10),ROUND((IF(AH87&lt;&gt;"",AH87*OFFSET($A$10,MATCH("Pn",$A$11:$A$100,0),1),0)+IF(AI87&lt;&gt;"",AI87*OFFSET($A$10,MATCH("Pn",$A$11:$A$100,0),2),0)+IF(AJ87&lt;&gt;"",AJ87*OFFSET($A$10,MATCH("Pn",$A$11:$A$100,0),3),0)+IF(AK87&lt;&gt;"",AK87*OFFSET($A$10,MATCH("Pn",$A$11:$A$100,0),4),0)+IF(AL87&lt;&gt;"",AL87*OFFSET($A$10,MATCH("Pn",$A$11:$A$100,0),5),0)+IF(AM87&lt;&gt;"",AM87*OFFSET($A$10,MATCH("Pn",$A$11:$A$100,0),6),0)+IF(AN87&lt;&gt;"",AN87*OFFSET($A$10,MATCH("Pn",$A$11:$A$100,0),7),0)+IF(AO87&lt;&gt;"",AO87*OFFSET($A$10,MATCH("Pn",$A$11:$A$100,0),8),0)+IF(AP87&lt;&gt;"",AP87*OFFSET($A$10,MATCH("Pn",$A$11:$A$100,0),9),0))*OFFSET($A$10,MATCH("FC",$A$11:$A$100,0),2),2),""))</f>
        <v/>
      </c>
      <c r="AR87" s="10" t="str">
        <f ca="1">IF(OR(A87="Pn",A88="Pn"),"",IF(AND(AQ87="",F87&lt;&gt;""),-F87,IF(A87="TOTAL GENERAL",SUM(AR$11:AR85),IF(AQ87&lt;&gt;"",AQ87-F87,""))))</f>
        <v/>
      </c>
    </row>
    <row r="88" spans="1:44" s="4" customFormat="1" x14ac:dyDescent="0.25">
      <c r="A88" s="15" t="s">
        <v>58</v>
      </c>
      <c r="B88" s="15" t="s">
        <v>58</v>
      </c>
      <c r="C88" s="32" t="s">
        <v>58</v>
      </c>
      <c r="D88" s="16" t="s">
        <v>58</v>
      </c>
      <c r="E88" s="9" t="s">
        <v>58</v>
      </c>
      <c r="F88" s="18" t="s">
        <v>58</v>
      </c>
      <c r="G88" s="20" t="s">
        <v>58</v>
      </c>
      <c r="H88" s="22" t="s">
        <v>58</v>
      </c>
      <c r="I88" s="20" t="s">
        <v>58</v>
      </c>
      <c r="J88" s="22" t="s">
        <v>58</v>
      </c>
      <c r="K88" s="22" t="s">
        <v>58</v>
      </c>
      <c r="L88" s="22" t="s">
        <v>58</v>
      </c>
      <c r="M88" s="22" t="s">
        <v>58</v>
      </c>
      <c r="N88" s="20" t="s">
        <v>58</v>
      </c>
      <c r="O88" s="24" t="s">
        <v>58</v>
      </c>
      <c r="P88" s="24" t="str">
        <f ca="1">IF(OR(A88="Pn",A89="Pn"),"",IF($A88="TOTAL GENERAL",SUM(P$11:P86),IF(AND(G88&lt;&gt;"",$A88&lt;&gt;"Pn"),IF(G88&gt;OFFSET($A$10,MATCH("TOTAL GENERAL",$A$11:$A$100,0),COLUMN(F88)),0,OFFSET($A$10,MATCH("TOTAL GENERAL",$A$11:$A$100,0),COLUMN(F88))-G88),"")))</f>
        <v/>
      </c>
      <c r="Q88" s="24" t="str">
        <f ca="1">IF(OR(A88="Pn",A89="Pn"),"",IF($A88="TOTAL GENERAL",SUM(Q$11:Q86),IF(AND(H88&lt;&gt;"",$A88&lt;&gt;"Pn"),IF(H88&lt;OFFSET($A$10,MATCH("TOTAL GENERAL",$A$11:$A$100,0),COLUMN(G88)),0,H88-OFFSET($A$10,MATCH("TOTAL GENERAL",$A$11:$A$100,0),COLUMN(G88))),"")))</f>
        <v/>
      </c>
      <c r="R88" s="24" t="str">
        <f ca="1">IF(OR(A88="Pn",A89="Pn"),"",IF($A88="TOTAL GENERAL",SUM(R$11:R86),IF(AND(I88&lt;&gt;"",$A88&lt;&gt;"Pn"),IF(I88&gt;OFFSET($A$10,MATCH("TOTAL GENERAL",$A$11:$A$100,0),COLUMN(H88)),0,OFFSET($A$10,MATCH("TOTAL GENERAL",$A$11:$A$100,0),COLUMN(H88))-I88),"")))</f>
        <v/>
      </c>
      <c r="S88" s="24" t="str">
        <f ca="1">IF(OR(A88="Pn",A89="Pn"),"",IF($A88="TOTAL GENERAL",SUM(S$11:S86),IF(AND(J88&lt;&gt;"",$A88&lt;&gt;"Pn"),IF(J88&lt;OFFSET($A$10,MATCH("TOTAL GENERAL",$A$11:$A$100,0),COLUMN(I88)),0,J88-OFFSET($A$10,MATCH("TOTAL GENERAL",$A$11:$A$100,0),COLUMN(I88))),"")))</f>
        <v/>
      </c>
      <c r="T88" s="24" t="str">
        <f ca="1">IF($A88="TOTAL GENERAL",SUM(T$11:T86),IF(AND(K88&lt;&gt;"",$A88&lt;&gt;"Pn"),IF(K88&lt;OFFSET($A$10,MATCH("TOTAL GENERAL",$A$11:$A$100,0),COLUMN(J88)),0,K88-OFFSET($A$10,MATCH("TOTAL GENERAL",$A$11:$A$100,0),COLUMN(J88))),""))</f>
        <v/>
      </c>
      <c r="U88" s="24" t="str">
        <f ca="1">IF($A88="TOTAL GENERAL",SUM(U$11:U86),IF(AND(L88&lt;&gt;"",$A88&lt;&gt;"Pn"),IF(L88&lt;OFFSET($A$10,MATCH("TOTAL GENERAL",$A$11:$A$100,0),COLUMN(K88)),0,L88-OFFSET($A$10,MATCH("TOTAL GENERAL",$A$11:$A$100,0),COLUMN(K88))),""))</f>
        <v/>
      </c>
      <c r="V88" s="24" t="str">
        <f ca="1">IF($A88="TOTAL GENERAL",SUM(V$11:V86),IF(AND(M88&lt;&gt;"",$A88&lt;&gt;"Pn"),IF(M88&lt;OFFSET($A$10,MATCH("TOTAL GENERAL",$A$11:$A$100,0),COLUMN(L88)),0,M88-OFFSET($A$10,MATCH("TOTAL GENERAL",$A$11:$A$100,0),COLUMN(L88))),""))</f>
        <v/>
      </c>
      <c r="W88" s="24" t="str">
        <f ca="1">IF($A88="TOTAL GENERAL",SUM(W$11:W86),IF(AND(N88&lt;&gt;"",$A88&lt;&gt;"Pn"),IF(N88&gt;OFFSET($A$10,MATCH("TOTAL GENERAL",$A$11:$A$100,0),COLUMN(M88)),0,OFFSET($A$10,MATCH("TOTAL GENERAL",$A$11:$A$100,0),COLUMN(M88))-N88),""))</f>
        <v/>
      </c>
      <c r="X88" s="24" t="str">
        <f ca="1">IF($A88="TOTAL GENERAL",SUM(X$11:X86),IF(AND(O88&lt;&gt;"",$A88&lt;&gt;"Pn"),IF(O88&lt;OFFSET($A$10,MATCH("TOTAL GENERAL",$A$11:$A$100,0),COLUMN(N88)),0,O88-OFFSET($A$10,MATCH("TOTAL GENERAL",$A$11:$A$100,0),COLUMN(N88))),""))</f>
        <v/>
      </c>
      <c r="Y88" s="24" t="str">
        <f>IF(OR(A88="Pn",A89="Pn"),"",IF($A88="TOTAL GENERAL",SUM(Y$11:Y86),IF(AND(G88&lt;&gt;"",$A88&lt;&gt;"Pn"),P88*$D88,"")))</f>
        <v/>
      </c>
      <c r="Z88" s="24" t="str">
        <f>IF(OR(A88="Pn",A89="Pn"),"",IF($A88="TOTAL GENERAL",SUM(Z$11:Z86),IF(AND(H88&lt;&gt;"",$A88&lt;&gt;"Pn"),Q88*$D88,"")))</f>
        <v/>
      </c>
      <c r="AA88" s="24" t="str">
        <f>IF(OR(A88="Pn",A89="Pn"),"",IF($A88="TOTAL GENERAL",SUM(AA$11:AA86),IF(AND(I88&lt;&gt;"",$A88&lt;&gt;"Pn"),R88*$D88,"")))</f>
        <v/>
      </c>
      <c r="AB88" s="24" t="str">
        <f>IF(OR(A88="Pn",A89="Pn"),"",IF($A88="TOTAL GENERAL",SUM(AB$11:AB86),IF(AND(J88&lt;&gt;"",$A88&lt;&gt;"Pn"),S88*$D88,"")))</f>
        <v/>
      </c>
      <c r="AC88" s="24" t="str">
        <f>IF(OR(A88="Pn",A89="Pn"),"",IF($A88="TOTAL GENERAL",SUM(AC$11:AC86),IF(AND(K88&lt;&gt;"",$A88&lt;&gt;"Pn"),T88*$D88,"")))</f>
        <v/>
      </c>
      <c r="AD88" s="24" t="str">
        <f>IF($A88="TOTAL GENERAL",SUM(AD$11:AD86),IF(AND(L88&lt;&gt;"",$A88&lt;&gt;"Pn"),U88*$D88,""))</f>
        <v/>
      </c>
      <c r="AE88" s="24" t="str">
        <f>IF($A88="TOTAL GENERAL",SUM(AE$11:AE86),IF(AND(M88&lt;&gt;"",$A88&lt;&gt;"Pn"),V88*$D88,""))</f>
        <v/>
      </c>
      <c r="AF88" s="24" t="s">
        <v>58</v>
      </c>
      <c r="AG88" s="24" t="s">
        <v>58</v>
      </c>
      <c r="AH88" s="24" t="str">
        <f ca="1">IF($A88="TOTAL GENERAL",SUM(AH$11:AH86),IF(AND(P88&lt;&gt;"",$A88&lt;&gt;"Pn"),IF(OFFSET($A$11,MATCH("TOTAL GENERAL",$A$11:$A$100,0)-1,COLUMN(X88))=0,0,Y88/OFFSET($A$11,MATCH("TOTAL GENERAL",$A$11:$A$100,0)-1,COLUMN(X88))),""))</f>
        <v/>
      </c>
      <c r="AI88" s="24" t="str">
        <f ca="1">IF($A88="TOTAL GENERAL",SUM(AI$11:AI86),IF(AND(Q88&lt;&gt;"",$A88&lt;&gt;"Pn"),IF(OFFSET($A$11,MATCH("TOTAL GENERAL",$A$11:$A$100,0)-1,COLUMN(Y88))=0,0,Z88/OFFSET($A$11,MATCH("TOTAL GENERAL",$A$11:$A$100,0)-1,COLUMN(Y88))),""))</f>
        <v/>
      </c>
      <c r="AJ88" s="24" t="str">
        <f ca="1">IF($A88="TOTAL GENERAL",SUM(AJ$11:AJ86),IF(AND(R88&lt;&gt;"",$A88&lt;&gt;"Pn"),IF(OFFSET($A$11,MATCH("TOTAL GENERAL",$A$11:$A$100,0)-1,COLUMN(Z88))=0,0,AA88/OFFSET($A$11,MATCH("TOTAL GENERAL",$A$11:$A$100,0)-1,COLUMN(Z88))),""))</f>
        <v/>
      </c>
      <c r="AK88" s="24" t="str">
        <f ca="1">IF($A88="TOTAL GENERAL",SUM(AK$11:AK86),IF(AND(S88&lt;&gt;"",$A88&lt;&gt;"Pn"),IF(OFFSET($A$11,MATCH("TOTAL GENERAL",$A$11:$A$100,0)-1,COLUMN(AA88))=0,0,AB88/OFFSET($A$11,MATCH("TOTAL GENERAL",$A$11:$A$100,0)-1,COLUMN(AA88))),""))</f>
        <v/>
      </c>
      <c r="AL88" s="24" t="str">
        <f ca="1">IF($A88="TOTAL GENERAL",SUM(AL$11:AL86),IF(AND(T88&lt;&gt;"",$A88&lt;&gt;"Pn"),IF(OFFSET($A$11,MATCH("TOTAL GENERAL",$A$11:$A$100,0)-1,COLUMN(AB88))=0,0,AC88/OFFSET($A$11,MATCH("TOTAL GENERAL",$A$11:$A$100,0)-1,COLUMN(AB88))),""))</f>
        <v/>
      </c>
      <c r="AM88" s="24" t="str">
        <f ca="1">IF($A88="TOTAL GENERAL",SUM(AM$11:AM86),IF(AND(U88&lt;&gt;"",$A88&lt;&gt;"Pn"),IF(OFFSET($A$11,MATCH("TOTAL GENERAL",$A$11:$A$100,0)-1,COLUMN(AC88))=0,0,AD88/OFFSET($A$11,MATCH("TOTAL GENERAL",$A$11:$A$100,0)-1,COLUMN(AC88))),""))</f>
        <v/>
      </c>
      <c r="AN88" s="24" t="str">
        <f ca="1">IF($A88="TOTAL GENERAL",SUM(AN$11:AN86),IF(AND(V88&lt;&gt;"",$A88&lt;&gt;"Pn"),IF(OFFSET($A$11,MATCH("TOTAL GENERAL",$A$11:$A$100,0)-1,COLUMN(AD88))=0,0,AE88/OFFSET($A$11,MATCH("TOTAL GENERAL",$A$11:$A$100,0)-1,COLUMN(AD88))),""))</f>
        <v/>
      </c>
      <c r="AO88" s="24" t="str">
        <f ca="1">IF($A88="TOTAL GENERAL",SUM(AO$11:AO86),IF(AND(W88&lt;&gt;"",$A88&lt;&gt;"Pn"),IF(OFFSET($A$11,MATCH("TOTAL GENERAL",$A$11:$A$100,0)-1,COLUMN(AE88))=0,0,AF88/OFFSET($A$11,MATCH("TOTAL GENERAL",$A$11:$A$100,0)-1,COLUMN(AE88))),""))</f>
        <v/>
      </c>
      <c r="AP88" s="24" t="str">
        <f ca="1">IF($A88="TOTAL GENERAL",SUM(AP$11:AP86),IF(AND(X88&lt;&gt;"",$A88&lt;&gt;"Pn"),IF(OFFSET($A$11,MATCH("TOTAL GENERAL",$A$11:$A$100,0)-1,COLUMN(AF88))=0,0,AG88/OFFSET($A$11,MATCH("TOTAL GENERAL",$A$11:$A$100,0)-1,COLUMN(AF88))),""))</f>
        <v/>
      </c>
      <c r="AQ88" s="24" t="str">
        <f ca="1">IF(A88="TOTAL GENERAL",SUM(AQ$11:AQ86),IF(COUNTIF(AH88:AP88,"")&lt;COUNTA($AH$10:$AP$10),ROUND((IF(AH88&lt;&gt;"",AH88*OFFSET($A$10,MATCH("Pn",$A$11:$A$100,0),1),0)+IF(AI88&lt;&gt;"",AI88*OFFSET($A$10,MATCH("Pn",$A$11:$A$100,0),2),0)+IF(AJ88&lt;&gt;"",AJ88*OFFSET($A$10,MATCH("Pn",$A$11:$A$100,0),3),0)+IF(AK88&lt;&gt;"",AK88*OFFSET($A$10,MATCH("Pn",$A$11:$A$100,0),4),0)+IF(AL88&lt;&gt;"",AL88*OFFSET($A$10,MATCH("Pn",$A$11:$A$100,0),5),0)+IF(AM88&lt;&gt;"",AM88*OFFSET($A$10,MATCH("Pn",$A$11:$A$100,0),6),0)+IF(AN88&lt;&gt;"",AN88*OFFSET($A$10,MATCH("Pn",$A$11:$A$100,0),7),0)+IF(AO88&lt;&gt;"",AO88*OFFSET($A$10,MATCH("Pn",$A$11:$A$100,0),8),0)+IF(AP88&lt;&gt;"",AP88*OFFSET($A$10,MATCH("Pn",$A$11:$A$100,0),9),0))*OFFSET($A$10,MATCH("FC",$A$11:$A$100,0),2),2),""))</f>
        <v/>
      </c>
      <c r="AR88" s="10" t="str">
        <f ca="1">IF(OR(A88="Pn",A89="Pn"),"",IF(AND(AQ88="",F88&lt;&gt;""),-F88,IF(A88="TOTAL GENERAL",SUM(AR$11:AR86),IF(AQ88&lt;&gt;"",AQ88-F88,""))))</f>
        <v/>
      </c>
    </row>
    <row r="89" spans="1:44" s="4" customFormat="1" x14ac:dyDescent="0.25">
      <c r="A89" s="15" t="s">
        <v>58</v>
      </c>
      <c r="B89" s="15" t="s">
        <v>58</v>
      </c>
      <c r="C89" s="32" t="s">
        <v>58</v>
      </c>
      <c r="D89" s="16" t="s">
        <v>58</v>
      </c>
      <c r="E89" s="9" t="s">
        <v>58</v>
      </c>
      <c r="F89" s="18" t="s">
        <v>58</v>
      </c>
      <c r="G89" s="20" t="s">
        <v>58</v>
      </c>
      <c r="H89" s="22" t="s">
        <v>58</v>
      </c>
      <c r="I89" s="20" t="s">
        <v>58</v>
      </c>
      <c r="J89" s="22" t="s">
        <v>58</v>
      </c>
      <c r="K89" s="22" t="s">
        <v>58</v>
      </c>
      <c r="L89" s="22" t="s">
        <v>58</v>
      </c>
      <c r="M89" s="22" t="s">
        <v>58</v>
      </c>
      <c r="N89" s="20" t="s">
        <v>58</v>
      </c>
      <c r="O89" s="24" t="s">
        <v>58</v>
      </c>
      <c r="P89" s="24" t="str">
        <f ca="1">IF(OR(A89="Pn",A90="Pn"),"",IF($A89="TOTAL GENERAL",SUM(P$11:P87),IF(AND(G89&lt;&gt;"",$A89&lt;&gt;"Pn"),IF(G89&gt;OFFSET($A$10,MATCH("TOTAL GENERAL",$A$11:$A$100,0),COLUMN(F89)),0,OFFSET($A$10,MATCH("TOTAL GENERAL",$A$11:$A$100,0),COLUMN(F89))-G89),"")))</f>
        <v/>
      </c>
      <c r="Q89" s="24" t="str">
        <f ca="1">IF(OR(A89="Pn",A90="Pn"),"",IF($A89="TOTAL GENERAL",SUM(Q$11:Q87),IF(AND(H89&lt;&gt;"",$A89&lt;&gt;"Pn"),IF(H89&lt;OFFSET($A$10,MATCH("TOTAL GENERAL",$A$11:$A$100,0),COLUMN(G89)),0,H89-OFFSET($A$10,MATCH("TOTAL GENERAL",$A$11:$A$100,0),COLUMN(G89))),"")))</f>
        <v/>
      </c>
      <c r="R89" s="24" t="str">
        <f ca="1">IF(OR(A89="Pn",A90="Pn"),"",IF($A89="TOTAL GENERAL",SUM(R$11:R87),IF(AND(I89&lt;&gt;"",$A89&lt;&gt;"Pn"),IF(I89&gt;OFFSET($A$10,MATCH("TOTAL GENERAL",$A$11:$A$100,0),COLUMN(H89)),0,OFFSET($A$10,MATCH("TOTAL GENERAL",$A$11:$A$100,0),COLUMN(H89))-I89),"")))</f>
        <v/>
      </c>
      <c r="S89" s="24" t="str">
        <f ca="1">IF(OR(A89="Pn",A90="Pn"),"",IF($A89="TOTAL GENERAL",SUM(S$11:S87),IF(AND(J89&lt;&gt;"",$A89&lt;&gt;"Pn"),IF(J89&lt;OFFSET($A$10,MATCH("TOTAL GENERAL",$A$11:$A$100,0),COLUMN(I89)),0,J89-OFFSET($A$10,MATCH("TOTAL GENERAL",$A$11:$A$100,0),COLUMN(I89))),"")))</f>
        <v/>
      </c>
      <c r="T89" s="24" t="str">
        <f ca="1">IF($A89="TOTAL GENERAL",SUM(T$11:T87),IF(AND(K89&lt;&gt;"",$A89&lt;&gt;"Pn"),IF(K89&lt;OFFSET($A$10,MATCH("TOTAL GENERAL",$A$11:$A$100,0),COLUMN(J89)),0,K89-OFFSET($A$10,MATCH("TOTAL GENERAL",$A$11:$A$100,0),COLUMN(J89))),""))</f>
        <v/>
      </c>
      <c r="U89" s="24" t="str">
        <f ca="1">IF($A89="TOTAL GENERAL",SUM(U$11:U87),IF(AND(L89&lt;&gt;"",$A89&lt;&gt;"Pn"),IF(L89&lt;OFFSET($A$10,MATCH("TOTAL GENERAL",$A$11:$A$100,0),COLUMN(K89)),0,L89-OFFSET($A$10,MATCH("TOTAL GENERAL",$A$11:$A$100,0),COLUMN(K89))),""))</f>
        <v/>
      </c>
      <c r="V89" s="24" t="str">
        <f ca="1">IF($A89="TOTAL GENERAL",SUM(V$11:V87),IF(AND(M89&lt;&gt;"",$A89&lt;&gt;"Pn"),IF(M89&lt;OFFSET($A$10,MATCH("TOTAL GENERAL",$A$11:$A$100,0),COLUMN(L89)),0,M89-OFFSET($A$10,MATCH("TOTAL GENERAL",$A$11:$A$100,0),COLUMN(L89))),""))</f>
        <v/>
      </c>
      <c r="W89" s="24" t="str">
        <f ca="1">IF($A89="TOTAL GENERAL",SUM(W$11:W87),IF(AND(N89&lt;&gt;"",$A89&lt;&gt;"Pn"),IF(N89&gt;OFFSET($A$10,MATCH("TOTAL GENERAL",$A$11:$A$100,0),COLUMN(M89)),0,OFFSET($A$10,MATCH("TOTAL GENERAL",$A$11:$A$100,0),COLUMN(M89))-N89),""))</f>
        <v/>
      </c>
      <c r="X89" s="24" t="str">
        <f ca="1">IF($A89="TOTAL GENERAL",SUM(X$11:X87),IF(AND(O89&lt;&gt;"",$A89&lt;&gt;"Pn"),IF(O89&lt;OFFSET($A$10,MATCH("TOTAL GENERAL",$A$11:$A$100,0),COLUMN(N89)),0,O89-OFFSET($A$10,MATCH("TOTAL GENERAL",$A$11:$A$100,0),COLUMN(N89))),""))</f>
        <v/>
      </c>
      <c r="Y89" s="24" t="str">
        <f>IF(OR(A89="Pn",A90="Pn"),"",IF($A89="TOTAL GENERAL",SUM(Y$11:Y87),IF(AND(G89&lt;&gt;"",$A89&lt;&gt;"Pn"),P89*$D89,"")))</f>
        <v/>
      </c>
      <c r="Z89" s="24" t="str">
        <f>IF(OR(A89="Pn",A90="Pn"),"",IF($A89="TOTAL GENERAL",SUM(Z$11:Z87),IF(AND(H89&lt;&gt;"",$A89&lt;&gt;"Pn"),Q89*$D89,"")))</f>
        <v/>
      </c>
      <c r="AA89" s="24" t="str">
        <f>IF(OR(A89="Pn",A90="Pn"),"",IF($A89="TOTAL GENERAL",SUM(AA$11:AA87),IF(AND(I89&lt;&gt;"",$A89&lt;&gt;"Pn"),R89*$D89,"")))</f>
        <v/>
      </c>
      <c r="AB89" s="24" t="str">
        <f>IF(OR(A89="Pn",A90="Pn"),"",IF($A89="TOTAL GENERAL",SUM(AB$11:AB87),IF(AND(J89&lt;&gt;"",$A89&lt;&gt;"Pn"),S89*$D89,"")))</f>
        <v/>
      </c>
      <c r="AC89" s="24" t="str">
        <f>IF(OR(A89="Pn",A90="Pn"),"",IF($A89="TOTAL GENERAL",SUM(AC$11:AC87),IF(AND(K89&lt;&gt;"",$A89&lt;&gt;"Pn"),T89*$D89,"")))</f>
        <v/>
      </c>
      <c r="AD89" s="24" t="str">
        <f>IF($A89="TOTAL GENERAL",SUM(AD$11:AD87),IF(AND(L89&lt;&gt;"",$A89&lt;&gt;"Pn"),U89*$D89,""))</f>
        <v/>
      </c>
      <c r="AE89" s="24" t="str">
        <f>IF($A89="TOTAL GENERAL",SUM(AE$11:AE87),IF(AND(M89&lt;&gt;"",$A89&lt;&gt;"Pn"),V89*$D89,""))</f>
        <v/>
      </c>
      <c r="AF89" s="24" t="s">
        <v>58</v>
      </c>
      <c r="AG89" s="24" t="s">
        <v>58</v>
      </c>
      <c r="AH89" s="24" t="str">
        <f ca="1">IF($A89="TOTAL GENERAL",SUM(AH$11:AH87),IF(AND(P89&lt;&gt;"",$A89&lt;&gt;"Pn"),IF(OFFSET($A$11,MATCH("TOTAL GENERAL",$A$11:$A$100,0)-1,COLUMN(X89))=0,0,Y89/OFFSET($A$11,MATCH("TOTAL GENERAL",$A$11:$A$100,0)-1,COLUMN(X89))),""))</f>
        <v/>
      </c>
      <c r="AI89" s="24" t="str">
        <f ca="1">IF($A89="TOTAL GENERAL",SUM(AI$11:AI87),IF(AND(Q89&lt;&gt;"",$A89&lt;&gt;"Pn"),IF(OFFSET($A$11,MATCH("TOTAL GENERAL",$A$11:$A$100,0)-1,COLUMN(Y89))=0,0,Z89/OFFSET($A$11,MATCH("TOTAL GENERAL",$A$11:$A$100,0)-1,COLUMN(Y89))),""))</f>
        <v/>
      </c>
      <c r="AJ89" s="24" t="str">
        <f ca="1">IF($A89="TOTAL GENERAL",SUM(AJ$11:AJ87),IF(AND(R89&lt;&gt;"",$A89&lt;&gt;"Pn"),IF(OFFSET($A$11,MATCH("TOTAL GENERAL",$A$11:$A$100,0)-1,COLUMN(Z89))=0,0,AA89/OFFSET($A$11,MATCH("TOTAL GENERAL",$A$11:$A$100,0)-1,COLUMN(Z89))),""))</f>
        <v/>
      </c>
      <c r="AK89" s="24" t="str">
        <f ca="1">IF($A89="TOTAL GENERAL",SUM(AK$11:AK87),IF(AND(S89&lt;&gt;"",$A89&lt;&gt;"Pn"),IF(OFFSET($A$11,MATCH("TOTAL GENERAL",$A$11:$A$100,0)-1,COLUMN(AA89))=0,0,AB89/OFFSET($A$11,MATCH("TOTAL GENERAL",$A$11:$A$100,0)-1,COLUMN(AA89))),""))</f>
        <v/>
      </c>
      <c r="AL89" s="24" t="str">
        <f ca="1">IF($A89="TOTAL GENERAL",SUM(AL$11:AL87),IF(AND(T89&lt;&gt;"",$A89&lt;&gt;"Pn"),IF(OFFSET($A$11,MATCH("TOTAL GENERAL",$A$11:$A$100,0)-1,COLUMN(AB89))=0,0,AC89/OFFSET($A$11,MATCH("TOTAL GENERAL",$A$11:$A$100,0)-1,COLUMN(AB89))),""))</f>
        <v/>
      </c>
      <c r="AM89" s="24" t="str">
        <f ca="1">IF($A89="TOTAL GENERAL",SUM(AM$11:AM87),IF(AND(U89&lt;&gt;"",$A89&lt;&gt;"Pn"),IF(OFFSET($A$11,MATCH("TOTAL GENERAL",$A$11:$A$100,0)-1,COLUMN(AC89))=0,0,AD89/OFFSET($A$11,MATCH("TOTAL GENERAL",$A$11:$A$100,0)-1,COLUMN(AC89))),""))</f>
        <v/>
      </c>
      <c r="AN89" s="24" t="str">
        <f ca="1">IF($A89="TOTAL GENERAL",SUM(AN$11:AN87),IF(AND(V89&lt;&gt;"",$A89&lt;&gt;"Pn"),IF(OFFSET($A$11,MATCH("TOTAL GENERAL",$A$11:$A$100,0)-1,COLUMN(AD89))=0,0,AE89/OFFSET($A$11,MATCH("TOTAL GENERAL",$A$11:$A$100,0)-1,COLUMN(AD89))),""))</f>
        <v/>
      </c>
      <c r="AO89" s="24" t="str">
        <f ca="1">IF($A89="TOTAL GENERAL",SUM(AO$11:AO87),IF(AND(W89&lt;&gt;"",$A89&lt;&gt;"Pn"),IF(OFFSET($A$11,MATCH("TOTAL GENERAL",$A$11:$A$100,0)-1,COLUMN(AE89))=0,0,AF89/OFFSET($A$11,MATCH("TOTAL GENERAL",$A$11:$A$100,0)-1,COLUMN(AE89))),""))</f>
        <v/>
      </c>
      <c r="AP89" s="24" t="str">
        <f ca="1">IF($A89="TOTAL GENERAL",SUM(AP$11:AP87),IF(AND(X89&lt;&gt;"",$A89&lt;&gt;"Pn"),IF(OFFSET($A$11,MATCH("TOTAL GENERAL",$A$11:$A$100,0)-1,COLUMN(AF89))=0,0,AG89/OFFSET($A$11,MATCH("TOTAL GENERAL",$A$11:$A$100,0)-1,COLUMN(AF89))),""))</f>
        <v/>
      </c>
      <c r="AQ89" s="24" t="str">
        <f ca="1">IF(A89="TOTAL GENERAL",SUM(AQ$11:AQ87),IF(COUNTIF(AH89:AP89,"")&lt;COUNTA($AH$10:$AP$10),ROUND((IF(AH89&lt;&gt;"",AH89*OFFSET($A$10,MATCH("Pn",$A$11:$A$100,0),1),0)+IF(AI89&lt;&gt;"",AI89*OFFSET($A$10,MATCH("Pn",$A$11:$A$100,0),2),0)+IF(AJ89&lt;&gt;"",AJ89*OFFSET($A$10,MATCH("Pn",$A$11:$A$100,0),3),0)+IF(AK89&lt;&gt;"",AK89*OFFSET($A$10,MATCH("Pn",$A$11:$A$100,0),4),0)+IF(AL89&lt;&gt;"",AL89*OFFSET($A$10,MATCH("Pn",$A$11:$A$100,0),5),0)+IF(AM89&lt;&gt;"",AM89*OFFSET($A$10,MATCH("Pn",$A$11:$A$100,0),6),0)+IF(AN89&lt;&gt;"",AN89*OFFSET($A$10,MATCH("Pn",$A$11:$A$100,0),7),0)+IF(AO89&lt;&gt;"",AO89*OFFSET($A$10,MATCH("Pn",$A$11:$A$100,0),8),0)+IF(AP89&lt;&gt;"",AP89*OFFSET($A$10,MATCH("Pn",$A$11:$A$100,0),9),0))*OFFSET($A$10,MATCH("FC",$A$11:$A$100,0),2),2),""))</f>
        <v/>
      </c>
      <c r="AR89" s="10" t="str">
        <f ca="1">IF(OR(A89="Pn",A90="Pn"),"",IF(AND(AQ89="",F89&lt;&gt;""),-F89,IF(A89="TOTAL GENERAL",SUM(AR$11:AR87),IF(AQ89&lt;&gt;"",AQ89-F89,""))))</f>
        <v/>
      </c>
    </row>
    <row r="90" spans="1:44" s="4" customFormat="1" x14ac:dyDescent="0.25">
      <c r="A90" s="15" t="s">
        <v>58</v>
      </c>
      <c r="B90" s="15" t="s">
        <v>58</v>
      </c>
      <c r="C90" s="32" t="s">
        <v>58</v>
      </c>
      <c r="D90" s="16" t="s">
        <v>58</v>
      </c>
      <c r="E90" s="9" t="s">
        <v>58</v>
      </c>
      <c r="F90" s="18" t="s">
        <v>58</v>
      </c>
      <c r="G90" s="20" t="s">
        <v>58</v>
      </c>
      <c r="H90" s="22" t="s">
        <v>58</v>
      </c>
      <c r="I90" s="20" t="s">
        <v>58</v>
      </c>
      <c r="J90" s="22" t="s">
        <v>58</v>
      </c>
      <c r="K90" s="22" t="s">
        <v>58</v>
      </c>
      <c r="L90" s="22" t="s">
        <v>58</v>
      </c>
      <c r="M90" s="22" t="s">
        <v>58</v>
      </c>
      <c r="N90" s="20" t="s">
        <v>58</v>
      </c>
      <c r="O90" s="24" t="s">
        <v>58</v>
      </c>
      <c r="P90" s="24" t="str">
        <f ca="1">IF(OR(A90="Pn",A91="Pn"),"",IF($A90="TOTAL GENERAL",SUM(P$11:P88),IF(AND(G90&lt;&gt;"",$A90&lt;&gt;"Pn"),IF(G90&gt;OFFSET($A$10,MATCH("TOTAL GENERAL",$A$11:$A$100,0),COLUMN(F90)),0,OFFSET($A$10,MATCH("TOTAL GENERAL",$A$11:$A$100,0),COLUMN(F90))-G90),"")))</f>
        <v/>
      </c>
      <c r="Q90" s="24" t="str">
        <f ca="1">IF(OR(A90="Pn",A91="Pn"),"",IF($A90="TOTAL GENERAL",SUM(Q$11:Q88),IF(AND(H90&lt;&gt;"",$A90&lt;&gt;"Pn"),IF(H90&lt;OFFSET($A$10,MATCH("TOTAL GENERAL",$A$11:$A$100,0),COLUMN(G90)),0,H90-OFFSET($A$10,MATCH("TOTAL GENERAL",$A$11:$A$100,0),COLUMN(G90))),"")))</f>
        <v/>
      </c>
      <c r="R90" s="24" t="str">
        <f ca="1">IF(OR(A90="Pn",A91="Pn"),"",IF($A90="TOTAL GENERAL",SUM(R$11:R88),IF(AND(I90&lt;&gt;"",$A90&lt;&gt;"Pn"),IF(I90&gt;OFFSET($A$10,MATCH("TOTAL GENERAL",$A$11:$A$100,0),COLUMN(H90)),0,OFFSET($A$10,MATCH("TOTAL GENERAL",$A$11:$A$100,0),COLUMN(H90))-I90),"")))</f>
        <v/>
      </c>
      <c r="S90" s="24" t="str">
        <f ca="1">IF(OR(A90="Pn",A91="Pn"),"",IF($A90="TOTAL GENERAL",SUM(S$11:S88),IF(AND(J90&lt;&gt;"",$A90&lt;&gt;"Pn"),IF(J90&lt;OFFSET($A$10,MATCH("TOTAL GENERAL",$A$11:$A$100,0),COLUMN(I90)),0,J90-OFFSET($A$10,MATCH("TOTAL GENERAL",$A$11:$A$100,0),COLUMN(I90))),"")))</f>
        <v/>
      </c>
      <c r="T90" s="24" t="str">
        <f ca="1">IF($A90="TOTAL GENERAL",SUM(T$11:T88),IF(AND(K90&lt;&gt;"",$A90&lt;&gt;"Pn"),IF(K90&lt;OFFSET($A$10,MATCH("TOTAL GENERAL",$A$11:$A$100,0),COLUMN(J90)),0,K90-OFFSET($A$10,MATCH("TOTAL GENERAL",$A$11:$A$100,0),COLUMN(J90))),""))</f>
        <v/>
      </c>
      <c r="U90" s="24" t="str">
        <f ca="1">IF($A90="TOTAL GENERAL",SUM(U$11:U88),IF(AND(L90&lt;&gt;"",$A90&lt;&gt;"Pn"),IF(L90&lt;OFFSET($A$10,MATCH("TOTAL GENERAL",$A$11:$A$100,0),COLUMN(K90)),0,L90-OFFSET($A$10,MATCH("TOTAL GENERAL",$A$11:$A$100,0),COLUMN(K90))),""))</f>
        <v/>
      </c>
      <c r="V90" s="24" t="str">
        <f ca="1">IF($A90="TOTAL GENERAL",SUM(V$11:V88),IF(AND(M90&lt;&gt;"",$A90&lt;&gt;"Pn"),IF(M90&lt;OFFSET($A$10,MATCH("TOTAL GENERAL",$A$11:$A$100,0),COLUMN(L90)),0,M90-OFFSET($A$10,MATCH("TOTAL GENERAL",$A$11:$A$100,0),COLUMN(L90))),""))</f>
        <v/>
      </c>
      <c r="W90" s="24" t="str">
        <f ca="1">IF($A90="TOTAL GENERAL",SUM(W$11:W88),IF(AND(N90&lt;&gt;"",$A90&lt;&gt;"Pn"),IF(N90&gt;OFFSET($A$10,MATCH("TOTAL GENERAL",$A$11:$A$100,0),COLUMN(M90)),0,OFFSET($A$10,MATCH("TOTAL GENERAL",$A$11:$A$100,0),COLUMN(M90))-N90),""))</f>
        <v/>
      </c>
      <c r="X90" s="24" t="str">
        <f ca="1">IF($A90="TOTAL GENERAL",SUM(X$11:X88),IF(AND(O90&lt;&gt;"",$A90&lt;&gt;"Pn"),IF(O90&lt;OFFSET($A$10,MATCH("TOTAL GENERAL",$A$11:$A$100,0),COLUMN(N90)),0,O90-OFFSET($A$10,MATCH("TOTAL GENERAL",$A$11:$A$100,0),COLUMN(N90))),""))</f>
        <v/>
      </c>
      <c r="Y90" s="24" t="str">
        <f>IF(OR(A90="Pn",A91="Pn"),"",IF($A90="TOTAL GENERAL",SUM(Y$11:Y88),IF(AND(G90&lt;&gt;"",$A90&lt;&gt;"Pn"),P90*$D90,"")))</f>
        <v/>
      </c>
      <c r="Z90" s="24" t="str">
        <f>IF(OR(A90="Pn",A91="Pn"),"",IF($A90="TOTAL GENERAL",SUM(Z$11:Z88),IF(AND(H90&lt;&gt;"",$A90&lt;&gt;"Pn"),Q90*$D90,"")))</f>
        <v/>
      </c>
      <c r="AA90" s="24" t="str">
        <f>IF(OR(A90="Pn",A91="Pn"),"",IF($A90="TOTAL GENERAL",SUM(AA$11:AA88),IF(AND(I90&lt;&gt;"",$A90&lt;&gt;"Pn"),R90*$D90,"")))</f>
        <v/>
      </c>
      <c r="AB90" s="24" t="str">
        <f>IF(OR(A90="Pn",A91="Pn"),"",IF($A90="TOTAL GENERAL",SUM(AB$11:AB88),IF(AND(J90&lt;&gt;"",$A90&lt;&gt;"Pn"),S90*$D90,"")))</f>
        <v/>
      </c>
      <c r="AC90" s="24" t="str">
        <f>IF(OR(A90="Pn",A91="Pn"),"",IF($A90="TOTAL GENERAL",SUM(AC$11:AC88),IF(AND(K90&lt;&gt;"",$A90&lt;&gt;"Pn"),T90*$D90,"")))</f>
        <v/>
      </c>
      <c r="AD90" s="24" t="str">
        <f>IF($A90="TOTAL GENERAL",SUM(AD$11:AD88),IF(AND(L90&lt;&gt;"",$A90&lt;&gt;"Pn"),U90*$D90,""))</f>
        <v/>
      </c>
      <c r="AE90" s="24" t="str">
        <f>IF($A90="TOTAL GENERAL",SUM(AE$11:AE88),IF(AND(M90&lt;&gt;"",$A90&lt;&gt;"Pn"),V90*$D90,""))</f>
        <v/>
      </c>
      <c r="AF90" s="24" t="s">
        <v>58</v>
      </c>
      <c r="AG90" s="24" t="s">
        <v>58</v>
      </c>
      <c r="AH90" s="24" t="str">
        <f ca="1">IF($A90="TOTAL GENERAL",SUM(AH$11:AH88),IF(AND(P90&lt;&gt;"",$A90&lt;&gt;"Pn"),IF(OFFSET($A$11,MATCH("TOTAL GENERAL",$A$11:$A$100,0)-1,COLUMN(X90))=0,0,Y90/OFFSET($A$11,MATCH("TOTAL GENERAL",$A$11:$A$100,0)-1,COLUMN(X90))),""))</f>
        <v/>
      </c>
      <c r="AI90" s="24" t="str">
        <f ca="1">IF($A90="TOTAL GENERAL",SUM(AI$11:AI88),IF(AND(Q90&lt;&gt;"",$A90&lt;&gt;"Pn"),IF(OFFSET($A$11,MATCH("TOTAL GENERAL",$A$11:$A$100,0)-1,COLUMN(Y90))=0,0,Z90/OFFSET($A$11,MATCH("TOTAL GENERAL",$A$11:$A$100,0)-1,COLUMN(Y90))),""))</f>
        <v/>
      </c>
      <c r="AJ90" s="24" t="str">
        <f ca="1">IF($A90="TOTAL GENERAL",SUM(AJ$11:AJ88),IF(AND(R90&lt;&gt;"",$A90&lt;&gt;"Pn"),IF(OFFSET($A$11,MATCH("TOTAL GENERAL",$A$11:$A$100,0)-1,COLUMN(Z90))=0,0,AA90/OFFSET($A$11,MATCH("TOTAL GENERAL",$A$11:$A$100,0)-1,COLUMN(Z90))),""))</f>
        <v/>
      </c>
      <c r="AK90" s="24" t="str">
        <f ca="1">IF($A90="TOTAL GENERAL",SUM(AK$11:AK88),IF(AND(S90&lt;&gt;"",$A90&lt;&gt;"Pn"),IF(OFFSET($A$11,MATCH("TOTAL GENERAL",$A$11:$A$100,0)-1,COLUMN(AA90))=0,0,AB90/OFFSET($A$11,MATCH("TOTAL GENERAL",$A$11:$A$100,0)-1,COLUMN(AA90))),""))</f>
        <v/>
      </c>
      <c r="AL90" s="24" t="str">
        <f ca="1">IF($A90="TOTAL GENERAL",SUM(AL$11:AL88),IF(AND(T90&lt;&gt;"",$A90&lt;&gt;"Pn"),IF(OFFSET($A$11,MATCH("TOTAL GENERAL",$A$11:$A$100,0)-1,COLUMN(AB90))=0,0,AC90/OFFSET($A$11,MATCH("TOTAL GENERAL",$A$11:$A$100,0)-1,COLUMN(AB90))),""))</f>
        <v/>
      </c>
      <c r="AM90" s="24" t="str">
        <f ca="1">IF($A90="TOTAL GENERAL",SUM(AM$11:AM88),IF(AND(U90&lt;&gt;"",$A90&lt;&gt;"Pn"),IF(OFFSET($A$11,MATCH("TOTAL GENERAL",$A$11:$A$100,0)-1,COLUMN(AC90))=0,0,AD90/OFFSET($A$11,MATCH("TOTAL GENERAL",$A$11:$A$100,0)-1,COLUMN(AC90))),""))</f>
        <v/>
      </c>
      <c r="AN90" s="24" t="str">
        <f ca="1">IF($A90="TOTAL GENERAL",SUM(AN$11:AN88),IF(AND(V90&lt;&gt;"",$A90&lt;&gt;"Pn"),IF(OFFSET($A$11,MATCH("TOTAL GENERAL",$A$11:$A$100,0)-1,COLUMN(AD90))=0,0,AE90/OFFSET($A$11,MATCH("TOTAL GENERAL",$A$11:$A$100,0)-1,COLUMN(AD90))),""))</f>
        <v/>
      </c>
      <c r="AO90" s="24" t="str">
        <f ca="1">IF($A90="TOTAL GENERAL",SUM(AO$11:AO88),IF(AND(W90&lt;&gt;"",$A90&lt;&gt;"Pn"),IF(OFFSET($A$11,MATCH("TOTAL GENERAL",$A$11:$A$100,0)-1,COLUMN(AE90))=0,0,AF90/OFFSET($A$11,MATCH("TOTAL GENERAL",$A$11:$A$100,0)-1,COLUMN(AE90))),""))</f>
        <v/>
      </c>
      <c r="AP90" s="24" t="str">
        <f ca="1">IF($A90="TOTAL GENERAL",SUM(AP$11:AP88),IF(AND(X90&lt;&gt;"",$A90&lt;&gt;"Pn"),IF(OFFSET($A$11,MATCH("TOTAL GENERAL",$A$11:$A$100,0)-1,COLUMN(AF90))=0,0,AG90/OFFSET($A$11,MATCH("TOTAL GENERAL",$A$11:$A$100,0)-1,COLUMN(AF90))),""))</f>
        <v/>
      </c>
      <c r="AQ90" s="24" t="str">
        <f ca="1">IF(A90="TOTAL GENERAL",SUM(AQ$11:AQ88),IF(COUNTIF(AH90:AP90,"")&lt;COUNTA($AH$10:$AP$10),ROUND((IF(AH90&lt;&gt;"",AH90*OFFSET($A$10,MATCH("Pn",$A$11:$A$100,0),1),0)+IF(AI90&lt;&gt;"",AI90*OFFSET($A$10,MATCH("Pn",$A$11:$A$100,0),2),0)+IF(AJ90&lt;&gt;"",AJ90*OFFSET($A$10,MATCH("Pn",$A$11:$A$100,0),3),0)+IF(AK90&lt;&gt;"",AK90*OFFSET($A$10,MATCH("Pn",$A$11:$A$100,0),4),0)+IF(AL90&lt;&gt;"",AL90*OFFSET($A$10,MATCH("Pn",$A$11:$A$100,0),5),0)+IF(AM90&lt;&gt;"",AM90*OFFSET($A$10,MATCH("Pn",$A$11:$A$100,0),6),0)+IF(AN90&lt;&gt;"",AN90*OFFSET($A$10,MATCH("Pn",$A$11:$A$100,0),7),0)+IF(AO90&lt;&gt;"",AO90*OFFSET($A$10,MATCH("Pn",$A$11:$A$100,0),8),0)+IF(AP90&lt;&gt;"",AP90*OFFSET($A$10,MATCH("Pn",$A$11:$A$100,0),9),0))*OFFSET($A$10,MATCH("FC",$A$11:$A$100,0),2),2),""))</f>
        <v/>
      </c>
      <c r="AR90" s="10" t="str">
        <f ca="1">IF(OR(A90="Pn",A91="Pn"),"",IF(AND(AQ90="",F90&lt;&gt;""),-F90,IF(A90="TOTAL GENERAL",SUM(AR$11:AR88),IF(AQ90&lt;&gt;"",AQ90-F90,""))))</f>
        <v/>
      </c>
    </row>
    <row r="91" spans="1:44" s="4" customFormat="1" x14ac:dyDescent="0.25">
      <c r="A91" s="15" t="s">
        <v>58</v>
      </c>
      <c r="B91" s="15" t="s">
        <v>58</v>
      </c>
      <c r="C91" s="32" t="s">
        <v>58</v>
      </c>
      <c r="D91" s="16" t="s">
        <v>58</v>
      </c>
      <c r="E91" s="9" t="s">
        <v>58</v>
      </c>
      <c r="F91" s="18" t="s">
        <v>58</v>
      </c>
      <c r="G91" s="20" t="s">
        <v>58</v>
      </c>
      <c r="H91" s="22" t="s">
        <v>58</v>
      </c>
      <c r="I91" s="20" t="s">
        <v>58</v>
      </c>
      <c r="J91" s="22" t="s">
        <v>58</v>
      </c>
      <c r="K91" s="22" t="s">
        <v>58</v>
      </c>
      <c r="L91" s="22" t="s">
        <v>58</v>
      </c>
      <c r="M91" s="22" t="s">
        <v>58</v>
      </c>
      <c r="N91" s="20" t="s">
        <v>58</v>
      </c>
      <c r="O91" s="24" t="s">
        <v>58</v>
      </c>
      <c r="P91" s="24" t="str">
        <f ca="1">IF(OR(A91="Pn",A92="Pn"),"",IF($A91="TOTAL GENERAL",SUM(P$11:P89),IF(AND(G91&lt;&gt;"",$A91&lt;&gt;"Pn"),IF(G91&gt;OFFSET($A$10,MATCH("TOTAL GENERAL",$A$11:$A$100,0),COLUMN(F91)),0,OFFSET($A$10,MATCH("TOTAL GENERAL",$A$11:$A$100,0),COLUMN(F91))-G91),"")))</f>
        <v/>
      </c>
      <c r="Q91" s="24" t="str">
        <f ca="1">IF(OR(A91="Pn",A92="Pn"),"",IF($A91="TOTAL GENERAL",SUM(Q$11:Q89),IF(AND(H91&lt;&gt;"",$A91&lt;&gt;"Pn"),IF(H91&lt;OFFSET($A$10,MATCH("TOTAL GENERAL",$A$11:$A$100,0),COLUMN(G91)),0,H91-OFFSET($A$10,MATCH("TOTAL GENERAL",$A$11:$A$100,0),COLUMN(G91))),"")))</f>
        <v/>
      </c>
      <c r="R91" s="24" t="str">
        <f ca="1">IF(OR(A91="Pn",A92="Pn"),"",IF($A91="TOTAL GENERAL",SUM(R$11:R89),IF(AND(I91&lt;&gt;"",$A91&lt;&gt;"Pn"),IF(I91&gt;OFFSET($A$10,MATCH("TOTAL GENERAL",$A$11:$A$100,0),COLUMN(H91)),0,OFFSET($A$10,MATCH("TOTAL GENERAL",$A$11:$A$100,0),COLUMN(H91))-I91),"")))</f>
        <v/>
      </c>
      <c r="S91" s="24" t="str">
        <f ca="1">IF(OR(A91="Pn",A92="Pn"),"",IF($A91="TOTAL GENERAL",SUM(S$11:S89),IF(AND(J91&lt;&gt;"",$A91&lt;&gt;"Pn"),IF(J91&lt;OFFSET($A$10,MATCH("TOTAL GENERAL",$A$11:$A$100,0),COLUMN(I91)),0,J91-OFFSET($A$10,MATCH("TOTAL GENERAL",$A$11:$A$100,0),COLUMN(I91))),"")))</f>
        <v/>
      </c>
      <c r="T91" s="24" t="str">
        <f ca="1">IF($A91="TOTAL GENERAL",SUM(T$11:T89),IF(AND(K91&lt;&gt;"",$A91&lt;&gt;"Pn"),IF(K91&lt;OFFSET($A$10,MATCH("TOTAL GENERAL",$A$11:$A$100,0),COLUMN(J91)),0,K91-OFFSET($A$10,MATCH("TOTAL GENERAL",$A$11:$A$100,0),COLUMN(J91))),""))</f>
        <v/>
      </c>
      <c r="U91" s="24" t="str">
        <f ca="1">IF($A91="TOTAL GENERAL",SUM(U$11:U89),IF(AND(L91&lt;&gt;"",$A91&lt;&gt;"Pn"),IF(L91&lt;OFFSET($A$10,MATCH("TOTAL GENERAL",$A$11:$A$100,0),COLUMN(K91)),0,L91-OFFSET($A$10,MATCH("TOTAL GENERAL",$A$11:$A$100,0),COLUMN(K91))),""))</f>
        <v/>
      </c>
      <c r="V91" s="24" t="str">
        <f ca="1">IF($A91="TOTAL GENERAL",SUM(V$11:V89),IF(AND(M91&lt;&gt;"",$A91&lt;&gt;"Pn"),IF(M91&lt;OFFSET($A$10,MATCH("TOTAL GENERAL",$A$11:$A$100,0),COLUMN(L91)),0,M91-OFFSET($A$10,MATCH("TOTAL GENERAL",$A$11:$A$100,0),COLUMN(L91))),""))</f>
        <v/>
      </c>
      <c r="W91" s="24" t="str">
        <f ca="1">IF($A91="TOTAL GENERAL",SUM(W$11:W89),IF(AND(N91&lt;&gt;"",$A91&lt;&gt;"Pn"),IF(N91&gt;OFFSET($A$10,MATCH("TOTAL GENERAL",$A$11:$A$100,0),COLUMN(M91)),0,OFFSET($A$10,MATCH("TOTAL GENERAL",$A$11:$A$100,0),COLUMN(M91))-N91),""))</f>
        <v/>
      </c>
      <c r="X91" s="24" t="str">
        <f ca="1">IF($A91="TOTAL GENERAL",SUM(X$11:X89),IF(AND(O91&lt;&gt;"",$A91&lt;&gt;"Pn"),IF(O91&lt;OFFSET($A$10,MATCH("TOTAL GENERAL",$A$11:$A$100,0),COLUMN(N91)),0,O91-OFFSET($A$10,MATCH("TOTAL GENERAL",$A$11:$A$100,0),COLUMN(N91))),""))</f>
        <v/>
      </c>
      <c r="Y91" s="24" t="str">
        <f>IF(OR(A91="Pn",A92="Pn"),"",IF($A91="TOTAL GENERAL",SUM(Y$11:Y89),IF(AND(G91&lt;&gt;"",$A91&lt;&gt;"Pn"),P91*$D91,"")))</f>
        <v/>
      </c>
      <c r="Z91" s="24" t="str">
        <f>IF(OR(A91="Pn",A92="Pn"),"",IF($A91="TOTAL GENERAL",SUM(Z$11:Z89),IF(AND(H91&lt;&gt;"",$A91&lt;&gt;"Pn"),Q91*$D91,"")))</f>
        <v/>
      </c>
      <c r="AA91" s="24" t="str">
        <f>IF(OR(A91="Pn",A92="Pn"),"",IF($A91="TOTAL GENERAL",SUM(AA$11:AA89),IF(AND(I91&lt;&gt;"",$A91&lt;&gt;"Pn"),R91*$D91,"")))</f>
        <v/>
      </c>
      <c r="AB91" s="24" t="str">
        <f>IF(OR(A91="Pn",A92="Pn"),"",IF($A91="TOTAL GENERAL",SUM(AB$11:AB89),IF(AND(J91&lt;&gt;"",$A91&lt;&gt;"Pn"),S91*$D91,"")))</f>
        <v/>
      </c>
      <c r="AC91" s="24" t="str">
        <f>IF(OR(A91="Pn",A92="Pn"),"",IF($A91="TOTAL GENERAL",SUM(AC$11:AC89),IF(AND(K91&lt;&gt;"",$A91&lt;&gt;"Pn"),T91*$D91,"")))</f>
        <v/>
      </c>
      <c r="AD91" s="24" t="str">
        <f>IF($A91="TOTAL GENERAL",SUM(AD$11:AD89),IF(AND(L91&lt;&gt;"",$A91&lt;&gt;"Pn"),U91*$D91,""))</f>
        <v/>
      </c>
      <c r="AE91" s="24" t="str">
        <f>IF($A91="TOTAL GENERAL",SUM(AE$11:AE89),IF(AND(M91&lt;&gt;"",$A91&lt;&gt;"Pn"),V91*$D91,""))</f>
        <v/>
      </c>
      <c r="AF91" s="24" t="s">
        <v>58</v>
      </c>
      <c r="AG91" s="24" t="s">
        <v>58</v>
      </c>
      <c r="AH91" s="24" t="str">
        <f ca="1">IF($A91="TOTAL GENERAL",SUM(AH$11:AH89),IF(AND(P91&lt;&gt;"",$A91&lt;&gt;"Pn"),IF(OFFSET($A$11,MATCH("TOTAL GENERAL",$A$11:$A$100,0)-1,COLUMN(X91))=0,0,Y91/OFFSET($A$11,MATCH("TOTAL GENERAL",$A$11:$A$100,0)-1,COLUMN(X91))),""))</f>
        <v/>
      </c>
      <c r="AI91" s="24" t="str">
        <f ca="1">IF($A91="TOTAL GENERAL",SUM(AI$11:AI89),IF(AND(Q91&lt;&gt;"",$A91&lt;&gt;"Pn"),IF(OFFSET($A$11,MATCH("TOTAL GENERAL",$A$11:$A$100,0)-1,COLUMN(Y91))=0,0,Z91/OFFSET($A$11,MATCH("TOTAL GENERAL",$A$11:$A$100,0)-1,COLUMN(Y91))),""))</f>
        <v/>
      </c>
      <c r="AJ91" s="24" t="str">
        <f ca="1">IF($A91="TOTAL GENERAL",SUM(AJ$11:AJ89),IF(AND(R91&lt;&gt;"",$A91&lt;&gt;"Pn"),IF(OFFSET($A$11,MATCH("TOTAL GENERAL",$A$11:$A$100,0)-1,COLUMN(Z91))=0,0,AA91/OFFSET($A$11,MATCH("TOTAL GENERAL",$A$11:$A$100,0)-1,COLUMN(Z91))),""))</f>
        <v/>
      </c>
      <c r="AK91" s="24" t="str">
        <f ca="1">IF($A91="TOTAL GENERAL",SUM(AK$11:AK89),IF(AND(S91&lt;&gt;"",$A91&lt;&gt;"Pn"),IF(OFFSET($A$11,MATCH("TOTAL GENERAL",$A$11:$A$100,0)-1,COLUMN(AA91))=0,0,AB91/OFFSET($A$11,MATCH("TOTAL GENERAL",$A$11:$A$100,0)-1,COLUMN(AA91))),""))</f>
        <v/>
      </c>
      <c r="AL91" s="24" t="str">
        <f ca="1">IF($A91="TOTAL GENERAL",SUM(AL$11:AL89),IF(AND(T91&lt;&gt;"",$A91&lt;&gt;"Pn"),IF(OFFSET($A$11,MATCH("TOTAL GENERAL",$A$11:$A$100,0)-1,COLUMN(AB91))=0,0,AC91/OFFSET($A$11,MATCH("TOTAL GENERAL",$A$11:$A$100,0)-1,COLUMN(AB91))),""))</f>
        <v/>
      </c>
      <c r="AM91" s="24" t="str">
        <f ca="1">IF($A91="TOTAL GENERAL",SUM(AM$11:AM89),IF(AND(U91&lt;&gt;"",$A91&lt;&gt;"Pn"),IF(OFFSET($A$11,MATCH("TOTAL GENERAL",$A$11:$A$100,0)-1,COLUMN(AC91))=0,0,AD91/OFFSET($A$11,MATCH("TOTAL GENERAL",$A$11:$A$100,0)-1,COLUMN(AC91))),""))</f>
        <v/>
      </c>
      <c r="AN91" s="24" t="str">
        <f ca="1">IF($A91="TOTAL GENERAL",SUM(AN$11:AN89),IF(AND(V91&lt;&gt;"",$A91&lt;&gt;"Pn"),IF(OFFSET($A$11,MATCH("TOTAL GENERAL",$A$11:$A$100,0)-1,COLUMN(AD91))=0,0,AE91/OFFSET($A$11,MATCH("TOTAL GENERAL",$A$11:$A$100,0)-1,COLUMN(AD91))),""))</f>
        <v/>
      </c>
      <c r="AO91" s="24" t="str">
        <f ca="1">IF($A91="TOTAL GENERAL",SUM(AO$11:AO89),IF(AND(W91&lt;&gt;"",$A91&lt;&gt;"Pn"),IF(OFFSET($A$11,MATCH("TOTAL GENERAL",$A$11:$A$100,0)-1,COLUMN(AE91))=0,0,AF91/OFFSET($A$11,MATCH("TOTAL GENERAL",$A$11:$A$100,0)-1,COLUMN(AE91))),""))</f>
        <v/>
      </c>
      <c r="AP91" s="24" t="str">
        <f ca="1">IF($A91="TOTAL GENERAL",SUM(AP$11:AP89),IF(AND(X91&lt;&gt;"",$A91&lt;&gt;"Pn"),IF(OFFSET($A$11,MATCH("TOTAL GENERAL",$A$11:$A$100,0)-1,COLUMN(AF91))=0,0,AG91/OFFSET($A$11,MATCH("TOTAL GENERAL",$A$11:$A$100,0)-1,COLUMN(AF91))),""))</f>
        <v/>
      </c>
      <c r="AQ91" s="24" t="str">
        <f ca="1">IF(A91="TOTAL GENERAL",SUM(AQ$11:AQ89),IF(COUNTIF(AH91:AP91,"")&lt;COUNTA($AH$10:$AP$10),ROUND((IF(AH91&lt;&gt;"",AH91*OFFSET($A$10,MATCH("Pn",$A$11:$A$100,0),1),0)+IF(AI91&lt;&gt;"",AI91*OFFSET($A$10,MATCH("Pn",$A$11:$A$100,0),2),0)+IF(AJ91&lt;&gt;"",AJ91*OFFSET($A$10,MATCH("Pn",$A$11:$A$100,0),3),0)+IF(AK91&lt;&gt;"",AK91*OFFSET($A$10,MATCH("Pn",$A$11:$A$100,0),4),0)+IF(AL91&lt;&gt;"",AL91*OFFSET($A$10,MATCH("Pn",$A$11:$A$100,0),5),0)+IF(AM91&lt;&gt;"",AM91*OFFSET($A$10,MATCH("Pn",$A$11:$A$100,0),6),0)+IF(AN91&lt;&gt;"",AN91*OFFSET($A$10,MATCH("Pn",$A$11:$A$100,0),7),0)+IF(AO91&lt;&gt;"",AO91*OFFSET($A$10,MATCH("Pn",$A$11:$A$100,0),8),0)+IF(AP91&lt;&gt;"",AP91*OFFSET($A$10,MATCH("Pn",$A$11:$A$100,0),9),0))*OFFSET($A$10,MATCH("FC",$A$11:$A$100,0),2),2),""))</f>
        <v/>
      </c>
      <c r="AR91" s="10" t="str">
        <f ca="1">IF(OR(A91="Pn",A92="Pn"),"",IF(AND(AQ91="",F91&lt;&gt;""),-F91,IF(A91="TOTAL GENERAL",SUM(AR$11:AR89),IF(AQ91&lt;&gt;"",AQ91-F91,""))))</f>
        <v/>
      </c>
    </row>
    <row r="92" spans="1:44" s="4" customFormat="1" x14ac:dyDescent="0.25">
      <c r="A92" s="15" t="s">
        <v>58</v>
      </c>
      <c r="B92" s="15" t="s">
        <v>58</v>
      </c>
      <c r="C92" s="32" t="s">
        <v>58</v>
      </c>
      <c r="D92" s="16" t="s">
        <v>58</v>
      </c>
      <c r="E92" s="9" t="s">
        <v>58</v>
      </c>
      <c r="F92" s="18" t="s">
        <v>58</v>
      </c>
      <c r="G92" s="20" t="s">
        <v>58</v>
      </c>
      <c r="H92" s="22" t="s">
        <v>58</v>
      </c>
      <c r="I92" s="20" t="s">
        <v>58</v>
      </c>
      <c r="J92" s="22" t="s">
        <v>58</v>
      </c>
      <c r="K92" s="22" t="s">
        <v>58</v>
      </c>
      <c r="L92" s="22" t="s">
        <v>58</v>
      </c>
      <c r="M92" s="22" t="s">
        <v>58</v>
      </c>
      <c r="N92" s="20" t="s">
        <v>58</v>
      </c>
      <c r="O92" s="24" t="s">
        <v>58</v>
      </c>
      <c r="P92" s="24" t="str">
        <f ca="1">IF(OR(A92="Pn",A93="Pn"),"",IF($A92="TOTAL GENERAL",SUM(P$11:P90),IF(AND(G92&lt;&gt;"",$A92&lt;&gt;"Pn"),IF(G92&gt;OFFSET($A$10,MATCH("TOTAL GENERAL",$A$11:$A$100,0),COLUMN(F92)),0,OFFSET($A$10,MATCH("TOTAL GENERAL",$A$11:$A$100,0),COLUMN(F92))-G92),"")))</f>
        <v/>
      </c>
      <c r="Q92" s="24" t="str">
        <f ca="1">IF(OR(A92="Pn",A93="Pn"),"",IF($A92="TOTAL GENERAL",SUM(Q$11:Q90),IF(AND(H92&lt;&gt;"",$A92&lt;&gt;"Pn"),IF(H92&lt;OFFSET($A$10,MATCH("TOTAL GENERAL",$A$11:$A$100,0),COLUMN(G92)),0,H92-OFFSET($A$10,MATCH("TOTAL GENERAL",$A$11:$A$100,0),COLUMN(G92))),"")))</f>
        <v/>
      </c>
      <c r="R92" s="24" t="str">
        <f ca="1">IF(OR(A92="Pn",A93="Pn"),"",IF($A92="TOTAL GENERAL",SUM(R$11:R90),IF(AND(I92&lt;&gt;"",$A92&lt;&gt;"Pn"),IF(I92&gt;OFFSET($A$10,MATCH("TOTAL GENERAL",$A$11:$A$100,0),COLUMN(H92)),0,OFFSET($A$10,MATCH("TOTAL GENERAL",$A$11:$A$100,0),COLUMN(H92))-I92),"")))</f>
        <v/>
      </c>
      <c r="S92" s="24" t="str">
        <f ca="1">IF(OR(A92="Pn",A93="Pn"),"",IF($A92="TOTAL GENERAL",SUM(S$11:S90),IF(AND(J92&lt;&gt;"",$A92&lt;&gt;"Pn"),IF(J92&lt;OFFSET($A$10,MATCH("TOTAL GENERAL",$A$11:$A$100,0),COLUMN(I92)),0,J92-OFFSET($A$10,MATCH("TOTAL GENERAL",$A$11:$A$100,0),COLUMN(I92))),"")))</f>
        <v/>
      </c>
      <c r="T92" s="24" t="str">
        <f ca="1">IF($A92="TOTAL GENERAL",SUM(T$11:T90),IF(AND(K92&lt;&gt;"",$A92&lt;&gt;"Pn"),IF(K92&lt;OFFSET($A$10,MATCH("TOTAL GENERAL",$A$11:$A$100,0),COLUMN(J92)),0,K92-OFFSET($A$10,MATCH("TOTAL GENERAL",$A$11:$A$100,0),COLUMN(J92))),""))</f>
        <v/>
      </c>
      <c r="U92" s="24" t="str">
        <f ca="1">IF($A92="TOTAL GENERAL",SUM(U$11:U90),IF(AND(L92&lt;&gt;"",$A92&lt;&gt;"Pn"),IF(L92&lt;OFFSET($A$10,MATCH("TOTAL GENERAL",$A$11:$A$100,0),COLUMN(K92)),0,L92-OFFSET($A$10,MATCH("TOTAL GENERAL",$A$11:$A$100,0),COLUMN(K92))),""))</f>
        <v/>
      </c>
      <c r="V92" s="24" t="str">
        <f ca="1">IF($A92="TOTAL GENERAL",SUM(V$11:V90),IF(AND(M92&lt;&gt;"",$A92&lt;&gt;"Pn"),IF(M92&lt;OFFSET($A$10,MATCH("TOTAL GENERAL",$A$11:$A$100,0),COLUMN(L92)),0,M92-OFFSET($A$10,MATCH("TOTAL GENERAL",$A$11:$A$100,0),COLUMN(L92))),""))</f>
        <v/>
      </c>
      <c r="W92" s="24" t="str">
        <f ca="1">IF($A92="TOTAL GENERAL",SUM(W$11:W90),IF(AND(N92&lt;&gt;"",$A92&lt;&gt;"Pn"),IF(N92&gt;OFFSET($A$10,MATCH("TOTAL GENERAL",$A$11:$A$100,0),COLUMN(M92)),0,OFFSET($A$10,MATCH("TOTAL GENERAL",$A$11:$A$100,0),COLUMN(M92))-N92),""))</f>
        <v/>
      </c>
      <c r="X92" s="24" t="str">
        <f ca="1">IF($A92="TOTAL GENERAL",SUM(X$11:X90),IF(AND(O92&lt;&gt;"",$A92&lt;&gt;"Pn"),IF(O92&lt;OFFSET($A$10,MATCH("TOTAL GENERAL",$A$11:$A$100,0),COLUMN(N92)),0,O92-OFFSET($A$10,MATCH("TOTAL GENERAL",$A$11:$A$100,0),COLUMN(N92))),""))</f>
        <v/>
      </c>
      <c r="Y92" s="24" t="str">
        <f>IF(OR(A92="Pn",A93="Pn"),"",IF($A92="TOTAL GENERAL",SUM(Y$11:Y90),IF(AND(G92&lt;&gt;"",$A92&lt;&gt;"Pn"),P92*$D92,"")))</f>
        <v/>
      </c>
      <c r="Z92" s="24" t="str">
        <f>IF(OR(A92="Pn",A93="Pn"),"",IF($A92="TOTAL GENERAL",SUM(Z$11:Z90),IF(AND(H92&lt;&gt;"",$A92&lt;&gt;"Pn"),Q92*$D92,"")))</f>
        <v/>
      </c>
      <c r="AA92" s="24" t="str">
        <f>IF(OR(A92="Pn",A93="Pn"),"",IF($A92="TOTAL GENERAL",SUM(AA$11:AA90),IF(AND(I92&lt;&gt;"",$A92&lt;&gt;"Pn"),R92*$D92,"")))</f>
        <v/>
      </c>
      <c r="AB92" s="24" t="str">
        <f>IF(OR(A92="Pn",A93="Pn"),"",IF($A92="TOTAL GENERAL",SUM(AB$11:AB90),IF(AND(J92&lt;&gt;"",$A92&lt;&gt;"Pn"),S92*$D92,"")))</f>
        <v/>
      </c>
      <c r="AC92" s="24" t="str">
        <f>IF(OR(A92="Pn",A93="Pn"),"",IF($A92="TOTAL GENERAL",SUM(AC$11:AC90),IF(AND(K92&lt;&gt;"",$A92&lt;&gt;"Pn"),T92*$D92,"")))</f>
        <v/>
      </c>
      <c r="AD92" s="24" t="str">
        <f>IF($A92="TOTAL GENERAL",SUM(AD$11:AD90),IF(AND(L92&lt;&gt;"",$A92&lt;&gt;"Pn"),U92*$D92,""))</f>
        <v/>
      </c>
      <c r="AE92" s="24" t="str">
        <f>IF($A92="TOTAL GENERAL",SUM(AE$11:AE90),IF(AND(M92&lt;&gt;"",$A92&lt;&gt;"Pn"),V92*$D92,""))</f>
        <v/>
      </c>
      <c r="AF92" s="24" t="s">
        <v>58</v>
      </c>
      <c r="AG92" s="24" t="s">
        <v>58</v>
      </c>
      <c r="AH92" s="24" t="str">
        <f ca="1">IF($A92="TOTAL GENERAL",SUM(AH$11:AH90),IF(AND(P92&lt;&gt;"",$A92&lt;&gt;"Pn"),IF(OFFSET($A$11,MATCH("TOTAL GENERAL",$A$11:$A$100,0)-1,COLUMN(X92))=0,0,Y92/OFFSET($A$11,MATCH("TOTAL GENERAL",$A$11:$A$100,0)-1,COLUMN(X92))),""))</f>
        <v/>
      </c>
      <c r="AI92" s="24" t="str">
        <f ca="1">IF($A92="TOTAL GENERAL",SUM(AI$11:AI90),IF(AND(Q92&lt;&gt;"",$A92&lt;&gt;"Pn"),IF(OFFSET($A$11,MATCH("TOTAL GENERAL",$A$11:$A$100,0)-1,COLUMN(Y92))=0,0,Z92/OFFSET($A$11,MATCH("TOTAL GENERAL",$A$11:$A$100,0)-1,COLUMN(Y92))),""))</f>
        <v/>
      </c>
      <c r="AJ92" s="24" t="str">
        <f ca="1">IF($A92="TOTAL GENERAL",SUM(AJ$11:AJ90),IF(AND(R92&lt;&gt;"",$A92&lt;&gt;"Pn"),IF(OFFSET($A$11,MATCH("TOTAL GENERAL",$A$11:$A$100,0)-1,COLUMN(Z92))=0,0,AA92/OFFSET($A$11,MATCH("TOTAL GENERAL",$A$11:$A$100,0)-1,COLUMN(Z92))),""))</f>
        <v/>
      </c>
      <c r="AK92" s="24" t="str">
        <f ca="1">IF($A92="TOTAL GENERAL",SUM(AK$11:AK90),IF(AND(S92&lt;&gt;"",$A92&lt;&gt;"Pn"),IF(OFFSET($A$11,MATCH("TOTAL GENERAL",$A$11:$A$100,0)-1,COLUMN(AA92))=0,0,AB92/OFFSET($A$11,MATCH("TOTAL GENERAL",$A$11:$A$100,0)-1,COLUMN(AA92))),""))</f>
        <v/>
      </c>
      <c r="AL92" s="24" t="str">
        <f ca="1">IF($A92="TOTAL GENERAL",SUM(AL$11:AL90),IF(AND(T92&lt;&gt;"",$A92&lt;&gt;"Pn"),IF(OFFSET($A$11,MATCH("TOTAL GENERAL",$A$11:$A$100,0)-1,COLUMN(AB92))=0,0,AC92/OFFSET($A$11,MATCH("TOTAL GENERAL",$A$11:$A$100,0)-1,COLUMN(AB92))),""))</f>
        <v/>
      </c>
      <c r="AM92" s="24" t="str">
        <f ca="1">IF($A92="TOTAL GENERAL",SUM(AM$11:AM90),IF(AND(U92&lt;&gt;"",$A92&lt;&gt;"Pn"),IF(OFFSET($A$11,MATCH("TOTAL GENERAL",$A$11:$A$100,0)-1,COLUMN(AC92))=0,0,AD92/OFFSET($A$11,MATCH("TOTAL GENERAL",$A$11:$A$100,0)-1,COLUMN(AC92))),""))</f>
        <v/>
      </c>
      <c r="AN92" s="24" t="str">
        <f ca="1">IF($A92="TOTAL GENERAL",SUM(AN$11:AN90),IF(AND(V92&lt;&gt;"",$A92&lt;&gt;"Pn"),IF(OFFSET($A$11,MATCH("TOTAL GENERAL",$A$11:$A$100,0)-1,COLUMN(AD92))=0,0,AE92/OFFSET($A$11,MATCH("TOTAL GENERAL",$A$11:$A$100,0)-1,COLUMN(AD92))),""))</f>
        <v/>
      </c>
      <c r="AO92" s="24" t="str">
        <f ca="1">IF($A92="TOTAL GENERAL",SUM(AO$11:AO90),IF(AND(W92&lt;&gt;"",$A92&lt;&gt;"Pn"),IF(OFFSET($A$11,MATCH("TOTAL GENERAL",$A$11:$A$100,0)-1,COLUMN(AE92))=0,0,AF92/OFFSET($A$11,MATCH("TOTAL GENERAL",$A$11:$A$100,0)-1,COLUMN(AE92))),""))</f>
        <v/>
      </c>
      <c r="AP92" s="24" t="str">
        <f ca="1">IF($A92="TOTAL GENERAL",SUM(AP$11:AP90),IF(AND(X92&lt;&gt;"",$A92&lt;&gt;"Pn"),IF(OFFSET($A$11,MATCH("TOTAL GENERAL",$A$11:$A$100,0)-1,COLUMN(AF92))=0,0,AG92/OFFSET($A$11,MATCH("TOTAL GENERAL",$A$11:$A$100,0)-1,COLUMN(AF92))),""))</f>
        <v/>
      </c>
      <c r="AQ92" s="24" t="str">
        <f ca="1">IF(A92="TOTAL GENERAL",SUM(AQ$11:AQ90),IF(COUNTIF(AH92:AP92,"")&lt;COUNTA($AH$10:$AP$10),ROUND((IF(AH92&lt;&gt;"",AH92*OFFSET($A$10,MATCH("Pn",$A$11:$A$100,0),1),0)+IF(AI92&lt;&gt;"",AI92*OFFSET($A$10,MATCH("Pn",$A$11:$A$100,0),2),0)+IF(AJ92&lt;&gt;"",AJ92*OFFSET($A$10,MATCH("Pn",$A$11:$A$100,0),3),0)+IF(AK92&lt;&gt;"",AK92*OFFSET($A$10,MATCH("Pn",$A$11:$A$100,0),4),0)+IF(AL92&lt;&gt;"",AL92*OFFSET($A$10,MATCH("Pn",$A$11:$A$100,0),5),0)+IF(AM92&lt;&gt;"",AM92*OFFSET($A$10,MATCH("Pn",$A$11:$A$100,0),6),0)+IF(AN92&lt;&gt;"",AN92*OFFSET($A$10,MATCH("Pn",$A$11:$A$100,0),7),0)+IF(AO92&lt;&gt;"",AO92*OFFSET($A$10,MATCH("Pn",$A$11:$A$100,0),8),0)+IF(AP92&lt;&gt;"",AP92*OFFSET($A$10,MATCH("Pn",$A$11:$A$100,0),9),0))*OFFSET($A$10,MATCH("FC",$A$11:$A$100,0),2),2),""))</f>
        <v/>
      </c>
      <c r="AR92" s="10" t="str">
        <f ca="1">IF(OR(A92="Pn",A93="Pn"),"",IF(AND(AQ92="",F92&lt;&gt;""),-F92,IF(A92="TOTAL GENERAL",SUM(AR$11:AR90),IF(AQ92&lt;&gt;"",AQ92-F92,""))))</f>
        <v/>
      </c>
    </row>
    <row r="93" spans="1:44" s="4" customFormat="1" x14ac:dyDescent="0.25">
      <c r="A93" s="15" t="s">
        <v>58</v>
      </c>
      <c r="B93" s="15" t="s">
        <v>58</v>
      </c>
      <c r="C93" s="32" t="s">
        <v>58</v>
      </c>
      <c r="D93" s="16" t="s">
        <v>58</v>
      </c>
      <c r="E93" s="9" t="s">
        <v>58</v>
      </c>
      <c r="F93" s="18" t="s">
        <v>58</v>
      </c>
      <c r="G93" s="20" t="s">
        <v>58</v>
      </c>
      <c r="H93" s="22" t="s">
        <v>58</v>
      </c>
      <c r="I93" s="20" t="s">
        <v>58</v>
      </c>
      <c r="J93" s="22" t="s">
        <v>58</v>
      </c>
      <c r="K93" s="22" t="s">
        <v>58</v>
      </c>
      <c r="L93" s="22" t="s">
        <v>58</v>
      </c>
      <c r="M93" s="22" t="s">
        <v>58</v>
      </c>
      <c r="N93" s="20" t="s">
        <v>58</v>
      </c>
      <c r="O93" s="24" t="s">
        <v>58</v>
      </c>
      <c r="P93" s="24" t="str">
        <f ca="1">IF(OR(A93="Pn",A94="Pn"),"",IF($A93="TOTAL GENERAL",SUM(P$11:P91),IF(AND(G93&lt;&gt;"",$A93&lt;&gt;"Pn"),IF(G93&gt;OFFSET($A$10,MATCH("TOTAL GENERAL",$A$11:$A$100,0),COLUMN(F93)),0,OFFSET($A$10,MATCH("TOTAL GENERAL",$A$11:$A$100,0),COLUMN(F93))-G93),"")))</f>
        <v/>
      </c>
      <c r="Q93" s="24" t="str">
        <f ca="1">IF(OR(A93="Pn",A94="Pn"),"",IF($A93="TOTAL GENERAL",SUM(Q$11:Q91),IF(AND(H93&lt;&gt;"",$A93&lt;&gt;"Pn"),IF(H93&lt;OFFSET($A$10,MATCH("TOTAL GENERAL",$A$11:$A$100,0),COLUMN(G93)),0,H93-OFFSET($A$10,MATCH("TOTAL GENERAL",$A$11:$A$100,0),COLUMN(G93))),"")))</f>
        <v/>
      </c>
      <c r="R93" s="24" t="str">
        <f ca="1">IF(OR(A93="Pn",A94="Pn"),"",IF($A93="TOTAL GENERAL",SUM(R$11:R91),IF(AND(I93&lt;&gt;"",$A93&lt;&gt;"Pn"),IF(I93&gt;OFFSET($A$10,MATCH("TOTAL GENERAL",$A$11:$A$100,0),COLUMN(H93)),0,OFFSET($A$10,MATCH("TOTAL GENERAL",$A$11:$A$100,0),COLUMN(H93))-I93),"")))</f>
        <v/>
      </c>
      <c r="S93" s="24" t="str">
        <f ca="1">IF(OR(A93="Pn",A94="Pn"),"",IF($A93="TOTAL GENERAL",SUM(S$11:S91),IF(AND(J93&lt;&gt;"",$A93&lt;&gt;"Pn"),IF(J93&lt;OFFSET($A$10,MATCH("TOTAL GENERAL",$A$11:$A$100,0),COLUMN(I93)),0,J93-OFFSET($A$10,MATCH("TOTAL GENERAL",$A$11:$A$100,0),COLUMN(I93))),"")))</f>
        <v/>
      </c>
      <c r="T93" s="24" t="str">
        <f ca="1">IF($A93="TOTAL GENERAL",SUM(T$11:T91),IF(AND(K93&lt;&gt;"",$A93&lt;&gt;"Pn"),IF(K93&lt;OFFSET($A$10,MATCH("TOTAL GENERAL",$A$11:$A$100,0),COLUMN(J93)),0,K93-OFFSET($A$10,MATCH("TOTAL GENERAL",$A$11:$A$100,0),COLUMN(J93))),""))</f>
        <v/>
      </c>
      <c r="U93" s="24" t="str">
        <f ca="1">IF($A93="TOTAL GENERAL",SUM(U$11:U91),IF(AND(L93&lt;&gt;"",$A93&lt;&gt;"Pn"),IF(L93&lt;OFFSET($A$10,MATCH("TOTAL GENERAL",$A$11:$A$100,0),COLUMN(K93)),0,L93-OFFSET($A$10,MATCH("TOTAL GENERAL",$A$11:$A$100,0),COLUMN(K93))),""))</f>
        <v/>
      </c>
      <c r="V93" s="24" t="str">
        <f ca="1">IF($A93="TOTAL GENERAL",SUM(V$11:V91),IF(AND(M93&lt;&gt;"",$A93&lt;&gt;"Pn"),IF(M93&lt;OFFSET($A$10,MATCH("TOTAL GENERAL",$A$11:$A$100,0),COLUMN(L93)),0,M93-OFFSET($A$10,MATCH("TOTAL GENERAL",$A$11:$A$100,0),COLUMN(L93))),""))</f>
        <v/>
      </c>
      <c r="W93" s="24" t="str">
        <f ca="1">IF($A93="TOTAL GENERAL",SUM(W$11:W91),IF(AND(N93&lt;&gt;"",$A93&lt;&gt;"Pn"),IF(N93&gt;OFFSET($A$10,MATCH("TOTAL GENERAL",$A$11:$A$100,0),COLUMN(M93)),0,OFFSET($A$10,MATCH("TOTAL GENERAL",$A$11:$A$100,0),COLUMN(M93))-N93),""))</f>
        <v/>
      </c>
      <c r="X93" s="24" t="str">
        <f ca="1">IF($A93="TOTAL GENERAL",SUM(X$11:X91),IF(AND(O93&lt;&gt;"",$A93&lt;&gt;"Pn"),IF(O93&lt;OFFSET($A$10,MATCH("TOTAL GENERAL",$A$11:$A$100,0),COLUMN(N93)),0,O93-OFFSET($A$10,MATCH("TOTAL GENERAL",$A$11:$A$100,0),COLUMN(N93))),""))</f>
        <v/>
      </c>
      <c r="Y93" s="24" t="str">
        <f>IF(OR(A93="Pn",A94="Pn"),"",IF($A93="TOTAL GENERAL",SUM(Y$11:Y91),IF(AND(G93&lt;&gt;"",$A93&lt;&gt;"Pn"),P93*$D93,"")))</f>
        <v/>
      </c>
      <c r="Z93" s="24" t="str">
        <f>IF(OR(A93="Pn",A94="Pn"),"",IF($A93="TOTAL GENERAL",SUM(Z$11:Z91),IF(AND(H93&lt;&gt;"",$A93&lt;&gt;"Pn"),Q93*$D93,"")))</f>
        <v/>
      </c>
      <c r="AA93" s="24" t="str">
        <f>IF(OR(A93="Pn",A94="Pn"),"",IF($A93="TOTAL GENERAL",SUM(AA$11:AA91),IF(AND(I93&lt;&gt;"",$A93&lt;&gt;"Pn"),R93*$D93,"")))</f>
        <v/>
      </c>
      <c r="AB93" s="24" t="str">
        <f>IF(OR(A93="Pn",A94="Pn"),"",IF($A93="TOTAL GENERAL",SUM(AB$11:AB91),IF(AND(J93&lt;&gt;"",$A93&lt;&gt;"Pn"),S93*$D93,"")))</f>
        <v/>
      </c>
      <c r="AC93" s="24" t="str">
        <f>IF(OR(A93="Pn",A94="Pn"),"",IF($A93="TOTAL GENERAL",SUM(AC$11:AC91),IF(AND(K93&lt;&gt;"",$A93&lt;&gt;"Pn"),T93*$D93,"")))</f>
        <v/>
      </c>
      <c r="AD93" s="24" t="str">
        <f>IF($A93="TOTAL GENERAL",SUM(AD$11:AD91),IF(AND(L93&lt;&gt;"",$A93&lt;&gt;"Pn"),U93*$D93,""))</f>
        <v/>
      </c>
      <c r="AE93" s="24" t="str">
        <f>IF($A93="TOTAL GENERAL",SUM(AE$11:AE91),IF(AND(M93&lt;&gt;"",$A93&lt;&gt;"Pn"),V93*$D93,""))</f>
        <v/>
      </c>
      <c r="AF93" s="24" t="s">
        <v>58</v>
      </c>
      <c r="AG93" s="24" t="s">
        <v>58</v>
      </c>
      <c r="AH93" s="24" t="str">
        <f ca="1">IF($A93="TOTAL GENERAL",SUM(AH$11:AH91),IF(AND(P93&lt;&gt;"",$A93&lt;&gt;"Pn"),IF(OFFSET($A$11,MATCH("TOTAL GENERAL",$A$11:$A$100,0)-1,COLUMN(X93))=0,0,Y93/OFFSET($A$11,MATCH("TOTAL GENERAL",$A$11:$A$100,0)-1,COLUMN(X93))),""))</f>
        <v/>
      </c>
      <c r="AI93" s="24" t="str">
        <f ca="1">IF($A93="TOTAL GENERAL",SUM(AI$11:AI91),IF(AND(Q93&lt;&gt;"",$A93&lt;&gt;"Pn"),IF(OFFSET($A$11,MATCH("TOTAL GENERAL",$A$11:$A$100,0)-1,COLUMN(Y93))=0,0,Z93/OFFSET($A$11,MATCH("TOTAL GENERAL",$A$11:$A$100,0)-1,COLUMN(Y93))),""))</f>
        <v/>
      </c>
      <c r="AJ93" s="24" t="str">
        <f ca="1">IF($A93="TOTAL GENERAL",SUM(AJ$11:AJ91),IF(AND(R93&lt;&gt;"",$A93&lt;&gt;"Pn"),IF(OFFSET($A$11,MATCH("TOTAL GENERAL",$A$11:$A$100,0)-1,COLUMN(Z93))=0,0,AA93/OFFSET($A$11,MATCH("TOTAL GENERAL",$A$11:$A$100,0)-1,COLUMN(Z93))),""))</f>
        <v/>
      </c>
      <c r="AK93" s="24" t="str">
        <f ca="1">IF($A93="TOTAL GENERAL",SUM(AK$11:AK91),IF(AND(S93&lt;&gt;"",$A93&lt;&gt;"Pn"),IF(OFFSET($A$11,MATCH("TOTAL GENERAL",$A$11:$A$100,0)-1,COLUMN(AA93))=0,0,AB93/OFFSET($A$11,MATCH("TOTAL GENERAL",$A$11:$A$100,0)-1,COLUMN(AA93))),""))</f>
        <v/>
      </c>
      <c r="AL93" s="24" t="str">
        <f ca="1">IF($A93="TOTAL GENERAL",SUM(AL$11:AL91),IF(AND(T93&lt;&gt;"",$A93&lt;&gt;"Pn"),IF(OFFSET($A$11,MATCH("TOTAL GENERAL",$A$11:$A$100,0)-1,COLUMN(AB93))=0,0,AC93/OFFSET($A$11,MATCH("TOTAL GENERAL",$A$11:$A$100,0)-1,COLUMN(AB93))),""))</f>
        <v/>
      </c>
      <c r="AM93" s="24" t="str">
        <f ca="1">IF($A93="TOTAL GENERAL",SUM(AM$11:AM91),IF(AND(U93&lt;&gt;"",$A93&lt;&gt;"Pn"),IF(OFFSET($A$11,MATCH("TOTAL GENERAL",$A$11:$A$100,0)-1,COLUMN(AC93))=0,0,AD93/OFFSET($A$11,MATCH("TOTAL GENERAL",$A$11:$A$100,0)-1,COLUMN(AC93))),""))</f>
        <v/>
      </c>
      <c r="AN93" s="24" t="str">
        <f ca="1">IF($A93="TOTAL GENERAL",SUM(AN$11:AN91),IF(AND(V93&lt;&gt;"",$A93&lt;&gt;"Pn"),IF(OFFSET($A$11,MATCH("TOTAL GENERAL",$A$11:$A$100,0)-1,COLUMN(AD93))=0,0,AE93/OFFSET($A$11,MATCH("TOTAL GENERAL",$A$11:$A$100,0)-1,COLUMN(AD93))),""))</f>
        <v/>
      </c>
      <c r="AO93" s="24" t="str">
        <f ca="1">IF($A93="TOTAL GENERAL",SUM(AO$11:AO91),IF(AND(W93&lt;&gt;"",$A93&lt;&gt;"Pn"),IF(OFFSET($A$11,MATCH("TOTAL GENERAL",$A$11:$A$100,0)-1,COLUMN(AE93))=0,0,AF93/OFFSET($A$11,MATCH("TOTAL GENERAL",$A$11:$A$100,0)-1,COLUMN(AE93))),""))</f>
        <v/>
      </c>
      <c r="AP93" s="24" t="str">
        <f ca="1">IF($A93="TOTAL GENERAL",SUM(AP$11:AP91),IF(AND(X93&lt;&gt;"",$A93&lt;&gt;"Pn"),IF(OFFSET($A$11,MATCH("TOTAL GENERAL",$A$11:$A$100,0)-1,COLUMN(AF93))=0,0,AG93/OFFSET($A$11,MATCH("TOTAL GENERAL",$A$11:$A$100,0)-1,COLUMN(AF93))),""))</f>
        <v/>
      </c>
      <c r="AQ93" s="24" t="str">
        <f ca="1">IF(A93="TOTAL GENERAL",SUM(AQ$11:AQ91),IF(COUNTIF(AH93:AP93,"")&lt;COUNTA($AH$10:$AP$10),ROUND((IF(AH93&lt;&gt;"",AH93*OFFSET($A$10,MATCH("Pn",$A$11:$A$100,0),1),0)+IF(AI93&lt;&gt;"",AI93*OFFSET($A$10,MATCH("Pn",$A$11:$A$100,0),2),0)+IF(AJ93&lt;&gt;"",AJ93*OFFSET($A$10,MATCH("Pn",$A$11:$A$100,0),3),0)+IF(AK93&lt;&gt;"",AK93*OFFSET($A$10,MATCH("Pn",$A$11:$A$100,0),4),0)+IF(AL93&lt;&gt;"",AL93*OFFSET($A$10,MATCH("Pn",$A$11:$A$100,0),5),0)+IF(AM93&lt;&gt;"",AM93*OFFSET($A$10,MATCH("Pn",$A$11:$A$100,0),6),0)+IF(AN93&lt;&gt;"",AN93*OFFSET($A$10,MATCH("Pn",$A$11:$A$100,0),7),0)+IF(AO93&lt;&gt;"",AO93*OFFSET($A$10,MATCH("Pn",$A$11:$A$100,0),8),0)+IF(AP93&lt;&gt;"",AP93*OFFSET($A$10,MATCH("Pn",$A$11:$A$100,0),9),0))*OFFSET($A$10,MATCH("FC",$A$11:$A$100,0),2),2),""))</f>
        <v/>
      </c>
      <c r="AR93" s="10" t="str">
        <f ca="1">IF(OR(A93="Pn",A94="Pn"),"",IF(AND(AQ93="",F93&lt;&gt;""),-F93,IF(A93="TOTAL GENERAL",SUM(AR$11:AR91),IF(AQ93&lt;&gt;"",AQ93-F93,""))))</f>
        <v/>
      </c>
    </row>
    <row r="94" spans="1:44" s="4" customFormat="1" x14ac:dyDescent="0.25">
      <c r="A94" s="15" t="s">
        <v>58</v>
      </c>
      <c r="B94" s="15" t="s">
        <v>58</v>
      </c>
      <c r="C94" s="32" t="s">
        <v>58</v>
      </c>
      <c r="D94" s="16" t="s">
        <v>58</v>
      </c>
      <c r="E94" s="9" t="s">
        <v>58</v>
      </c>
      <c r="F94" s="18" t="s">
        <v>58</v>
      </c>
      <c r="G94" s="20" t="s">
        <v>58</v>
      </c>
      <c r="H94" s="22" t="s">
        <v>58</v>
      </c>
      <c r="I94" s="20" t="s">
        <v>58</v>
      </c>
      <c r="J94" s="22" t="s">
        <v>58</v>
      </c>
      <c r="K94" s="22" t="s">
        <v>58</v>
      </c>
      <c r="L94" s="22" t="s">
        <v>58</v>
      </c>
      <c r="M94" s="22" t="s">
        <v>58</v>
      </c>
      <c r="N94" s="20" t="s">
        <v>58</v>
      </c>
      <c r="O94" s="24" t="s">
        <v>58</v>
      </c>
      <c r="P94" s="24" t="str">
        <f ca="1">IF(OR(A94="Pn",A95="Pn"),"",IF($A94="TOTAL GENERAL",SUM(P$11:P92),IF(AND(G94&lt;&gt;"",$A94&lt;&gt;"Pn"),IF(G94&gt;OFFSET($A$10,MATCH("TOTAL GENERAL",$A$11:$A$100,0),COLUMN(F94)),0,OFFSET($A$10,MATCH("TOTAL GENERAL",$A$11:$A$100,0),COLUMN(F94))-G94),"")))</f>
        <v/>
      </c>
      <c r="Q94" s="24" t="str">
        <f ca="1">IF(OR(A94="Pn",A95="Pn"),"",IF($A94="TOTAL GENERAL",SUM(Q$11:Q92),IF(AND(H94&lt;&gt;"",$A94&lt;&gt;"Pn"),IF(H94&lt;OFFSET($A$10,MATCH("TOTAL GENERAL",$A$11:$A$100,0),COLUMN(G94)),0,H94-OFFSET($A$10,MATCH("TOTAL GENERAL",$A$11:$A$100,0),COLUMN(G94))),"")))</f>
        <v/>
      </c>
      <c r="R94" s="24" t="str">
        <f ca="1">IF(OR(A94="Pn",A95="Pn"),"",IF($A94="TOTAL GENERAL",SUM(R$11:R92),IF(AND(I94&lt;&gt;"",$A94&lt;&gt;"Pn"),IF(I94&gt;OFFSET($A$10,MATCH("TOTAL GENERAL",$A$11:$A$100,0),COLUMN(H94)),0,OFFSET($A$10,MATCH("TOTAL GENERAL",$A$11:$A$100,0),COLUMN(H94))-I94),"")))</f>
        <v/>
      </c>
      <c r="S94" s="24" t="str">
        <f ca="1">IF(OR(A94="Pn",A95="Pn"),"",IF($A94="TOTAL GENERAL",SUM(S$11:S92),IF(AND(J94&lt;&gt;"",$A94&lt;&gt;"Pn"),IF(J94&lt;OFFSET($A$10,MATCH("TOTAL GENERAL",$A$11:$A$100,0),COLUMN(I94)),0,J94-OFFSET($A$10,MATCH("TOTAL GENERAL",$A$11:$A$100,0),COLUMN(I94))),"")))</f>
        <v/>
      </c>
      <c r="T94" s="24" t="str">
        <f ca="1">IF($A94="TOTAL GENERAL",SUM(T$11:T92),IF(AND(K94&lt;&gt;"",$A94&lt;&gt;"Pn"),IF(K94&lt;OFFSET($A$10,MATCH("TOTAL GENERAL",$A$11:$A$100,0),COLUMN(J94)),0,K94-OFFSET($A$10,MATCH("TOTAL GENERAL",$A$11:$A$100,0),COLUMN(J94))),""))</f>
        <v/>
      </c>
      <c r="U94" s="24" t="str">
        <f ca="1">IF($A94="TOTAL GENERAL",SUM(U$11:U92),IF(AND(L94&lt;&gt;"",$A94&lt;&gt;"Pn"),IF(L94&lt;OFFSET($A$10,MATCH("TOTAL GENERAL",$A$11:$A$100,0),COLUMN(K94)),0,L94-OFFSET($A$10,MATCH("TOTAL GENERAL",$A$11:$A$100,0),COLUMN(K94))),""))</f>
        <v/>
      </c>
      <c r="V94" s="24" t="str">
        <f ca="1">IF($A94="TOTAL GENERAL",SUM(V$11:V92),IF(AND(M94&lt;&gt;"",$A94&lt;&gt;"Pn"),IF(M94&lt;OFFSET($A$10,MATCH("TOTAL GENERAL",$A$11:$A$100,0),COLUMN(L94)),0,M94-OFFSET($A$10,MATCH("TOTAL GENERAL",$A$11:$A$100,0),COLUMN(L94))),""))</f>
        <v/>
      </c>
      <c r="W94" s="24" t="str">
        <f ca="1">IF($A94="TOTAL GENERAL",SUM(W$11:W92),IF(AND(N94&lt;&gt;"",$A94&lt;&gt;"Pn"),IF(N94&gt;OFFSET($A$10,MATCH("TOTAL GENERAL",$A$11:$A$100,0),COLUMN(M94)),0,OFFSET($A$10,MATCH("TOTAL GENERAL",$A$11:$A$100,0),COLUMN(M94))-N94),""))</f>
        <v/>
      </c>
      <c r="X94" s="24" t="str">
        <f ca="1">IF($A94="TOTAL GENERAL",SUM(X$11:X92),IF(AND(O94&lt;&gt;"",$A94&lt;&gt;"Pn"),IF(O94&lt;OFFSET($A$10,MATCH("TOTAL GENERAL",$A$11:$A$100,0),COLUMN(N94)),0,O94-OFFSET($A$10,MATCH("TOTAL GENERAL",$A$11:$A$100,0),COLUMN(N94))),""))</f>
        <v/>
      </c>
      <c r="Y94" s="24" t="str">
        <f>IF(OR(A94="Pn",A95="Pn"),"",IF($A94="TOTAL GENERAL",SUM(Y$11:Y92),IF(AND(G94&lt;&gt;"",$A94&lt;&gt;"Pn"),P94*$D94,"")))</f>
        <v/>
      </c>
      <c r="Z94" s="24" t="str">
        <f>IF(OR(A94="Pn",A95="Pn"),"",IF($A94="TOTAL GENERAL",SUM(Z$11:Z92),IF(AND(H94&lt;&gt;"",$A94&lt;&gt;"Pn"),Q94*$D94,"")))</f>
        <v/>
      </c>
      <c r="AA94" s="24" t="str">
        <f>IF(OR(A94="Pn",A95="Pn"),"",IF($A94="TOTAL GENERAL",SUM(AA$11:AA92),IF(AND(I94&lt;&gt;"",$A94&lt;&gt;"Pn"),R94*$D94,"")))</f>
        <v/>
      </c>
      <c r="AB94" s="24" t="str">
        <f>IF(OR(A94="Pn",A95="Pn"),"",IF($A94="TOTAL GENERAL",SUM(AB$11:AB92),IF(AND(J94&lt;&gt;"",$A94&lt;&gt;"Pn"),S94*$D94,"")))</f>
        <v/>
      </c>
      <c r="AC94" s="24" t="str">
        <f>IF(OR(A94="Pn",A95="Pn"),"",IF($A94="TOTAL GENERAL",SUM(AC$11:AC92),IF(AND(K94&lt;&gt;"",$A94&lt;&gt;"Pn"),T94*$D94,"")))</f>
        <v/>
      </c>
      <c r="AD94" s="24" t="str">
        <f>IF($A94="TOTAL GENERAL",SUM(AD$11:AD92),IF(AND(L94&lt;&gt;"",$A94&lt;&gt;"Pn"),U94*$D94,""))</f>
        <v/>
      </c>
      <c r="AE94" s="24" t="str">
        <f>IF($A94="TOTAL GENERAL",SUM(AE$11:AE92),IF(AND(M94&lt;&gt;"",$A94&lt;&gt;"Pn"),V94*$D94,""))</f>
        <v/>
      </c>
      <c r="AF94" s="24" t="s">
        <v>58</v>
      </c>
      <c r="AG94" s="24" t="s">
        <v>58</v>
      </c>
      <c r="AH94" s="24" t="str">
        <f ca="1">IF($A94="TOTAL GENERAL",SUM(AH$11:AH92),IF(AND(P94&lt;&gt;"",$A94&lt;&gt;"Pn"),IF(OFFSET($A$11,MATCH("TOTAL GENERAL",$A$11:$A$100,0)-1,COLUMN(X94))=0,0,Y94/OFFSET($A$11,MATCH("TOTAL GENERAL",$A$11:$A$100,0)-1,COLUMN(X94))),""))</f>
        <v/>
      </c>
      <c r="AI94" s="24" t="str">
        <f ca="1">IF($A94="TOTAL GENERAL",SUM(AI$11:AI92),IF(AND(Q94&lt;&gt;"",$A94&lt;&gt;"Pn"),IF(OFFSET($A$11,MATCH("TOTAL GENERAL",$A$11:$A$100,0)-1,COLUMN(Y94))=0,0,Z94/OFFSET($A$11,MATCH("TOTAL GENERAL",$A$11:$A$100,0)-1,COLUMN(Y94))),""))</f>
        <v/>
      </c>
      <c r="AJ94" s="24" t="str">
        <f ca="1">IF($A94="TOTAL GENERAL",SUM(AJ$11:AJ92),IF(AND(R94&lt;&gt;"",$A94&lt;&gt;"Pn"),IF(OFFSET($A$11,MATCH("TOTAL GENERAL",$A$11:$A$100,0)-1,COLUMN(Z94))=0,0,AA94/OFFSET($A$11,MATCH("TOTAL GENERAL",$A$11:$A$100,0)-1,COLUMN(Z94))),""))</f>
        <v/>
      </c>
      <c r="AK94" s="24" t="str">
        <f ca="1">IF($A94="TOTAL GENERAL",SUM(AK$11:AK92),IF(AND(S94&lt;&gt;"",$A94&lt;&gt;"Pn"),IF(OFFSET($A$11,MATCH("TOTAL GENERAL",$A$11:$A$100,0)-1,COLUMN(AA94))=0,0,AB94/OFFSET($A$11,MATCH("TOTAL GENERAL",$A$11:$A$100,0)-1,COLUMN(AA94))),""))</f>
        <v/>
      </c>
      <c r="AL94" s="24" t="str">
        <f ca="1">IF($A94="TOTAL GENERAL",SUM(AL$11:AL92),IF(AND(T94&lt;&gt;"",$A94&lt;&gt;"Pn"),IF(OFFSET($A$11,MATCH("TOTAL GENERAL",$A$11:$A$100,0)-1,COLUMN(AB94))=0,0,AC94/OFFSET($A$11,MATCH("TOTAL GENERAL",$A$11:$A$100,0)-1,COLUMN(AB94))),""))</f>
        <v/>
      </c>
      <c r="AM94" s="24" t="str">
        <f ca="1">IF($A94="TOTAL GENERAL",SUM(AM$11:AM92),IF(AND(U94&lt;&gt;"",$A94&lt;&gt;"Pn"),IF(OFFSET($A$11,MATCH("TOTAL GENERAL",$A$11:$A$100,0)-1,COLUMN(AC94))=0,0,AD94/OFFSET($A$11,MATCH("TOTAL GENERAL",$A$11:$A$100,0)-1,COLUMN(AC94))),""))</f>
        <v/>
      </c>
      <c r="AN94" s="24" t="str">
        <f ca="1">IF($A94="TOTAL GENERAL",SUM(AN$11:AN92),IF(AND(V94&lt;&gt;"",$A94&lt;&gt;"Pn"),IF(OFFSET($A$11,MATCH("TOTAL GENERAL",$A$11:$A$100,0)-1,COLUMN(AD94))=0,0,AE94/OFFSET($A$11,MATCH("TOTAL GENERAL",$A$11:$A$100,0)-1,COLUMN(AD94))),""))</f>
        <v/>
      </c>
      <c r="AO94" s="24" t="str">
        <f ca="1">IF($A94="TOTAL GENERAL",SUM(AO$11:AO92),IF(AND(W94&lt;&gt;"",$A94&lt;&gt;"Pn"),IF(OFFSET($A$11,MATCH("TOTAL GENERAL",$A$11:$A$100,0)-1,COLUMN(AE94))=0,0,AF94/OFFSET($A$11,MATCH("TOTAL GENERAL",$A$11:$A$100,0)-1,COLUMN(AE94))),""))</f>
        <v/>
      </c>
      <c r="AP94" s="24" t="str">
        <f ca="1">IF($A94="TOTAL GENERAL",SUM(AP$11:AP92),IF(AND(X94&lt;&gt;"",$A94&lt;&gt;"Pn"),IF(OFFSET($A$11,MATCH("TOTAL GENERAL",$A$11:$A$100,0)-1,COLUMN(AF94))=0,0,AG94/OFFSET($A$11,MATCH("TOTAL GENERAL",$A$11:$A$100,0)-1,COLUMN(AF94))),""))</f>
        <v/>
      </c>
      <c r="AQ94" s="24" t="str">
        <f ca="1">IF(A94="TOTAL GENERAL",SUM(AQ$11:AQ92),IF(COUNTIF(AH94:AP94,"")&lt;COUNTA($AH$10:$AP$10),ROUND((IF(AH94&lt;&gt;"",AH94*OFFSET($A$10,MATCH("Pn",$A$11:$A$100,0),1),0)+IF(AI94&lt;&gt;"",AI94*OFFSET($A$10,MATCH("Pn",$A$11:$A$100,0),2),0)+IF(AJ94&lt;&gt;"",AJ94*OFFSET($A$10,MATCH("Pn",$A$11:$A$100,0),3),0)+IF(AK94&lt;&gt;"",AK94*OFFSET($A$10,MATCH("Pn",$A$11:$A$100,0),4),0)+IF(AL94&lt;&gt;"",AL94*OFFSET($A$10,MATCH("Pn",$A$11:$A$100,0),5),0)+IF(AM94&lt;&gt;"",AM94*OFFSET($A$10,MATCH("Pn",$A$11:$A$100,0),6),0)+IF(AN94&lt;&gt;"",AN94*OFFSET($A$10,MATCH("Pn",$A$11:$A$100,0),7),0)+IF(AO94&lt;&gt;"",AO94*OFFSET($A$10,MATCH("Pn",$A$11:$A$100,0),8),0)+IF(AP94&lt;&gt;"",AP94*OFFSET($A$10,MATCH("Pn",$A$11:$A$100,0),9),0))*OFFSET($A$10,MATCH("FC",$A$11:$A$100,0),2),2),""))</f>
        <v/>
      </c>
      <c r="AR94" s="10" t="str">
        <f ca="1">IF(OR(A94="Pn",A95="Pn"),"",IF(AND(AQ94="",F94&lt;&gt;""),-F94,IF(A94="TOTAL GENERAL",SUM(AR$11:AR92),IF(AQ94&lt;&gt;"",AQ94-F94,""))))</f>
        <v/>
      </c>
    </row>
    <row r="95" spans="1:44" s="4" customFormat="1" x14ac:dyDescent="0.25">
      <c r="A95" s="15" t="s">
        <v>58</v>
      </c>
      <c r="B95" s="15" t="s">
        <v>58</v>
      </c>
      <c r="C95" s="32" t="s">
        <v>58</v>
      </c>
      <c r="D95" s="16" t="s">
        <v>58</v>
      </c>
      <c r="E95" s="9" t="s">
        <v>58</v>
      </c>
      <c r="F95" s="18" t="s">
        <v>58</v>
      </c>
      <c r="G95" s="20" t="s">
        <v>58</v>
      </c>
      <c r="H95" s="22" t="s">
        <v>58</v>
      </c>
      <c r="I95" s="20" t="s">
        <v>58</v>
      </c>
      <c r="J95" s="22" t="s">
        <v>58</v>
      </c>
      <c r="K95" s="22" t="s">
        <v>58</v>
      </c>
      <c r="L95" s="22" t="s">
        <v>58</v>
      </c>
      <c r="M95" s="22" t="s">
        <v>58</v>
      </c>
      <c r="N95" s="20" t="s">
        <v>58</v>
      </c>
      <c r="O95" s="24" t="s">
        <v>58</v>
      </c>
      <c r="P95" s="24" t="str">
        <f ca="1">IF(OR(A95="Pn",A96="Pn"),"",IF($A95="TOTAL GENERAL",SUM(P$11:P93),IF(AND(G95&lt;&gt;"",$A95&lt;&gt;"Pn"),IF(G95&gt;OFFSET($A$10,MATCH("TOTAL GENERAL",$A$11:$A$100,0),COLUMN(F95)),0,OFFSET($A$10,MATCH("TOTAL GENERAL",$A$11:$A$100,0),COLUMN(F95))-G95),"")))</f>
        <v/>
      </c>
      <c r="Q95" s="24" t="str">
        <f ca="1">IF(OR(A95="Pn",A96="Pn"),"",IF($A95="TOTAL GENERAL",SUM(Q$11:Q93),IF(AND(H95&lt;&gt;"",$A95&lt;&gt;"Pn"),IF(H95&lt;OFFSET($A$10,MATCH("TOTAL GENERAL",$A$11:$A$100,0),COLUMN(G95)),0,H95-OFFSET($A$10,MATCH("TOTAL GENERAL",$A$11:$A$100,0),COLUMN(G95))),"")))</f>
        <v/>
      </c>
      <c r="R95" s="24" t="str">
        <f ca="1">IF(OR(A95="Pn",A96="Pn"),"",IF($A95="TOTAL GENERAL",SUM(R$11:R93),IF(AND(I95&lt;&gt;"",$A95&lt;&gt;"Pn"),IF(I95&gt;OFFSET($A$10,MATCH("TOTAL GENERAL",$A$11:$A$100,0),COLUMN(H95)),0,OFFSET($A$10,MATCH("TOTAL GENERAL",$A$11:$A$100,0),COLUMN(H95))-I95),"")))</f>
        <v/>
      </c>
      <c r="S95" s="24" t="str">
        <f ca="1">IF(OR(A95="Pn",A96="Pn"),"",IF($A95="TOTAL GENERAL",SUM(S$11:S93),IF(AND(J95&lt;&gt;"",$A95&lt;&gt;"Pn"),IF(J95&lt;OFFSET($A$10,MATCH("TOTAL GENERAL",$A$11:$A$100,0),COLUMN(I95)),0,J95-OFFSET($A$10,MATCH("TOTAL GENERAL",$A$11:$A$100,0),COLUMN(I95))),"")))</f>
        <v/>
      </c>
      <c r="T95" s="24" t="str">
        <f ca="1">IF($A95="TOTAL GENERAL",SUM(T$11:T93),IF(AND(K95&lt;&gt;"",$A95&lt;&gt;"Pn"),IF(K95&lt;OFFSET($A$10,MATCH("TOTAL GENERAL",$A$11:$A$100,0),COLUMN(J95)),0,K95-OFFSET($A$10,MATCH("TOTAL GENERAL",$A$11:$A$100,0),COLUMN(J95))),""))</f>
        <v/>
      </c>
      <c r="U95" s="24" t="str">
        <f ca="1">IF($A95="TOTAL GENERAL",SUM(U$11:U93),IF(AND(L95&lt;&gt;"",$A95&lt;&gt;"Pn"),IF(L95&lt;OFFSET($A$10,MATCH("TOTAL GENERAL",$A$11:$A$100,0),COLUMN(K95)),0,L95-OFFSET($A$10,MATCH("TOTAL GENERAL",$A$11:$A$100,0),COLUMN(K95))),""))</f>
        <v/>
      </c>
      <c r="V95" s="24" t="str">
        <f ca="1">IF($A95="TOTAL GENERAL",SUM(V$11:V93),IF(AND(M95&lt;&gt;"",$A95&lt;&gt;"Pn"),IF(M95&lt;OFFSET($A$10,MATCH("TOTAL GENERAL",$A$11:$A$100,0),COLUMN(L95)),0,M95-OFFSET($A$10,MATCH("TOTAL GENERAL",$A$11:$A$100,0),COLUMN(L95))),""))</f>
        <v/>
      </c>
      <c r="W95" s="24" t="str">
        <f ca="1">IF($A95="TOTAL GENERAL",SUM(W$11:W93),IF(AND(N95&lt;&gt;"",$A95&lt;&gt;"Pn"),IF(N95&gt;OFFSET($A$10,MATCH("TOTAL GENERAL",$A$11:$A$100,0),COLUMN(M95)),0,OFFSET($A$10,MATCH("TOTAL GENERAL",$A$11:$A$100,0),COLUMN(M95))-N95),""))</f>
        <v/>
      </c>
      <c r="X95" s="24" t="str">
        <f ca="1">IF($A95="TOTAL GENERAL",SUM(X$11:X93),IF(AND(O95&lt;&gt;"",$A95&lt;&gt;"Pn"),IF(O95&lt;OFFSET($A$10,MATCH("TOTAL GENERAL",$A$11:$A$100,0),COLUMN(N95)),0,O95-OFFSET($A$10,MATCH("TOTAL GENERAL",$A$11:$A$100,0),COLUMN(N95))),""))</f>
        <v/>
      </c>
      <c r="Y95" s="24" t="str">
        <f>IF(OR(A95="Pn",A96="Pn"),"",IF($A95="TOTAL GENERAL",SUM(Y$11:Y93),IF(AND(G95&lt;&gt;"",$A95&lt;&gt;"Pn"),P95*$D95,"")))</f>
        <v/>
      </c>
      <c r="Z95" s="24" t="str">
        <f>IF(OR(A95="Pn",A96="Pn"),"",IF($A95="TOTAL GENERAL",SUM(Z$11:Z93),IF(AND(H95&lt;&gt;"",$A95&lt;&gt;"Pn"),Q95*$D95,"")))</f>
        <v/>
      </c>
      <c r="AA95" s="24" t="str">
        <f>IF(OR(A95="Pn",A96="Pn"),"",IF($A95="TOTAL GENERAL",SUM(AA$11:AA93),IF(AND(I95&lt;&gt;"",$A95&lt;&gt;"Pn"),R95*$D95,"")))</f>
        <v/>
      </c>
      <c r="AB95" s="24" t="str">
        <f>IF(OR(A95="Pn",A96="Pn"),"",IF($A95="TOTAL GENERAL",SUM(AB$11:AB93),IF(AND(J95&lt;&gt;"",$A95&lt;&gt;"Pn"),S95*$D95,"")))</f>
        <v/>
      </c>
      <c r="AC95" s="24" t="str">
        <f>IF(OR(A95="Pn",A96="Pn"),"",IF($A95="TOTAL GENERAL",SUM(AC$11:AC93),IF(AND(K95&lt;&gt;"",$A95&lt;&gt;"Pn"),T95*$D95,"")))</f>
        <v/>
      </c>
      <c r="AD95" s="24" t="str">
        <f>IF($A95="TOTAL GENERAL",SUM(AD$11:AD93),IF(AND(L95&lt;&gt;"",$A95&lt;&gt;"Pn"),U95*$D95,""))</f>
        <v/>
      </c>
      <c r="AE95" s="24" t="str">
        <f>IF($A95="TOTAL GENERAL",SUM(AE$11:AE93),IF(AND(M95&lt;&gt;"",$A95&lt;&gt;"Pn"),V95*$D95,""))</f>
        <v/>
      </c>
      <c r="AF95" s="24" t="s">
        <v>58</v>
      </c>
      <c r="AG95" s="24" t="s">
        <v>58</v>
      </c>
      <c r="AH95" s="24" t="str">
        <f ca="1">IF($A95="TOTAL GENERAL",SUM(AH$11:AH93),IF(AND(P95&lt;&gt;"",$A95&lt;&gt;"Pn"),IF(OFFSET($A$11,MATCH("TOTAL GENERAL",$A$11:$A$100,0)-1,COLUMN(X95))=0,0,Y95/OFFSET($A$11,MATCH("TOTAL GENERAL",$A$11:$A$100,0)-1,COLUMN(X95))),""))</f>
        <v/>
      </c>
      <c r="AI95" s="24" t="str">
        <f ca="1">IF($A95="TOTAL GENERAL",SUM(AI$11:AI93),IF(AND(Q95&lt;&gt;"",$A95&lt;&gt;"Pn"),IF(OFFSET($A$11,MATCH("TOTAL GENERAL",$A$11:$A$100,0)-1,COLUMN(Y95))=0,0,Z95/OFFSET($A$11,MATCH("TOTAL GENERAL",$A$11:$A$100,0)-1,COLUMN(Y95))),""))</f>
        <v/>
      </c>
      <c r="AJ95" s="24" t="str">
        <f ca="1">IF($A95="TOTAL GENERAL",SUM(AJ$11:AJ93),IF(AND(R95&lt;&gt;"",$A95&lt;&gt;"Pn"),IF(OFFSET($A$11,MATCH("TOTAL GENERAL",$A$11:$A$100,0)-1,COLUMN(Z95))=0,0,AA95/OFFSET($A$11,MATCH("TOTAL GENERAL",$A$11:$A$100,0)-1,COLUMN(Z95))),""))</f>
        <v/>
      </c>
      <c r="AK95" s="24" t="str">
        <f ca="1">IF($A95="TOTAL GENERAL",SUM(AK$11:AK93),IF(AND(S95&lt;&gt;"",$A95&lt;&gt;"Pn"),IF(OFFSET($A$11,MATCH("TOTAL GENERAL",$A$11:$A$100,0)-1,COLUMN(AA95))=0,0,AB95/OFFSET($A$11,MATCH("TOTAL GENERAL",$A$11:$A$100,0)-1,COLUMN(AA95))),""))</f>
        <v/>
      </c>
      <c r="AL95" s="24" t="str">
        <f ca="1">IF($A95="TOTAL GENERAL",SUM(AL$11:AL93),IF(AND(T95&lt;&gt;"",$A95&lt;&gt;"Pn"),IF(OFFSET($A$11,MATCH("TOTAL GENERAL",$A$11:$A$100,0)-1,COLUMN(AB95))=0,0,AC95/OFFSET($A$11,MATCH("TOTAL GENERAL",$A$11:$A$100,0)-1,COLUMN(AB95))),""))</f>
        <v/>
      </c>
      <c r="AM95" s="24" t="str">
        <f ca="1">IF($A95="TOTAL GENERAL",SUM(AM$11:AM93),IF(AND(U95&lt;&gt;"",$A95&lt;&gt;"Pn"),IF(OFFSET($A$11,MATCH("TOTAL GENERAL",$A$11:$A$100,0)-1,COLUMN(AC95))=0,0,AD95/OFFSET($A$11,MATCH("TOTAL GENERAL",$A$11:$A$100,0)-1,COLUMN(AC95))),""))</f>
        <v/>
      </c>
      <c r="AN95" s="24" t="str">
        <f ca="1">IF($A95="TOTAL GENERAL",SUM(AN$11:AN93),IF(AND(V95&lt;&gt;"",$A95&lt;&gt;"Pn"),IF(OFFSET($A$11,MATCH("TOTAL GENERAL",$A$11:$A$100,0)-1,COLUMN(AD95))=0,0,AE95/OFFSET($A$11,MATCH("TOTAL GENERAL",$A$11:$A$100,0)-1,COLUMN(AD95))),""))</f>
        <v/>
      </c>
      <c r="AO95" s="24" t="str">
        <f ca="1">IF($A95="TOTAL GENERAL",SUM(AO$11:AO93),IF(AND(W95&lt;&gt;"",$A95&lt;&gt;"Pn"),IF(OFFSET($A$11,MATCH("TOTAL GENERAL",$A$11:$A$100,0)-1,COLUMN(AE95))=0,0,AF95/OFFSET($A$11,MATCH("TOTAL GENERAL",$A$11:$A$100,0)-1,COLUMN(AE95))),""))</f>
        <v/>
      </c>
      <c r="AP95" s="24" t="str">
        <f ca="1">IF($A95="TOTAL GENERAL",SUM(AP$11:AP93),IF(AND(X95&lt;&gt;"",$A95&lt;&gt;"Pn"),IF(OFFSET($A$11,MATCH("TOTAL GENERAL",$A$11:$A$100,0)-1,COLUMN(AF95))=0,0,AG95/OFFSET($A$11,MATCH("TOTAL GENERAL",$A$11:$A$100,0)-1,COLUMN(AF95))),""))</f>
        <v/>
      </c>
      <c r="AQ95" s="24" t="str">
        <f ca="1">IF(A95="TOTAL GENERAL",SUM(AQ$11:AQ93),IF(COUNTIF(AH95:AP95,"")&lt;COUNTA($AH$10:$AP$10),ROUND((IF(AH95&lt;&gt;"",AH95*OFFSET($A$10,MATCH("Pn",$A$11:$A$100,0),1),0)+IF(AI95&lt;&gt;"",AI95*OFFSET($A$10,MATCH("Pn",$A$11:$A$100,0),2),0)+IF(AJ95&lt;&gt;"",AJ95*OFFSET($A$10,MATCH("Pn",$A$11:$A$100,0),3),0)+IF(AK95&lt;&gt;"",AK95*OFFSET($A$10,MATCH("Pn",$A$11:$A$100,0),4),0)+IF(AL95&lt;&gt;"",AL95*OFFSET($A$10,MATCH("Pn",$A$11:$A$100,0),5),0)+IF(AM95&lt;&gt;"",AM95*OFFSET($A$10,MATCH("Pn",$A$11:$A$100,0),6),0)+IF(AN95&lt;&gt;"",AN95*OFFSET($A$10,MATCH("Pn",$A$11:$A$100,0),7),0)+IF(AO95&lt;&gt;"",AO95*OFFSET($A$10,MATCH("Pn",$A$11:$A$100,0),8),0)+IF(AP95&lt;&gt;"",AP95*OFFSET($A$10,MATCH("Pn",$A$11:$A$100,0),9),0))*OFFSET($A$10,MATCH("FC",$A$11:$A$100,0),2),2),""))</f>
        <v/>
      </c>
      <c r="AR95" s="10" t="str">
        <f ca="1">IF(OR(A95="Pn",A96="Pn"),"",IF(AND(AQ95="",F95&lt;&gt;""),-F95,IF(A95="TOTAL GENERAL",SUM(AR$11:AR93),IF(AQ95&lt;&gt;"",AQ95-F95,""))))</f>
        <v/>
      </c>
    </row>
    <row r="96" spans="1:44" s="4" customFormat="1" x14ac:dyDescent="0.25">
      <c r="A96" s="15" t="s">
        <v>58</v>
      </c>
      <c r="B96" s="15" t="s">
        <v>58</v>
      </c>
      <c r="C96" s="32" t="s">
        <v>58</v>
      </c>
      <c r="D96" s="16" t="s">
        <v>58</v>
      </c>
      <c r="E96" s="9" t="s">
        <v>58</v>
      </c>
      <c r="F96" s="18" t="s">
        <v>58</v>
      </c>
      <c r="G96" s="20" t="s">
        <v>58</v>
      </c>
      <c r="H96" s="22" t="s">
        <v>58</v>
      </c>
      <c r="I96" s="20" t="s">
        <v>58</v>
      </c>
      <c r="J96" s="22" t="s">
        <v>58</v>
      </c>
      <c r="K96" s="22" t="s">
        <v>58</v>
      </c>
      <c r="L96" s="22" t="s">
        <v>58</v>
      </c>
      <c r="M96" s="22" t="s">
        <v>58</v>
      </c>
      <c r="N96" s="20" t="s">
        <v>58</v>
      </c>
      <c r="O96" s="24" t="s">
        <v>58</v>
      </c>
      <c r="P96" s="24" t="str">
        <f ca="1">IF(OR(A96="Pn",A97="Pn"),"",IF($A96="TOTAL GENERAL",SUM(P$11:P94),IF(AND(G96&lt;&gt;"",$A96&lt;&gt;"Pn"),IF(G96&gt;OFFSET($A$10,MATCH("TOTAL GENERAL",$A$11:$A$100,0),COLUMN(F96)),0,OFFSET($A$10,MATCH("TOTAL GENERAL",$A$11:$A$100,0),COLUMN(F96))-G96),"")))</f>
        <v/>
      </c>
      <c r="Q96" s="24" t="str">
        <f ca="1">IF(OR(A96="Pn",A97="Pn"),"",IF($A96="TOTAL GENERAL",SUM(Q$11:Q94),IF(AND(H96&lt;&gt;"",$A96&lt;&gt;"Pn"),IF(H96&lt;OFFSET($A$10,MATCH("TOTAL GENERAL",$A$11:$A$100,0),COLUMN(G96)),0,H96-OFFSET($A$10,MATCH("TOTAL GENERAL",$A$11:$A$100,0),COLUMN(G96))),"")))</f>
        <v/>
      </c>
      <c r="R96" s="24" t="str">
        <f ca="1">IF(OR(A96="Pn",A97="Pn"),"",IF($A96="TOTAL GENERAL",SUM(R$11:R94),IF(AND(I96&lt;&gt;"",$A96&lt;&gt;"Pn"),IF(I96&gt;OFFSET($A$10,MATCH("TOTAL GENERAL",$A$11:$A$100,0),COLUMN(H96)),0,OFFSET($A$10,MATCH("TOTAL GENERAL",$A$11:$A$100,0),COLUMN(H96))-I96),"")))</f>
        <v/>
      </c>
      <c r="S96" s="24" t="str">
        <f ca="1">IF(OR(A96="Pn",A97="Pn"),"",IF($A96="TOTAL GENERAL",SUM(S$11:S94),IF(AND(J96&lt;&gt;"",$A96&lt;&gt;"Pn"),IF(J96&lt;OFFSET($A$10,MATCH("TOTAL GENERAL",$A$11:$A$100,0),COLUMN(I96)),0,J96-OFFSET($A$10,MATCH("TOTAL GENERAL",$A$11:$A$100,0),COLUMN(I96))),"")))</f>
        <v/>
      </c>
      <c r="T96" s="24" t="str">
        <f ca="1">IF($A96="TOTAL GENERAL",SUM(T$11:T94),IF(AND(K96&lt;&gt;"",$A96&lt;&gt;"Pn"),IF(K96&lt;OFFSET($A$10,MATCH("TOTAL GENERAL",$A$11:$A$100,0),COLUMN(J96)),0,K96-OFFSET($A$10,MATCH("TOTAL GENERAL",$A$11:$A$100,0),COLUMN(J96))),""))</f>
        <v/>
      </c>
      <c r="U96" s="24" t="str">
        <f ca="1">IF($A96="TOTAL GENERAL",SUM(U$11:U94),IF(AND(L96&lt;&gt;"",$A96&lt;&gt;"Pn"),IF(L96&lt;OFFSET($A$10,MATCH("TOTAL GENERAL",$A$11:$A$100,0),COLUMN(K96)),0,L96-OFFSET($A$10,MATCH("TOTAL GENERAL",$A$11:$A$100,0),COLUMN(K96))),""))</f>
        <v/>
      </c>
      <c r="V96" s="24" t="str">
        <f ca="1">IF($A96="TOTAL GENERAL",SUM(V$11:V94),IF(AND(M96&lt;&gt;"",$A96&lt;&gt;"Pn"),IF(M96&lt;OFFSET($A$10,MATCH("TOTAL GENERAL",$A$11:$A$100,0),COLUMN(L96)),0,M96-OFFSET($A$10,MATCH("TOTAL GENERAL",$A$11:$A$100,0),COLUMN(L96))),""))</f>
        <v/>
      </c>
      <c r="W96" s="24" t="str">
        <f ca="1">IF($A96="TOTAL GENERAL",SUM(W$11:W94),IF(AND(N96&lt;&gt;"",$A96&lt;&gt;"Pn"),IF(N96&gt;OFFSET($A$10,MATCH("TOTAL GENERAL",$A$11:$A$100,0),COLUMN(M96)),0,OFFSET($A$10,MATCH("TOTAL GENERAL",$A$11:$A$100,0),COLUMN(M96))-N96),""))</f>
        <v/>
      </c>
      <c r="X96" s="24" t="str">
        <f ca="1">IF($A96="TOTAL GENERAL",SUM(X$11:X94),IF(AND(O96&lt;&gt;"",$A96&lt;&gt;"Pn"),IF(O96&lt;OFFSET($A$10,MATCH("TOTAL GENERAL",$A$11:$A$100,0),COLUMN(N96)),0,O96-OFFSET($A$10,MATCH("TOTAL GENERAL",$A$11:$A$100,0),COLUMN(N96))),""))</f>
        <v/>
      </c>
      <c r="Y96" s="24" t="str">
        <f>IF(OR(A96="Pn",A97="Pn"),"",IF($A96="TOTAL GENERAL",SUM(Y$11:Y94),IF(AND(G96&lt;&gt;"",$A96&lt;&gt;"Pn"),P96*$D96,"")))</f>
        <v/>
      </c>
      <c r="Z96" s="24" t="str">
        <f>IF(OR(A96="Pn",A97="Pn"),"",IF($A96="TOTAL GENERAL",SUM(Z$11:Z94),IF(AND(H96&lt;&gt;"",$A96&lt;&gt;"Pn"),Q96*$D96,"")))</f>
        <v/>
      </c>
      <c r="AA96" s="24" t="str">
        <f>IF(OR(A96="Pn",A97="Pn"),"",IF($A96="TOTAL GENERAL",SUM(AA$11:AA94),IF(AND(I96&lt;&gt;"",$A96&lt;&gt;"Pn"),R96*$D96,"")))</f>
        <v/>
      </c>
      <c r="AB96" s="24" t="str">
        <f>IF(OR(A96="Pn",A97="Pn"),"",IF($A96="TOTAL GENERAL",SUM(AB$11:AB94),IF(AND(J96&lt;&gt;"",$A96&lt;&gt;"Pn"),S96*$D96,"")))</f>
        <v/>
      </c>
      <c r="AC96" s="24" t="str">
        <f>IF(OR(A96="Pn",A97="Pn"),"",IF($A96="TOTAL GENERAL",SUM(AC$11:AC94),IF(AND(K96&lt;&gt;"",$A96&lt;&gt;"Pn"),T96*$D96,"")))</f>
        <v/>
      </c>
      <c r="AD96" s="24" t="str">
        <f>IF($A96="TOTAL GENERAL",SUM(AD$11:AD94),IF(AND(L96&lt;&gt;"",$A96&lt;&gt;"Pn"),U96*$D96,""))</f>
        <v/>
      </c>
      <c r="AE96" s="24" t="str">
        <f>IF($A96="TOTAL GENERAL",SUM(AE$11:AE94),IF(AND(M96&lt;&gt;"",$A96&lt;&gt;"Pn"),V96*$D96,""))</f>
        <v/>
      </c>
      <c r="AF96" s="24" t="s">
        <v>58</v>
      </c>
      <c r="AG96" s="24" t="s">
        <v>58</v>
      </c>
      <c r="AH96" s="24" t="str">
        <f ca="1">IF($A96="TOTAL GENERAL",SUM(AH$11:AH94),IF(AND(P96&lt;&gt;"",$A96&lt;&gt;"Pn"),IF(OFFSET($A$11,MATCH("TOTAL GENERAL",$A$11:$A$100,0)-1,COLUMN(X96))=0,0,Y96/OFFSET($A$11,MATCH("TOTAL GENERAL",$A$11:$A$100,0)-1,COLUMN(X96))),""))</f>
        <v/>
      </c>
      <c r="AI96" s="24" t="str">
        <f ca="1">IF($A96="TOTAL GENERAL",SUM(AI$11:AI94),IF(AND(Q96&lt;&gt;"",$A96&lt;&gt;"Pn"),IF(OFFSET($A$11,MATCH("TOTAL GENERAL",$A$11:$A$100,0)-1,COLUMN(Y96))=0,0,Z96/OFFSET($A$11,MATCH("TOTAL GENERAL",$A$11:$A$100,0)-1,COLUMN(Y96))),""))</f>
        <v/>
      </c>
      <c r="AJ96" s="24" t="str">
        <f ca="1">IF($A96="TOTAL GENERAL",SUM(AJ$11:AJ94),IF(AND(R96&lt;&gt;"",$A96&lt;&gt;"Pn"),IF(OFFSET($A$11,MATCH("TOTAL GENERAL",$A$11:$A$100,0)-1,COLUMN(Z96))=0,0,AA96/OFFSET($A$11,MATCH("TOTAL GENERAL",$A$11:$A$100,0)-1,COLUMN(Z96))),""))</f>
        <v/>
      </c>
      <c r="AK96" s="24" t="str">
        <f ca="1">IF($A96="TOTAL GENERAL",SUM(AK$11:AK94),IF(AND(S96&lt;&gt;"",$A96&lt;&gt;"Pn"),IF(OFFSET($A$11,MATCH("TOTAL GENERAL",$A$11:$A$100,0)-1,COLUMN(AA96))=0,0,AB96/OFFSET($A$11,MATCH("TOTAL GENERAL",$A$11:$A$100,0)-1,COLUMN(AA96))),""))</f>
        <v/>
      </c>
      <c r="AL96" s="24" t="str">
        <f ca="1">IF($A96="TOTAL GENERAL",SUM(AL$11:AL94),IF(AND(T96&lt;&gt;"",$A96&lt;&gt;"Pn"),IF(OFFSET($A$11,MATCH("TOTAL GENERAL",$A$11:$A$100,0)-1,COLUMN(AB96))=0,0,AC96/OFFSET($A$11,MATCH("TOTAL GENERAL",$A$11:$A$100,0)-1,COLUMN(AB96))),""))</f>
        <v/>
      </c>
      <c r="AM96" s="24" t="str">
        <f ca="1">IF($A96="TOTAL GENERAL",SUM(AM$11:AM94),IF(AND(U96&lt;&gt;"",$A96&lt;&gt;"Pn"),IF(OFFSET($A$11,MATCH("TOTAL GENERAL",$A$11:$A$100,0)-1,COLUMN(AC96))=0,0,AD96/OFFSET($A$11,MATCH("TOTAL GENERAL",$A$11:$A$100,0)-1,COLUMN(AC96))),""))</f>
        <v/>
      </c>
      <c r="AN96" s="24" t="str">
        <f ca="1">IF($A96="TOTAL GENERAL",SUM(AN$11:AN94),IF(AND(V96&lt;&gt;"",$A96&lt;&gt;"Pn"),IF(OFFSET($A$11,MATCH("TOTAL GENERAL",$A$11:$A$100,0)-1,COLUMN(AD96))=0,0,AE96/OFFSET($A$11,MATCH("TOTAL GENERAL",$A$11:$A$100,0)-1,COLUMN(AD96))),""))</f>
        <v/>
      </c>
      <c r="AO96" s="24" t="str">
        <f ca="1">IF($A96="TOTAL GENERAL",SUM(AO$11:AO94),IF(AND(W96&lt;&gt;"",$A96&lt;&gt;"Pn"),IF(OFFSET($A$11,MATCH("TOTAL GENERAL",$A$11:$A$100,0)-1,COLUMN(AE96))=0,0,AF96/OFFSET($A$11,MATCH("TOTAL GENERAL",$A$11:$A$100,0)-1,COLUMN(AE96))),""))</f>
        <v/>
      </c>
      <c r="AP96" s="24" t="str">
        <f ca="1">IF($A96="TOTAL GENERAL",SUM(AP$11:AP94),IF(AND(X96&lt;&gt;"",$A96&lt;&gt;"Pn"),IF(OFFSET($A$11,MATCH("TOTAL GENERAL",$A$11:$A$100,0)-1,COLUMN(AF96))=0,0,AG96/OFFSET($A$11,MATCH("TOTAL GENERAL",$A$11:$A$100,0)-1,COLUMN(AF96))),""))</f>
        <v/>
      </c>
      <c r="AQ96" s="24" t="str">
        <f ca="1">IF(A96="TOTAL GENERAL",SUM(AQ$11:AQ94),IF(COUNTIF(AH96:AP96,"")&lt;COUNTA($AH$10:$AP$10),ROUND((IF(AH96&lt;&gt;"",AH96*OFFSET($A$10,MATCH("Pn",$A$11:$A$100,0),1),0)+IF(AI96&lt;&gt;"",AI96*OFFSET($A$10,MATCH("Pn",$A$11:$A$100,0),2),0)+IF(AJ96&lt;&gt;"",AJ96*OFFSET($A$10,MATCH("Pn",$A$11:$A$100,0),3),0)+IF(AK96&lt;&gt;"",AK96*OFFSET($A$10,MATCH("Pn",$A$11:$A$100,0),4),0)+IF(AL96&lt;&gt;"",AL96*OFFSET($A$10,MATCH("Pn",$A$11:$A$100,0),5),0)+IF(AM96&lt;&gt;"",AM96*OFFSET($A$10,MATCH("Pn",$A$11:$A$100,0),6),0)+IF(AN96&lt;&gt;"",AN96*OFFSET($A$10,MATCH("Pn",$A$11:$A$100,0),7),0)+IF(AO96&lt;&gt;"",AO96*OFFSET($A$10,MATCH("Pn",$A$11:$A$100,0),8),0)+IF(AP96&lt;&gt;"",AP96*OFFSET($A$10,MATCH("Pn",$A$11:$A$100,0),9),0))*OFFSET($A$10,MATCH("FC",$A$11:$A$100,0),2),2),""))</f>
        <v/>
      </c>
      <c r="AR96" s="10" t="str">
        <f ca="1">IF(OR(A96="Pn",A97="Pn"),"",IF(AND(AQ96="",F96&lt;&gt;""),-F96,IF(A96="TOTAL GENERAL",SUM(AR$11:AR94),IF(AQ96&lt;&gt;"",AQ96-F96,""))))</f>
        <v/>
      </c>
    </row>
    <row r="97" spans="1:44" s="4" customFormat="1" x14ac:dyDescent="0.25">
      <c r="A97" s="15" t="s">
        <v>58</v>
      </c>
      <c r="B97" s="15" t="s">
        <v>58</v>
      </c>
      <c r="C97" s="32" t="s">
        <v>58</v>
      </c>
      <c r="D97" s="16" t="s">
        <v>58</v>
      </c>
      <c r="E97" s="9" t="s">
        <v>58</v>
      </c>
      <c r="F97" s="18" t="s">
        <v>58</v>
      </c>
      <c r="G97" s="20" t="s">
        <v>58</v>
      </c>
      <c r="H97" s="22" t="s">
        <v>58</v>
      </c>
      <c r="I97" s="20" t="s">
        <v>58</v>
      </c>
      <c r="J97" s="22" t="s">
        <v>58</v>
      </c>
      <c r="K97" s="22" t="s">
        <v>58</v>
      </c>
      <c r="L97" s="22" t="s">
        <v>58</v>
      </c>
      <c r="M97" s="22" t="s">
        <v>58</v>
      </c>
      <c r="N97" s="20" t="s">
        <v>58</v>
      </c>
      <c r="O97" s="24" t="s">
        <v>58</v>
      </c>
      <c r="P97" s="24" t="str">
        <f ca="1">IF(OR(A97="Pn",A98="Pn"),"",IF($A97="TOTAL GENERAL",SUM(P$11:P95),IF(AND(G97&lt;&gt;"",$A97&lt;&gt;"Pn"),IF(G97&gt;OFFSET($A$10,MATCH("TOTAL GENERAL",$A$11:$A$100,0),COLUMN(F97)),0,OFFSET($A$10,MATCH("TOTAL GENERAL",$A$11:$A$100,0),COLUMN(F97))-G97),"")))</f>
        <v/>
      </c>
      <c r="Q97" s="24" t="str">
        <f ca="1">IF(OR(A97="Pn",A98="Pn"),"",IF($A97="TOTAL GENERAL",SUM(Q$11:Q95),IF(AND(H97&lt;&gt;"",$A97&lt;&gt;"Pn"),IF(H97&lt;OFFSET($A$10,MATCH("TOTAL GENERAL",$A$11:$A$100,0),COLUMN(G97)),0,H97-OFFSET($A$10,MATCH("TOTAL GENERAL",$A$11:$A$100,0),COLUMN(G97))),"")))</f>
        <v/>
      </c>
      <c r="R97" s="24" t="str">
        <f ca="1">IF(OR(A97="Pn",A98="Pn"),"",IF($A97="TOTAL GENERAL",SUM(R$11:R95),IF(AND(I97&lt;&gt;"",$A97&lt;&gt;"Pn"),IF(I97&gt;OFFSET($A$10,MATCH("TOTAL GENERAL",$A$11:$A$100,0),COLUMN(H97)),0,OFFSET($A$10,MATCH("TOTAL GENERAL",$A$11:$A$100,0),COLUMN(H97))-I97),"")))</f>
        <v/>
      </c>
      <c r="S97" s="24" t="str">
        <f ca="1">IF(OR(A97="Pn",A98="Pn"),"",IF($A97="TOTAL GENERAL",SUM(S$11:S95),IF(AND(J97&lt;&gt;"",$A97&lt;&gt;"Pn"),IF(J97&lt;OFFSET($A$10,MATCH("TOTAL GENERAL",$A$11:$A$100,0),COLUMN(I97)),0,J97-OFFSET($A$10,MATCH("TOTAL GENERAL",$A$11:$A$100,0),COLUMN(I97))),"")))</f>
        <v/>
      </c>
      <c r="T97" s="24" t="str">
        <f ca="1">IF($A97="TOTAL GENERAL",SUM(T$11:T95),IF(AND(K97&lt;&gt;"",$A97&lt;&gt;"Pn"),IF(K97&lt;OFFSET($A$10,MATCH("TOTAL GENERAL",$A$11:$A$100,0),COLUMN(J97)),0,K97-OFFSET($A$10,MATCH("TOTAL GENERAL",$A$11:$A$100,0),COLUMN(J97))),""))</f>
        <v/>
      </c>
      <c r="U97" s="24" t="str">
        <f ca="1">IF($A97="TOTAL GENERAL",SUM(U$11:U95),IF(AND(L97&lt;&gt;"",$A97&lt;&gt;"Pn"),IF(L97&lt;OFFSET($A$10,MATCH("TOTAL GENERAL",$A$11:$A$100,0),COLUMN(K97)),0,L97-OFFSET($A$10,MATCH("TOTAL GENERAL",$A$11:$A$100,0),COLUMN(K97))),""))</f>
        <v/>
      </c>
      <c r="V97" s="24" t="str">
        <f ca="1">IF($A97="TOTAL GENERAL",SUM(V$11:V95),IF(AND(M97&lt;&gt;"",$A97&lt;&gt;"Pn"),IF(M97&lt;OFFSET($A$10,MATCH("TOTAL GENERAL",$A$11:$A$100,0),COLUMN(L97)),0,M97-OFFSET($A$10,MATCH("TOTAL GENERAL",$A$11:$A$100,0),COLUMN(L97))),""))</f>
        <v/>
      </c>
      <c r="W97" s="24" t="str">
        <f ca="1">IF($A97="TOTAL GENERAL",SUM(W$11:W95),IF(AND(N97&lt;&gt;"",$A97&lt;&gt;"Pn"),IF(N97&gt;OFFSET($A$10,MATCH("TOTAL GENERAL",$A$11:$A$100,0),COLUMN(M97)),0,OFFSET($A$10,MATCH("TOTAL GENERAL",$A$11:$A$100,0),COLUMN(M97))-N97),""))</f>
        <v/>
      </c>
      <c r="X97" s="24" t="str">
        <f ca="1">IF($A97="TOTAL GENERAL",SUM(X$11:X95),IF(AND(O97&lt;&gt;"",$A97&lt;&gt;"Pn"),IF(O97&lt;OFFSET($A$10,MATCH("TOTAL GENERAL",$A$11:$A$100,0),COLUMN(N97)),0,O97-OFFSET($A$10,MATCH("TOTAL GENERAL",$A$11:$A$100,0),COLUMN(N97))),""))</f>
        <v/>
      </c>
      <c r="Y97" s="24" t="str">
        <f>IF(OR(A97="Pn",A98="Pn"),"",IF($A97="TOTAL GENERAL",SUM(Y$11:Y95),IF(AND(G97&lt;&gt;"",$A97&lt;&gt;"Pn"),P97*$D97,"")))</f>
        <v/>
      </c>
      <c r="Z97" s="24" t="str">
        <f>IF(OR(A97="Pn",A98="Pn"),"",IF($A97="TOTAL GENERAL",SUM(Z$11:Z95),IF(AND(H97&lt;&gt;"",$A97&lt;&gt;"Pn"),Q97*$D97,"")))</f>
        <v/>
      </c>
      <c r="AA97" s="24" t="str">
        <f>IF(OR(A97="Pn",A98="Pn"),"",IF($A97="TOTAL GENERAL",SUM(AA$11:AA95),IF(AND(I97&lt;&gt;"",$A97&lt;&gt;"Pn"),R97*$D97,"")))</f>
        <v/>
      </c>
      <c r="AB97" s="24" t="str">
        <f>IF(OR(A97="Pn",A98="Pn"),"",IF($A97="TOTAL GENERAL",SUM(AB$11:AB95),IF(AND(J97&lt;&gt;"",$A97&lt;&gt;"Pn"),S97*$D97,"")))</f>
        <v/>
      </c>
      <c r="AC97" s="24" t="str">
        <f>IF(OR(A97="Pn",A98="Pn"),"",IF($A97="TOTAL GENERAL",SUM(AC$11:AC95),IF(AND(K97&lt;&gt;"",$A97&lt;&gt;"Pn"),T97*$D97,"")))</f>
        <v/>
      </c>
      <c r="AD97" s="24" t="str">
        <f>IF($A97="TOTAL GENERAL",SUM(AD$11:AD95),IF(AND(L97&lt;&gt;"",$A97&lt;&gt;"Pn"),U97*$D97,""))</f>
        <v/>
      </c>
      <c r="AE97" s="24" t="str">
        <f>IF($A97="TOTAL GENERAL",SUM(AE$11:AE95),IF(AND(M97&lt;&gt;"",$A97&lt;&gt;"Pn"),V97*$D97,""))</f>
        <v/>
      </c>
      <c r="AF97" s="24" t="s">
        <v>58</v>
      </c>
      <c r="AG97" s="24" t="s">
        <v>58</v>
      </c>
      <c r="AH97" s="24" t="str">
        <f ca="1">IF($A97="TOTAL GENERAL",SUM(AH$11:AH95),IF(AND(P97&lt;&gt;"",$A97&lt;&gt;"Pn"),IF(OFFSET($A$11,MATCH("TOTAL GENERAL",$A$11:$A$100,0)-1,COLUMN(X97))=0,0,Y97/OFFSET($A$11,MATCH("TOTAL GENERAL",$A$11:$A$100,0)-1,COLUMN(X97))),""))</f>
        <v/>
      </c>
      <c r="AI97" s="24" t="str">
        <f ca="1">IF($A97="TOTAL GENERAL",SUM(AI$11:AI95),IF(AND(Q97&lt;&gt;"",$A97&lt;&gt;"Pn"),IF(OFFSET($A$11,MATCH("TOTAL GENERAL",$A$11:$A$100,0)-1,COLUMN(Y97))=0,0,Z97/OFFSET($A$11,MATCH("TOTAL GENERAL",$A$11:$A$100,0)-1,COLUMN(Y97))),""))</f>
        <v/>
      </c>
      <c r="AJ97" s="24" t="str">
        <f ca="1">IF($A97="TOTAL GENERAL",SUM(AJ$11:AJ95),IF(AND(R97&lt;&gt;"",$A97&lt;&gt;"Pn"),IF(OFFSET($A$11,MATCH("TOTAL GENERAL",$A$11:$A$100,0)-1,COLUMN(Z97))=0,0,AA97/OFFSET($A$11,MATCH("TOTAL GENERAL",$A$11:$A$100,0)-1,COLUMN(Z97))),""))</f>
        <v/>
      </c>
      <c r="AK97" s="24" t="str">
        <f ca="1">IF($A97="TOTAL GENERAL",SUM(AK$11:AK95),IF(AND(S97&lt;&gt;"",$A97&lt;&gt;"Pn"),IF(OFFSET($A$11,MATCH("TOTAL GENERAL",$A$11:$A$100,0)-1,COLUMN(AA97))=0,0,AB97/OFFSET($A$11,MATCH("TOTAL GENERAL",$A$11:$A$100,0)-1,COLUMN(AA97))),""))</f>
        <v/>
      </c>
      <c r="AL97" s="24" t="str">
        <f ca="1">IF($A97="TOTAL GENERAL",SUM(AL$11:AL95),IF(AND(T97&lt;&gt;"",$A97&lt;&gt;"Pn"),IF(OFFSET($A$11,MATCH("TOTAL GENERAL",$A$11:$A$100,0)-1,COLUMN(AB97))=0,0,AC97/OFFSET($A$11,MATCH("TOTAL GENERAL",$A$11:$A$100,0)-1,COLUMN(AB97))),""))</f>
        <v/>
      </c>
      <c r="AM97" s="24" t="str">
        <f ca="1">IF($A97="TOTAL GENERAL",SUM(AM$11:AM95),IF(AND(U97&lt;&gt;"",$A97&lt;&gt;"Pn"),IF(OFFSET($A$11,MATCH("TOTAL GENERAL",$A$11:$A$100,0)-1,COLUMN(AC97))=0,0,AD97/OFFSET($A$11,MATCH("TOTAL GENERAL",$A$11:$A$100,0)-1,COLUMN(AC97))),""))</f>
        <v/>
      </c>
      <c r="AN97" s="24" t="str">
        <f ca="1">IF($A97="TOTAL GENERAL",SUM(AN$11:AN95),IF(AND(V97&lt;&gt;"",$A97&lt;&gt;"Pn"),IF(OFFSET($A$11,MATCH("TOTAL GENERAL",$A$11:$A$100,0)-1,COLUMN(AD97))=0,0,AE97/OFFSET($A$11,MATCH("TOTAL GENERAL",$A$11:$A$100,0)-1,COLUMN(AD97))),""))</f>
        <v/>
      </c>
      <c r="AO97" s="24" t="str">
        <f ca="1">IF($A97="TOTAL GENERAL",SUM(AO$11:AO95),IF(AND(W97&lt;&gt;"",$A97&lt;&gt;"Pn"),IF(OFFSET($A$11,MATCH("TOTAL GENERAL",$A$11:$A$100,0)-1,COLUMN(AE97))=0,0,AF97/OFFSET($A$11,MATCH("TOTAL GENERAL",$A$11:$A$100,0)-1,COLUMN(AE97))),""))</f>
        <v/>
      </c>
      <c r="AP97" s="24" t="str">
        <f ca="1">IF($A97="TOTAL GENERAL",SUM(AP$11:AP95),IF(AND(X97&lt;&gt;"",$A97&lt;&gt;"Pn"),IF(OFFSET($A$11,MATCH("TOTAL GENERAL",$A$11:$A$100,0)-1,COLUMN(AF97))=0,0,AG97/OFFSET($A$11,MATCH("TOTAL GENERAL",$A$11:$A$100,0)-1,COLUMN(AF97))),""))</f>
        <v/>
      </c>
      <c r="AQ97" s="24" t="str">
        <f ca="1">IF(A97="TOTAL GENERAL",SUM(AQ$11:AQ95),IF(COUNTIF(AH97:AP97,"")&lt;COUNTA($AH$10:$AP$10),ROUND((IF(AH97&lt;&gt;"",AH97*OFFSET($A$10,MATCH("Pn",$A$11:$A$100,0),1),0)+IF(AI97&lt;&gt;"",AI97*OFFSET($A$10,MATCH("Pn",$A$11:$A$100,0),2),0)+IF(AJ97&lt;&gt;"",AJ97*OFFSET($A$10,MATCH("Pn",$A$11:$A$100,0),3),0)+IF(AK97&lt;&gt;"",AK97*OFFSET($A$10,MATCH("Pn",$A$11:$A$100,0),4),0)+IF(AL97&lt;&gt;"",AL97*OFFSET($A$10,MATCH("Pn",$A$11:$A$100,0),5),0)+IF(AM97&lt;&gt;"",AM97*OFFSET($A$10,MATCH("Pn",$A$11:$A$100,0),6),0)+IF(AN97&lt;&gt;"",AN97*OFFSET($A$10,MATCH("Pn",$A$11:$A$100,0),7),0)+IF(AO97&lt;&gt;"",AO97*OFFSET($A$10,MATCH("Pn",$A$11:$A$100,0),8),0)+IF(AP97&lt;&gt;"",AP97*OFFSET($A$10,MATCH("Pn",$A$11:$A$100,0),9),0))*OFFSET($A$10,MATCH("FC",$A$11:$A$100,0),2),2),""))</f>
        <v/>
      </c>
      <c r="AR97" s="10" t="str">
        <f ca="1">IF(OR(A97="Pn",A98="Pn"),"",IF(AND(AQ97="",F97&lt;&gt;""),-F97,IF(A97="TOTAL GENERAL",SUM(AR$11:AR95),IF(AQ97&lt;&gt;"",AQ97-F97,""))))</f>
        <v/>
      </c>
    </row>
    <row r="98" spans="1:44" s="4" customFormat="1" x14ac:dyDescent="0.25">
      <c r="A98" s="15" t="s">
        <v>58</v>
      </c>
      <c r="B98" s="15" t="s">
        <v>58</v>
      </c>
      <c r="C98" s="32" t="s">
        <v>58</v>
      </c>
      <c r="D98" s="16" t="s">
        <v>58</v>
      </c>
      <c r="E98" s="9" t="s">
        <v>58</v>
      </c>
      <c r="F98" s="18" t="s">
        <v>58</v>
      </c>
      <c r="G98" s="20" t="s">
        <v>58</v>
      </c>
      <c r="H98" s="22" t="s">
        <v>58</v>
      </c>
      <c r="I98" s="20" t="s">
        <v>58</v>
      </c>
      <c r="J98" s="22" t="s">
        <v>58</v>
      </c>
      <c r="K98" s="22" t="s">
        <v>58</v>
      </c>
      <c r="L98" s="22" t="s">
        <v>58</v>
      </c>
      <c r="M98" s="22" t="s">
        <v>58</v>
      </c>
      <c r="N98" s="20" t="s">
        <v>58</v>
      </c>
      <c r="O98" s="24" t="s">
        <v>58</v>
      </c>
      <c r="P98" s="24" t="str">
        <f ca="1">IF(OR(A98="Pn",A99="Pn"),"",IF($A98="TOTAL GENERAL",SUM(P$11:P96),IF(AND(G98&lt;&gt;"",$A98&lt;&gt;"Pn"),IF(G98&gt;OFFSET($A$10,MATCH("TOTAL GENERAL",$A$11:$A$100,0),COLUMN(F98)),0,OFFSET($A$10,MATCH("TOTAL GENERAL",$A$11:$A$100,0),COLUMN(F98))-G98),"")))</f>
        <v/>
      </c>
      <c r="Q98" s="24" t="str">
        <f ca="1">IF(OR(A98="Pn",A99="Pn"),"",IF($A98="TOTAL GENERAL",SUM(Q$11:Q96),IF(AND(H98&lt;&gt;"",$A98&lt;&gt;"Pn"),IF(H98&lt;OFFSET($A$10,MATCH("TOTAL GENERAL",$A$11:$A$100,0),COLUMN(G98)),0,H98-OFFSET($A$10,MATCH("TOTAL GENERAL",$A$11:$A$100,0),COLUMN(G98))),"")))</f>
        <v/>
      </c>
      <c r="R98" s="24" t="str">
        <f ca="1">IF(OR(A98="Pn",A99="Pn"),"",IF($A98="TOTAL GENERAL",SUM(R$11:R96),IF(AND(I98&lt;&gt;"",$A98&lt;&gt;"Pn"),IF(I98&gt;OFFSET($A$10,MATCH("TOTAL GENERAL",$A$11:$A$100,0),COLUMN(H98)),0,OFFSET($A$10,MATCH("TOTAL GENERAL",$A$11:$A$100,0),COLUMN(H98))-I98),"")))</f>
        <v/>
      </c>
      <c r="S98" s="24" t="str">
        <f ca="1">IF(OR(A98="Pn",A99="Pn"),"",IF($A98="TOTAL GENERAL",SUM(S$11:S96),IF(AND(J98&lt;&gt;"",$A98&lt;&gt;"Pn"),IF(J98&lt;OFFSET($A$10,MATCH("TOTAL GENERAL",$A$11:$A$100,0),COLUMN(I98)),0,J98-OFFSET($A$10,MATCH("TOTAL GENERAL",$A$11:$A$100,0),COLUMN(I98))),"")))</f>
        <v/>
      </c>
      <c r="T98" s="24" t="str">
        <f ca="1">IF($A98="TOTAL GENERAL",SUM(T$11:T96),IF(AND(K98&lt;&gt;"",$A98&lt;&gt;"Pn"),IF(K98&lt;OFFSET($A$10,MATCH("TOTAL GENERAL",$A$11:$A$100,0),COLUMN(J98)),0,K98-OFFSET($A$10,MATCH("TOTAL GENERAL",$A$11:$A$100,0),COLUMN(J98))),""))</f>
        <v/>
      </c>
      <c r="U98" s="24" t="str">
        <f ca="1">IF($A98="TOTAL GENERAL",SUM(U$11:U96),IF(AND(L98&lt;&gt;"",$A98&lt;&gt;"Pn"),IF(L98&lt;OFFSET($A$10,MATCH("TOTAL GENERAL",$A$11:$A$100,0),COLUMN(K98)),0,L98-OFFSET($A$10,MATCH("TOTAL GENERAL",$A$11:$A$100,0),COLUMN(K98))),""))</f>
        <v/>
      </c>
      <c r="V98" s="24" t="str">
        <f ca="1">IF($A98="TOTAL GENERAL",SUM(V$11:V96),IF(AND(M98&lt;&gt;"",$A98&lt;&gt;"Pn"),IF(M98&lt;OFFSET($A$10,MATCH("TOTAL GENERAL",$A$11:$A$100,0),COLUMN(L98)),0,M98-OFFSET($A$10,MATCH("TOTAL GENERAL",$A$11:$A$100,0),COLUMN(L98))),""))</f>
        <v/>
      </c>
      <c r="W98" s="24" t="str">
        <f ca="1">IF($A98="TOTAL GENERAL",SUM(W$11:W96),IF(AND(N98&lt;&gt;"",$A98&lt;&gt;"Pn"),IF(N98&gt;OFFSET($A$10,MATCH("TOTAL GENERAL",$A$11:$A$100,0),COLUMN(M98)),0,OFFSET($A$10,MATCH("TOTAL GENERAL",$A$11:$A$100,0),COLUMN(M98))-N98),""))</f>
        <v/>
      </c>
      <c r="X98" s="24" t="str">
        <f ca="1">IF($A98="TOTAL GENERAL",SUM(X$11:X96),IF(AND(O98&lt;&gt;"",$A98&lt;&gt;"Pn"),IF(O98&lt;OFFSET($A$10,MATCH("TOTAL GENERAL",$A$11:$A$100,0),COLUMN(N98)),0,O98-OFFSET($A$10,MATCH("TOTAL GENERAL",$A$11:$A$100,0),COLUMN(N98))),""))</f>
        <v/>
      </c>
      <c r="Y98" s="24" t="str">
        <f>IF(OR(A98="Pn",A99="Pn"),"",IF($A98="TOTAL GENERAL",SUM(Y$11:Y96),IF(AND(G98&lt;&gt;"",$A98&lt;&gt;"Pn"),P98*$D98,"")))</f>
        <v/>
      </c>
      <c r="Z98" s="24" t="str">
        <f>IF(OR(A98="Pn",A99="Pn"),"",IF($A98="TOTAL GENERAL",SUM(Z$11:Z96),IF(AND(H98&lt;&gt;"",$A98&lt;&gt;"Pn"),Q98*$D98,"")))</f>
        <v/>
      </c>
      <c r="AA98" s="24" t="str">
        <f>IF(OR(A98="Pn",A99="Pn"),"",IF($A98="TOTAL GENERAL",SUM(AA$11:AA96),IF(AND(I98&lt;&gt;"",$A98&lt;&gt;"Pn"),R98*$D98,"")))</f>
        <v/>
      </c>
      <c r="AB98" s="24" t="str">
        <f>IF(OR(A98="Pn",A99="Pn"),"",IF($A98="TOTAL GENERAL",SUM(AB$11:AB96),IF(AND(J98&lt;&gt;"",$A98&lt;&gt;"Pn"),S98*$D98,"")))</f>
        <v/>
      </c>
      <c r="AC98" s="24" t="str">
        <f>IF(OR(A98="Pn",A99="Pn"),"",IF($A98="TOTAL GENERAL",SUM(AC$11:AC96),IF(AND(K98&lt;&gt;"",$A98&lt;&gt;"Pn"),T98*$D98,"")))</f>
        <v/>
      </c>
      <c r="AD98" s="24" t="str">
        <f>IF($A98="TOTAL GENERAL",SUM(AD$11:AD96),IF(AND(L98&lt;&gt;"",$A98&lt;&gt;"Pn"),U98*$D98,""))</f>
        <v/>
      </c>
      <c r="AE98" s="24" t="str">
        <f>IF($A98="TOTAL GENERAL",SUM(AE$11:AE96),IF(AND(M98&lt;&gt;"",$A98&lt;&gt;"Pn"),V98*$D98,""))</f>
        <v/>
      </c>
      <c r="AF98" s="24" t="s">
        <v>58</v>
      </c>
      <c r="AG98" s="24" t="s">
        <v>58</v>
      </c>
      <c r="AH98" s="24" t="str">
        <f ca="1">IF($A98="TOTAL GENERAL",SUM(AH$11:AH96),IF(AND(P98&lt;&gt;"",$A98&lt;&gt;"Pn"),IF(OFFSET($A$11,MATCH("TOTAL GENERAL",$A$11:$A$100,0)-1,COLUMN(X98))=0,0,Y98/OFFSET($A$11,MATCH("TOTAL GENERAL",$A$11:$A$100,0)-1,COLUMN(X98))),""))</f>
        <v/>
      </c>
      <c r="AI98" s="24" t="str">
        <f ca="1">IF($A98="TOTAL GENERAL",SUM(AI$11:AI96),IF(AND(Q98&lt;&gt;"",$A98&lt;&gt;"Pn"),IF(OFFSET($A$11,MATCH("TOTAL GENERAL",$A$11:$A$100,0)-1,COLUMN(Y98))=0,0,Z98/OFFSET($A$11,MATCH("TOTAL GENERAL",$A$11:$A$100,0)-1,COLUMN(Y98))),""))</f>
        <v/>
      </c>
      <c r="AJ98" s="24" t="str">
        <f ca="1">IF($A98="TOTAL GENERAL",SUM(AJ$11:AJ96),IF(AND(R98&lt;&gt;"",$A98&lt;&gt;"Pn"),IF(OFFSET($A$11,MATCH("TOTAL GENERAL",$A$11:$A$100,0)-1,COLUMN(Z98))=0,0,AA98/OFFSET($A$11,MATCH("TOTAL GENERAL",$A$11:$A$100,0)-1,COLUMN(Z98))),""))</f>
        <v/>
      </c>
      <c r="AK98" s="24" t="str">
        <f ca="1">IF($A98="TOTAL GENERAL",SUM(AK$11:AK96),IF(AND(S98&lt;&gt;"",$A98&lt;&gt;"Pn"),IF(OFFSET($A$11,MATCH("TOTAL GENERAL",$A$11:$A$100,0)-1,COLUMN(AA98))=0,0,AB98/OFFSET($A$11,MATCH("TOTAL GENERAL",$A$11:$A$100,0)-1,COLUMN(AA98))),""))</f>
        <v/>
      </c>
      <c r="AL98" s="24" t="str">
        <f ca="1">IF($A98="TOTAL GENERAL",SUM(AL$11:AL96),IF(AND(T98&lt;&gt;"",$A98&lt;&gt;"Pn"),IF(OFFSET($A$11,MATCH("TOTAL GENERAL",$A$11:$A$100,0)-1,COLUMN(AB98))=0,0,AC98/OFFSET($A$11,MATCH("TOTAL GENERAL",$A$11:$A$100,0)-1,COLUMN(AB98))),""))</f>
        <v/>
      </c>
      <c r="AM98" s="24" t="str">
        <f ca="1">IF($A98="TOTAL GENERAL",SUM(AM$11:AM96),IF(AND(U98&lt;&gt;"",$A98&lt;&gt;"Pn"),IF(OFFSET($A$11,MATCH("TOTAL GENERAL",$A$11:$A$100,0)-1,COLUMN(AC98))=0,0,AD98/OFFSET($A$11,MATCH("TOTAL GENERAL",$A$11:$A$100,0)-1,COLUMN(AC98))),""))</f>
        <v/>
      </c>
      <c r="AN98" s="24" t="str">
        <f ca="1">IF($A98="TOTAL GENERAL",SUM(AN$11:AN96),IF(AND(V98&lt;&gt;"",$A98&lt;&gt;"Pn"),IF(OFFSET($A$11,MATCH("TOTAL GENERAL",$A$11:$A$100,0)-1,COLUMN(AD98))=0,0,AE98/OFFSET($A$11,MATCH("TOTAL GENERAL",$A$11:$A$100,0)-1,COLUMN(AD98))),""))</f>
        <v/>
      </c>
      <c r="AO98" s="24" t="str">
        <f ca="1">IF($A98="TOTAL GENERAL",SUM(AO$11:AO96),IF(AND(W98&lt;&gt;"",$A98&lt;&gt;"Pn"),IF(OFFSET($A$11,MATCH("TOTAL GENERAL",$A$11:$A$100,0)-1,COLUMN(AE98))=0,0,AF98/OFFSET($A$11,MATCH("TOTAL GENERAL",$A$11:$A$100,0)-1,COLUMN(AE98))),""))</f>
        <v/>
      </c>
      <c r="AP98" s="24" t="str">
        <f ca="1">IF($A98="TOTAL GENERAL",SUM(AP$11:AP96),IF(AND(X98&lt;&gt;"",$A98&lt;&gt;"Pn"),IF(OFFSET($A$11,MATCH("TOTAL GENERAL",$A$11:$A$100,0)-1,COLUMN(AF98))=0,0,AG98/OFFSET($A$11,MATCH("TOTAL GENERAL",$A$11:$A$100,0)-1,COLUMN(AF98))),""))</f>
        <v/>
      </c>
      <c r="AQ98" s="24" t="str">
        <f ca="1">IF(A98="TOTAL GENERAL",SUM(AQ$11:AQ96),IF(COUNTIF(AH98:AP98,"")&lt;COUNTA($AH$10:$AP$10),ROUND((IF(AH98&lt;&gt;"",AH98*OFFSET($A$10,MATCH("Pn",$A$11:$A$100,0),1),0)+IF(AI98&lt;&gt;"",AI98*OFFSET($A$10,MATCH("Pn",$A$11:$A$100,0),2),0)+IF(AJ98&lt;&gt;"",AJ98*OFFSET($A$10,MATCH("Pn",$A$11:$A$100,0),3),0)+IF(AK98&lt;&gt;"",AK98*OFFSET($A$10,MATCH("Pn",$A$11:$A$100,0),4),0)+IF(AL98&lt;&gt;"",AL98*OFFSET($A$10,MATCH("Pn",$A$11:$A$100,0),5),0)+IF(AM98&lt;&gt;"",AM98*OFFSET($A$10,MATCH("Pn",$A$11:$A$100,0),6),0)+IF(AN98&lt;&gt;"",AN98*OFFSET($A$10,MATCH("Pn",$A$11:$A$100,0),7),0)+IF(AO98&lt;&gt;"",AO98*OFFSET($A$10,MATCH("Pn",$A$11:$A$100,0),8),0)+IF(AP98&lt;&gt;"",AP98*OFFSET($A$10,MATCH("Pn",$A$11:$A$100,0),9),0))*OFFSET($A$10,MATCH("FC",$A$11:$A$100,0),2),2),""))</f>
        <v/>
      </c>
      <c r="AR98" s="10" t="str">
        <f ca="1">IF(OR(A98="Pn",A99="Pn"),"",IF(AND(AQ98="",F98&lt;&gt;""),-F98,IF(A98="TOTAL GENERAL",SUM(AR$11:AR96),IF(AQ98&lt;&gt;"",AQ98-F98,""))))</f>
        <v/>
      </c>
    </row>
    <row r="99" spans="1:44" s="4" customFormat="1" x14ac:dyDescent="0.25">
      <c r="A99" s="15" t="s">
        <v>58</v>
      </c>
      <c r="B99" s="15" t="s">
        <v>58</v>
      </c>
      <c r="C99" s="32" t="s">
        <v>58</v>
      </c>
      <c r="D99" s="16" t="s">
        <v>58</v>
      </c>
      <c r="E99" s="9" t="s">
        <v>58</v>
      </c>
      <c r="F99" s="18" t="s">
        <v>58</v>
      </c>
      <c r="G99" s="20" t="s">
        <v>58</v>
      </c>
      <c r="H99" s="22" t="s">
        <v>58</v>
      </c>
      <c r="I99" s="20" t="s">
        <v>58</v>
      </c>
      <c r="J99" s="22" t="s">
        <v>58</v>
      </c>
      <c r="K99" s="22" t="s">
        <v>58</v>
      </c>
      <c r="L99" s="22" t="s">
        <v>58</v>
      </c>
      <c r="M99" s="22" t="s">
        <v>58</v>
      </c>
      <c r="N99" s="20" t="s">
        <v>58</v>
      </c>
      <c r="O99" s="24" t="s">
        <v>58</v>
      </c>
      <c r="P99" s="24" t="str">
        <f ca="1">IF(OR(A99="Pn",A100="Pn"),"",IF($A99="TOTAL GENERAL",SUM(P$11:P97),IF(AND(G99&lt;&gt;"",$A99&lt;&gt;"Pn"),IF(G99&gt;OFFSET($A$10,MATCH("TOTAL GENERAL",$A$11:$A$100,0),COLUMN(F99)),0,OFFSET($A$10,MATCH("TOTAL GENERAL",$A$11:$A$100,0),COLUMN(F99))-G99),"")))</f>
        <v/>
      </c>
      <c r="Q99" s="24" t="str">
        <f ca="1">IF(OR(A99="Pn",A100="Pn"),"",IF($A99="TOTAL GENERAL",SUM(Q$11:Q97),IF(AND(H99&lt;&gt;"",$A99&lt;&gt;"Pn"),IF(H99&lt;OFFSET($A$10,MATCH("TOTAL GENERAL",$A$11:$A$100,0),COLUMN(G99)),0,H99-OFFSET($A$10,MATCH("TOTAL GENERAL",$A$11:$A$100,0),COLUMN(G99))),"")))</f>
        <v/>
      </c>
      <c r="R99" s="24" t="str">
        <f ca="1">IF(OR(A99="Pn",A100="Pn"),"",IF($A99="TOTAL GENERAL",SUM(R$11:R97),IF(AND(I99&lt;&gt;"",$A99&lt;&gt;"Pn"),IF(I99&gt;OFFSET($A$10,MATCH("TOTAL GENERAL",$A$11:$A$100,0),COLUMN(H99)),0,OFFSET($A$10,MATCH("TOTAL GENERAL",$A$11:$A$100,0),COLUMN(H99))-I99),"")))</f>
        <v/>
      </c>
      <c r="S99" s="24" t="str">
        <f ca="1">IF(OR(A99="Pn",A100="Pn"),"",IF($A99="TOTAL GENERAL",SUM(S$11:S97),IF(AND(J99&lt;&gt;"",$A99&lt;&gt;"Pn"),IF(J99&lt;OFFSET($A$10,MATCH("TOTAL GENERAL",$A$11:$A$100,0),COLUMN(I99)),0,J99-OFFSET($A$10,MATCH("TOTAL GENERAL",$A$11:$A$100,0),COLUMN(I99))),"")))</f>
        <v/>
      </c>
      <c r="T99" s="24" t="str">
        <f ca="1">IF($A99="TOTAL GENERAL",SUM(T$11:T97),IF(AND(K99&lt;&gt;"",$A99&lt;&gt;"Pn"),IF(K99&lt;OFFSET($A$10,MATCH("TOTAL GENERAL",$A$11:$A$100,0),COLUMN(J99)),0,K99-OFFSET($A$10,MATCH("TOTAL GENERAL",$A$11:$A$100,0),COLUMN(J99))),""))</f>
        <v/>
      </c>
      <c r="U99" s="24" t="str">
        <f ca="1">IF($A99="TOTAL GENERAL",SUM(U$11:U97),IF(AND(L99&lt;&gt;"",$A99&lt;&gt;"Pn"),IF(L99&lt;OFFSET($A$10,MATCH("TOTAL GENERAL",$A$11:$A$100,0),COLUMN(K99)),0,L99-OFFSET($A$10,MATCH("TOTAL GENERAL",$A$11:$A$100,0),COLUMN(K99))),""))</f>
        <v/>
      </c>
      <c r="V99" s="24" t="str">
        <f ca="1">IF($A99="TOTAL GENERAL",SUM(V$11:V97),IF(AND(M99&lt;&gt;"",$A99&lt;&gt;"Pn"),IF(M99&lt;OFFSET($A$10,MATCH("TOTAL GENERAL",$A$11:$A$100,0),COLUMN(L99)),0,M99-OFFSET($A$10,MATCH("TOTAL GENERAL",$A$11:$A$100,0),COLUMN(L99))),""))</f>
        <v/>
      </c>
      <c r="W99" s="24" t="str">
        <f ca="1">IF($A99="TOTAL GENERAL",SUM(W$11:W97),IF(AND(N99&lt;&gt;"",$A99&lt;&gt;"Pn"),IF(N99&gt;OFFSET($A$10,MATCH("TOTAL GENERAL",$A$11:$A$100,0),COLUMN(M99)),0,OFFSET($A$10,MATCH("TOTAL GENERAL",$A$11:$A$100,0),COLUMN(M99))-N99),""))</f>
        <v/>
      </c>
      <c r="X99" s="24" t="str">
        <f ca="1">IF($A99="TOTAL GENERAL",SUM(X$11:X97),IF(AND(O99&lt;&gt;"",$A99&lt;&gt;"Pn"),IF(O99&lt;OFFSET($A$10,MATCH("TOTAL GENERAL",$A$11:$A$100,0),COLUMN(N99)),0,O99-OFFSET($A$10,MATCH("TOTAL GENERAL",$A$11:$A$100,0),COLUMN(N99))),""))</f>
        <v/>
      </c>
      <c r="Y99" s="24" t="str">
        <f>IF(OR(A99="Pn",A100="Pn"),"",IF($A99="TOTAL GENERAL",SUM(Y$11:Y97),IF(AND(G99&lt;&gt;"",$A99&lt;&gt;"Pn"),P99*$D99,"")))</f>
        <v/>
      </c>
      <c r="Z99" s="24" t="str">
        <f>IF(OR(A99="Pn",A100="Pn"),"",IF($A99="TOTAL GENERAL",SUM(Z$11:Z97),IF(AND(H99&lt;&gt;"",$A99&lt;&gt;"Pn"),Q99*$D99,"")))</f>
        <v/>
      </c>
      <c r="AA99" s="24" t="str">
        <f>IF(OR(A99="Pn",A100="Pn"),"",IF($A99="TOTAL GENERAL",SUM(AA$11:AA97),IF(AND(I99&lt;&gt;"",$A99&lt;&gt;"Pn"),R99*$D99,"")))</f>
        <v/>
      </c>
      <c r="AB99" s="24" t="str">
        <f>IF(OR(A99="Pn",A100="Pn"),"",IF($A99="TOTAL GENERAL",SUM(AB$11:AB97),IF(AND(J99&lt;&gt;"",$A99&lt;&gt;"Pn"),S99*$D99,"")))</f>
        <v/>
      </c>
      <c r="AC99" s="24" t="str">
        <f>IF(OR(A99="Pn",A100="Pn"),"",IF($A99="TOTAL GENERAL",SUM(AC$11:AC97),IF(AND(K99&lt;&gt;"",$A99&lt;&gt;"Pn"),T99*$D99,"")))</f>
        <v/>
      </c>
      <c r="AD99" s="24" t="str">
        <f>IF($A99="TOTAL GENERAL",SUM(AD$11:AD97),IF(AND(L99&lt;&gt;"",$A99&lt;&gt;"Pn"),U99*$D99,""))</f>
        <v/>
      </c>
      <c r="AE99" s="24" t="str">
        <f>IF($A99="TOTAL GENERAL",SUM(AE$11:AE97),IF(AND(M99&lt;&gt;"",$A99&lt;&gt;"Pn"),V99*$D99,""))</f>
        <v/>
      </c>
      <c r="AF99" s="24" t="s">
        <v>58</v>
      </c>
      <c r="AG99" s="24" t="s">
        <v>58</v>
      </c>
      <c r="AH99" s="24" t="str">
        <f ca="1">IF($A99="TOTAL GENERAL",SUM(AH$11:AH97),IF(AND(P99&lt;&gt;"",$A99&lt;&gt;"Pn"),IF(OFFSET($A$11,MATCH("TOTAL GENERAL",$A$11:$A$100,0)-1,COLUMN(X99))=0,0,Y99/OFFSET($A$11,MATCH("TOTAL GENERAL",$A$11:$A$100,0)-1,COLUMN(X99))),""))</f>
        <v/>
      </c>
      <c r="AI99" s="24" t="str">
        <f ca="1">IF($A99="TOTAL GENERAL",SUM(AI$11:AI97),IF(AND(Q99&lt;&gt;"",$A99&lt;&gt;"Pn"),IF(OFFSET($A$11,MATCH("TOTAL GENERAL",$A$11:$A$100,0)-1,COLUMN(Y99))=0,0,Z99/OFFSET($A$11,MATCH("TOTAL GENERAL",$A$11:$A$100,0)-1,COLUMN(Y99))),""))</f>
        <v/>
      </c>
      <c r="AJ99" s="24" t="str">
        <f ca="1">IF($A99="TOTAL GENERAL",SUM(AJ$11:AJ97),IF(AND(R99&lt;&gt;"",$A99&lt;&gt;"Pn"),IF(OFFSET($A$11,MATCH("TOTAL GENERAL",$A$11:$A$100,0)-1,COLUMN(Z99))=0,0,AA99/OFFSET($A$11,MATCH("TOTAL GENERAL",$A$11:$A$100,0)-1,COLUMN(Z99))),""))</f>
        <v/>
      </c>
      <c r="AK99" s="24" t="str">
        <f ca="1">IF($A99="TOTAL GENERAL",SUM(AK$11:AK97),IF(AND(S99&lt;&gt;"",$A99&lt;&gt;"Pn"),IF(OFFSET($A$11,MATCH("TOTAL GENERAL",$A$11:$A$100,0)-1,COLUMN(AA99))=0,0,AB99/OFFSET($A$11,MATCH("TOTAL GENERAL",$A$11:$A$100,0)-1,COLUMN(AA99))),""))</f>
        <v/>
      </c>
      <c r="AL99" s="24" t="str">
        <f ca="1">IF($A99="TOTAL GENERAL",SUM(AL$11:AL97),IF(AND(T99&lt;&gt;"",$A99&lt;&gt;"Pn"),IF(OFFSET($A$11,MATCH("TOTAL GENERAL",$A$11:$A$100,0)-1,COLUMN(AB99))=0,0,AC99/OFFSET($A$11,MATCH("TOTAL GENERAL",$A$11:$A$100,0)-1,COLUMN(AB99))),""))</f>
        <v/>
      </c>
      <c r="AM99" s="24" t="str">
        <f ca="1">IF($A99="TOTAL GENERAL",SUM(AM$11:AM97),IF(AND(U99&lt;&gt;"",$A99&lt;&gt;"Pn"),IF(OFFSET($A$11,MATCH("TOTAL GENERAL",$A$11:$A$100,0)-1,COLUMN(AC99))=0,0,AD99/OFFSET($A$11,MATCH("TOTAL GENERAL",$A$11:$A$100,0)-1,COLUMN(AC99))),""))</f>
        <v/>
      </c>
      <c r="AN99" s="24" t="str">
        <f ca="1">IF($A99="TOTAL GENERAL",SUM(AN$11:AN97),IF(AND(V99&lt;&gt;"",$A99&lt;&gt;"Pn"),IF(OFFSET($A$11,MATCH("TOTAL GENERAL",$A$11:$A$100,0)-1,COLUMN(AD99))=0,0,AE99/OFFSET($A$11,MATCH("TOTAL GENERAL",$A$11:$A$100,0)-1,COLUMN(AD99))),""))</f>
        <v/>
      </c>
      <c r="AO99" s="24" t="str">
        <f ca="1">IF($A99="TOTAL GENERAL",SUM(AO$11:AO97),IF(AND(W99&lt;&gt;"",$A99&lt;&gt;"Pn"),IF(OFFSET($A$11,MATCH("TOTAL GENERAL",$A$11:$A$100,0)-1,COLUMN(AE99))=0,0,AF99/OFFSET($A$11,MATCH("TOTAL GENERAL",$A$11:$A$100,0)-1,COLUMN(AE99))),""))</f>
        <v/>
      </c>
      <c r="AP99" s="24" t="str">
        <f ca="1">IF($A99="TOTAL GENERAL",SUM(AP$11:AP97),IF(AND(X99&lt;&gt;"",$A99&lt;&gt;"Pn"),IF(OFFSET($A$11,MATCH("TOTAL GENERAL",$A$11:$A$100,0)-1,COLUMN(AF99))=0,0,AG99/OFFSET($A$11,MATCH("TOTAL GENERAL",$A$11:$A$100,0)-1,COLUMN(AF99))),""))</f>
        <v/>
      </c>
      <c r="AQ99" s="24" t="str">
        <f ca="1">IF(A99="TOTAL GENERAL",SUM(AQ$11:AQ97),IF(COUNTIF(AH99:AP99,"")&lt;COUNTA($AH$10:$AP$10),ROUND((IF(AH99&lt;&gt;"",AH99*OFFSET($A$10,MATCH("Pn",$A$11:$A$100,0),1),0)+IF(AI99&lt;&gt;"",AI99*OFFSET($A$10,MATCH("Pn",$A$11:$A$100,0),2),0)+IF(AJ99&lt;&gt;"",AJ99*OFFSET($A$10,MATCH("Pn",$A$11:$A$100,0),3),0)+IF(AK99&lt;&gt;"",AK99*OFFSET($A$10,MATCH("Pn",$A$11:$A$100,0),4),0)+IF(AL99&lt;&gt;"",AL99*OFFSET($A$10,MATCH("Pn",$A$11:$A$100,0),5),0)+IF(AM99&lt;&gt;"",AM99*OFFSET($A$10,MATCH("Pn",$A$11:$A$100,0),6),0)+IF(AN99&lt;&gt;"",AN99*OFFSET($A$10,MATCH("Pn",$A$11:$A$100,0),7),0)+IF(AO99&lt;&gt;"",AO99*OFFSET($A$10,MATCH("Pn",$A$11:$A$100,0),8),0)+IF(AP99&lt;&gt;"",AP99*OFFSET($A$10,MATCH("Pn",$A$11:$A$100,0),9),0))*OFFSET($A$10,MATCH("FC",$A$11:$A$100,0),2),2),""))</f>
        <v/>
      </c>
      <c r="AR99" s="10" t="str">
        <f ca="1">IF(OR(A99="Pn",A100="Pn"),"",IF(AND(AQ99="",F99&lt;&gt;""),-F99,IF(A99="TOTAL GENERAL",SUM(AR$11:AR97),IF(AQ99&lt;&gt;"",AQ99-F99,""))))</f>
        <v/>
      </c>
    </row>
    <row r="100" spans="1:44" s="4" customFormat="1" x14ac:dyDescent="0.25">
      <c r="A100" s="15" t="s">
        <v>58</v>
      </c>
      <c r="D100" s="16" t="s">
        <v>58</v>
      </c>
      <c r="E100" s="9" t="s">
        <v>58</v>
      </c>
      <c r="F100" s="18" t="s">
        <v>58</v>
      </c>
      <c r="G100" s="20" t="s">
        <v>58</v>
      </c>
      <c r="H100" s="22" t="s">
        <v>58</v>
      </c>
      <c r="I100" s="20" t="s">
        <v>58</v>
      </c>
      <c r="J100" s="22" t="s">
        <v>58</v>
      </c>
      <c r="K100" s="22" t="s">
        <v>58</v>
      </c>
      <c r="L100" s="22" t="s">
        <v>58</v>
      </c>
      <c r="M100" s="22" t="s">
        <v>58</v>
      </c>
      <c r="N100" s="20" t="s">
        <v>58</v>
      </c>
      <c r="O100" s="29" t="s">
        <v>58</v>
      </c>
      <c r="P100" s="24" t="str">
        <f ca="1">IF($A100="TOTAL GENERAL",SUM(P$11:P98),IF(AND(G100&lt;&gt;"",$A100&lt;&gt;"Pn"),IF(G100&gt;OFFSET($A$10,MATCH("TOTAL GENERAL",$A$11:$A$100,0),COLUMN(F100)),0,OFFSET($A$10,MATCH("TOTAL GENERAL",$A$11:$A$100,0),COLUMN(F100))-G100),""))</f>
        <v/>
      </c>
      <c r="Q100" s="24" t="str">
        <f t="shared" ref="Q100:X100" ca="1" si="17">IF(AND(H100&lt;&gt;"",$A100&lt;&gt;"Pn"),IF(H100&gt;OFFSET($A$10,MATCH("TOTAL GENERAL",$A$11:$A$100,0),COLUMN(G100)),0,OFFSET($A$10,MATCH("TOTAL GENERAL",$A$11:$A$100,0),COLUMN(G100))-H100),"")</f>
        <v/>
      </c>
      <c r="R100" s="24" t="str">
        <f t="shared" ca="1" si="17"/>
        <v/>
      </c>
      <c r="S100" s="24" t="str">
        <f t="shared" ca="1" si="17"/>
        <v/>
      </c>
      <c r="T100" s="24" t="str">
        <f t="shared" ca="1" si="17"/>
        <v/>
      </c>
      <c r="U100" s="24" t="str">
        <f t="shared" ca="1" si="17"/>
        <v/>
      </c>
      <c r="V100" s="24" t="str">
        <f t="shared" ca="1" si="17"/>
        <v/>
      </c>
      <c r="W100" s="24" t="str">
        <f t="shared" ca="1" si="17"/>
        <v/>
      </c>
      <c r="X100" s="24" t="str">
        <f t="shared" ca="1" si="17"/>
        <v/>
      </c>
      <c r="Y100" s="24" t="str">
        <f>IF($A100="TOTAL GENERAL",SUM(Y$11:Y98),IF(AND(G100&lt;&gt;"",$A100&lt;&gt;"Pn"),P100*$D100,""))</f>
        <v/>
      </c>
      <c r="Z100" s="24" t="str">
        <f>IF($A100="TOTAL GENERAL",SUM(Z$11:Z98),IF(AND(H100&lt;&gt;"",$A100&lt;&gt;"Pn"),Q100*$D100,""))</f>
        <v/>
      </c>
      <c r="AA100" s="24" t="str">
        <f>IF($A100="TOTAL GENERAL",SUM(AA$11:AA98),IF(AND(I100&lt;&gt;"",$A100&lt;&gt;"Pn"),R100*$D100,""))</f>
        <v/>
      </c>
      <c r="AB100" s="24" t="str">
        <f>IF($A100="TOTAL GENERAL",SUM(AB$11:AB98),IF(AND(J100&lt;&gt;"",$A100&lt;&gt;"Pn"),S100*$D100,""))</f>
        <v/>
      </c>
      <c r="AC100" s="24" t="str">
        <f>IF($A100="TOTAL GENERAL",SUM(AC$11:AC98),IF(AND(K100&lt;&gt;"",$A100&lt;&gt;"Pn"),T100*$D100,""))</f>
        <v/>
      </c>
      <c r="AD100" s="24" t="str">
        <f>IF($A100="TOTAL GENERAL",SUM(AD$11:AD98),IF(AND(L100&lt;&gt;"",$A100&lt;&gt;"Pn"),U100*$D100,""))</f>
        <v/>
      </c>
      <c r="AE100" s="24" t="str">
        <f>IF($A100="TOTAL GENERAL",SUM(AE$11:AE98),IF(AND(M100&lt;&gt;"",$A100&lt;&gt;"Pn"),V100*$D100,""))</f>
        <v/>
      </c>
      <c r="AF100" s="24" t="str">
        <f>IF($A100="TOTAL GENERAL",SUM(AF$11:AF98),IF(AND(N100&lt;&gt;"",$A100&lt;&gt;"Pn"),W100*$D100,""))</f>
        <v/>
      </c>
      <c r="AG100" s="24" t="str">
        <f>IF($A100="TOTAL GENERAL",SUM(AG$11:AG98),IF(AND(O100&lt;&gt;"",$A100&lt;&gt;"Pn"),X100*$D100,""))</f>
        <v/>
      </c>
      <c r="AH100" s="24" t="str">
        <f ca="1">IF($A100="TOTAL GENERAL",SUM(AH$11:AH98),IF(AND(O100&lt;&gt;"",$A100&lt;&gt;"Pn"),IF(OFFSET($A$11,MATCH("TOTAL GENERAL",$A$11:$A$100,0)-1,COLUMN(X100))=0,0,Y100/OFFSET($A$11,MATCH("TOTAL GENERAL",$A$11:$A$100,0)-1,COLUMN(X100))),""))</f>
        <v/>
      </c>
      <c r="AI100" s="24" t="str">
        <f ca="1">IF($A100="TOTAL GENERAL",SUM(AI$11:AI98),IF(AND(P100&lt;&gt;"",$A100&lt;&gt;"Pn"),IF(OFFSET($A$11,MATCH("TOTAL GENERAL",$A$11:$A$100,0)-1,COLUMN(Y100))=0,0,Z100/OFFSET($A$11,MATCH("TOTAL GENERAL",$A$11:$A$100,0)-1,COLUMN(Y100))),""))</f>
        <v/>
      </c>
      <c r="AJ100" s="24" t="str">
        <f ca="1">IF($A100="TOTAL GENERAL",SUM(AJ$11:AJ98),IF(AND(Q100&lt;&gt;"",$A100&lt;&gt;"Pn"),IF(OFFSET($A$11,MATCH("TOTAL GENERAL",$A$11:$A$100,0)-1,COLUMN(Z100))=0,0,AA100/OFFSET($A$11,MATCH("TOTAL GENERAL",$A$11:$A$100,0)-1,COLUMN(Z100))),""))</f>
        <v/>
      </c>
      <c r="AK100" s="24" t="str">
        <f ca="1">IF($A100="TOTAL GENERAL",SUM(AK$11:AK98),IF(AND(R100&lt;&gt;"",$A100&lt;&gt;"Pn"),IF(OFFSET($A$11,MATCH("TOTAL GENERAL",$A$11:$A$100,0)-1,COLUMN(AA100))=0,0,AB100/OFFSET($A$11,MATCH("TOTAL GENERAL",$A$11:$A$100,0)-1,COLUMN(AA100))),""))</f>
        <v/>
      </c>
      <c r="AL100" s="24" t="str">
        <f ca="1">IF($A100="TOTAL GENERAL",SUM(AL$11:AL98),IF(AND(S100&lt;&gt;"",$A100&lt;&gt;"Pn"),IF(OFFSET($A$11,MATCH("TOTAL GENERAL",$A$11:$A$100,0)-1,COLUMN(AB100))=0,0,AC100/OFFSET($A$11,MATCH("TOTAL GENERAL",$A$11:$A$100,0)-1,COLUMN(AB100))),""))</f>
        <v/>
      </c>
      <c r="AM100" s="24" t="str">
        <f ca="1">IF($A100="TOTAL GENERAL",SUM(AM$11:AM98),IF(AND(T100&lt;&gt;"",$A100&lt;&gt;"Pn"),IF(OFFSET($A$11,MATCH("TOTAL GENERAL",$A$11:$A$100,0)-1,COLUMN(AC100))=0,0,AD100/OFFSET($A$11,MATCH("TOTAL GENERAL",$A$11:$A$100,0)-1,COLUMN(AC100))),""))</f>
        <v/>
      </c>
      <c r="AN100" s="24" t="str">
        <f ca="1">IF($A100="TOTAL GENERAL",SUM(AN$11:AN98),IF(AND(U100&lt;&gt;"",$A100&lt;&gt;"Pn"),IF(OFFSET($A$11,MATCH("TOTAL GENERAL",$A$11:$A$100,0)-1,COLUMN(AD100))=0,0,AE100/OFFSET($A$11,MATCH("TOTAL GENERAL",$A$11:$A$100,0)-1,COLUMN(AD100))),""))</f>
        <v/>
      </c>
      <c r="AO100" s="24" t="str">
        <f ca="1">IF($A100="TOTAL GENERAL",SUM(AO$11:AO98),IF(AND(V100&lt;&gt;"",$A100&lt;&gt;"Pn"),IF(OFFSET($A$11,MATCH("TOTAL GENERAL",$A$11:$A$100,0)-1,COLUMN(AE100))=0,0,AF100/OFFSET($A$11,MATCH("TOTAL GENERAL",$A$11:$A$100,0)-1,COLUMN(AE100))),""))</f>
        <v/>
      </c>
      <c r="AP100" s="24" t="str">
        <f ca="1">IF($A100="TOTAL GENERAL",SUM(AP$11:AP98),IF(AND(W100&lt;&gt;"",$A100&lt;&gt;"Pn"),IF(OFFSET($A$11,MATCH("TOTAL GENERAL",$A$11:$A$100,0)-1,COLUMN(AF100))=0,0,AG100/OFFSET($A$11,MATCH("TOTAL GENERAL",$A$11:$A$100,0)-1,COLUMN(AF100))),""))</f>
        <v/>
      </c>
      <c r="AQ100" s="24" t="str">
        <f ca="1">IF(A100="TOTAL GENERAL",SUM(AQ$11:AQ98),IF(AP100&lt;&gt;"",(AH100*OFFSET($A$10,MATCH("Pn",$A$11:$A$100,0),1)+AI100*OFFSET($A$10,MATCH("Pn",$A$11:$A$100,0),2)+AJ100*OFFSET($A$10,MATCH("Pn",$A$11:$A$100,0),3)+AK100*OFFSET($A$10,MATCH("Pn",$A$11:$A$100,0),4)+AL100*OFFSET($A$10,MATCH("Pn",$A$11:$A$100,0),5)+AM100*OFFSET($A$10,MATCH("Pn",$A$11:$A$100,0),6)+AN100*OFFSET($A$10,MATCH("Pn",$A$11:$A$100,0),7)+AO100*OFFSET($A$10,MATCH("Pn",$A$11:$A$100,0),8)+AP100*OFFSET($A$10,MATCH("Pn",$A$11:$A$100,0),9))*OFFSET($A$10,MATCH("FC",$A$11:$A$100,0),2),""))</f>
        <v/>
      </c>
      <c r="AR100" s="10" t="str">
        <f ca="1">IF(A100="TOTAL GENERAL",SUM(AR$11:AR98),IF(AQ100&lt;&gt;"",AQ100-F100,""))</f>
        <v/>
      </c>
    </row>
    <row r="101" spans="1:44" s="4" customFormat="1" x14ac:dyDescent="0.25">
      <c r="E101" s="5"/>
      <c r="G101" s="6"/>
      <c r="H101" s="6"/>
      <c r="I101" s="6"/>
      <c r="J101" s="6"/>
      <c r="K101" s="6"/>
      <c r="L101" s="6"/>
      <c r="M101" s="6"/>
      <c r="N101" s="6"/>
      <c r="O101" s="6"/>
    </row>
    <row r="102" spans="1:44" s="4" customFormat="1" x14ac:dyDescent="0.25">
      <c r="E102" s="5"/>
      <c r="G102" s="6"/>
      <c r="H102" s="6"/>
      <c r="I102" s="6"/>
      <c r="J102" s="6"/>
      <c r="K102" s="6"/>
      <c r="L102" s="6"/>
      <c r="M102" s="6"/>
      <c r="N102" s="6"/>
      <c r="O102" s="6"/>
    </row>
    <row r="103" spans="1:44" s="4" customFormat="1" x14ac:dyDescent="0.25">
      <c r="E103" s="5"/>
      <c r="G103" s="6"/>
      <c r="H103" s="6"/>
      <c r="I103" s="6"/>
      <c r="J103" s="6"/>
      <c r="K103" s="6"/>
      <c r="L103" s="6"/>
      <c r="M103" s="6"/>
      <c r="N103" s="6"/>
      <c r="O103" s="6"/>
    </row>
    <row r="104" spans="1:44" s="4" customFormat="1" x14ac:dyDescent="0.25">
      <c r="E104" s="5"/>
      <c r="G104" s="6"/>
      <c r="H104" s="6"/>
      <c r="I104" s="6"/>
      <c r="J104" s="6"/>
      <c r="K104" s="6"/>
      <c r="L104" s="6"/>
      <c r="M104" s="6"/>
      <c r="N104" s="6"/>
      <c r="O104" s="6"/>
    </row>
    <row r="105" spans="1:44" s="4" customFormat="1" x14ac:dyDescent="0.25">
      <c r="E105" s="5"/>
      <c r="G105" s="6"/>
      <c r="H105" s="6"/>
      <c r="I105" s="6"/>
      <c r="J105" s="6"/>
      <c r="K105" s="6"/>
      <c r="L105" s="6"/>
      <c r="M105" s="6"/>
      <c r="N105" s="6"/>
      <c r="O105" s="6"/>
    </row>
    <row r="106" spans="1:44" s="4" customFormat="1" x14ac:dyDescent="0.25">
      <c r="E106" s="5"/>
      <c r="G106" s="6"/>
      <c r="H106" s="6"/>
      <c r="I106" s="6"/>
      <c r="J106" s="6"/>
      <c r="K106" s="6"/>
      <c r="L106" s="6"/>
      <c r="M106" s="6"/>
      <c r="N106" s="6"/>
      <c r="O106" s="6"/>
    </row>
    <row r="107" spans="1:44" s="4" customFormat="1" x14ac:dyDescent="0.25">
      <c r="E107" s="5"/>
      <c r="G107" s="6"/>
      <c r="H107" s="6"/>
      <c r="I107" s="6"/>
      <c r="J107" s="6"/>
      <c r="K107" s="6"/>
      <c r="L107" s="6"/>
      <c r="M107" s="6"/>
      <c r="N107" s="6"/>
      <c r="O107" s="6"/>
    </row>
    <row r="108" spans="1:44" s="4" customFormat="1" x14ac:dyDescent="0.25">
      <c r="E108" s="5"/>
      <c r="G108" s="6"/>
      <c r="H108" s="6"/>
      <c r="I108" s="6"/>
      <c r="J108" s="6"/>
      <c r="K108" s="6"/>
      <c r="L108" s="6"/>
      <c r="M108" s="6"/>
      <c r="N108" s="6"/>
      <c r="O108" s="6"/>
    </row>
    <row r="109" spans="1:44" s="4" customFormat="1" x14ac:dyDescent="0.25">
      <c r="E109" s="5"/>
      <c r="G109" s="6"/>
      <c r="H109" s="6"/>
      <c r="I109" s="6"/>
      <c r="J109" s="6"/>
      <c r="K109" s="6"/>
      <c r="L109" s="6"/>
      <c r="M109" s="6"/>
      <c r="N109" s="6"/>
      <c r="O109" s="6"/>
    </row>
    <row r="110" spans="1:44" s="4" customFormat="1" x14ac:dyDescent="0.25">
      <c r="E110" s="5"/>
      <c r="G110" s="6"/>
      <c r="H110" s="6"/>
      <c r="I110" s="6"/>
      <c r="J110" s="6"/>
      <c r="K110" s="6"/>
      <c r="L110" s="6"/>
      <c r="M110" s="6"/>
      <c r="N110" s="6"/>
      <c r="O110" s="6"/>
    </row>
    <row r="111" spans="1:44" s="4" customFormat="1" x14ac:dyDescent="0.25">
      <c r="E111" s="5"/>
      <c r="G111" s="6"/>
      <c r="H111" s="6"/>
      <c r="I111" s="6"/>
      <c r="J111" s="6"/>
      <c r="K111" s="6"/>
      <c r="L111" s="6"/>
      <c r="M111" s="6"/>
      <c r="N111" s="6"/>
      <c r="O111" s="6"/>
    </row>
    <row r="112" spans="1:44" s="4" customFormat="1" x14ac:dyDescent="0.25">
      <c r="E112" s="5"/>
      <c r="G112" s="6"/>
      <c r="H112" s="6"/>
      <c r="I112" s="6"/>
      <c r="J112" s="6"/>
      <c r="K112" s="6"/>
      <c r="L112" s="6"/>
      <c r="M112" s="6"/>
      <c r="N112" s="6"/>
      <c r="O112" s="6"/>
    </row>
    <row r="113" spans="5:15" s="4" customFormat="1" x14ac:dyDescent="0.25">
      <c r="E113" s="5"/>
      <c r="G113" s="6"/>
      <c r="H113" s="6"/>
      <c r="I113" s="6"/>
      <c r="J113" s="6"/>
      <c r="K113" s="6"/>
      <c r="L113" s="6"/>
      <c r="M113" s="6"/>
      <c r="N113" s="6"/>
      <c r="O113" s="6"/>
    </row>
    <row r="114" spans="5:15" s="4" customFormat="1" x14ac:dyDescent="0.25">
      <c r="E114" s="5"/>
      <c r="G114" s="6"/>
      <c r="H114" s="6"/>
      <c r="I114" s="6"/>
      <c r="J114" s="6"/>
      <c r="K114" s="6"/>
      <c r="L114" s="6"/>
      <c r="M114" s="6"/>
      <c r="N114" s="6"/>
      <c r="O114" s="6"/>
    </row>
    <row r="115" spans="5:15" s="4" customFormat="1" x14ac:dyDescent="0.25">
      <c r="E115" s="5"/>
      <c r="G115" s="6"/>
      <c r="H115" s="6"/>
      <c r="I115" s="6"/>
      <c r="J115" s="6"/>
      <c r="K115" s="6"/>
      <c r="L115" s="6"/>
      <c r="M115" s="6"/>
      <c r="N115" s="6"/>
      <c r="O115" s="6"/>
    </row>
    <row r="116" spans="5:15" s="4" customFormat="1" x14ac:dyDescent="0.25">
      <c r="E116" s="5"/>
      <c r="G116" s="6"/>
      <c r="H116" s="6"/>
      <c r="I116" s="6"/>
      <c r="J116" s="6"/>
      <c r="K116" s="6"/>
      <c r="L116" s="6"/>
      <c r="M116" s="6"/>
      <c r="N116" s="6"/>
      <c r="O116" s="6"/>
    </row>
    <row r="117" spans="5:15" s="4" customFormat="1" x14ac:dyDescent="0.25">
      <c r="E117" s="5"/>
      <c r="G117" s="6"/>
      <c r="H117" s="6"/>
      <c r="I117" s="6"/>
      <c r="J117" s="6"/>
      <c r="K117" s="6"/>
      <c r="L117" s="6"/>
      <c r="M117" s="6"/>
      <c r="N117" s="6"/>
      <c r="O117" s="6"/>
    </row>
    <row r="118" spans="5:15" s="4" customFormat="1" x14ac:dyDescent="0.25">
      <c r="E118" s="5"/>
      <c r="G118" s="6"/>
      <c r="H118" s="6"/>
      <c r="I118" s="6"/>
      <c r="J118" s="6"/>
      <c r="K118" s="6"/>
      <c r="L118" s="6"/>
      <c r="M118" s="6"/>
      <c r="N118" s="6"/>
      <c r="O118" s="6"/>
    </row>
    <row r="119" spans="5:15" s="4" customFormat="1" x14ac:dyDescent="0.25">
      <c r="E119" s="5"/>
      <c r="G119" s="6"/>
      <c r="H119" s="6"/>
      <c r="I119" s="6"/>
      <c r="J119" s="6"/>
      <c r="K119" s="6"/>
      <c r="L119" s="6"/>
      <c r="M119" s="6"/>
      <c r="N119" s="6"/>
      <c r="O119" s="6"/>
    </row>
    <row r="120" spans="5:15" s="4" customFormat="1" x14ac:dyDescent="0.25">
      <c r="E120" s="5"/>
      <c r="G120" s="6"/>
      <c r="H120" s="6"/>
      <c r="I120" s="6"/>
      <c r="J120" s="6"/>
      <c r="K120" s="6"/>
      <c r="L120" s="6"/>
      <c r="M120" s="6"/>
      <c r="N120" s="6"/>
      <c r="O120" s="6"/>
    </row>
    <row r="121" spans="5:15" s="4" customFormat="1" x14ac:dyDescent="0.25">
      <c r="E121" s="5"/>
      <c r="G121" s="6"/>
      <c r="H121" s="6"/>
      <c r="I121" s="6"/>
      <c r="J121" s="6"/>
      <c r="K121" s="6"/>
      <c r="L121" s="6"/>
      <c r="M121" s="6"/>
      <c r="N121" s="6"/>
      <c r="O121" s="6"/>
    </row>
    <row r="122" spans="5:15" s="4" customFormat="1" x14ac:dyDescent="0.25">
      <c r="E122" s="5"/>
      <c r="G122" s="6"/>
      <c r="H122" s="6"/>
      <c r="I122" s="6"/>
      <c r="J122" s="6"/>
      <c r="K122" s="6"/>
      <c r="L122" s="6"/>
      <c r="M122" s="6"/>
      <c r="N122" s="6"/>
      <c r="O122" s="6"/>
    </row>
    <row r="123" spans="5:15" s="4" customFormat="1" x14ac:dyDescent="0.25">
      <c r="E123" s="5"/>
      <c r="G123" s="6"/>
      <c r="H123" s="6"/>
      <c r="I123" s="6"/>
      <c r="J123" s="6"/>
      <c r="K123" s="6"/>
      <c r="L123" s="6"/>
      <c r="M123" s="6"/>
      <c r="N123" s="6"/>
      <c r="O123" s="6"/>
    </row>
    <row r="124" spans="5:15" s="4" customFormat="1" x14ac:dyDescent="0.25">
      <c r="E124" s="5"/>
      <c r="G124" s="6"/>
      <c r="H124" s="6"/>
      <c r="I124" s="6"/>
      <c r="J124" s="6"/>
      <c r="K124" s="6"/>
      <c r="L124" s="6"/>
      <c r="M124" s="6"/>
      <c r="N124" s="6"/>
      <c r="O124" s="6"/>
    </row>
    <row r="125" spans="5:15" s="4" customFormat="1" x14ac:dyDescent="0.25">
      <c r="E125" s="5"/>
      <c r="G125" s="6"/>
      <c r="H125" s="6"/>
      <c r="I125" s="6"/>
      <c r="J125" s="6"/>
      <c r="K125" s="6"/>
      <c r="L125" s="6"/>
      <c r="M125" s="6"/>
      <c r="N125" s="6"/>
      <c r="O125" s="6"/>
    </row>
    <row r="126" spans="5:15" s="4" customFormat="1" x14ac:dyDescent="0.25">
      <c r="E126" s="5"/>
      <c r="G126" s="6"/>
      <c r="H126" s="6"/>
      <c r="I126" s="6"/>
      <c r="J126" s="6"/>
      <c r="K126" s="6"/>
      <c r="L126" s="6"/>
      <c r="M126" s="6"/>
      <c r="N126" s="6"/>
      <c r="O126" s="6"/>
    </row>
    <row r="127" spans="5:15" s="4" customFormat="1" x14ac:dyDescent="0.25">
      <c r="E127" s="5"/>
      <c r="G127" s="6"/>
      <c r="H127" s="6"/>
      <c r="I127" s="6"/>
      <c r="J127" s="6"/>
      <c r="K127" s="6"/>
      <c r="L127" s="6"/>
      <c r="M127" s="6"/>
      <c r="N127" s="6"/>
      <c r="O127" s="6"/>
    </row>
    <row r="128" spans="5:15" s="4" customFormat="1" x14ac:dyDescent="0.25">
      <c r="E128" s="5"/>
      <c r="G128" s="6"/>
      <c r="H128" s="6"/>
      <c r="I128" s="6"/>
      <c r="J128" s="6"/>
      <c r="K128" s="6"/>
      <c r="L128" s="6"/>
      <c r="M128" s="6"/>
      <c r="N128" s="6"/>
      <c r="O128" s="6"/>
    </row>
    <row r="129" spans="5:15" s="4" customFormat="1" x14ac:dyDescent="0.25">
      <c r="E129" s="5"/>
      <c r="G129" s="6"/>
      <c r="H129" s="6"/>
      <c r="I129" s="6"/>
      <c r="J129" s="6"/>
      <c r="K129" s="6"/>
      <c r="L129" s="6"/>
      <c r="M129" s="6"/>
      <c r="N129" s="6"/>
      <c r="O129" s="6"/>
    </row>
    <row r="130" spans="5:15" s="4" customFormat="1" x14ac:dyDescent="0.25">
      <c r="E130" s="5"/>
      <c r="G130" s="6"/>
      <c r="H130" s="6"/>
      <c r="I130" s="6"/>
      <c r="J130" s="6"/>
      <c r="K130" s="6"/>
      <c r="L130" s="6"/>
      <c r="M130" s="6"/>
      <c r="N130" s="6"/>
      <c r="O130" s="6"/>
    </row>
    <row r="131" spans="5:15" s="4" customFormat="1" x14ac:dyDescent="0.25">
      <c r="E131" s="5"/>
      <c r="G131" s="6"/>
      <c r="H131" s="6"/>
      <c r="I131" s="6"/>
      <c r="J131" s="6"/>
      <c r="K131" s="6"/>
      <c r="L131" s="6"/>
      <c r="M131" s="6"/>
      <c r="N131" s="6"/>
      <c r="O131" s="6"/>
    </row>
    <row r="132" spans="5:15" s="4" customFormat="1" x14ac:dyDescent="0.25">
      <c r="E132" s="5"/>
      <c r="G132" s="6"/>
      <c r="H132" s="6"/>
      <c r="I132" s="6"/>
      <c r="J132" s="6"/>
      <c r="K132" s="6"/>
      <c r="L132" s="6"/>
      <c r="M132" s="6"/>
      <c r="N132" s="6"/>
      <c r="O132" s="6"/>
    </row>
    <row r="133" spans="5:15" s="4" customFormat="1" x14ac:dyDescent="0.25">
      <c r="E133" s="5"/>
      <c r="G133" s="6"/>
      <c r="H133" s="6"/>
      <c r="I133" s="6"/>
      <c r="J133" s="6"/>
      <c r="K133" s="6"/>
      <c r="L133" s="6"/>
      <c r="M133" s="6"/>
      <c r="N133" s="6"/>
      <c r="O133" s="6"/>
    </row>
    <row r="134" spans="5:15" s="4" customFormat="1" x14ac:dyDescent="0.25">
      <c r="E134" s="5"/>
      <c r="G134" s="6"/>
      <c r="H134" s="6"/>
      <c r="I134" s="6"/>
      <c r="J134" s="6"/>
      <c r="K134" s="6"/>
      <c r="L134" s="6"/>
      <c r="M134" s="6"/>
      <c r="N134" s="6"/>
      <c r="O134" s="6"/>
    </row>
    <row r="135" spans="5:15" s="4" customFormat="1" x14ac:dyDescent="0.25">
      <c r="E135" s="5"/>
      <c r="G135" s="6"/>
      <c r="H135" s="6"/>
      <c r="I135" s="6"/>
      <c r="J135" s="6"/>
      <c r="K135" s="6"/>
      <c r="L135" s="6"/>
      <c r="M135" s="6"/>
      <c r="N135" s="6"/>
      <c r="O135" s="6"/>
    </row>
    <row r="136" spans="5:15" s="4" customFormat="1" x14ac:dyDescent="0.25">
      <c r="E136" s="5"/>
      <c r="G136" s="6"/>
      <c r="H136" s="6"/>
      <c r="I136" s="6"/>
      <c r="J136" s="6"/>
      <c r="K136" s="6"/>
      <c r="L136" s="6"/>
      <c r="M136" s="6"/>
      <c r="N136" s="6"/>
      <c r="O136" s="6"/>
    </row>
    <row r="137" spans="5:15" s="4" customFormat="1" x14ac:dyDescent="0.25">
      <c r="E137" s="5"/>
      <c r="G137" s="6"/>
      <c r="H137" s="6"/>
      <c r="I137" s="6"/>
      <c r="J137" s="6"/>
      <c r="K137" s="6"/>
      <c r="L137" s="6"/>
      <c r="M137" s="6"/>
      <c r="N137" s="6"/>
      <c r="O137" s="6"/>
    </row>
    <row r="138" spans="5:15" s="4" customFormat="1" x14ac:dyDescent="0.25">
      <c r="E138" s="5"/>
      <c r="G138" s="6"/>
      <c r="H138" s="6"/>
      <c r="I138" s="6"/>
      <c r="J138" s="6"/>
      <c r="K138" s="6"/>
      <c r="L138" s="6"/>
      <c r="M138" s="6"/>
      <c r="N138" s="6"/>
      <c r="O138" s="6"/>
    </row>
    <row r="139" spans="5:15" s="4" customFormat="1" x14ac:dyDescent="0.25">
      <c r="E139" s="5"/>
      <c r="G139" s="6"/>
      <c r="H139" s="6"/>
      <c r="I139" s="6"/>
      <c r="J139" s="6"/>
      <c r="K139" s="6"/>
      <c r="L139" s="6"/>
      <c r="M139" s="6"/>
      <c r="N139" s="6"/>
      <c r="O139" s="6"/>
    </row>
    <row r="140" spans="5:15" s="4" customFormat="1" x14ac:dyDescent="0.25">
      <c r="E140" s="5"/>
      <c r="G140" s="6"/>
      <c r="H140" s="6"/>
      <c r="I140" s="6"/>
      <c r="J140" s="6"/>
      <c r="K140" s="6"/>
      <c r="L140" s="6"/>
      <c r="M140" s="6"/>
      <c r="N140" s="6"/>
      <c r="O140" s="6"/>
    </row>
    <row r="141" spans="5:15" s="4" customFormat="1" x14ac:dyDescent="0.25">
      <c r="E141" s="5"/>
      <c r="G141" s="6"/>
      <c r="H141" s="6"/>
      <c r="I141" s="6"/>
      <c r="J141" s="6"/>
      <c r="K141" s="6"/>
      <c r="L141" s="6"/>
      <c r="M141" s="6"/>
      <c r="N141" s="6"/>
      <c r="O141" s="6"/>
    </row>
    <row r="142" spans="5:15" s="4" customFormat="1" x14ac:dyDescent="0.25">
      <c r="E142" s="5"/>
      <c r="G142" s="6"/>
      <c r="H142" s="6"/>
      <c r="I142" s="6"/>
      <c r="J142" s="6"/>
      <c r="K142" s="6"/>
      <c r="L142" s="6"/>
      <c r="M142" s="6"/>
      <c r="N142" s="6"/>
      <c r="O142" s="6"/>
    </row>
    <row r="143" spans="5:15" s="4" customFormat="1" x14ac:dyDescent="0.25">
      <c r="E143" s="5"/>
      <c r="G143" s="6"/>
      <c r="H143" s="6"/>
      <c r="I143" s="6"/>
      <c r="J143" s="6"/>
      <c r="K143" s="6"/>
      <c r="L143" s="6"/>
      <c r="M143" s="6"/>
      <c r="N143" s="6"/>
      <c r="O143" s="6"/>
    </row>
    <row r="144" spans="5:15" s="4" customFormat="1" x14ac:dyDescent="0.25">
      <c r="E144" s="5"/>
      <c r="G144" s="6"/>
      <c r="H144" s="6"/>
      <c r="I144" s="6"/>
      <c r="J144" s="6"/>
      <c r="K144" s="6"/>
      <c r="L144" s="6"/>
      <c r="M144" s="6"/>
      <c r="N144" s="6"/>
      <c r="O144" s="6"/>
    </row>
    <row r="145" spans="5:15" s="4" customFormat="1" x14ac:dyDescent="0.25">
      <c r="E145" s="5"/>
      <c r="G145" s="6"/>
      <c r="H145" s="6"/>
      <c r="I145" s="6"/>
      <c r="J145" s="6"/>
      <c r="K145" s="6"/>
      <c r="L145" s="6"/>
      <c r="M145" s="6"/>
      <c r="N145" s="6"/>
      <c r="O145" s="6"/>
    </row>
    <row r="146" spans="5:15" s="4" customFormat="1" x14ac:dyDescent="0.25">
      <c r="E146" s="5"/>
      <c r="G146" s="6"/>
      <c r="H146" s="6"/>
      <c r="I146" s="6"/>
      <c r="J146" s="6"/>
      <c r="K146" s="6"/>
      <c r="L146" s="6"/>
      <c r="M146" s="6"/>
      <c r="N146" s="6"/>
      <c r="O146" s="6"/>
    </row>
    <row r="147" spans="5:15" s="4" customFormat="1" x14ac:dyDescent="0.25">
      <c r="E147" s="5"/>
      <c r="G147" s="6"/>
      <c r="H147" s="6"/>
      <c r="I147" s="6"/>
      <c r="J147" s="6"/>
      <c r="K147" s="6"/>
      <c r="L147" s="6"/>
      <c r="M147" s="6"/>
      <c r="N147" s="6"/>
      <c r="O147" s="6"/>
    </row>
    <row r="148" spans="5:15" s="4" customFormat="1" x14ac:dyDescent="0.25">
      <c r="E148" s="5"/>
      <c r="G148" s="6"/>
      <c r="H148" s="6"/>
      <c r="I148" s="6"/>
      <c r="J148" s="6"/>
      <c r="K148" s="6"/>
      <c r="L148" s="6"/>
      <c r="M148" s="6"/>
      <c r="N148" s="6"/>
      <c r="O148" s="6"/>
    </row>
    <row r="149" spans="5:15" s="4" customFormat="1" x14ac:dyDescent="0.25">
      <c r="E149" s="5"/>
      <c r="G149" s="6"/>
      <c r="H149" s="6"/>
      <c r="I149" s="6"/>
      <c r="J149" s="6"/>
      <c r="K149" s="6"/>
      <c r="L149" s="6"/>
      <c r="M149" s="6"/>
      <c r="N149" s="6"/>
      <c r="O149" s="6"/>
    </row>
    <row r="150" spans="5:15" s="4" customFormat="1" x14ac:dyDescent="0.25">
      <c r="E150" s="5"/>
      <c r="G150" s="6"/>
      <c r="H150" s="6"/>
      <c r="I150" s="6"/>
      <c r="J150" s="6"/>
      <c r="K150" s="6"/>
      <c r="L150" s="6"/>
      <c r="M150" s="6"/>
      <c r="N150" s="6"/>
      <c r="O150" s="6"/>
    </row>
    <row r="151" spans="5:15" s="4" customFormat="1" x14ac:dyDescent="0.25">
      <c r="E151" s="5"/>
      <c r="G151" s="6"/>
      <c r="H151" s="6"/>
      <c r="I151" s="6"/>
      <c r="J151" s="6"/>
      <c r="K151" s="6"/>
      <c r="L151" s="6"/>
      <c r="M151" s="6"/>
      <c r="N151" s="6"/>
      <c r="O151" s="6"/>
    </row>
    <row r="152" spans="5:15" s="4" customFormat="1" x14ac:dyDescent="0.25">
      <c r="E152" s="5"/>
      <c r="G152" s="6"/>
      <c r="H152" s="6"/>
      <c r="I152" s="6"/>
      <c r="J152" s="6"/>
      <c r="K152" s="6"/>
      <c r="L152" s="6"/>
      <c r="M152" s="6"/>
      <c r="N152" s="6"/>
      <c r="O152" s="6"/>
    </row>
    <row r="153" spans="5:15" s="4" customFormat="1" x14ac:dyDescent="0.25">
      <c r="E153" s="5"/>
      <c r="G153" s="6"/>
      <c r="H153" s="6"/>
      <c r="I153" s="6"/>
      <c r="J153" s="6"/>
      <c r="K153" s="6"/>
      <c r="L153" s="6"/>
      <c r="M153" s="6"/>
      <c r="N153" s="6"/>
      <c r="O153" s="6"/>
    </row>
    <row r="154" spans="5:15" s="4" customFormat="1" x14ac:dyDescent="0.25">
      <c r="E154" s="5"/>
      <c r="G154" s="6"/>
      <c r="H154" s="6"/>
      <c r="I154" s="6"/>
      <c r="J154" s="6"/>
      <c r="K154" s="6"/>
      <c r="L154" s="6"/>
      <c r="M154" s="6"/>
      <c r="N154" s="6"/>
      <c r="O154" s="6"/>
    </row>
    <row r="155" spans="5:15" s="4" customFormat="1" x14ac:dyDescent="0.25">
      <c r="E155" s="5"/>
      <c r="G155" s="6"/>
      <c r="H155" s="6"/>
      <c r="I155" s="6"/>
      <c r="J155" s="6"/>
      <c r="K155" s="6"/>
      <c r="L155" s="6"/>
      <c r="M155" s="6"/>
      <c r="N155" s="6"/>
      <c r="O155" s="6"/>
    </row>
    <row r="156" spans="5:15" s="4" customFormat="1" x14ac:dyDescent="0.25">
      <c r="E156" s="5"/>
      <c r="G156" s="6"/>
      <c r="H156" s="6"/>
      <c r="I156" s="6"/>
      <c r="J156" s="6"/>
      <c r="K156" s="6"/>
      <c r="L156" s="6"/>
      <c r="M156" s="6"/>
      <c r="N156" s="6"/>
      <c r="O156" s="6"/>
    </row>
    <row r="157" spans="5:15" s="4" customFormat="1" x14ac:dyDescent="0.25">
      <c r="E157" s="5"/>
      <c r="G157" s="6"/>
      <c r="H157" s="6"/>
      <c r="I157" s="6"/>
      <c r="J157" s="6"/>
      <c r="K157" s="6"/>
      <c r="L157" s="6"/>
      <c r="M157" s="6"/>
      <c r="N157" s="6"/>
      <c r="O157" s="6"/>
    </row>
    <row r="158" spans="5:15" s="4" customFormat="1" x14ac:dyDescent="0.25">
      <c r="E158" s="5"/>
      <c r="G158" s="6"/>
      <c r="H158" s="6"/>
      <c r="I158" s="6"/>
      <c r="J158" s="6"/>
      <c r="K158" s="6"/>
      <c r="L158" s="6"/>
      <c r="M158" s="6"/>
      <c r="N158" s="6"/>
      <c r="O158" s="6"/>
    </row>
    <row r="159" spans="5:15" s="4" customFormat="1" x14ac:dyDescent="0.25">
      <c r="E159" s="5"/>
      <c r="G159" s="6"/>
      <c r="H159" s="6"/>
      <c r="I159" s="6"/>
      <c r="J159" s="6"/>
      <c r="K159" s="6"/>
      <c r="L159" s="6"/>
      <c r="M159" s="6"/>
      <c r="N159" s="6"/>
      <c r="O159" s="6"/>
    </row>
    <row r="160" spans="5:15" s="4" customFormat="1" x14ac:dyDescent="0.25">
      <c r="E160" s="5"/>
      <c r="G160" s="6"/>
      <c r="H160" s="6"/>
      <c r="I160" s="6"/>
      <c r="J160" s="6"/>
      <c r="K160" s="6"/>
      <c r="L160" s="6"/>
      <c r="M160" s="6"/>
      <c r="N160" s="6"/>
      <c r="O160" s="6"/>
    </row>
    <row r="161" spans="5:15" s="4" customFormat="1" x14ac:dyDescent="0.25">
      <c r="E161" s="5"/>
      <c r="G161" s="6"/>
      <c r="H161" s="6"/>
      <c r="I161" s="6"/>
      <c r="J161" s="6"/>
      <c r="K161" s="6"/>
      <c r="L161" s="6"/>
      <c r="M161" s="6"/>
      <c r="N161" s="6"/>
      <c r="O161" s="6"/>
    </row>
    <row r="162" spans="5:15" s="4" customFormat="1" x14ac:dyDescent="0.25">
      <c r="E162" s="5"/>
      <c r="G162" s="6"/>
      <c r="H162" s="6"/>
      <c r="I162" s="6"/>
      <c r="J162" s="6"/>
      <c r="K162" s="6"/>
      <c r="L162" s="6"/>
      <c r="M162" s="6"/>
      <c r="N162" s="6"/>
      <c r="O162" s="6"/>
    </row>
    <row r="163" spans="5:15" s="4" customFormat="1" x14ac:dyDescent="0.25">
      <c r="E163" s="5"/>
      <c r="G163" s="6"/>
      <c r="H163" s="6"/>
      <c r="I163" s="6"/>
      <c r="J163" s="6"/>
      <c r="K163" s="6"/>
      <c r="L163" s="6"/>
      <c r="M163" s="6"/>
      <c r="N163" s="6"/>
      <c r="O163" s="6"/>
    </row>
    <row r="164" spans="5:15" s="4" customFormat="1" x14ac:dyDescent="0.25">
      <c r="E164" s="5"/>
      <c r="G164" s="6"/>
      <c r="H164" s="6"/>
      <c r="I164" s="6"/>
      <c r="J164" s="6"/>
      <c r="K164" s="6"/>
      <c r="L164" s="6"/>
      <c r="M164" s="6"/>
      <c r="N164" s="6"/>
      <c r="O164" s="6"/>
    </row>
    <row r="165" spans="5:15" s="4" customFormat="1" x14ac:dyDescent="0.25">
      <c r="E165" s="5"/>
      <c r="G165" s="6"/>
      <c r="H165" s="6"/>
      <c r="I165" s="6"/>
      <c r="J165" s="6"/>
      <c r="K165" s="6"/>
      <c r="L165" s="6"/>
      <c r="M165" s="6"/>
      <c r="N165" s="6"/>
      <c r="O165" s="6"/>
    </row>
    <row r="166" spans="5:15" s="4" customFormat="1" x14ac:dyDescent="0.25">
      <c r="E166" s="5"/>
      <c r="G166" s="6"/>
      <c r="H166" s="6"/>
      <c r="I166" s="6"/>
      <c r="J166" s="6"/>
      <c r="K166" s="6"/>
      <c r="L166" s="6"/>
      <c r="M166" s="6"/>
      <c r="N166" s="6"/>
      <c r="O166" s="6"/>
    </row>
    <row r="167" spans="5:15" s="4" customFormat="1" x14ac:dyDescent="0.25">
      <c r="E167" s="5"/>
      <c r="G167" s="6"/>
      <c r="H167" s="6"/>
      <c r="I167" s="6"/>
      <c r="J167" s="6"/>
      <c r="K167" s="6"/>
      <c r="L167" s="6"/>
      <c r="M167" s="6"/>
      <c r="N167" s="6"/>
      <c r="O167" s="6"/>
    </row>
    <row r="168" spans="5:15" s="4" customFormat="1" x14ac:dyDescent="0.25">
      <c r="E168" s="5"/>
      <c r="G168" s="6"/>
      <c r="H168" s="6"/>
      <c r="I168" s="6"/>
      <c r="J168" s="6"/>
      <c r="K168" s="6"/>
      <c r="L168" s="6"/>
      <c r="M168" s="6"/>
      <c r="N168" s="6"/>
      <c r="O168" s="6"/>
    </row>
    <row r="169" spans="5:15" s="4" customFormat="1" x14ac:dyDescent="0.25">
      <c r="E169" s="5"/>
      <c r="G169" s="6"/>
      <c r="H169" s="6"/>
      <c r="I169" s="6"/>
      <c r="J169" s="6"/>
      <c r="K169" s="6"/>
      <c r="L169" s="6"/>
      <c r="M169" s="6"/>
      <c r="N169" s="6"/>
      <c r="O169" s="6"/>
    </row>
    <row r="170" spans="5:15" s="4" customFormat="1" x14ac:dyDescent="0.25">
      <c r="E170" s="5"/>
      <c r="G170" s="6"/>
      <c r="H170" s="6"/>
      <c r="I170" s="6"/>
      <c r="J170" s="6"/>
      <c r="K170" s="6"/>
      <c r="L170" s="6"/>
      <c r="M170" s="6"/>
      <c r="N170" s="6"/>
      <c r="O170" s="6"/>
    </row>
    <row r="171" spans="5:15" s="4" customFormat="1" x14ac:dyDescent="0.25">
      <c r="E171" s="5"/>
      <c r="G171" s="6"/>
      <c r="H171" s="6"/>
      <c r="I171" s="6"/>
      <c r="J171" s="6"/>
      <c r="K171" s="6"/>
      <c r="L171" s="6"/>
      <c r="M171" s="6"/>
      <c r="N171" s="6"/>
      <c r="O171" s="6"/>
    </row>
    <row r="172" spans="5:15" s="4" customFormat="1" x14ac:dyDescent="0.25">
      <c r="E172" s="5"/>
      <c r="G172" s="6"/>
      <c r="H172" s="6"/>
      <c r="I172" s="6"/>
      <c r="J172" s="6"/>
      <c r="K172" s="6"/>
      <c r="L172" s="6"/>
      <c r="M172" s="6"/>
      <c r="N172" s="6"/>
      <c r="O172" s="6"/>
    </row>
    <row r="173" spans="5:15" s="4" customFormat="1" x14ac:dyDescent="0.25">
      <c r="E173" s="5"/>
      <c r="G173" s="6"/>
      <c r="H173" s="6"/>
      <c r="I173" s="6"/>
      <c r="J173" s="6"/>
      <c r="K173" s="6"/>
      <c r="L173" s="6"/>
      <c r="M173" s="6"/>
      <c r="N173" s="6"/>
      <c r="O173" s="6"/>
    </row>
    <row r="174" spans="5:15" s="4" customFormat="1" x14ac:dyDescent="0.25">
      <c r="E174" s="5"/>
      <c r="G174" s="6"/>
      <c r="H174" s="6"/>
      <c r="I174" s="6"/>
      <c r="J174" s="6"/>
      <c r="K174" s="6"/>
      <c r="L174" s="6"/>
      <c r="M174" s="6"/>
      <c r="N174" s="6"/>
      <c r="O174" s="6"/>
    </row>
    <row r="175" spans="5:15" s="4" customFormat="1" x14ac:dyDescent="0.25">
      <c r="E175" s="5"/>
      <c r="G175" s="6"/>
      <c r="H175" s="6"/>
      <c r="I175" s="6"/>
      <c r="J175" s="6"/>
      <c r="K175" s="6"/>
      <c r="L175" s="6"/>
      <c r="M175" s="6"/>
      <c r="N175" s="6"/>
      <c r="O175" s="6"/>
    </row>
    <row r="176" spans="5:15" s="4" customFormat="1" x14ac:dyDescent="0.25">
      <c r="E176" s="5"/>
      <c r="G176" s="6"/>
      <c r="H176" s="6"/>
      <c r="I176" s="6"/>
      <c r="J176" s="6"/>
      <c r="K176" s="6"/>
      <c r="L176" s="6"/>
      <c r="M176" s="6"/>
      <c r="N176" s="6"/>
      <c r="O176" s="6"/>
    </row>
    <row r="177" spans="4:15" s="4" customFormat="1" x14ac:dyDescent="0.25">
      <c r="E177" s="5"/>
      <c r="G177" s="6"/>
      <c r="H177" s="6"/>
      <c r="I177" s="6"/>
      <c r="J177" s="6"/>
      <c r="K177" s="6"/>
      <c r="L177" s="6"/>
      <c r="M177" s="6"/>
      <c r="N177" s="6"/>
      <c r="O177" s="6"/>
    </row>
    <row r="178" spans="4:15" s="4" customFormat="1" x14ac:dyDescent="0.25">
      <c r="E178" s="5"/>
      <c r="G178" s="6"/>
      <c r="H178" s="6"/>
      <c r="I178" s="6"/>
      <c r="J178" s="6"/>
      <c r="K178" s="6"/>
      <c r="L178" s="6"/>
      <c r="M178" s="6"/>
      <c r="N178" s="6"/>
      <c r="O178" s="6"/>
    </row>
    <row r="179" spans="4:15" s="4" customFormat="1" x14ac:dyDescent="0.25">
      <c r="E179" s="5"/>
      <c r="G179" s="6"/>
      <c r="H179" s="6"/>
      <c r="I179" s="6"/>
      <c r="J179" s="6"/>
      <c r="K179" s="6"/>
      <c r="L179" s="6"/>
      <c r="M179" s="6"/>
      <c r="N179" s="6"/>
      <c r="O179" s="6"/>
    </row>
    <row r="180" spans="4:15" s="4" customFormat="1" x14ac:dyDescent="0.25">
      <c r="E180" s="5"/>
      <c r="G180" s="6"/>
      <c r="H180" s="6"/>
      <c r="I180" s="6"/>
      <c r="J180" s="6"/>
      <c r="K180" s="6"/>
      <c r="L180" s="6"/>
      <c r="M180" s="6"/>
      <c r="N180" s="6"/>
      <c r="O180" s="6"/>
    </row>
    <row r="181" spans="4:15" s="4" customFormat="1" x14ac:dyDescent="0.25">
      <c r="E181" s="5"/>
      <c r="G181" s="6"/>
      <c r="H181" s="6"/>
      <c r="I181" s="6"/>
      <c r="J181" s="6"/>
      <c r="K181" s="6"/>
      <c r="L181" s="6"/>
      <c r="M181" s="6"/>
      <c r="N181" s="6"/>
      <c r="O181" s="6"/>
    </row>
    <row r="182" spans="4:15" s="4" customFormat="1" x14ac:dyDescent="0.25">
      <c r="E182" s="5"/>
      <c r="G182" s="6"/>
      <c r="H182" s="6"/>
      <c r="I182" s="6"/>
      <c r="J182" s="6"/>
      <c r="K182" s="6"/>
      <c r="L182" s="6"/>
      <c r="M182" s="6"/>
      <c r="N182" s="6"/>
      <c r="O182" s="6"/>
    </row>
    <row r="183" spans="4:15" s="4" customFormat="1" x14ac:dyDescent="0.25">
      <c r="E183" s="5"/>
      <c r="G183" s="6"/>
      <c r="H183" s="6"/>
      <c r="I183" s="6"/>
      <c r="J183" s="6"/>
      <c r="K183" s="6"/>
      <c r="L183" s="6"/>
      <c r="M183" s="6"/>
      <c r="N183" s="6"/>
      <c r="O183" s="6"/>
    </row>
    <row r="184" spans="4:15" s="4" customFormat="1" x14ac:dyDescent="0.25">
      <c r="E184" s="5"/>
      <c r="G184" s="6"/>
      <c r="H184" s="6"/>
      <c r="I184" s="6"/>
      <c r="J184" s="6"/>
      <c r="K184" s="6"/>
      <c r="L184" s="6"/>
      <c r="M184" s="6"/>
      <c r="N184" s="6"/>
      <c r="O184" s="6"/>
    </row>
    <row r="185" spans="4:15" s="4" customFormat="1" x14ac:dyDescent="0.25">
      <c r="E185" s="5"/>
      <c r="G185" s="6"/>
      <c r="H185" s="6"/>
      <c r="I185" s="6"/>
      <c r="J185" s="6"/>
      <c r="K185" s="6"/>
      <c r="L185" s="6"/>
      <c r="M185" s="6"/>
      <c r="N185" s="6"/>
      <c r="O185" s="6"/>
    </row>
    <row r="186" spans="4:15" s="4" customFormat="1" x14ac:dyDescent="0.25">
      <c r="E186" s="5"/>
      <c r="G186" s="6"/>
      <c r="H186" s="6"/>
      <c r="I186" s="6"/>
      <c r="J186" s="6"/>
      <c r="K186" s="6"/>
      <c r="L186" s="6"/>
      <c r="M186" s="6"/>
      <c r="N186" s="6"/>
      <c r="O186" s="6"/>
    </row>
    <row r="187" spans="4:15" s="4" customFormat="1" x14ac:dyDescent="0.25">
      <c r="E187" s="5"/>
      <c r="G187" s="6"/>
      <c r="H187" s="6"/>
      <c r="I187" s="6"/>
      <c r="J187" s="6"/>
      <c r="K187" s="6"/>
      <c r="L187" s="6"/>
      <c r="M187" s="6"/>
      <c r="N187" s="6"/>
      <c r="O187" s="6"/>
    </row>
    <row r="188" spans="4:15" s="4" customFormat="1" x14ac:dyDescent="0.25">
      <c r="E188" s="5"/>
      <c r="G188" s="6"/>
      <c r="H188" s="6"/>
      <c r="I188" s="6"/>
      <c r="J188" s="6"/>
      <c r="K188" s="6"/>
      <c r="L188" s="6"/>
      <c r="M188" s="6"/>
      <c r="N188" s="6"/>
      <c r="O188" s="6"/>
    </row>
    <row r="189" spans="4:15" s="4" customFormat="1" x14ac:dyDescent="0.25">
      <c r="E189" s="5"/>
      <c r="G189" s="6"/>
      <c r="H189" s="6"/>
      <c r="I189" s="6"/>
      <c r="J189" s="6"/>
      <c r="K189" s="6"/>
      <c r="L189" s="6"/>
      <c r="M189" s="6"/>
      <c r="N189" s="6"/>
      <c r="O189" s="6"/>
    </row>
    <row r="190" spans="4:15" s="4" customFormat="1" x14ac:dyDescent="0.25">
      <c r="E190" s="5"/>
      <c r="G190" s="6"/>
      <c r="H190" s="6"/>
      <c r="I190" s="6"/>
      <c r="J190" s="6"/>
      <c r="K190" s="6"/>
      <c r="L190" s="6"/>
      <c r="M190" s="6"/>
      <c r="N190" s="6"/>
      <c r="O190" s="6"/>
    </row>
    <row r="191" spans="4:15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  <c r="N191" s="6"/>
      <c r="O191" s="6"/>
    </row>
    <row r="192" spans="4:15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  <c r="N192" s="6"/>
      <c r="O192" s="6"/>
    </row>
    <row r="193" spans="1:15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  <c r="N193" s="6"/>
      <c r="O193" s="6"/>
    </row>
    <row r="194" spans="1:15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  <c r="N194" s="6"/>
      <c r="O194" s="6"/>
    </row>
    <row r="195" spans="1:15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  <c r="N195" s="6"/>
      <c r="O195" s="6"/>
    </row>
    <row r="196" spans="1:15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  <c r="N196" s="6"/>
      <c r="O196" s="6"/>
    </row>
    <row r="197" spans="1:15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  <c r="N197" s="6"/>
      <c r="O197" s="6"/>
    </row>
    <row r="198" spans="1:15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  <c r="N198" s="6"/>
      <c r="O198" s="6"/>
    </row>
    <row r="199" spans="1:15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  <c r="N199" s="6"/>
      <c r="O199" s="6"/>
    </row>
    <row r="200" spans="1:15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  <c r="N200" s="6"/>
      <c r="O200" s="6"/>
    </row>
    <row r="201" spans="1:15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  <c r="N201" s="6"/>
      <c r="O201" s="6"/>
    </row>
    <row r="202" spans="1:15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  <c r="N202" s="6"/>
      <c r="O202" s="6"/>
    </row>
    <row r="203" spans="1:15" x14ac:dyDescent="0.25">
      <c r="A203" s="4"/>
    </row>
    <row r="204" spans="1:15" x14ac:dyDescent="0.25">
      <c r="A204" s="4"/>
    </row>
    <row r="205" spans="1:15" x14ac:dyDescent="0.25">
      <c r="A205" s="4"/>
    </row>
    <row r="206" spans="1:15" x14ac:dyDescent="0.25">
      <c r="A206" s="4"/>
    </row>
    <row r="207" spans="1:15" x14ac:dyDescent="0.25">
      <c r="A207" s="4"/>
    </row>
    <row r="208" spans="1:15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AZ100" xr:uid="{00000000-0009-0000-0000-000001000000}"/>
  <mergeCells count="1">
    <mergeCell ref="A55:F55"/>
  </mergeCells>
  <conditionalFormatting sqref="A11:A100">
    <cfRule type="expression" dxfId="320" priority="1">
      <formula>AND(A11&lt;&gt;"",A11&lt;&gt;"Mn",A11&lt;&gt;"FC",A11&lt;&gt;"Pn")</formula>
    </cfRule>
  </conditionalFormatting>
  <conditionalFormatting sqref="B11:B54 B56:B99">
    <cfRule type="expression" dxfId="319" priority="147">
      <formula>A11="FC"</formula>
    </cfRule>
  </conditionalFormatting>
  <conditionalFormatting sqref="B11:B54 B56:B100">
    <cfRule type="expression" dxfId="318" priority="148">
      <formula>OR(A11="Mn",AND($A12="Pn",B12&lt;&gt;""),A11="FC")</formula>
    </cfRule>
    <cfRule type="expression" dxfId="317" priority="149">
      <formula>AND(A11&lt;&gt;"",A11&lt;&gt;"",A11&lt;&gt;"Mn")</formula>
    </cfRule>
  </conditionalFormatting>
  <conditionalFormatting sqref="C11:C53">
    <cfRule type="expression" dxfId="316" priority="21">
      <formula>A12="Pn"</formula>
    </cfRule>
    <cfRule type="expression" dxfId="315" priority="22">
      <formula>OR(A11="Mn",A11="Pn")</formula>
    </cfRule>
  </conditionalFormatting>
  <conditionalFormatting sqref="C54">
    <cfRule type="expression" dxfId="314" priority="15">
      <formula>$A55="Pn"</formula>
    </cfRule>
    <cfRule type="expression" dxfId="313" priority="16">
      <formula>$A54="Pn"</formula>
    </cfRule>
  </conditionalFormatting>
  <conditionalFormatting sqref="C56:C66">
    <cfRule type="expression" dxfId="312" priority="24">
      <formula>A57="Pn"</formula>
    </cfRule>
    <cfRule type="expression" dxfId="311" priority="25">
      <formula>OR(A56="Mn",A56="Pn")</formula>
    </cfRule>
  </conditionalFormatting>
  <conditionalFormatting sqref="C56:C99">
    <cfRule type="expression" dxfId="310" priority="14">
      <formula>C56&lt;&gt;""</formula>
    </cfRule>
  </conditionalFormatting>
  <conditionalFormatting sqref="C67">
    <cfRule type="expression" dxfId="309" priority="13">
      <formula>$A67="Pn"</formula>
    </cfRule>
    <cfRule type="expression" dxfId="308" priority="12">
      <formula>$A68="Pn"</formula>
    </cfRule>
  </conditionalFormatting>
  <conditionalFormatting sqref="C68:C99">
    <cfRule type="expression" dxfId="307" priority="144">
      <formula>A69="Pn"</formula>
    </cfRule>
    <cfRule type="expression" dxfId="306" priority="145">
      <formula>OR(A68="Mn",A68="Pn")</formula>
    </cfRule>
  </conditionalFormatting>
  <conditionalFormatting sqref="C11:AR54 D56:AR100">
    <cfRule type="expression" dxfId="305" priority="5">
      <formula>C11&lt;&gt;""</formula>
    </cfRule>
  </conditionalFormatting>
  <conditionalFormatting sqref="D11:D54 D56:D100">
    <cfRule type="expression" dxfId="304" priority="9">
      <formula>A12="Pn"</formula>
    </cfRule>
    <cfRule type="expression" dxfId="303" priority="10">
      <formula>A11="Pn"</formula>
    </cfRule>
  </conditionalFormatting>
  <conditionalFormatting sqref="E11:E54 E56:E100">
    <cfRule type="expression" dxfId="302" priority="7">
      <formula>A11="Pn"</formula>
    </cfRule>
    <cfRule type="expression" dxfId="301" priority="6">
      <formula>A12="Pn"</formula>
    </cfRule>
  </conditionalFormatting>
  <conditionalFormatting sqref="F11:F54 F56:F100">
    <cfRule type="expression" dxfId="300" priority="3">
      <formula>$A12="Pn"</formula>
    </cfRule>
  </conditionalFormatting>
  <conditionalFormatting sqref="F11:O54 F56:O100">
    <cfRule type="expression" dxfId="299" priority="4">
      <formula>$A11="Pn"</formula>
    </cfRule>
  </conditionalFormatting>
  <conditionalFormatting sqref="G11:G54 G56:G100">
    <cfRule type="expression" dxfId="298" priority="132">
      <formula>AND($A12="Pn",$G12&lt;&gt;"")</formula>
    </cfRule>
  </conditionalFormatting>
  <conditionalFormatting sqref="H11:H54 H56:H100">
    <cfRule type="expression" dxfId="297" priority="128">
      <formula>AND($A12="Pn",$H12&lt;&gt;"")</formula>
    </cfRule>
  </conditionalFormatting>
  <conditionalFormatting sqref="I11:I54 I56:I100">
    <cfRule type="expression" dxfId="296" priority="39">
      <formula>AND($A12="Pn",$G12&lt;&gt;"")</formula>
    </cfRule>
  </conditionalFormatting>
  <conditionalFormatting sqref="J11:J54 J56:J100">
    <cfRule type="expression" dxfId="295" priority="35">
      <formula>AND($A12="Pn",$H12&lt;&gt;"")</formula>
    </cfRule>
  </conditionalFormatting>
  <conditionalFormatting sqref="K11:K54 K56:K100">
    <cfRule type="expression" dxfId="294" priority="116">
      <formula>AND($A12="Pn",$K12&lt;&gt;"")</formula>
    </cfRule>
  </conditionalFormatting>
  <conditionalFormatting sqref="L11:M54 L56:M100">
    <cfRule type="expression" dxfId="293" priority="108">
      <formula>AND($A12="Pn",$L12&lt;&gt;"")</formula>
    </cfRule>
  </conditionalFormatting>
  <conditionalFormatting sqref="N11:N54 N56:N100">
    <cfRule type="expression" dxfId="292" priority="31">
      <formula>AND($A12="Pn",$M12&lt;&gt;"")</formula>
    </cfRule>
  </conditionalFormatting>
  <conditionalFormatting sqref="N55:AR55">
    <cfRule type="expression" dxfId="291" priority="2">
      <formula>N55&lt;&gt;""</formula>
    </cfRule>
  </conditionalFormatting>
  <conditionalFormatting sqref="O11:O54 O56:O100">
    <cfRule type="expression" dxfId="290" priority="43">
      <formula>AND($A12="Pn",$L12&lt;&gt;"")</formula>
    </cfRule>
  </conditionalFormatting>
  <conditionalFormatting sqref="BC11:BD51">
    <cfRule type="expression" dxfId="289" priority="20">
      <formula>BC11&lt;&gt;""</formula>
    </cfRule>
    <cfRule type="expression" dxfId="288" priority="19">
      <formula>AZ11="Pn"</formula>
    </cfRule>
    <cfRule type="expression" dxfId="287" priority="18">
      <formula>AZ12="Pn"</formula>
    </cfRule>
  </conditionalFormatting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1" id="{6C0AC5C5-1833-48FD-8650-100FB081488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G11:G54 G56:G100</xm:sqref>
        </x14:conditionalFormatting>
        <x14:conditionalFormatting xmlns:xm="http://schemas.microsoft.com/office/excel/2006/main">
          <x14:cfRule type="iconSet" priority="127" id="{75E1854E-ADA7-4678-B131-B98D36AC6B3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H11:H54 H56:H100</xm:sqref>
        </x14:conditionalFormatting>
        <x14:conditionalFormatting xmlns:xm="http://schemas.microsoft.com/office/excel/2006/main">
          <x14:cfRule type="iconSet" priority="38" id="{4A839D45-4E60-4527-8618-EC4EFDC371FC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I11:I54 I56:I100</xm:sqref>
        </x14:conditionalFormatting>
        <x14:conditionalFormatting xmlns:xm="http://schemas.microsoft.com/office/excel/2006/main">
          <x14:cfRule type="iconSet" priority="34" id="{98B89DCF-F601-4039-914F-9C6A76284C61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J11:J54 J56:J100</xm:sqref>
        </x14:conditionalFormatting>
        <x14:conditionalFormatting xmlns:xm="http://schemas.microsoft.com/office/excel/2006/main">
          <x14:cfRule type="iconSet" priority="115" id="{9752DB58-50B8-40DD-8212-C4E0575EC50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K11:K54 K56:K100</xm:sqref>
        </x14:conditionalFormatting>
        <x14:conditionalFormatting xmlns:xm="http://schemas.microsoft.com/office/excel/2006/main">
          <x14:cfRule type="iconSet" priority="111" id="{A3094484-D851-4C78-A306-324D4C13DD8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L11:L54 L56:L100</xm:sqref>
        </x14:conditionalFormatting>
        <x14:conditionalFormatting xmlns:xm="http://schemas.microsoft.com/office/excel/2006/main">
          <x14:cfRule type="iconSet" priority="107" id="{D4C8D82C-786C-4403-BBC0-EE51FBB1027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M11:M54 M56:M100</xm:sqref>
        </x14:conditionalFormatting>
        <x14:conditionalFormatting xmlns:xm="http://schemas.microsoft.com/office/excel/2006/main">
          <x14:cfRule type="iconSet" priority="30" id="{48E26A98-D63A-4AED-971A-21739E5E9C0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N11:N54 N56:N100</xm:sqref>
        </x14:conditionalFormatting>
        <x14:conditionalFormatting xmlns:xm="http://schemas.microsoft.com/office/excel/2006/main">
          <x14:cfRule type="iconSet" priority="42" id="{B874EC19-CA4A-4423-BA96-A6A1ED36F5F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$O$1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O11:O54 O56:O100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BD241"/>
  <sheetViews>
    <sheetView zoomScale="90" zoomScaleNormal="9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1.7109375" bestFit="1" customWidth="1"/>
    <col min="4" max="4" width="18.140625" customWidth="1"/>
    <col min="5" max="5" width="18.140625" style="1" customWidth="1"/>
    <col min="6" max="6" width="19" bestFit="1" customWidth="1"/>
    <col min="7" max="16" width="18.140625" style="2" customWidth="1"/>
    <col min="17" max="46" width="18.140625" customWidth="1"/>
    <col min="47" max="47" width="24" bestFit="1" customWidth="1"/>
    <col min="48" max="48" width="23.5703125" bestFit="1" customWidth="1"/>
    <col min="49" max="56" width="18.140625" style="4"/>
  </cols>
  <sheetData>
    <row r="1" spans="1:56" s="4" customFormat="1" x14ac:dyDescent="0.25">
      <c r="E1" s="5"/>
      <c r="G1" s="21">
        <f ca="1">OFFSET($A$10,MATCH("TOTAL GENERAL",$A$11:$A$100,0),COLUMN(F11))+0.0000001</f>
        <v>30.000000100000001</v>
      </c>
      <c r="H1" s="21">
        <f ca="1">OFFSET($A$10,MATCH("TOTAL GENERAL",$A$11:$A$100,0),COLUMN(G11))</f>
        <v>0.33</v>
      </c>
      <c r="I1" s="21">
        <f ca="1">OFFSET($A$10,MATCH("TOTAL GENERAL",$A$11:$A$100,0),COLUMN(H11))+0.00001</f>
        <v>40.000010000000003</v>
      </c>
      <c r="J1" s="21">
        <f ca="1">OFFSET($A$10,MATCH("TOTAL GENERAL",$A$11:$A$100,0),COLUMN(I11))</f>
        <v>0.55000000000000004</v>
      </c>
      <c r="K1" s="21">
        <f ca="1">OFFSET($A$10,MATCH("TOTAL GENERAL",$A$11:$A$100,0),COLUMN(J11))+0.00001</f>
        <v>12.00001</v>
      </c>
      <c r="L1" s="21">
        <f t="shared" ref="L1:P1" ca="1" si="0">OFFSET($A$10,MATCH("TOTAL GENERAL",$A$11:$A$100,0),COLUMN(K11))</f>
        <v>0.5</v>
      </c>
      <c r="M1" s="21">
        <f t="shared" ca="1" si="0"/>
        <v>0.25</v>
      </c>
      <c r="N1" s="21">
        <f t="shared" ca="1" si="0"/>
        <v>0.2</v>
      </c>
      <c r="O1" s="21">
        <f ca="1">OFFSET($A$10,MATCH("TOTAL GENERAL",$A$11:$A$100,0),COLUMN(N11))+0.001</f>
        <v>12.651</v>
      </c>
      <c r="P1" s="21">
        <f t="shared" ca="1" si="0"/>
        <v>16.399999999999999</v>
      </c>
    </row>
    <row r="2" spans="1:56" s="4" customFormat="1" x14ac:dyDescent="0.25">
      <c r="E2" s="5"/>
      <c r="G2" s="6"/>
      <c r="H2" s="6"/>
      <c r="I2" s="6"/>
      <c r="J2" s="6"/>
      <c r="K2" s="6"/>
      <c r="L2" s="6"/>
      <c r="M2" s="6"/>
      <c r="N2" s="6"/>
      <c r="O2" s="6"/>
      <c r="P2" s="6"/>
    </row>
    <row r="3" spans="1:56" s="4" customFormat="1" x14ac:dyDescent="0.25">
      <c r="E3" s="5"/>
      <c r="G3" s="6"/>
      <c r="H3" s="6"/>
      <c r="I3" s="6"/>
      <c r="J3" s="6"/>
      <c r="K3" s="6"/>
      <c r="L3" s="6"/>
      <c r="M3" s="6"/>
      <c r="N3" s="6"/>
      <c r="O3" s="6"/>
      <c r="P3" s="6"/>
    </row>
    <row r="4" spans="1:56" s="4" customFormat="1" x14ac:dyDescent="0.25">
      <c r="E4" s="5"/>
      <c r="G4" s="6"/>
      <c r="H4" s="6"/>
      <c r="I4" s="6"/>
      <c r="J4" s="6"/>
      <c r="K4" s="6"/>
      <c r="L4" s="6"/>
      <c r="M4" s="6"/>
      <c r="N4" s="6"/>
      <c r="O4" s="6"/>
      <c r="P4" s="6"/>
    </row>
    <row r="5" spans="1:56" s="4" customFormat="1" x14ac:dyDescent="0.25">
      <c r="E5" s="5"/>
      <c r="G5" s="6"/>
      <c r="H5" s="6"/>
      <c r="I5" s="6"/>
      <c r="J5" s="6"/>
      <c r="K5" s="6"/>
      <c r="L5" s="6"/>
      <c r="M5" s="6"/>
      <c r="N5" s="6"/>
      <c r="O5" s="6"/>
      <c r="P5" s="6"/>
    </row>
    <row r="6" spans="1:56" s="4" customFormat="1" x14ac:dyDescent="0.25">
      <c r="E6" s="5"/>
      <c r="G6" s="6"/>
      <c r="H6" s="6"/>
      <c r="I6" s="6"/>
      <c r="J6" s="6"/>
      <c r="K6" s="6"/>
      <c r="L6" s="6"/>
      <c r="M6" s="6"/>
      <c r="N6" s="6"/>
      <c r="O6" s="6"/>
      <c r="P6" s="6"/>
    </row>
    <row r="7" spans="1:56" s="4" customFormat="1" x14ac:dyDescent="0.25">
      <c r="E7" s="5"/>
      <c r="G7" s="6"/>
      <c r="H7" s="6"/>
      <c r="I7" s="6"/>
      <c r="J7" s="6"/>
      <c r="K7" s="6"/>
      <c r="L7" s="6"/>
      <c r="M7" s="6"/>
      <c r="N7" s="6"/>
      <c r="O7" s="6"/>
      <c r="P7" s="6"/>
    </row>
    <row r="8" spans="1:56" s="4" customFormat="1" ht="21" x14ac:dyDescent="0.35">
      <c r="A8" s="3" t="s">
        <v>176</v>
      </c>
      <c r="E8" s="6"/>
      <c r="G8" s="19"/>
      <c r="H8" s="6"/>
      <c r="I8" s="6"/>
      <c r="J8" s="6"/>
      <c r="K8" s="6"/>
      <c r="L8" s="6"/>
      <c r="M8" s="6"/>
      <c r="N8" s="6"/>
      <c r="O8" s="6"/>
      <c r="P8" s="6"/>
      <c r="AU8" s="11"/>
    </row>
    <row r="9" spans="1:56" s="4" customFormat="1" ht="21.75" thickBot="1" x14ac:dyDescent="0.4">
      <c r="A9" s="3" t="s">
        <v>161</v>
      </c>
      <c r="D9" s="4" t="s">
        <v>6</v>
      </c>
      <c r="E9" s="4" t="s">
        <v>11</v>
      </c>
      <c r="F9" s="4" t="s">
        <v>12</v>
      </c>
      <c r="G9" s="6" t="s">
        <v>8</v>
      </c>
      <c r="H9" s="6" t="s">
        <v>8</v>
      </c>
      <c r="I9" s="6" t="s">
        <v>8</v>
      </c>
      <c r="J9" s="6" t="s">
        <v>8</v>
      </c>
      <c r="K9" s="6"/>
      <c r="L9" s="6"/>
      <c r="M9" s="6"/>
      <c r="N9" s="6"/>
      <c r="O9" s="6"/>
      <c r="P9" s="6"/>
      <c r="AA9" s="4" t="s">
        <v>7</v>
      </c>
      <c r="AB9" s="4" t="s">
        <v>7</v>
      </c>
      <c r="AC9" s="4" t="s">
        <v>7</v>
      </c>
      <c r="AD9" s="4" t="s">
        <v>7</v>
      </c>
      <c r="AK9" s="4" t="s">
        <v>9</v>
      </c>
      <c r="AL9" s="4" t="s">
        <v>9</v>
      </c>
      <c r="AM9" s="4" t="s">
        <v>9</v>
      </c>
      <c r="AN9" s="4" t="s">
        <v>9</v>
      </c>
      <c r="AU9" s="4" t="s">
        <v>10</v>
      </c>
    </row>
    <row r="10" spans="1:56" ht="64.5" thickBot="1" x14ac:dyDescent="0.3">
      <c r="A10" s="12" t="s">
        <v>0</v>
      </c>
      <c r="B10" s="13" t="s">
        <v>1</v>
      </c>
      <c r="C10" s="14" t="s">
        <v>163</v>
      </c>
      <c r="D10" s="14" t="s">
        <v>24</v>
      </c>
      <c r="E10" s="17" t="s">
        <v>5</v>
      </c>
      <c r="F10" s="14" t="s">
        <v>2</v>
      </c>
      <c r="G10" s="7" t="s">
        <v>41</v>
      </c>
      <c r="H10" s="7" t="s">
        <v>49</v>
      </c>
      <c r="I10" s="7" t="s">
        <v>39</v>
      </c>
      <c r="J10" s="7" t="s">
        <v>36</v>
      </c>
      <c r="K10" s="7" t="s">
        <v>31</v>
      </c>
      <c r="L10" s="7" t="s">
        <v>27</v>
      </c>
      <c r="M10" s="14" t="s">
        <v>26</v>
      </c>
      <c r="N10" s="14" t="s">
        <v>45</v>
      </c>
      <c r="O10" s="14" t="s">
        <v>51</v>
      </c>
      <c r="P10" s="14" t="s">
        <v>25</v>
      </c>
      <c r="Q10" s="23" t="s">
        <v>13</v>
      </c>
      <c r="R10" s="23" t="s">
        <v>13</v>
      </c>
      <c r="S10" s="23" t="s">
        <v>13</v>
      </c>
      <c r="T10" s="23" t="s">
        <v>13</v>
      </c>
      <c r="U10" s="23" t="s">
        <v>13</v>
      </c>
      <c r="V10" s="23" t="s">
        <v>13</v>
      </c>
      <c r="W10" s="23" t="s">
        <v>13</v>
      </c>
      <c r="X10" s="23" t="s">
        <v>13</v>
      </c>
      <c r="Y10" s="23" t="s">
        <v>13</v>
      </c>
      <c r="Z10" s="23" t="s">
        <v>13</v>
      </c>
      <c r="AA10" s="25" t="s">
        <v>14</v>
      </c>
      <c r="AB10" s="25" t="s">
        <v>14</v>
      </c>
      <c r="AC10" s="25" t="s">
        <v>14</v>
      </c>
      <c r="AD10" s="25" t="s">
        <v>14</v>
      </c>
      <c r="AE10" s="25" t="s">
        <v>14</v>
      </c>
      <c r="AF10" s="25" t="s">
        <v>14</v>
      </c>
      <c r="AG10" s="25" t="s">
        <v>14</v>
      </c>
      <c r="AH10" s="25" t="s">
        <v>14</v>
      </c>
      <c r="AI10" s="25" t="s">
        <v>14</v>
      </c>
      <c r="AJ10" s="25" t="s">
        <v>14</v>
      </c>
      <c r="AK10" s="26" t="s">
        <v>15</v>
      </c>
      <c r="AL10" s="26" t="s">
        <v>15</v>
      </c>
      <c r="AM10" s="26" t="s">
        <v>15</v>
      </c>
      <c r="AN10" s="26" t="s">
        <v>15</v>
      </c>
      <c r="AO10" s="26" t="s">
        <v>15</v>
      </c>
      <c r="AP10" s="26" t="s">
        <v>15</v>
      </c>
      <c r="AQ10" s="26" t="s">
        <v>15</v>
      </c>
      <c r="AR10" s="26" t="s">
        <v>15</v>
      </c>
      <c r="AS10" s="26" t="s">
        <v>15</v>
      </c>
      <c r="AT10" s="26" t="s">
        <v>15</v>
      </c>
      <c r="AU10" s="27" t="s">
        <v>3</v>
      </c>
      <c r="AV10" s="28" t="s">
        <v>4</v>
      </c>
      <c r="BC10" s="14" t="s">
        <v>162</v>
      </c>
      <c r="BD10" s="14" t="s">
        <v>165</v>
      </c>
    </row>
    <row r="11" spans="1:56" s="4" customFormat="1" x14ac:dyDescent="0.25">
      <c r="A11" s="15" t="s">
        <v>59</v>
      </c>
      <c r="B11" s="15" t="s">
        <v>104</v>
      </c>
      <c r="C11" s="43"/>
      <c r="D11" s="16">
        <v>162263</v>
      </c>
      <c r="E11" s="9">
        <f>D11/$D$53</f>
        <v>3.8592756126617574E-3</v>
      </c>
      <c r="F11" s="41">
        <f>E11*$C$54</f>
        <v>50433902.139219478</v>
      </c>
      <c r="G11" s="20">
        <v>5</v>
      </c>
      <c r="H11" s="22">
        <v>0</v>
      </c>
      <c r="I11" s="24">
        <v>86</v>
      </c>
      <c r="J11" s="22">
        <v>0</v>
      </c>
      <c r="K11" s="24" t="s">
        <v>58</v>
      </c>
      <c r="L11" s="22" t="s">
        <v>58</v>
      </c>
      <c r="M11" s="22">
        <v>0</v>
      </c>
      <c r="N11" s="22" t="s">
        <v>58</v>
      </c>
      <c r="O11" s="20">
        <v>9.59</v>
      </c>
      <c r="P11" s="20">
        <v>7.56</v>
      </c>
      <c r="Q11" s="24">
        <f ca="1">IF(OR(A11="Pn",A12="Pn"),"",IF($A11="TOTAL GENERAL",SUM(Q9:Q$11),IF(AND(G11&lt;&gt;"",$A11&lt;&gt;"Pn"),IF(G11&gt;OFFSET($A$10,MATCH("TOTAL GENERAL",$A$11:$A$100,0),COLUMN(F11)),0,OFFSET($A$10,MATCH("TOTAL GENERAL",$A$11:$A$100,0),COLUMN(F11))-G11),"")))</f>
        <v>25</v>
      </c>
      <c r="R11" s="24">
        <f ca="1">IF(OR(A11="Pn",A12="Pn"),"",IF($A11="TOTAL GENERAL",SUM(R9:R$11),IF(AND(H11&lt;&gt;"",$A11&lt;&gt;"Pn"),IF(H11&lt;OFFSET($A$10,MATCH("TOTAL GENERAL",$A$11:$A$100,0),COLUMN(G11)),0,H11-OFFSET($A$10,MATCH("TOTAL GENERAL",$A$11:$A$100,0),COLUMN(G11))),"")))</f>
        <v>0</v>
      </c>
      <c r="S11" s="24">
        <f ca="1">IF(OR(A11="Pn",A12="Pn"),"",IF($A11="TOTAL GENERAL",SUM(S9:S$11),IF(AND(I11&lt;&gt;"",$A11&lt;&gt;"Pn"),IF(I11&gt;OFFSET($A$10,MATCH("TOTAL GENERAL",$A$11:$A$100,0),COLUMN(H11)),0,OFFSET($A$10,MATCH("TOTAL GENERAL",$A$11:$A$100,0),COLUMN(H11))-I11),"")))</f>
        <v>0</v>
      </c>
      <c r="T11" s="24">
        <f ca="1">IF(OR(A11="Pn",A12="Pn"),"",IF($A11="TOTAL GENERAL",SUM(T9:T$11),IF(AND(J11&lt;&gt;"",$A11&lt;&gt;"Pn"),IF(J11&lt;OFFSET($A$10,MATCH("TOTAL GENERAL",$A$11:$A$100,0),COLUMN(I11)),0,J11-OFFSET($A$10,MATCH("TOTAL GENERAL",$A$11:$A$100,0),COLUMN(I11))),"")))</f>
        <v>0</v>
      </c>
      <c r="U11" s="24" t="str">
        <f ca="1">IF(OR(A11="Pn",A12="Pn"),"",IF($A11="TOTAL GENERAL",SUM(U9:U$11),IF(AND(K11&lt;&gt;"",$A11&lt;&gt;"Pn"),IF(K11&gt;OFFSET($A$10,MATCH("TOTAL GENERAL",$A$11:$A$100,0),COLUMN(J11)),0,OFFSET($A$10,MATCH("TOTAL GENERAL",$A$11:$A$100,0),COLUMN(J11))-K11),"")))</f>
        <v/>
      </c>
      <c r="V11" s="24" t="str">
        <f ca="1">IF($A11="TOTAL GENERAL",SUM(V9:V$11),IF(AND(L11&lt;&gt;"",$A11&lt;&gt;"Pn"),IF(L11&lt;OFFSET($A$10,MATCH("TOTAL GENERAL",$A$11:$A$100,0),COLUMN(K11)),0,L11-OFFSET($A$10,MATCH("TOTAL GENERAL",$A$11:$A$100,0),COLUMN(K11))),""))</f>
        <v/>
      </c>
      <c r="W11" s="24">
        <f ca="1">IF($A11="TOTAL GENERAL",SUM(W9:W$11),IF(AND(M11&lt;&gt;"",$A11&lt;&gt;"Pn"),IF(M11&lt;OFFSET($A$10,MATCH("TOTAL GENERAL",$A$11:$A$100,0),COLUMN(L11)),0,M11-OFFSET($A$10,MATCH("TOTAL GENERAL",$A$11:$A$100,0),COLUMN(L11))),""))</f>
        <v>0</v>
      </c>
      <c r="X11" s="24" t="str">
        <f ca="1">IF($A11="TOTAL GENERAL",SUM(X9:X$11),IF(AND(N11&lt;&gt;"",$A11&lt;&gt;"Pn"),IF(N11&lt;OFFSET($A$10,MATCH("TOTAL GENERAL",$A$11:$A$100,0),COLUMN(M11)),0,N11-OFFSET($A$10,MATCH("TOTAL GENERAL",$A$11:$A$100,0),COLUMN(M11))),""))</f>
        <v/>
      </c>
      <c r="Y11" s="24">
        <f ca="1">IF($A11="TOTAL GENERAL",SUM(Y9:Y$11),IF(AND(O11&lt;&gt;"",$A11&lt;&gt;"Pn"),IF(O11&gt;OFFSET($A$10,MATCH("TOTAL GENERAL",$A$11:$A$100,0),COLUMN(N11)),0,OFFSET($A$10,MATCH("TOTAL GENERAL",$A$11:$A$100,0),COLUMN(N11))-O11),""))</f>
        <v>3.0600000000000005</v>
      </c>
      <c r="Z11" s="24">
        <f ca="1">IF($A11="TOTAL GENERAL",SUM(Z9:Z$11),IF(AND(P11&lt;&gt;"",$A11&lt;&gt;"Pn"),IF(P11&lt;OFFSET($A$10,MATCH("TOTAL GENERAL",$A$11:$A$100,0),COLUMN(O11)),0,P11-OFFSET($A$10,MATCH("TOTAL GENERAL",$A$11:$A$100,0),COLUMN(O11))),""))</f>
        <v>0</v>
      </c>
      <c r="AA11" s="24">
        <f ca="1">IF(OR(A11="Pn",A12="Pn"),"",IF($A11="TOTAL GENERAL",SUM(AA9:AA$11),IF(AND(G11&lt;&gt;"",$A11&lt;&gt;"Pn"),Q11*$D11,"")))</f>
        <v>4056575</v>
      </c>
      <c r="AB11" s="24">
        <f ca="1">IF(OR(A11="Pn",A12="Pn"),"",IF($A11="TOTAL GENERAL",SUM(AB9:AB$11),IF(AND(H11&lt;&gt;"",$A11&lt;&gt;"Pn"),R11*$D11,"")))</f>
        <v>0</v>
      </c>
      <c r="AC11" s="24">
        <f ca="1">IF(OR(A11="Pn",A12="Pn"),"",IF($A11="TOTAL GENERAL",SUM(AC9:AC$11),IF(AND(I11&lt;&gt;"",$A11&lt;&gt;"Pn"),S11*$D11,"")))</f>
        <v>0</v>
      </c>
      <c r="AD11" s="24">
        <f ca="1">IF(OR(A11="Pn",A12="Pn"),"",IF($A11="TOTAL GENERAL",SUM(AD9:AD$11),IF(AND(J11&lt;&gt;"",$A11&lt;&gt;"Pn"),T11*$D11,"")))</f>
        <v>0</v>
      </c>
      <c r="AE11" s="24" t="str">
        <f>IF(OR(A11="Pn",A12="Pn"),"",IF($A11="TOTAL GENERAL",SUM(AE9:AE$11),IF(AND(K11&lt;&gt;"",$A11&lt;&gt;"Pn"),U11*$D11,"")))</f>
        <v/>
      </c>
      <c r="AF11" s="24" t="str">
        <f>IF($A11="TOTAL GENERAL",SUM(AF9:AF$11),IF(AND(L11&lt;&gt;"",$A11&lt;&gt;"Pn"),V11*$D11,""))</f>
        <v/>
      </c>
      <c r="AG11" s="24">
        <f ca="1">IF($A11="TOTAL GENERAL",SUM(AG9:AG$11),IF(AND(M11&lt;&gt;"",$A11&lt;&gt;"Pn"),W11*$D11,""))</f>
        <v>0</v>
      </c>
      <c r="AH11" s="24" t="str">
        <f>IF($A11="TOTAL GENERAL",SUM(AH9:AH$11),IF(AND(N11&lt;&gt;"",$A11&lt;&gt;"Pn"),X11*$D11,""))</f>
        <v/>
      </c>
      <c r="AI11" s="24">
        <f ca="1">Y11*BC11</f>
        <v>191497.86000000004</v>
      </c>
      <c r="AJ11" s="24">
        <f ca="1">Z11*BD11</f>
        <v>0</v>
      </c>
      <c r="AK11" s="24">
        <f ca="1">IF($A11="TOTAL GENERAL",SUM(AK9:AK$11),IF(AND(Q11&lt;&gt;"",$A11&lt;&gt;"Pn"),IF(OFFSET($A$11,MATCH("TOTAL GENERAL",$A$11:$A$100,0)-1,COLUMN(Z11))=0,0,AA11/OFFSET($A$11,MATCH("TOTAL GENERAL",$A$11:$A$100,0)-1,COLUMN(Z11))),""))</f>
        <v>2.2587742015579705E-2</v>
      </c>
      <c r="AL11" s="24">
        <f ca="1">IF($A11="TOTAL GENERAL",SUM(AL9:AL$11),IF(AND(R11&lt;&gt;"",$A11&lt;&gt;"Pn"),IF(OFFSET($A$11,MATCH("TOTAL GENERAL",$A$11:$A$100,0)-1,COLUMN(AA11))=0,0,AB11/OFFSET($A$11,MATCH("TOTAL GENERAL",$A$11:$A$100,0)-1,COLUMN(AA11))),""))</f>
        <v>0</v>
      </c>
      <c r="AM11" s="24">
        <f ca="1">IF($A11="TOTAL GENERAL",SUM(AM9:AM$11),IF(AND(S11&lt;&gt;"",$A11&lt;&gt;"Pn"),IF(OFFSET($A$11,MATCH("TOTAL GENERAL",$A$11:$A$100,0)-1,COLUMN(AB11))=0,0,AC11/OFFSET($A$11,MATCH("TOTAL GENERAL",$A$11:$A$100,0)-1,COLUMN(AB11))),""))</f>
        <v>0</v>
      </c>
      <c r="AN11" s="24">
        <f ca="1">IF($A11="TOTAL GENERAL",SUM(AN9:AN$11),IF(AND(T11&lt;&gt;"",$A11&lt;&gt;"Pn"),IF(OFFSET($A$11,MATCH("TOTAL GENERAL",$A$11:$A$100,0)-1,COLUMN(AC11))=0,0,AD11/OFFSET($A$11,MATCH("TOTAL GENERAL",$A$11:$A$100,0)-1,COLUMN(AC11))),""))</f>
        <v>0</v>
      </c>
      <c r="AO11" s="24" t="str">
        <f ca="1">IF($A11="TOTAL GENERAL",SUM(AO9:AO$11),IF(AND(U11&lt;&gt;"",$A11&lt;&gt;"Pn"),IF(OFFSET($A$11,MATCH("TOTAL GENERAL",$A$11:$A$100,0)-1,COLUMN(AD11))=0,0,AE11/OFFSET($A$11,MATCH("TOTAL GENERAL",$A$11:$A$100,0)-1,COLUMN(AD11))),""))</f>
        <v/>
      </c>
      <c r="AP11" s="24" t="str">
        <f ca="1">IF($A11="TOTAL GENERAL",SUM(AP9:AP$11),IF(AND(V11&lt;&gt;"",$A11&lt;&gt;"Pn"),IF(OFFSET($A$11,MATCH("TOTAL GENERAL",$A$11:$A$100,0)-1,COLUMN(AE11))=0,0,AF11/OFFSET($A$11,MATCH("TOTAL GENERAL",$A$11:$A$100,0)-1,COLUMN(AE11))),""))</f>
        <v/>
      </c>
      <c r="AQ11" s="24">
        <f ca="1">IF($A11="TOTAL GENERAL",SUM(AQ9:AQ$11),IF(AND(W11&lt;&gt;"",$A11&lt;&gt;"Pn"),IF(OFFSET($A$11,MATCH("TOTAL GENERAL",$A$11:$A$100,0)-1,COLUMN(AF11))=0,0,AG11/OFFSET($A$11,MATCH("TOTAL GENERAL",$A$11:$A$100,0)-1,COLUMN(AF11))),""))</f>
        <v>0</v>
      </c>
      <c r="AR11" s="24" t="str">
        <f ca="1">IF($A11="TOTAL GENERAL",SUM(AR9:AR$11),IF(AND(X11&lt;&gt;"",$A11&lt;&gt;"Pn"),IF(OFFSET($A$11,MATCH("TOTAL GENERAL",$A$11:$A$100,0)-1,COLUMN(AG11))=0,0,AH11/OFFSET($A$11,MATCH("TOTAL GENERAL",$A$11:$A$100,0)-1,COLUMN(AG11))),""))</f>
        <v/>
      </c>
      <c r="AS11" s="24">
        <f ca="1">IF($A11="TOTAL GENERAL",SUM(AS9:AS$11),IF(AND(Y11&lt;&gt;"",$A11&lt;&gt;"Pn"),IF(OFFSET($A$11,MATCH("TOTAL GENERAL",$A$11:$A$100,0)-1,COLUMN(AH11))=0,0,AI11/OFFSET($A$11,MATCH("TOTAL GENERAL",$A$11:$A$100,0)-1,COLUMN(AH11))),""))</f>
        <v>4.2820160630861123E-3</v>
      </c>
      <c r="AT11" s="24">
        <f ca="1">IF($A11="TOTAL GENERAL",SUM(AT9:AT$11),IF(AND(Z11&lt;&gt;"",$A11&lt;&gt;"Pn"),IF(OFFSET($A$11,MATCH("TOTAL GENERAL",$A$11:$A$100,0)-1,COLUMN(AI11))=0,0,AJ11/OFFSET($A$11,MATCH("TOTAL GENERAL",$A$11:$A$100,0)-1,COLUMN(AI11))),""))</f>
        <v>0</v>
      </c>
      <c r="AU11" s="16">
        <f ca="1">IF(A11="TOTAL GENERAL",SUM(AU9:AU$11),IF(COUNTIF(AK11:AT11,"")&lt;COUNTA($AK$10:$AT$10),ROUND((IF(AK11&lt;&gt;"",AK11*OFFSET($A$10,MATCH("Pn",$A$11:$A$100,0),1),0)+IF(AL11&lt;&gt;"",AL11*OFFSET($A$10,MATCH("Pn",$A$11:$A$100,0),2),0)+IF(AM11&lt;&gt;"",AM11*OFFSET($A$10,MATCH("Pn",$A$11:$A$100,0),3),0)+IF(AN11&lt;&gt;"",AN11*OFFSET($A$10,MATCH("Pn",$A$11:$A$100,0),4),0)+IF(AO11&lt;&gt;"",AO11*OFFSET($A$10,MATCH("Pn",$A$11:$A$100,0),5),0)+IF(AP11&lt;&gt;"",AP11*OFFSET($A$10,MATCH("Pn",$A$11:$A$100,0),6),0)+IF(AQ11&lt;&gt;"",AQ11*OFFSET($A$10,MATCH("Pn",$A$11:$A$100,0),7),0)+IF(AR11&lt;&gt;"",AR11*OFFSET($A$10,MATCH("Pn",$A$11:$A$100,0),8),0)+IF(AS11&lt;&gt;"",AS11*OFFSET($A$10,MATCH("Pn",$A$11:$A$100,0),9),0)+IF(AT11&lt;&gt;"",AT11*OFFSET($A$10,MATCH("Pn",$A$11:$A$100,0),10),0))*OFFSET($A$10,MATCH("FC",$A$11:$A$100,0),2),2),""))</f>
        <v>38219736.090000004</v>
      </c>
      <c r="AV11" s="47">
        <f ca="1">IF(OR(A11="Pn",A12="Pn"),"",IF(AND(AU11="",F11&lt;&gt;""),-F11,IF(A11="TOTAL GENERAL",SUM(AV9:AV$11),IF(AU11&lt;&gt;"",AU11-F11,""))))</f>
        <v>-12214166.049219474</v>
      </c>
      <c r="AW11" s="37"/>
      <c r="BC11" s="16">
        <v>62581</v>
      </c>
      <c r="BD11" s="16">
        <v>132208</v>
      </c>
    </row>
    <row r="12" spans="1:56" s="4" customFormat="1" x14ac:dyDescent="0.25">
      <c r="A12" s="15" t="s">
        <v>60</v>
      </c>
      <c r="B12" s="15" t="s">
        <v>105</v>
      </c>
      <c r="C12" s="43"/>
      <c r="D12" s="16">
        <v>226284</v>
      </c>
      <c r="E12" s="9">
        <f t="shared" ref="E12:E50" si="1">D12/$D$53</f>
        <v>5.3819559772440616E-3</v>
      </c>
      <c r="F12" s="41">
        <f t="shared" ref="F12:F50" si="2">E12*$C$54</f>
        <v>70332639.675533801</v>
      </c>
      <c r="G12" s="20" t="s">
        <v>58</v>
      </c>
      <c r="H12" s="22" t="s">
        <v>58</v>
      </c>
      <c r="I12" s="24" t="s">
        <v>58</v>
      </c>
      <c r="J12" s="22" t="s">
        <v>58</v>
      </c>
      <c r="K12" s="24" t="s">
        <v>58</v>
      </c>
      <c r="L12" s="22" t="s">
        <v>58</v>
      </c>
      <c r="M12" s="22" t="s">
        <v>58</v>
      </c>
      <c r="N12" s="22" t="s">
        <v>58</v>
      </c>
      <c r="O12" s="20">
        <v>2.4</v>
      </c>
      <c r="P12" s="20">
        <v>1.1100000000000001</v>
      </c>
      <c r="Q12" s="24" t="str">
        <f ca="1">IF(OR(A12="Pn",A13="Pn"),"",IF($A12="TOTAL GENERAL",SUM(Q10:Q$11),IF(AND(G12&lt;&gt;"",$A12&lt;&gt;"Pn"),IF(G12&gt;OFFSET($A$10,MATCH("TOTAL GENERAL",$A$11:$A$100,0),COLUMN(F12)),0,OFFSET($A$10,MATCH("TOTAL GENERAL",$A$11:$A$100,0),COLUMN(F12))-G12),"")))</f>
        <v/>
      </c>
      <c r="R12" s="24" t="str">
        <f ca="1">IF(OR(A12="Pn",A13="Pn"),"",IF($A12="TOTAL GENERAL",SUM(R10:R$11),IF(AND(H12&lt;&gt;"",$A12&lt;&gt;"Pn"),IF(H12&lt;OFFSET($A$10,MATCH("TOTAL GENERAL",$A$11:$A$100,0),COLUMN(G12)),0,H12-OFFSET($A$10,MATCH("TOTAL GENERAL",$A$11:$A$100,0),COLUMN(G12))),"")))</f>
        <v/>
      </c>
      <c r="S12" s="24" t="str">
        <f ca="1">IF(OR(A12="Pn",A13="Pn"),"",IF($A12="TOTAL GENERAL",SUM(S10:S$11),IF(AND(I12&lt;&gt;"",$A12&lt;&gt;"Pn"),IF(I12&gt;OFFSET($A$10,MATCH("TOTAL GENERAL",$A$11:$A$100,0),COLUMN(H12)),0,OFFSET($A$10,MATCH("TOTAL GENERAL",$A$11:$A$100,0),COLUMN(H12))-I12),"")))</f>
        <v/>
      </c>
      <c r="T12" s="24" t="str">
        <f ca="1">IF(OR(A12="Pn",A13="Pn"),"",IF($A12="TOTAL GENERAL",SUM(T10:T$11),IF(AND(J12&lt;&gt;"",$A12&lt;&gt;"Pn"),IF(J12&lt;OFFSET($A$10,MATCH("TOTAL GENERAL",$A$11:$A$100,0),COLUMN(I12)),0,J12-OFFSET($A$10,MATCH("TOTAL GENERAL",$A$11:$A$100,0),COLUMN(I12))),"")))</f>
        <v/>
      </c>
      <c r="U12" s="24" t="str">
        <f ca="1">IF(OR(A12="Pn",A13="Pn"),"",IF($A12="TOTAL GENERAL",SUM(U10:U$11),IF(AND(K12&lt;&gt;"",$A12&lt;&gt;"Pn"),IF(K12&gt;OFFSET($A$10,MATCH("TOTAL GENERAL",$A$11:$A$100,0),COLUMN(J12)),0,OFFSET($A$10,MATCH("TOTAL GENERAL",$A$11:$A$100,0),COLUMN(J12))-K12),"")))</f>
        <v/>
      </c>
      <c r="V12" s="24" t="str">
        <f ca="1">IF($A12="TOTAL GENERAL",SUM(V10:V$11),IF(AND(L12&lt;&gt;"",$A12&lt;&gt;"Pn"),IF(L12&lt;OFFSET($A$10,MATCH("TOTAL GENERAL",$A$11:$A$100,0),COLUMN(K12)),0,L12-OFFSET($A$10,MATCH("TOTAL GENERAL",$A$11:$A$100,0),COLUMN(K12))),""))</f>
        <v/>
      </c>
      <c r="W12" s="24" t="str">
        <f ca="1">IF($A12="TOTAL GENERAL",SUM(W10:W$11),IF(AND(M12&lt;&gt;"",$A12&lt;&gt;"Pn"),IF(M12&lt;OFFSET($A$10,MATCH("TOTAL GENERAL",$A$11:$A$100,0),COLUMN(L12)),0,M12-OFFSET($A$10,MATCH("TOTAL GENERAL",$A$11:$A$100,0),COLUMN(L12))),""))</f>
        <v/>
      </c>
      <c r="X12" s="24" t="str">
        <f ca="1">IF($A12="TOTAL GENERAL",SUM(X10:X$11),IF(AND(N12&lt;&gt;"",$A12&lt;&gt;"Pn"),IF(N12&lt;OFFSET($A$10,MATCH("TOTAL GENERAL",$A$11:$A$100,0),COLUMN(M12)),0,N12-OFFSET($A$10,MATCH("TOTAL GENERAL",$A$11:$A$100,0),COLUMN(M12))),""))</f>
        <v/>
      </c>
      <c r="Y12" s="24">
        <f ca="1">IF($A12="TOTAL GENERAL",SUM(Y10:Y$11),IF(AND(O12&lt;&gt;"",$A12&lt;&gt;"Pn"),IF(O12&gt;OFFSET($A$10,MATCH("TOTAL GENERAL",$A$11:$A$100,0),COLUMN(N12)),0,OFFSET($A$10,MATCH("TOTAL GENERAL",$A$11:$A$100,0),COLUMN(N12))-O12),""))</f>
        <v>10.25</v>
      </c>
      <c r="Z12" s="24">
        <f ca="1">IF($A12="TOTAL GENERAL",SUM(Z10:Z$11),IF(AND(P12&lt;&gt;"",$A12&lt;&gt;"Pn"),IF(P12&lt;OFFSET($A$10,MATCH("TOTAL GENERAL",$A$11:$A$100,0),COLUMN(O12)),0,P12-OFFSET($A$10,MATCH("TOTAL GENERAL",$A$11:$A$100,0),COLUMN(O12))),""))</f>
        <v>0</v>
      </c>
      <c r="AA12" s="24" t="str">
        <f>IF(OR(A12="Pn",A13="Pn"),"",IF($A12="TOTAL GENERAL",SUM(AA10:AA$11),IF(AND(G12&lt;&gt;"",$A12&lt;&gt;"Pn"),Q12*$D12,"")))</f>
        <v/>
      </c>
      <c r="AB12" s="24" t="str">
        <f>IF(OR(A12="Pn",A13="Pn"),"",IF($A12="TOTAL GENERAL",SUM(AB10:AB$11),IF(AND(H12&lt;&gt;"",$A12&lt;&gt;"Pn"),R12*$D12,"")))</f>
        <v/>
      </c>
      <c r="AC12" s="24" t="str">
        <f>IF(OR(A12="Pn",A13="Pn"),"",IF($A12="TOTAL GENERAL",SUM(AC10:AC$11),IF(AND(I12&lt;&gt;"",$A12&lt;&gt;"Pn"),S12*$D12,"")))</f>
        <v/>
      </c>
      <c r="AD12" s="24" t="str">
        <f>IF(OR(A12="Pn",A13="Pn"),"",IF($A12="TOTAL GENERAL",SUM(AD10:AD$11),IF(AND(J12&lt;&gt;"",$A12&lt;&gt;"Pn"),T12*$D12,"")))</f>
        <v/>
      </c>
      <c r="AE12" s="24" t="str">
        <f>IF(OR(A12="Pn",A13="Pn"),"",IF($A12="TOTAL GENERAL",SUM(AE10:AE$11),IF(AND(K12&lt;&gt;"",$A12&lt;&gt;"Pn"),U12*$D12,"")))</f>
        <v/>
      </c>
      <c r="AF12" s="24" t="str">
        <f>IF($A12="TOTAL GENERAL",SUM(AF10:AF$11),IF(AND(L12&lt;&gt;"",$A12&lt;&gt;"Pn"),V12*$D12,""))</f>
        <v/>
      </c>
      <c r="AG12" s="24" t="str">
        <f>IF($A12="TOTAL GENERAL",SUM(AG10:AG$11),IF(AND(M12&lt;&gt;"",$A12&lt;&gt;"Pn"),W12*$D12,""))</f>
        <v/>
      </c>
      <c r="AH12" s="24" t="str">
        <f>IF($A12="TOTAL GENERAL",SUM(AH10:AH$11),IF(AND(N12&lt;&gt;"",$A12&lt;&gt;"Pn"),X12*$D12,""))</f>
        <v/>
      </c>
      <c r="AI12" s="24">
        <f t="shared" ref="AI12:AI18" ca="1" si="3">Y12*BC12</f>
        <v>854368.25</v>
      </c>
      <c r="AJ12" s="24">
        <f t="shared" ref="AJ12:AJ18" ca="1" si="4">Z12*BD12</f>
        <v>0</v>
      </c>
      <c r="AK12" s="24" t="str">
        <f ca="1">IF($A12="TOTAL GENERAL",SUM(AK10:AK$11),IF(AND(Q12&lt;&gt;"",$A12&lt;&gt;"Pn"),IF(OFFSET($A$11,MATCH("TOTAL GENERAL",$A$11:$A$100,0)-1,COLUMN(Z12))=0,0,AA12/OFFSET($A$11,MATCH("TOTAL GENERAL",$A$11:$A$100,0)-1,COLUMN(Z12))),""))</f>
        <v/>
      </c>
      <c r="AL12" s="24" t="str">
        <f ca="1">IF($A12="TOTAL GENERAL",SUM(AL10:AL$11),IF(AND(R12&lt;&gt;"",$A12&lt;&gt;"Pn"),IF(OFFSET($A$11,MATCH("TOTAL GENERAL",$A$11:$A$100,0)-1,COLUMN(AA12))=0,0,AB12/OFFSET($A$11,MATCH("TOTAL GENERAL",$A$11:$A$100,0)-1,COLUMN(AA12))),""))</f>
        <v/>
      </c>
      <c r="AM12" s="24" t="str">
        <f ca="1">IF($A12="TOTAL GENERAL",SUM(AM10:AM$11),IF(AND(S12&lt;&gt;"",$A12&lt;&gt;"Pn"),IF(OFFSET($A$11,MATCH("TOTAL GENERAL",$A$11:$A$100,0)-1,COLUMN(AB12))=0,0,AC12/OFFSET($A$11,MATCH("TOTAL GENERAL",$A$11:$A$100,0)-1,COLUMN(AB12))),""))</f>
        <v/>
      </c>
      <c r="AN12" s="24" t="str">
        <f ca="1">IF($A12="TOTAL GENERAL",SUM(AN10:AN$11),IF(AND(T12&lt;&gt;"",$A12&lt;&gt;"Pn"),IF(OFFSET($A$11,MATCH("TOTAL GENERAL",$A$11:$A$100,0)-1,COLUMN(AC12))=0,0,AD12/OFFSET($A$11,MATCH("TOTAL GENERAL",$A$11:$A$100,0)-1,COLUMN(AC12))),""))</f>
        <v/>
      </c>
      <c r="AO12" s="24" t="str">
        <f ca="1">IF($A12="TOTAL GENERAL",SUM(AO10:AO$11),IF(AND(U12&lt;&gt;"",$A12&lt;&gt;"Pn"),IF(OFFSET($A$11,MATCH("TOTAL GENERAL",$A$11:$A$100,0)-1,COLUMN(AD12))=0,0,AE12/OFFSET($A$11,MATCH("TOTAL GENERAL",$A$11:$A$100,0)-1,COLUMN(AD12))),""))</f>
        <v/>
      </c>
      <c r="AP12" s="24" t="str">
        <f ca="1">IF($A12="TOTAL GENERAL",SUM(AP10:AP$11),IF(AND(V12&lt;&gt;"",$A12&lt;&gt;"Pn"),IF(OFFSET($A$11,MATCH("TOTAL GENERAL",$A$11:$A$100,0)-1,COLUMN(AE12))=0,0,AF12/OFFSET($A$11,MATCH("TOTAL GENERAL",$A$11:$A$100,0)-1,COLUMN(AE12))),""))</f>
        <v/>
      </c>
      <c r="AQ12" s="24" t="str">
        <f ca="1">IF($A12="TOTAL GENERAL",SUM(AQ10:AQ$11),IF(AND(W12&lt;&gt;"",$A12&lt;&gt;"Pn"),IF(OFFSET($A$11,MATCH("TOTAL GENERAL",$A$11:$A$100,0)-1,COLUMN(AF12))=0,0,AG12/OFFSET($A$11,MATCH("TOTAL GENERAL",$A$11:$A$100,0)-1,COLUMN(AF12))),""))</f>
        <v/>
      </c>
      <c r="AR12" s="24" t="str">
        <f ca="1">IF($A12="TOTAL GENERAL",SUM(AR10:AR$11),IF(AND(X12&lt;&gt;"",$A12&lt;&gt;"Pn"),IF(OFFSET($A$11,MATCH("TOTAL GENERAL",$A$11:$A$100,0)-1,COLUMN(AG12))=0,0,AH12/OFFSET($A$11,MATCH("TOTAL GENERAL",$A$11:$A$100,0)-1,COLUMN(AG12))),""))</f>
        <v/>
      </c>
      <c r="AS12" s="24">
        <f ca="1">IF($A12="TOTAL GENERAL",SUM(AS10:AS$11),IF(AND(Y12&lt;&gt;"",$A12&lt;&gt;"Pn"),IF(OFFSET($A$11,MATCH("TOTAL GENERAL",$A$11:$A$100,0)-1,COLUMN(AH12))=0,0,AI12/OFFSET($A$11,MATCH("TOTAL GENERAL",$A$11:$A$100,0)-1,COLUMN(AH12))),""))</f>
        <v>1.910422691037263E-2</v>
      </c>
      <c r="AT12" s="24">
        <f ca="1">IF($A12="TOTAL GENERAL",SUM(AT10:AT$11),IF(AND(Z12&lt;&gt;"",$A12&lt;&gt;"Pn"),IF(OFFSET($A$11,MATCH("TOTAL GENERAL",$A$11:$A$100,0)-1,COLUMN(AI12))=0,0,AJ12/OFFSET($A$11,MATCH("TOTAL GENERAL",$A$11:$A$100,0)-1,COLUMN(AI12))),""))</f>
        <v>0</v>
      </c>
      <c r="AU12" s="16">
        <f ca="1">IF(A12="TOTAL GENERAL",SUM(AU10:AU$11),IF(COUNTIF(AK12:AT12,"")&lt;COUNTA($AK$10:$AT$10),ROUND((IF(AK12&lt;&gt;"",AK12*OFFSET($A$10,MATCH("Pn",$A$11:$A$100,0),1),0)+IF(AL12&lt;&gt;"",AL12*OFFSET($A$10,MATCH("Pn",$A$11:$A$100,0),2),0)+IF(AM12&lt;&gt;"",AM12*OFFSET($A$10,MATCH("Pn",$A$11:$A$100,0),3),0)+IF(AN12&lt;&gt;"",AN12*OFFSET($A$10,MATCH("Pn",$A$11:$A$100,0),4),0)+IF(AO12&lt;&gt;"",AO12*OFFSET($A$10,MATCH("Pn",$A$11:$A$100,0),5),0)+IF(AP12&lt;&gt;"",AP12*OFFSET($A$10,MATCH("Pn",$A$11:$A$100,0),6),0)+IF(AQ12&lt;&gt;"",AQ12*OFFSET($A$10,MATCH("Pn",$A$11:$A$100,0),7),0)+IF(AR12&lt;&gt;"",AR12*OFFSET($A$10,MATCH("Pn",$A$11:$A$100,0),8),0)+IF(AS12&lt;&gt;"",AS12*OFFSET($A$10,MATCH("Pn",$A$11:$A$100,0),9),0)+IF(AT12&lt;&gt;"",AT12*OFFSET($A$10,MATCH("Pn",$A$11:$A$100,0),10),0))*OFFSET($A$10,MATCH("FC",$A$11:$A$100,0),2),2),""))</f>
        <v>12482921.76</v>
      </c>
      <c r="AV12" s="47">
        <f ca="1">IF(OR(A12="Pn",A13="Pn"),"",IF(AND(AU12="",F12&lt;&gt;""),-F12,IF(A12="TOTAL GENERAL",SUM(AV10:AV$11),IF(AU12&lt;&gt;"",AU12-F12,""))))</f>
        <v>-57849717.915533803</v>
      </c>
      <c r="AW12" s="37"/>
      <c r="BC12" s="16">
        <v>83353</v>
      </c>
      <c r="BD12" s="16">
        <v>180848</v>
      </c>
    </row>
    <row r="13" spans="1:56" s="4" customFormat="1" x14ac:dyDescent="0.25">
      <c r="A13" s="15" t="s">
        <v>61</v>
      </c>
      <c r="B13" s="15" t="s">
        <v>106</v>
      </c>
      <c r="C13" s="43"/>
      <c r="D13" s="16">
        <v>572430</v>
      </c>
      <c r="E13" s="9">
        <f t="shared" si="1"/>
        <v>1.3614718937502511E-2</v>
      </c>
      <c r="F13" s="41">
        <f t="shared" si="2"/>
        <v>177920281.28133592</v>
      </c>
      <c r="G13" s="20">
        <v>20</v>
      </c>
      <c r="H13" s="22">
        <v>4.5499999999999999E-2</v>
      </c>
      <c r="I13" s="24">
        <v>52.43</v>
      </c>
      <c r="J13" s="22">
        <v>0.45450000000000002</v>
      </c>
      <c r="K13" s="24">
        <v>7.86</v>
      </c>
      <c r="L13" s="22">
        <v>0</v>
      </c>
      <c r="M13" s="22">
        <v>8.3299999999999999E-2</v>
      </c>
      <c r="N13" s="22">
        <v>0</v>
      </c>
      <c r="O13" s="20">
        <v>20.47</v>
      </c>
      <c r="P13" s="20">
        <v>26.67</v>
      </c>
      <c r="Q13" s="24">
        <f ca="1">IF(OR(A13="Pn",A14="Pn"),"",IF($A13="TOTAL GENERAL",SUM(Q11:Q$11),IF(AND(G13&lt;&gt;"",$A13&lt;&gt;"Pn"),IF(G13&gt;OFFSET($A$10,MATCH("TOTAL GENERAL",$A$11:$A$100,0),COLUMN(F13)),0,OFFSET($A$10,MATCH("TOTAL GENERAL",$A$11:$A$100,0),COLUMN(F13))-G13),"")))</f>
        <v>10</v>
      </c>
      <c r="R13" s="24">
        <f ca="1">IF(OR(A13="Pn",A14="Pn"),"",IF($A13="TOTAL GENERAL",SUM(R11:R$11),IF(AND(H13&lt;&gt;"",$A13&lt;&gt;"Pn"),IF(H13&lt;OFFSET($A$10,MATCH("TOTAL GENERAL",$A$11:$A$100,0),COLUMN(G13)),0,H13-OFFSET($A$10,MATCH("TOTAL GENERAL",$A$11:$A$100,0),COLUMN(G13))),"")))</f>
        <v>0</v>
      </c>
      <c r="S13" s="24">
        <f ca="1">IF(OR(A13="Pn",A14="Pn"),"",IF($A13="TOTAL GENERAL",SUM(S11:S$11),IF(AND(I13&lt;&gt;"",$A13&lt;&gt;"Pn"),IF(I13&gt;OFFSET($A$10,MATCH("TOTAL GENERAL",$A$11:$A$100,0),COLUMN(H13)),0,OFFSET($A$10,MATCH("TOTAL GENERAL",$A$11:$A$100,0),COLUMN(H13))-I13),"")))</f>
        <v>0</v>
      </c>
      <c r="T13" s="24">
        <f ca="1">IF(OR(A13="Pn",A14="Pn"),"",IF($A13="TOTAL GENERAL",SUM(T11:T$11),IF(AND(J13&lt;&gt;"",$A13&lt;&gt;"Pn"),IF(J13&lt;OFFSET($A$10,MATCH("TOTAL GENERAL",$A$11:$A$100,0),COLUMN(I13)),0,J13-OFFSET($A$10,MATCH("TOTAL GENERAL",$A$11:$A$100,0),COLUMN(I13))),"")))</f>
        <v>0</v>
      </c>
      <c r="U13" s="24">
        <f ca="1">IF(OR(A13="Pn",A14="Pn"),"",IF($A13="TOTAL GENERAL",SUM(U11:U$11),IF(AND(K13&lt;&gt;"",$A13&lt;&gt;"Pn"),IF(K13&gt;OFFSET($A$10,MATCH("TOTAL GENERAL",$A$11:$A$100,0),COLUMN(J13)),0,OFFSET($A$10,MATCH("TOTAL GENERAL",$A$11:$A$100,0),COLUMN(J13))-K13),"")))</f>
        <v>4.1399999999999997</v>
      </c>
      <c r="V13" s="24">
        <f ca="1">IF($A13="TOTAL GENERAL",SUM(V11:V$11),IF(AND(L13&lt;&gt;"",$A13&lt;&gt;"Pn"),IF(L13&lt;OFFSET($A$10,MATCH("TOTAL GENERAL",$A$11:$A$100,0),COLUMN(K13)),0,L13-OFFSET($A$10,MATCH("TOTAL GENERAL",$A$11:$A$100,0),COLUMN(K13))),""))</f>
        <v>0</v>
      </c>
      <c r="W13" s="24">
        <f ca="1">IF($A13="TOTAL GENERAL",SUM(W11:W$11),IF(AND(M13&lt;&gt;"",$A13&lt;&gt;"Pn"),IF(M13&lt;OFFSET($A$10,MATCH("TOTAL GENERAL",$A$11:$A$100,0),COLUMN(L13)),0,M13-OFFSET($A$10,MATCH("TOTAL GENERAL",$A$11:$A$100,0),COLUMN(L13))),""))</f>
        <v>0</v>
      </c>
      <c r="X13" s="24">
        <f ca="1">IF($A13="TOTAL GENERAL",SUM(X11:X$11),IF(AND(N13&lt;&gt;"",$A13&lt;&gt;"Pn"),IF(N13&lt;OFFSET($A$10,MATCH("TOTAL GENERAL",$A$11:$A$100,0),COLUMN(M13)),0,N13-OFFSET($A$10,MATCH("TOTAL GENERAL",$A$11:$A$100,0),COLUMN(M13))),""))</f>
        <v>0</v>
      </c>
      <c r="Y13" s="24">
        <f ca="1">IF($A13="TOTAL GENERAL",SUM(Y11:Y$11),IF(AND(O13&lt;&gt;"",$A13&lt;&gt;"Pn"),IF(O13&gt;OFFSET($A$10,MATCH("TOTAL GENERAL",$A$11:$A$100,0),COLUMN(N13)),0,OFFSET($A$10,MATCH("TOTAL GENERAL",$A$11:$A$100,0),COLUMN(N13))-O13),""))</f>
        <v>0</v>
      </c>
      <c r="Z13" s="24">
        <f ca="1">IF($A13="TOTAL GENERAL",SUM(Z11:Z$11),IF(AND(P13&lt;&gt;"",$A13&lt;&gt;"Pn"),IF(P13&lt;OFFSET($A$10,MATCH("TOTAL GENERAL",$A$11:$A$100,0),COLUMN(O13)),0,P13-OFFSET($A$10,MATCH("TOTAL GENERAL",$A$11:$A$100,0),COLUMN(O13))),""))</f>
        <v>10.270000000000003</v>
      </c>
      <c r="AA13" s="24">
        <f ca="1">IF(OR(A13="Pn",A14="Pn"),"",IF($A13="TOTAL GENERAL",SUM(AA11:AA$11),IF(AND(G13&lt;&gt;"",$A13&lt;&gt;"Pn"),Q13*$D13,"")))</f>
        <v>5724300</v>
      </c>
      <c r="AB13" s="24">
        <f ca="1">IF(OR(A13="Pn",A14="Pn"),"",IF($A13="TOTAL GENERAL",SUM(AB11:AB$11),IF(AND(H13&lt;&gt;"",$A13&lt;&gt;"Pn"),R13*$D13,"")))</f>
        <v>0</v>
      </c>
      <c r="AC13" s="24">
        <f ca="1">IF(OR(A13="Pn",A14="Pn"),"",IF($A13="TOTAL GENERAL",SUM(AC11:AC$11),IF(AND(I13&lt;&gt;"",$A13&lt;&gt;"Pn"),S13*$D13,"")))</f>
        <v>0</v>
      </c>
      <c r="AD13" s="24">
        <f ca="1">IF(OR(A13="Pn",A14="Pn"),"",IF($A13="TOTAL GENERAL",SUM(AD11:AD$11),IF(AND(J13&lt;&gt;"",$A13&lt;&gt;"Pn"),T13*$D13,"")))</f>
        <v>0</v>
      </c>
      <c r="AE13" s="24">
        <f ca="1">IF(OR(A13="Pn",A14="Pn"),"",IF($A13="TOTAL GENERAL",SUM(AE11:AE$11),IF(AND(K13&lt;&gt;"",$A13&lt;&gt;"Pn"),U13*$D13,"")))</f>
        <v>2369860.1999999997</v>
      </c>
      <c r="AF13" s="24">
        <f ca="1">IF($A13="TOTAL GENERAL",SUM(AF11:AF$11),IF(AND(L13&lt;&gt;"",$A13&lt;&gt;"Pn"),V13*$D13,""))</f>
        <v>0</v>
      </c>
      <c r="AG13" s="24">
        <f ca="1">IF($A13="TOTAL GENERAL",SUM(AG11:AG$11),IF(AND(M13&lt;&gt;"",$A13&lt;&gt;"Pn"),W13*$D13,""))</f>
        <v>0</v>
      </c>
      <c r="AH13" s="24">
        <f ca="1">IF($A13="TOTAL GENERAL",SUM(AH11:AH$11),IF(AND(N13&lt;&gt;"",$A13&lt;&gt;"Pn"),X13*$D13,""))</f>
        <v>0</v>
      </c>
      <c r="AI13" s="24">
        <f t="shared" ca="1" si="3"/>
        <v>0</v>
      </c>
      <c r="AJ13" s="24">
        <f t="shared" ca="1" si="4"/>
        <v>4890594.5400000019</v>
      </c>
      <c r="AK13" s="24">
        <f ca="1">IF($A13="TOTAL GENERAL",SUM(AK11:AK$11),IF(AND(Q13&lt;&gt;"",$A13&lt;&gt;"Pn"),IF(OFFSET($A$11,MATCH("TOTAL GENERAL",$A$11:$A$100,0)-1,COLUMN(Z13))=0,0,AA13/OFFSET($A$11,MATCH("TOTAL GENERAL",$A$11:$A$100,0)-1,COLUMN(Z13))),""))</f>
        <v>3.1873935923724547E-2</v>
      </c>
      <c r="AL13" s="24">
        <f ca="1">IF($A13="TOTAL GENERAL",SUM(AL11:AL$11),IF(AND(R13&lt;&gt;"",$A13&lt;&gt;"Pn"),IF(OFFSET($A$11,MATCH("TOTAL GENERAL",$A$11:$A$100,0)-1,COLUMN(AA13))=0,0,AB13/OFFSET($A$11,MATCH("TOTAL GENERAL",$A$11:$A$100,0)-1,COLUMN(AA13))),""))</f>
        <v>0</v>
      </c>
      <c r="AM13" s="24">
        <f ca="1">IF($A13="TOTAL GENERAL",SUM(AM11:AM$11),IF(AND(S13&lt;&gt;"",$A13&lt;&gt;"Pn"),IF(OFFSET($A$11,MATCH("TOTAL GENERAL",$A$11:$A$100,0)-1,COLUMN(AB13))=0,0,AC13/OFFSET($A$11,MATCH("TOTAL GENERAL",$A$11:$A$100,0)-1,COLUMN(AB13))),""))</f>
        <v>0</v>
      </c>
      <c r="AN13" s="24">
        <f ca="1">IF($A13="TOTAL GENERAL",SUM(AN11:AN$11),IF(AND(T13&lt;&gt;"",$A13&lt;&gt;"Pn"),IF(OFFSET($A$11,MATCH("TOTAL GENERAL",$A$11:$A$100,0)-1,COLUMN(AC13))=0,0,AD13/OFFSET($A$11,MATCH("TOTAL GENERAL",$A$11:$A$100,0)-1,COLUMN(AC13))),""))</f>
        <v>0</v>
      </c>
      <c r="AO13" s="24">
        <f ca="1">IF($A13="TOTAL GENERAL",SUM(AO11:AO$11),IF(AND(U13&lt;&gt;"",$A13&lt;&gt;"Pn"),IF(OFFSET($A$11,MATCH("TOTAL GENERAL",$A$11:$A$100,0)-1,COLUMN(AD13))=0,0,AE13/OFFSET($A$11,MATCH("TOTAL GENERAL",$A$11:$A$100,0)-1,COLUMN(AD13))),""))</f>
        <v>4.4573096618633588E-2</v>
      </c>
      <c r="AP13" s="24">
        <f ca="1">IF($A13="TOTAL GENERAL",SUM(AP11:AP$11),IF(AND(V13&lt;&gt;"",$A13&lt;&gt;"Pn"),IF(OFFSET($A$11,MATCH("TOTAL GENERAL",$A$11:$A$100,0)-1,COLUMN(AE13))=0,0,AF13/OFFSET($A$11,MATCH("TOTAL GENERAL",$A$11:$A$100,0)-1,COLUMN(AE13))),""))</f>
        <v>0</v>
      </c>
      <c r="AQ13" s="24">
        <f ca="1">IF($A13="TOTAL GENERAL",SUM(AQ11:AQ$11),IF(AND(W13&lt;&gt;"",$A13&lt;&gt;"Pn"),IF(OFFSET($A$11,MATCH("TOTAL GENERAL",$A$11:$A$100,0)-1,COLUMN(AF13))=0,0,AG13/OFFSET($A$11,MATCH("TOTAL GENERAL",$A$11:$A$100,0)-1,COLUMN(AF13))),""))</f>
        <v>0</v>
      </c>
      <c r="AR13" s="24">
        <f ca="1">IF($A13="TOTAL GENERAL",SUM(AR11:AR$11),IF(AND(X13&lt;&gt;"",$A13&lt;&gt;"Pn"),IF(OFFSET($A$11,MATCH("TOTAL GENERAL",$A$11:$A$100,0)-1,COLUMN(AG13))=0,0,AH13/OFFSET($A$11,MATCH("TOTAL GENERAL",$A$11:$A$100,0)-1,COLUMN(AG13))),""))</f>
        <v>0</v>
      </c>
      <c r="AS13" s="24">
        <f ca="1">IF($A13="TOTAL GENERAL",SUM(AS11:AS$11),IF(AND(Y13&lt;&gt;"",$A13&lt;&gt;"Pn"),IF(OFFSET($A$11,MATCH("TOTAL GENERAL",$A$11:$A$100,0)-1,COLUMN(AH13))=0,0,AI13/OFFSET($A$11,MATCH("TOTAL GENERAL",$A$11:$A$100,0)-1,COLUMN(AH13))),""))</f>
        <v>0</v>
      </c>
      <c r="AT13" s="24">
        <f ca="1">IF($A13="TOTAL GENERAL",SUM(AT11:AT$11),IF(AND(Z13&lt;&gt;"",$A13&lt;&gt;"Pn"),IF(OFFSET($A$11,MATCH("TOTAL GENERAL",$A$11:$A$100,0)-1,COLUMN(AI13))=0,0,AJ13/OFFSET($A$11,MATCH("TOTAL GENERAL",$A$11:$A$100,0)-1,COLUMN(AI13))),""))</f>
        <v>3.6202441366302171E-2</v>
      </c>
      <c r="AU13" s="16">
        <f ca="1">IF(A13="TOTAL GENERAL",SUM(AU11:AU$11),IF(COUNTIF(AK13:AT13,"")&lt;COUNTA($AK$10:$AT$10),ROUND((IF(AK13&lt;&gt;"",AK13*OFFSET($A$10,MATCH("Pn",$A$11:$A$100,0),1),0)+IF(AL13&lt;&gt;"",AL13*OFFSET($A$10,MATCH("Pn",$A$11:$A$100,0),2),0)+IF(AM13&lt;&gt;"",AM13*OFFSET($A$10,MATCH("Pn",$A$11:$A$100,0),3),0)+IF(AN13&lt;&gt;"",AN13*OFFSET($A$10,MATCH("Pn",$A$11:$A$100,0),4),0)+IF(AO13&lt;&gt;"",AO13*OFFSET($A$10,MATCH("Pn",$A$11:$A$100,0),5),0)+IF(AP13&lt;&gt;"",AP13*OFFSET($A$10,MATCH("Pn",$A$11:$A$100,0),6),0)+IF(AQ13&lt;&gt;"",AQ13*OFFSET($A$10,MATCH("Pn",$A$11:$A$100,0),7),0)+IF(AR13&lt;&gt;"",AR13*OFFSET($A$10,MATCH("Pn",$A$11:$A$100,0),8),0)+IF(AS13&lt;&gt;"",AS13*OFFSET($A$10,MATCH("Pn",$A$11:$A$100,0),9),0)+IF(AT13&lt;&gt;"",AT13*OFFSET($A$10,MATCH("Pn",$A$11:$A$100,0),10),0))*OFFSET($A$10,MATCH("FC",$A$11:$A$100,0),2),2),""))</f>
        <v>194471888.28</v>
      </c>
      <c r="AV13" s="47">
        <f ca="1">IF(OR(A13="Pn",A14="Pn"),"",IF(AND(AU13="",F13&lt;&gt;""),-F13,IF(A13="TOTAL GENERAL",SUM(AV11:AV$11),IF(AU13&lt;&gt;"",AU13-F13,""))))</f>
        <v>16551606.998664081</v>
      </c>
      <c r="AW13" s="37"/>
      <c r="BC13" s="16">
        <v>234182</v>
      </c>
      <c r="BD13" s="16">
        <v>476202</v>
      </c>
    </row>
    <row r="14" spans="1:56" s="4" customFormat="1" x14ac:dyDescent="0.25">
      <c r="A14" s="15" t="s">
        <v>62</v>
      </c>
      <c r="B14" s="15" t="s">
        <v>107</v>
      </c>
      <c r="C14" s="43"/>
      <c r="D14" s="16">
        <v>183218</v>
      </c>
      <c r="E14" s="9">
        <f t="shared" si="1"/>
        <v>4.3576709366932812E-3</v>
      </c>
      <c r="F14" s="41">
        <f t="shared" si="2"/>
        <v>56947046.967845507</v>
      </c>
      <c r="G14" s="20">
        <v>51.13</v>
      </c>
      <c r="H14" s="22">
        <v>0.1</v>
      </c>
      <c r="I14" s="24">
        <v>57.71</v>
      </c>
      <c r="J14" s="22">
        <v>1</v>
      </c>
      <c r="K14" s="24">
        <v>10.57</v>
      </c>
      <c r="L14" s="22">
        <v>0.33329999999999999</v>
      </c>
      <c r="M14" s="22">
        <v>0</v>
      </c>
      <c r="N14" s="22">
        <v>0</v>
      </c>
      <c r="O14" s="20">
        <v>27.46</v>
      </c>
      <c r="P14" s="20">
        <v>20.28</v>
      </c>
      <c r="Q14" s="24">
        <f ca="1">IF(OR(A14="Pn",A15="Pn"),"",IF($A14="TOTAL GENERAL",SUM(Q$11:Q12),IF(AND(G14&lt;&gt;"",$A14&lt;&gt;"Pn"),IF(G14&gt;OFFSET($A$10,MATCH("TOTAL GENERAL",$A$11:$A$100,0),COLUMN(F14)),0,OFFSET($A$10,MATCH("TOTAL GENERAL",$A$11:$A$100,0),COLUMN(F14))-G14),"")))</f>
        <v>0</v>
      </c>
      <c r="R14" s="24">
        <f ca="1">IF(OR(A14="Pn",A15="Pn"),"",IF($A14="TOTAL GENERAL",SUM(R$11:R12),IF(AND(H14&lt;&gt;"",$A14&lt;&gt;"Pn"),IF(H14&lt;OFFSET($A$10,MATCH("TOTAL GENERAL",$A$11:$A$100,0),COLUMN(G14)),0,H14-OFFSET($A$10,MATCH("TOTAL GENERAL",$A$11:$A$100,0),COLUMN(G14))),"")))</f>
        <v>0</v>
      </c>
      <c r="S14" s="24">
        <f ca="1">IF(OR(A14="Pn",A15="Pn"),"",IF($A14="TOTAL GENERAL",SUM(S$11:S12),IF(AND(I14&lt;&gt;"",$A14&lt;&gt;"Pn"),IF(I14&gt;OFFSET($A$10,MATCH("TOTAL GENERAL",$A$11:$A$100,0),COLUMN(H14)),0,OFFSET($A$10,MATCH("TOTAL GENERAL",$A$11:$A$100,0),COLUMN(H14))-I14),"")))</f>
        <v>0</v>
      </c>
      <c r="T14" s="24">
        <f ca="1">IF(OR(A14="Pn",A15="Pn"),"",IF($A14="TOTAL GENERAL",SUM(T$11:T12),IF(AND(J14&lt;&gt;"",$A14&lt;&gt;"Pn"),IF(J14&lt;OFFSET($A$10,MATCH("TOTAL GENERAL",$A$11:$A$100,0),COLUMN(I14)),0,J14-OFFSET($A$10,MATCH("TOTAL GENERAL",$A$11:$A$100,0),COLUMN(I14))),"")))</f>
        <v>0.44999999999999996</v>
      </c>
      <c r="U14" s="24">
        <f ca="1">IF(OR(A14="Pn",A15="Pn"),"",IF($A14="TOTAL GENERAL",SUM(U$11:U12),IF(AND(K14&lt;&gt;"",$A14&lt;&gt;"Pn"),IF(K14&gt;OFFSET($A$10,MATCH("TOTAL GENERAL",$A$11:$A$100,0),COLUMN(J14)),0,OFFSET($A$10,MATCH("TOTAL GENERAL",$A$11:$A$100,0),COLUMN(J14))-K14),"")))</f>
        <v>1.4299999999999997</v>
      </c>
      <c r="V14" s="24">
        <f ca="1">IF($A14="TOTAL GENERAL",SUM(V$11:V12),IF(AND(L14&lt;&gt;"",$A14&lt;&gt;"Pn"),IF(L14&lt;OFFSET($A$10,MATCH("TOTAL GENERAL",$A$11:$A$100,0),COLUMN(K14)),0,L14-OFFSET($A$10,MATCH("TOTAL GENERAL",$A$11:$A$100,0),COLUMN(K14))),""))</f>
        <v>0</v>
      </c>
      <c r="W14" s="24">
        <f ca="1">IF($A14="TOTAL GENERAL",SUM(W$11:W12),IF(AND(M14&lt;&gt;"",$A14&lt;&gt;"Pn"),IF(M14&lt;OFFSET($A$10,MATCH("TOTAL GENERAL",$A$11:$A$100,0),COLUMN(L14)),0,M14-OFFSET($A$10,MATCH("TOTAL GENERAL",$A$11:$A$100,0),COLUMN(L14))),""))</f>
        <v>0</v>
      </c>
      <c r="X14" s="24">
        <f ca="1">IF($A14="TOTAL GENERAL",SUM(X$11:X12),IF(AND(N14&lt;&gt;"",$A14&lt;&gt;"Pn"),IF(N14&lt;OFFSET($A$10,MATCH("TOTAL GENERAL",$A$11:$A$100,0),COLUMN(M14)),0,N14-OFFSET($A$10,MATCH("TOTAL GENERAL",$A$11:$A$100,0),COLUMN(M14))),""))</f>
        <v>0</v>
      </c>
      <c r="Y14" s="24">
        <f ca="1">IF($A14="TOTAL GENERAL",SUM(Y$11:Y12),IF(AND(O14&lt;&gt;"",$A14&lt;&gt;"Pn"),IF(O14&gt;OFFSET($A$10,MATCH("TOTAL GENERAL",$A$11:$A$100,0),COLUMN(N14)),0,OFFSET($A$10,MATCH("TOTAL GENERAL",$A$11:$A$100,0),COLUMN(N14))-O14),""))</f>
        <v>0</v>
      </c>
      <c r="Z14" s="24">
        <f ca="1">IF($A14="TOTAL GENERAL",SUM(Z$11:Z12),IF(AND(P14&lt;&gt;"",$A14&lt;&gt;"Pn"),IF(P14&lt;OFFSET($A$10,MATCH("TOTAL GENERAL",$A$11:$A$100,0),COLUMN(O14)),0,P14-OFFSET($A$10,MATCH("TOTAL GENERAL",$A$11:$A$100,0),COLUMN(O14))),""))</f>
        <v>3.8800000000000026</v>
      </c>
      <c r="AA14" s="24">
        <f ca="1">IF(OR(A14="Pn",A15="Pn"),"",IF($A14="TOTAL GENERAL",SUM(AA$11:AA12),IF(AND(G14&lt;&gt;"",$A14&lt;&gt;"Pn"),Q14*$D14,"")))</f>
        <v>0</v>
      </c>
      <c r="AB14" s="24">
        <f ca="1">IF(OR(A14="Pn",A15="Pn"),"",IF($A14="TOTAL GENERAL",SUM(AB$11:AB12),IF(AND(H14&lt;&gt;"",$A14&lt;&gt;"Pn"),R14*$D14,"")))</f>
        <v>0</v>
      </c>
      <c r="AC14" s="24">
        <f ca="1">IF(OR(A14="Pn",A15="Pn"),"",IF($A14="TOTAL GENERAL",SUM(AC$11:AC12),IF(AND(I14&lt;&gt;"",$A14&lt;&gt;"Pn"),S14*$D14,"")))</f>
        <v>0</v>
      </c>
      <c r="AD14" s="24">
        <f ca="1">IF(OR(A14="Pn",A15="Pn"),"",IF($A14="TOTAL GENERAL",SUM(AD$11:AD12),IF(AND(J14&lt;&gt;"",$A14&lt;&gt;"Pn"),T14*$D14,"")))</f>
        <v>82448.099999999991</v>
      </c>
      <c r="AE14" s="24">
        <f ca="1">IF(OR(A14="Pn",A15="Pn"),"",IF($A14="TOTAL GENERAL",SUM(AE$11:AE12),IF(AND(K14&lt;&gt;"",$A14&lt;&gt;"Pn"),U14*$D14,"")))</f>
        <v>262001.73999999996</v>
      </c>
      <c r="AF14" s="24">
        <f ca="1">IF($A14="TOTAL GENERAL",SUM(AF$11:AF12),IF(AND(L14&lt;&gt;"",$A14&lt;&gt;"Pn"),V14*$D14,""))</f>
        <v>0</v>
      </c>
      <c r="AG14" s="24">
        <f ca="1">IF($A14="TOTAL GENERAL",SUM(AG$11:AG12),IF(AND(M14&lt;&gt;"",$A14&lt;&gt;"Pn"),W14*$D14,""))</f>
        <v>0</v>
      </c>
      <c r="AH14" s="24">
        <f ca="1">IF($A14="TOTAL GENERAL",SUM(AH$11:AH12),IF(AND(N14&lt;&gt;"",$A14&lt;&gt;"Pn"),X14*$D14,""))</f>
        <v>0</v>
      </c>
      <c r="AI14" s="24">
        <f t="shared" ca="1" si="3"/>
        <v>0</v>
      </c>
      <c r="AJ14" s="24">
        <f t="shared" ca="1" si="4"/>
        <v>612178.64000000036</v>
      </c>
      <c r="AK14" s="24">
        <f ca="1">IF($A14="TOTAL GENERAL",SUM(AK$11:AK12),IF(AND(Q14&lt;&gt;"",$A14&lt;&gt;"Pn"),IF(OFFSET($A$11,MATCH("TOTAL GENERAL",$A$11:$A$100,0)-1,COLUMN(Z14))=0,0,AA14/OFFSET($A$11,MATCH("TOTAL GENERAL",$A$11:$A$100,0)-1,COLUMN(Z14))),""))</f>
        <v>0</v>
      </c>
      <c r="AL14" s="24">
        <f ca="1">IF($A14="TOTAL GENERAL",SUM(AL$11:AL12),IF(AND(R14&lt;&gt;"",$A14&lt;&gt;"Pn"),IF(OFFSET($A$11,MATCH("TOTAL GENERAL",$A$11:$A$100,0)-1,COLUMN(AA14))=0,0,AB14/OFFSET($A$11,MATCH("TOTAL GENERAL",$A$11:$A$100,0)-1,COLUMN(AA14))),""))</f>
        <v>0</v>
      </c>
      <c r="AM14" s="24">
        <f ca="1">IF($A14="TOTAL GENERAL",SUM(AM$11:AM12),IF(AND(S14&lt;&gt;"",$A14&lt;&gt;"Pn"),IF(OFFSET($A$11,MATCH("TOTAL GENERAL",$A$11:$A$100,0)-1,COLUMN(AB14))=0,0,AC14/OFFSET($A$11,MATCH("TOTAL GENERAL",$A$11:$A$100,0)-1,COLUMN(AB14))),""))</f>
        <v>0</v>
      </c>
      <c r="AN14" s="24">
        <f ca="1">IF($A14="TOTAL GENERAL",SUM(AN$11:AN12),IF(AND(T14&lt;&gt;"",$A14&lt;&gt;"Pn"),IF(OFFSET($A$11,MATCH("TOTAL GENERAL",$A$11:$A$100,0)-1,COLUMN(AC14))=0,0,AD14/OFFSET($A$11,MATCH("TOTAL GENERAL",$A$11:$A$100,0)-1,COLUMN(AC14))),""))</f>
        <v>3.8469399652847791E-2</v>
      </c>
      <c r="AO14" s="24">
        <f ca="1">IF($A14="TOTAL GENERAL",SUM(AO$11:AO12),IF(AND(U14&lt;&gt;"",$A14&lt;&gt;"Pn"),IF(OFFSET($A$11,MATCH("TOTAL GENERAL",$A$11:$A$100,0)-1,COLUMN(AD14))=0,0,AE14/OFFSET($A$11,MATCH("TOTAL GENERAL",$A$11:$A$100,0)-1,COLUMN(AD14))),""))</f>
        <v>4.9278134091074724E-3</v>
      </c>
      <c r="AP14" s="24">
        <f ca="1">IF($A14="TOTAL GENERAL",SUM(AP$11:AP12),IF(AND(V14&lt;&gt;"",$A14&lt;&gt;"Pn"),IF(OFFSET($A$11,MATCH("TOTAL GENERAL",$A$11:$A$100,0)-1,COLUMN(AE14))=0,0,AF14/OFFSET($A$11,MATCH("TOTAL GENERAL",$A$11:$A$100,0)-1,COLUMN(AE14))),""))</f>
        <v>0</v>
      </c>
      <c r="AQ14" s="24">
        <f ca="1">IF($A14="TOTAL GENERAL",SUM(AQ$11:AQ12),IF(AND(W14&lt;&gt;"",$A14&lt;&gt;"Pn"),IF(OFFSET($A$11,MATCH("TOTAL GENERAL",$A$11:$A$100,0)-1,COLUMN(AF14))=0,0,AG14/OFFSET($A$11,MATCH("TOTAL GENERAL",$A$11:$A$100,0)-1,COLUMN(AF14))),""))</f>
        <v>0</v>
      </c>
      <c r="AR14" s="24">
        <f ca="1">IF($A14="TOTAL GENERAL",SUM(AR$11:AR12),IF(AND(X14&lt;&gt;"",$A14&lt;&gt;"Pn"),IF(OFFSET($A$11,MATCH("TOTAL GENERAL",$A$11:$A$100,0)-1,COLUMN(AG14))=0,0,AH14/OFFSET($A$11,MATCH("TOTAL GENERAL",$A$11:$A$100,0)-1,COLUMN(AG14))),""))</f>
        <v>0</v>
      </c>
      <c r="AS14" s="24">
        <f ca="1">IF($A14="TOTAL GENERAL",SUM(AS$11:AS12),IF(AND(Y14&lt;&gt;"",$A14&lt;&gt;"Pn"),IF(OFFSET($A$11,MATCH("TOTAL GENERAL",$A$11:$A$100,0)-1,COLUMN(AH14))=0,0,AI14/OFFSET($A$11,MATCH("TOTAL GENERAL",$A$11:$A$100,0)-1,COLUMN(AH14))),""))</f>
        <v>0</v>
      </c>
      <c r="AT14" s="24">
        <f ca="1">IF($A14="TOTAL GENERAL",SUM(AT$11:AT12),IF(AND(Z14&lt;&gt;"",$A14&lt;&gt;"Pn"),IF(OFFSET($A$11,MATCH("TOTAL GENERAL",$A$11:$A$100,0)-1,COLUMN(AI14))=0,0,AJ14/OFFSET($A$11,MATCH("TOTAL GENERAL",$A$11:$A$100,0)-1,COLUMN(AI14))),""))</f>
        <v>4.5316292608265597E-3</v>
      </c>
      <c r="AU14" s="16">
        <f ca="1">IF(A14="TOTAL GENERAL",SUM(AU$11:AU12),IF(COUNTIF(AK14:AT14,"")&lt;COUNTA($AK$10:$AT$10),ROUND((IF(AK14&lt;&gt;"",AK14*OFFSET($A$10,MATCH("Pn",$A$11:$A$100,0),1),0)+IF(AL14&lt;&gt;"",AL14*OFFSET($A$10,MATCH("Pn",$A$11:$A$100,0),2),0)+IF(AM14&lt;&gt;"",AM14*OFFSET($A$10,MATCH("Pn",$A$11:$A$100,0),3),0)+IF(AN14&lt;&gt;"",AN14*OFFSET($A$10,MATCH("Pn",$A$11:$A$100,0),4),0)+IF(AO14&lt;&gt;"",AO14*OFFSET($A$10,MATCH("Pn",$A$11:$A$100,0),5),0)+IF(AP14&lt;&gt;"",AP14*OFFSET($A$10,MATCH("Pn",$A$11:$A$100,0),6),0)+IF(AQ14&lt;&gt;"",AQ14*OFFSET($A$10,MATCH("Pn",$A$11:$A$100,0),7),0)+IF(AR14&lt;&gt;"",AR14*OFFSET($A$10,MATCH("Pn",$A$11:$A$100,0),8),0)+IF(AS14&lt;&gt;"",AS14*OFFSET($A$10,MATCH("Pn",$A$11:$A$100,0),9),0)+IF(AT14&lt;&gt;"",AT14*OFFSET($A$10,MATCH("Pn",$A$11:$A$100,0),10),0))*OFFSET($A$10,MATCH("FC",$A$11:$A$100,0),2),2),""))</f>
        <v>70489326.510000005</v>
      </c>
      <c r="AV14" s="47">
        <f ca="1">IF(OR(A14="Pn",A15="Pn"),"",IF(AND(AU14="",F14&lt;&gt;""),-F14,IF(A14="TOTAL GENERAL",SUM(AV$11:AV12),IF(AU14&lt;&gt;"",AU14-F14,""))))</f>
        <v>13542279.542154498</v>
      </c>
      <c r="AW14" s="37"/>
      <c r="BC14" s="16">
        <v>80126</v>
      </c>
      <c r="BD14" s="16">
        <v>157778</v>
      </c>
    </row>
    <row r="15" spans="1:56" s="4" customFormat="1" x14ac:dyDescent="0.25">
      <c r="A15" s="15" t="s">
        <v>63</v>
      </c>
      <c r="B15" s="15" t="s">
        <v>108</v>
      </c>
      <c r="C15" s="43"/>
      <c r="D15" s="16">
        <v>118177</v>
      </c>
      <c r="E15" s="9">
        <f t="shared" si="1"/>
        <v>2.8107308140335662E-3</v>
      </c>
      <c r="F15" s="41">
        <f t="shared" si="2"/>
        <v>36731277.328205079</v>
      </c>
      <c r="G15" s="20" t="s">
        <v>58</v>
      </c>
      <c r="H15" s="22" t="s">
        <v>58</v>
      </c>
      <c r="I15" s="24" t="s">
        <v>58</v>
      </c>
      <c r="J15" s="22" t="s">
        <v>58</v>
      </c>
      <c r="K15" s="24" t="s">
        <v>58</v>
      </c>
      <c r="L15" s="22" t="s">
        <v>58</v>
      </c>
      <c r="M15" s="22" t="s">
        <v>58</v>
      </c>
      <c r="N15" s="22" t="s">
        <v>58</v>
      </c>
      <c r="O15" s="20">
        <v>2.0699999999999998</v>
      </c>
      <c r="P15" s="20">
        <v>2.94</v>
      </c>
      <c r="Q15" s="24" t="str">
        <f ca="1">IF(OR(A15="Pn",A16="Pn"),"",IF($A15="TOTAL GENERAL",SUM(Q$11:Q13),IF(AND(G15&lt;&gt;"",$A15&lt;&gt;"Pn"),IF(G15&gt;OFFSET($A$10,MATCH("TOTAL GENERAL",$A$11:$A$100,0),COLUMN(F15)),0,OFFSET($A$10,MATCH("TOTAL GENERAL",$A$11:$A$100,0),COLUMN(F15))-G15),"")))</f>
        <v/>
      </c>
      <c r="R15" s="24" t="str">
        <f ca="1">IF(OR(A15="Pn",A16="Pn"),"",IF($A15="TOTAL GENERAL",SUM(R$11:R13),IF(AND(H15&lt;&gt;"",$A15&lt;&gt;"Pn"),IF(H15&lt;OFFSET($A$10,MATCH("TOTAL GENERAL",$A$11:$A$100,0),COLUMN(G15)),0,H15-OFFSET($A$10,MATCH("TOTAL GENERAL",$A$11:$A$100,0),COLUMN(G15))),"")))</f>
        <v/>
      </c>
      <c r="S15" s="24" t="str">
        <f ca="1">IF(OR(A15="Pn",A16="Pn"),"",IF($A15="TOTAL GENERAL",SUM(S$11:S13),IF(AND(I15&lt;&gt;"",$A15&lt;&gt;"Pn"),IF(I15&gt;OFFSET($A$10,MATCH("TOTAL GENERAL",$A$11:$A$100,0),COLUMN(H15)),0,OFFSET($A$10,MATCH("TOTAL GENERAL",$A$11:$A$100,0),COLUMN(H15))-I15),"")))</f>
        <v/>
      </c>
      <c r="T15" s="24" t="str">
        <f ca="1">IF(OR(A15="Pn",A16="Pn"),"",IF($A15="TOTAL GENERAL",SUM(T$11:T13),IF(AND(J15&lt;&gt;"",$A15&lt;&gt;"Pn"),IF(J15&lt;OFFSET($A$10,MATCH("TOTAL GENERAL",$A$11:$A$100,0),COLUMN(I15)),0,J15-OFFSET($A$10,MATCH("TOTAL GENERAL",$A$11:$A$100,0),COLUMN(I15))),"")))</f>
        <v/>
      </c>
      <c r="U15" s="24" t="str">
        <f ca="1">IF(OR(A15="Pn",A16="Pn"),"",IF($A15="TOTAL GENERAL",SUM(U$11:U13),IF(AND(K15&lt;&gt;"",$A15&lt;&gt;"Pn"),IF(K15&gt;OFFSET($A$10,MATCH("TOTAL GENERAL",$A$11:$A$100,0),COLUMN(J15)),0,OFFSET($A$10,MATCH("TOTAL GENERAL",$A$11:$A$100,0),COLUMN(J15))-K15),"")))</f>
        <v/>
      </c>
      <c r="V15" s="24" t="str">
        <f ca="1">IF($A15="TOTAL GENERAL",SUM(V$11:V13),IF(AND(L15&lt;&gt;"",$A15&lt;&gt;"Pn"),IF(L15&lt;OFFSET($A$10,MATCH("TOTAL GENERAL",$A$11:$A$100,0),COLUMN(K15)),0,L15-OFFSET($A$10,MATCH("TOTAL GENERAL",$A$11:$A$100,0),COLUMN(K15))),""))</f>
        <v/>
      </c>
      <c r="W15" s="24" t="str">
        <f ca="1">IF($A15="TOTAL GENERAL",SUM(W$11:W13),IF(AND(M15&lt;&gt;"",$A15&lt;&gt;"Pn"),IF(M15&lt;OFFSET($A$10,MATCH("TOTAL GENERAL",$A$11:$A$100,0),COLUMN(L15)),0,M15-OFFSET($A$10,MATCH("TOTAL GENERAL",$A$11:$A$100,0),COLUMN(L15))),""))</f>
        <v/>
      </c>
      <c r="X15" s="24" t="str">
        <f ca="1">IF($A15="TOTAL GENERAL",SUM(X$11:X13),IF(AND(N15&lt;&gt;"",$A15&lt;&gt;"Pn"),IF(N15&lt;OFFSET($A$10,MATCH("TOTAL GENERAL",$A$11:$A$100,0),COLUMN(M15)),0,N15-OFFSET($A$10,MATCH("TOTAL GENERAL",$A$11:$A$100,0),COLUMN(M15))),""))</f>
        <v/>
      </c>
      <c r="Y15" s="24">
        <f ca="1">IF($A15="TOTAL GENERAL",SUM(Y$11:Y13),IF(AND(O15&lt;&gt;"",$A15&lt;&gt;"Pn"),IF(O15&gt;OFFSET($A$10,MATCH("TOTAL GENERAL",$A$11:$A$100,0),COLUMN(N15)),0,OFFSET($A$10,MATCH("TOTAL GENERAL",$A$11:$A$100,0),COLUMN(N15))-O15),""))</f>
        <v>10.58</v>
      </c>
      <c r="Z15" s="24">
        <f ca="1">IF($A15="TOTAL GENERAL",SUM(Z$11:Z13),IF(AND(P15&lt;&gt;"",$A15&lt;&gt;"Pn"),IF(P15&lt;OFFSET($A$10,MATCH("TOTAL GENERAL",$A$11:$A$100,0),COLUMN(O15)),0,P15-OFFSET($A$10,MATCH("TOTAL GENERAL",$A$11:$A$100,0),COLUMN(O15))),""))</f>
        <v>0</v>
      </c>
      <c r="AA15" s="24" t="str">
        <f>IF(OR(A15="Pn",A16="Pn"),"",IF($A15="TOTAL GENERAL",SUM(AA$11:AA13),IF(AND(G15&lt;&gt;"",$A15&lt;&gt;"Pn"),Q15*$D15,"")))</f>
        <v/>
      </c>
      <c r="AB15" s="24" t="str">
        <f>IF(OR(A15="Pn",A16="Pn"),"",IF($A15="TOTAL GENERAL",SUM(AB$11:AB13),IF(AND(H15&lt;&gt;"",$A15&lt;&gt;"Pn"),R15*$D15,"")))</f>
        <v/>
      </c>
      <c r="AC15" s="24" t="str">
        <f>IF(OR(A15="Pn",A16="Pn"),"",IF($A15="TOTAL GENERAL",SUM(AC$11:AC13),IF(AND(I15&lt;&gt;"",$A15&lt;&gt;"Pn"),S15*$D15,"")))</f>
        <v/>
      </c>
      <c r="AD15" s="24" t="str">
        <f>IF(OR(A15="Pn",A16="Pn"),"",IF($A15="TOTAL GENERAL",SUM(AD$11:AD13),IF(AND(J15&lt;&gt;"",$A15&lt;&gt;"Pn"),T15*$D15,"")))</f>
        <v/>
      </c>
      <c r="AE15" s="24" t="str">
        <f>IF(OR(A15="Pn",A16="Pn"),"",IF($A15="TOTAL GENERAL",SUM(AE$11:AE13),IF(AND(K15&lt;&gt;"",$A15&lt;&gt;"Pn"),U15*$D15,"")))</f>
        <v/>
      </c>
      <c r="AF15" s="24" t="str">
        <f>IF($A15="TOTAL GENERAL",SUM(AF$11:AF13),IF(AND(L15&lt;&gt;"",$A15&lt;&gt;"Pn"),V15*$D15,""))</f>
        <v/>
      </c>
      <c r="AG15" s="24" t="str">
        <f>IF($A15="TOTAL GENERAL",SUM(AG$11:AG13),IF(AND(M15&lt;&gt;"",$A15&lt;&gt;"Pn"),W15*$D15,""))</f>
        <v/>
      </c>
      <c r="AH15" s="24" t="str">
        <f>IF($A15="TOTAL GENERAL",SUM(AH$11:AH13),IF(AND(N15&lt;&gt;"",$A15&lt;&gt;"Pn"),X15*$D15,""))</f>
        <v/>
      </c>
      <c r="AI15" s="24">
        <f t="shared" ca="1" si="3"/>
        <v>510569.64</v>
      </c>
      <c r="AJ15" s="24">
        <f t="shared" ca="1" si="4"/>
        <v>0</v>
      </c>
      <c r="AK15" s="24" t="str">
        <f ca="1">IF($A15="TOTAL GENERAL",SUM(AK$11:AK13),IF(AND(Q15&lt;&gt;"",$A15&lt;&gt;"Pn"),IF(OFFSET($A$11,MATCH("TOTAL GENERAL",$A$11:$A$100,0)-1,COLUMN(Z15))=0,0,AA15/OFFSET($A$11,MATCH("TOTAL GENERAL",$A$11:$A$100,0)-1,COLUMN(Z15))),""))</f>
        <v/>
      </c>
      <c r="AL15" s="24" t="str">
        <f ca="1">IF($A15="TOTAL GENERAL",SUM(AL$11:AL13),IF(AND(R15&lt;&gt;"",$A15&lt;&gt;"Pn"),IF(OFFSET($A$11,MATCH("TOTAL GENERAL",$A$11:$A$100,0)-1,COLUMN(AA15))=0,0,AB15/OFFSET($A$11,MATCH("TOTAL GENERAL",$A$11:$A$100,0)-1,COLUMN(AA15))),""))</f>
        <v/>
      </c>
      <c r="AM15" s="24" t="str">
        <f ca="1">IF($A15="TOTAL GENERAL",SUM(AM$11:AM13),IF(AND(S15&lt;&gt;"",$A15&lt;&gt;"Pn"),IF(OFFSET($A$11,MATCH("TOTAL GENERAL",$A$11:$A$100,0)-1,COLUMN(AB15))=0,0,AC15/OFFSET($A$11,MATCH("TOTAL GENERAL",$A$11:$A$100,0)-1,COLUMN(AB15))),""))</f>
        <v/>
      </c>
      <c r="AN15" s="24" t="str">
        <f ca="1">IF($A15="TOTAL GENERAL",SUM(AN$11:AN13),IF(AND(T15&lt;&gt;"",$A15&lt;&gt;"Pn"),IF(OFFSET($A$11,MATCH("TOTAL GENERAL",$A$11:$A$100,0)-1,COLUMN(AC15))=0,0,AD15/OFFSET($A$11,MATCH("TOTAL GENERAL",$A$11:$A$100,0)-1,COLUMN(AC15))),""))</f>
        <v/>
      </c>
      <c r="AO15" s="24" t="str">
        <f ca="1">IF($A15="TOTAL GENERAL",SUM(AO$11:AO13),IF(AND(U15&lt;&gt;"",$A15&lt;&gt;"Pn"),IF(OFFSET($A$11,MATCH("TOTAL GENERAL",$A$11:$A$100,0)-1,COLUMN(AD15))=0,0,AE15/OFFSET($A$11,MATCH("TOTAL GENERAL",$A$11:$A$100,0)-1,COLUMN(AD15))),""))</f>
        <v/>
      </c>
      <c r="AP15" s="24" t="str">
        <f ca="1">IF($A15="TOTAL GENERAL",SUM(AP$11:AP13),IF(AND(V15&lt;&gt;"",$A15&lt;&gt;"Pn"),IF(OFFSET($A$11,MATCH("TOTAL GENERAL",$A$11:$A$100,0)-1,COLUMN(AE15))=0,0,AF15/OFFSET($A$11,MATCH("TOTAL GENERAL",$A$11:$A$100,0)-1,COLUMN(AE15))),""))</f>
        <v/>
      </c>
      <c r="AQ15" s="24" t="str">
        <f ca="1">IF($A15="TOTAL GENERAL",SUM(AQ$11:AQ13),IF(AND(W15&lt;&gt;"",$A15&lt;&gt;"Pn"),IF(OFFSET($A$11,MATCH("TOTAL GENERAL",$A$11:$A$100,0)-1,COLUMN(AF15))=0,0,AG15/OFFSET($A$11,MATCH("TOTAL GENERAL",$A$11:$A$100,0)-1,COLUMN(AF15))),""))</f>
        <v/>
      </c>
      <c r="AR15" s="24" t="str">
        <f ca="1">IF($A15="TOTAL GENERAL",SUM(AR$11:AR13),IF(AND(X15&lt;&gt;"",$A15&lt;&gt;"Pn"),IF(OFFSET($A$11,MATCH("TOTAL GENERAL",$A$11:$A$100,0)-1,COLUMN(AG15))=0,0,AH15/OFFSET($A$11,MATCH("TOTAL GENERAL",$A$11:$A$100,0)-1,COLUMN(AG15))),""))</f>
        <v/>
      </c>
      <c r="AS15" s="24">
        <f ca="1">IF($A15="TOTAL GENERAL",SUM(AS$11:AS13),IF(AND(Y15&lt;&gt;"",$A15&lt;&gt;"Pn"),IF(OFFSET($A$11,MATCH("TOTAL GENERAL",$A$11:$A$100,0)-1,COLUMN(AH15))=0,0,AI15/OFFSET($A$11,MATCH("TOTAL GENERAL",$A$11:$A$100,0)-1,COLUMN(AH15))),""))</f>
        <v>1.141666752727207E-2</v>
      </c>
      <c r="AT15" s="24">
        <f ca="1">IF($A15="TOTAL GENERAL",SUM(AT$11:AT13),IF(AND(Z15&lt;&gt;"",$A15&lt;&gt;"Pn"),IF(OFFSET($A$11,MATCH("TOTAL GENERAL",$A$11:$A$100,0)-1,COLUMN(AI15))=0,0,AJ15/OFFSET($A$11,MATCH("TOTAL GENERAL",$A$11:$A$100,0)-1,COLUMN(AI15))),""))</f>
        <v>0</v>
      </c>
      <c r="AU15" s="16">
        <f ca="1">IF(A15="TOTAL GENERAL",SUM(AU$11:AU13),IF(COUNTIF(AK15:AT15,"")&lt;COUNTA($AK$10:$AT$10),ROUND((IF(AK15&lt;&gt;"",AK15*OFFSET($A$10,MATCH("Pn",$A$11:$A$100,0),1),0)+IF(AL15&lt;&gt;"",AL15*OFFSET($A$10,MATCH("Pn",$A$11:$A$100,0),2),0)+IF(AM15&lt;&gt;"",AM15*OFFSET($A$10,MATCH("Pn",$A$11:$A$100,0),3),0)+IF(AN15&lt;&gt;"",AN15*OFFSET($A$10,MATCH("Pn",$A$11:$A$100,0),4),0)+IF(AO15&lt;&gt;"",AO15*OFFSET($A$10,MATCH("Pn",$A$11:$A$100,0),5),0)+IF(AP15&lt;&gt;"",AP15*OFFSET($A$10,MATCH("Pn",$A$11:$A$100,0),6),0)+IF(AQ15&lt;&gt;"",AQ15*OFFSET($A$10,MATCH("Pn",$A$11:$A$100,0),7),0)+IF(AR15&lt;&gt;"",AR15*OFFSET($A$10,MATCH("Pn",$A$11:$A$100,0),8),0)+IF(AS15&lt;&gt;"",AS15*OFFSET($A$10,MATCH("Pn",$A$11:$A$100,0),9),0)+IF(AT15&lt;&gt;"",AT15*OFFSET($A$10,MATCH("Pn",$A$11:$A$100,0),10),0))*OFFSET($A$10,MATCH("FC",$A$11:$A$100,0),2),2),""))</f>
        <v>7459781.9699999997</v>
      </c>
      <c r="AV15" s="47">
        <f ca="1">IF(OR(A15="Pn",A16="Pn"),"",IF(AND(AU15="",F15&lt;&gt;""),-F15,IF(A15="TOTAL GENERAL",SUM(AV$11:AV13),IF(AU15&lt;&gt;"",AU15-F15,""))))</f>
        <v>-29271495.35820508</v>
      </c>
      <c r="AW15" s="37"/>
      <c r="BC15" s="16">
        <v>48258</v>
      </c>
      <c r="BD15" s="16">
        <v>102048</v>
      </c>
    </row>
    <row r="16" spans="1:56" s="4" customFormat="1" x14ac:dyDescent="0.25">
      <c r="A16" s="15" t="s">
        <v>64</v>
      </c>
      <c r="B16" s="15" t="s">
        <v>109</v>
      </c>
      <c r="C16" s="43"/>
      <c r="D16" s="16">
        <v>127325</v>
      </c>
      <c r="E16" s="9">
        <f t="shared" si="1"/>
        <v>3.0283075462807806E-3</v>
      </c>
      <c r="F16" s="41">
        <f t="shared" si="2"/>
        <v>39574620.152937643</v>
      </c>
      <c r="G16" s="20" t="s">
        <v>58</v>
      </c>
      <c r="H16" s="22">
        <v>0.42859999999999998</v>
      </c>
      <c r="I16" s="24">
        <v>62.75</v>
      </c>
      <c r="J16" s="22">
        <v>0</v>
      </c>
      <c r="K16" s="24" t="s">
        <v>58</v>
      </c>
      <c r="L16" s="22" t="s">
        <v>58</v>
      </c>
      <c r="M16" s="22">
        <v>0</v>
      </c>
      <c r="N16" s="22">
        <v>0</v>
      </c>
      <c r="O16" s="20">
        <v>1.68</v>
      </c>
      <c r="P16" s="20">
        <v>22.57</v>
      </c>
      <c r="Q16" s="24" t="str">
        <f ca="1">IF(OR(A16="Pn",A17="Pn"),"",IF($A16="TOTAL GENERAL",SUM(Q$11:Q14),IF(AND(G16&lt;&gt;"",$A16&lt;&gt;"Pn"),IF(G16&gt;OFFSET($A$10,MATCH("TOTAL GENERAL",$A$11:$A$100,0),COLUMN(F16)),0,OFFSET($A$10,MATCH("TOTAL GENERAL",$A$11:$A$100,0),COLUMN(F16))-G16),"")))</f>
        <v/>
      </c>
      <c r="R16" s="24">
        <f ca="1">IF(OR(A16="Pn",A17="Pn"),"",IF($A16="TOTAL GENERAL",SUM(R$11:R14),IF(AND(H16&lt;&gt;"",$A16&lt;&gt;"Pn"),IF(H16&lt;OFFSET($A$10,MATCH("TOTAL GENERAL",$A$11:$A$100,0),COLUMN(G16)),0,H16-OFFSET($A$10,MATCH("TOTAL GENERAL",$A$11:$A$100,0),COLUMN(G16))),"")))</f>
        <v>9.8599999999999965E-2</v>
      </c>
      <c r="S16" s="24">
        <f ca="1">IF(OR(A16="Pn",A17="Pn"),"",IF($A16="TOTAL GENERAL",SUM(S$11:S14),IF(AND(I16&lt;&gt;"",$A16&lt;&gt;"Pn"),IF(I16&gt;OFFSET($A$10,MATCH("TOTAL GENERAL",$A$11:$A$100,0),COLUMN(H16)),0,OFFSET($A$10,MATCH("TOTAL GENERAL",$A$11:$A$100,0),COLUMN(H16))-I16),"")))</f>
        <v>0</v>
      </c>
      <c r="T16" s="24">
        <f ca="1">IF(OR(A16="Pn",A17="Pn"),"",IF($A16="TOTAL GENERAL",SUM(T$11:T14),IF(AND(J16&lt;&gt;"",$A16&lt;&gt;"Pn"),IF(J16&lt;OFFSET($A$10,MATCH("TOTAL GENERAL",$A$11:$A$100,0),COLUMN(I16)),0,J16-OFFSET($A$10,MATCH("TOTAL GENERAL",$A$11:$A$100,0),COLUMN(I16))),"")))</f>
        <v>0</v>
      </c>
      <c r="U16" s="24" t="str">
        <f ca="1">IF(OR(A16="Pn",A17="Pn"),"",IF($A16="TOTAL GENERAL",SUM(U$11:U14),IF(AND(K16&lt;&gt;"",$A16&lt;&gt;"Pn"),IF(K16&gt;OFFSET($A$10,MATCH("TOTAL GENERAL",$A$11:$A$100,0),COLUMN(J16)),0,OFFSET($A$10,MATCH("TOTAL GENERAL",$A$11:$A$100,0),COLUMN(J16))-K16),"")))</f>
        <v/>
      </c>
      <c r="V16" s="24" t="str">
        <f ca="1">IF($A16="TOTAL GENERAL",SUM(V$11:V14),IF(AND(L16&lt;&gt;"",$A16&lt;&gt;"Pn"),IF(L16&lt;OFFSET($A$10,MATCH("TOTAL GENERAL",$A$11:$A$100,0),COLUMN(K16)),0,L16-OFFSET($A$10,MATCH("TOTAL GENERAL",$A$11:$A$100,0),COLUMN(K16))),""))</f>
        <v/>
      </c>
      <c r="W16" s="24">
        <f ca="1">IF($A16="TOTAL GENERAL",SUM(W$11:W14),IF(AND(M16&lt;&gt;"",$A16&lt;&gt;"Pn"),IF(M16&lt;OFFSET($A$10,MATCH("TOTAL GENERAL",$A$11:$A$100,0),COLUMN(L16)),0,M16-OFFSET($A$10,MATCH("TOTAL GENERAL",$A$11:$A$100,0),COLUMN(L16))),""))</f>
        <v>0</v>
      </c>
      <c r="X16" s="24">
        <f ca="1">IF($A16="TOTAL GENERAL",SUM(X$11:X14),IF(AND(N16&lt;&gt;"",$A16&lt;&gt;"Pn"),IF(N16&lt;OFFSET($A$10,MATCH("TOTAL GENERAL",$A$11:$A$100,0),COLUMN(M16)),0,N16-OFFSET($A$10,MATCH("TOTAL GENERAL",$A$11:$A$100,0),COLUMN(M16))),""))</f>
        <v>0</v>
      </c>
      <c r="Y16" s="24">
        <f ca="1">IF($A16="TOTAL GENERAL",SUM(Y$11:Y14),IF(AND(O16&lt;&gt;"",$A16&lt;&gt;"Pn"),IF(O16&gt;OFFSET($A$10,MATCH("TOTAL GENERAL",$A$11:$A$100,0),COLUMN(N16)),0,OFFSET($A$10,MATCH("TOTAL GENERAL",$A$11:$A$100,0),COLUMN(N16))-O16),""))</f>
        <v>10.97</v>
      </c>
      <c r="Z16" s="24">
        <f ca="1">IF($A16="TOTAL GENERAL",SUM(Z$11:Z14),IF(AND(P16&lt;&gt;"",$A16&lt;&gt;"Pn"),IF(P16&lt;OFFSET($A$10,MATCH("TOTAL GENERAL",$A$11:$A$100,0),COLUMN(O16)),0,P16-OFFSET($A$10,MATCH("TOTAL GENERAL",$A$11:$A$100,0),COLUMN(O16))),""))</f>
        <v>6.1700000000000017</v>
      </c>
      <c r="AA16" s="24" t="str">
        <f>IF(OR(A16="Pn",A17="Pn"),"",IF($A16="TOTAL GENERAL",SUM(AA$11:AA14),IF(AND(G16&lt;&gt;"",$A16&lt;&gt;"Pn"),Q16*$D16,"")))</f>
        <v/>
      </c>
      <c r="AB16" s="24">
        <f ca="1">IF(OR(A16="Pn",A17="Pn"),"",IF($A16="TOTAL GENERAL",SUM(AB$11:AB14),IF(AND(H16&lt;&gt;"",$A16&lt;&gt;"Pn"),R16*$D16,"")))</f>
        <v>12554.244999999995</v>
      </c>
      <c r="AC16" s="24">
        <f ca="1">IF(OR(A16="Pn",A17="Pn"),"",IF($A16="TOTAL GENERAL",SUM(AC$11:AC14),IF(AND(I16&lt;&gt;"",$A16&lt;&gt;"Pn"),S16*$D16,"")))</f>
        <v>0</v>
      </c>
      <c r="AD16" s="24">
        <f ca="1">IF(OR(A16="Pn",A17="Pn"),"",IF($A16="TOTAL GENERAL",SUM(AD$11:AD14),IF(AND(J16&lt;&gt;"",$A16&lt;&gt;"Pn"),T16*$D16,"")))</f>
        <v>0</v>
      </c>
      <c r="AE16" s="24" t="str">
        <f>IF(OR(A16="Pn",A17="Pn"),"",IF($A16="TOTAL GENERAL",SUM(AE$11:AE14),IF(AND(K16&lt;&gt;"",$A16&lt;&gt;"Pn"),U16*$D16,"")))</f>
        <v/>
      </c>
      <c r="AF16" s="24" t="str">
        <f>IF($A16="TOTAL GENERAL",SUM(AF$11:AF14),IF(AND(L16&lt;&gt;"",$A16&lt;&gt;"Pn"),V16*$D16,""))</f>
        <v/>
      </c>
      <c r="AG16" s="24">
        <f ca="1">IF($A16="TOTAL GENERAL",SUM(AG$11:AG14),IF(AND(M16&lt;&gt;"",$A16&lt;&gt;"Pn"),W16*$D16,""))</f>
        <v>0</v>
      </c>
      <c r="AH16" s="24">
        <f ca="1">IF($A16="TOTAL GENERAL",SUM(AH$11:AH14),IF(AND(N16&lt;&gt;"",$A16&lt;&gt;"Pn"),X16*$D16,""))</f>
        <v>0</v>
      </c>
      <c r="AI16" s="24">
        <f t="shared" ca="1" si="3"/>
        <v>651650.91</v>
      </c>
      <c r="AJ16" s="24">
        <f t="shared" ca="1" si="4"/>
        <v>683574.30000000016</v>
      </c>
      <c r="AK16" s="24" t="str">
        <f ca="1">IF($A16="TOTAL GENERAL",SUM(AK$11:AK14),IF(AND(Q16&lt;&gt;"",$A16&lt;&gt;"Pn"),IF(OFFSET($A$11,MATCH("TOTAL GENERAL",$A$11:$A$100,0)-1,COLUMN(Z16))=0,0,AA16/OFFSET($A$11,MATCH("TOTAL GENERAL",$A$11:$A$100,0)-1,COLUMN(Z16))),""))</f>
        <v/>
      </c>
      <c r="AL16" s="24">
        <f ca="1">IF($A16="TOTAL GENERAL",SUM(AL$11:AL14),IF(AND(R16&lt;&gt;"",$A16&lt;&gt;"Pn"),IF(OFFSET($A$11,MATCH("TOTAL GENERAL",$A$11:$A$100,0)-1,COLUMN(AA16))=0,0,AB16/OFFSET($A$11,MATCH("TOTAL GENERAL",$A$11:$A$100,0)-1,COLUMN(AA16))),""))</f>
        <v>2.2334205759933345E-2</v>
      </c>
      <c r="AM16" s="24">
        <f ca="1">IF($A16="TOTAL GENERAL",SUM(AM$11:AM14),IF(AND(S16&lt;&gt;"",$A16&lt;&gt;"Pn"),IF(OFFSET($A$11,MATCH("TOTAL GENERAL",$A$11:$A$100,0)-1,COLUMN(AB16))=0,0,AC16/OFFSET($A$11,MATCH("TOTAL GENERAL",$A$11:$A$100,0)-1,COLUMN(AB16))),""))</f>
        <v>0</v>
      </c>
      <c r="AN16" s="24">
        <f ca="1">IF($A16="TOTAL GENERAL",SUM(AN$11:AN14),IF(AND(T16&lt;&gt;"",$A16&lt;&gt;"Pn"),IF(OFFSET($A$11,MATCH("TOTAL GENERAL",$A$11:$A$100,0)-1,COLUMN(AC16))=0,0,AD16/OFFSET($A$11,MATCH("TOTAL GENERAL",$A$11:$A$100,0)-1,COLUMN(AC16))),""))</f>
        <v>0</v>
      </c>
      <c r="AO16" s="24" t="str">
        <f ca="1">IF($A16="TOTAL GENERAL",SUM(AO$11:AO14),IF(AND(U16&lt;&gt;"",$A16&lt;&gt;"Pn"),IF(OFFSET($A$11,MATCH("TOTAL GENERAL",$A$11:$A$100,0)-1,COLUMN(AD16))=0,0,AE16/OFFSET($A$11,MATCH("TOTAL GENERAL",$A$11:$A$100,0)-1,COLUMN(AD16))),""))</f>
        <v/>
      </c>
      <c r="AP16" s="24" t="str">
        <f ca="1">IF($A16="TOTAL GENERAL",SUM(AP$11:AP14),IF(AND(V16&lt;&gt;"",$A16&lt;&gt;"Pn"),IF(OFFSET($A$11,MATCH("TOTAL GENERAL",$A$11:$A$100,0)-1,COLUMN(AE16))=0,0,AF16/OFFSET($A$11,MATCH("TOTAL GENERAL",$A$11:$A$100,0)-1,COLUMN(AE16))),""))</f>
        <v/>
      </c>
      <c r="AQ16" s="24">
        <f ca="1">IF($A16="TOTAL GENERAL",SUM(AQ$11:AQ14),IF(AND(W16&lt;&gt;"",$A16&lt;&gt;"Pn"),IF(OFFSET($A$11,MATCH("TOTAL GENERAL",$A$11:$A$100,0)-1,COLUMN(AF16))=0,0,AG16/OFFSET($A$11,MATCH("TOTAL GENERAL",$A$11:$A$100,0)-1,COLUMN(AF16))),""))</f>
        <v>0</v>
      </c>
      <c r="AR16" s="24">
        <f ca="1">IF($A16="TOTAL GENERAL",SUM(AR$11:AR14),IF(AND(X16&lt;&gt;"",$A16&lt;&gt;"Pn"),IF(OFFSET($A$11,MATCH("TOTAL GENERAL",$A$11:$A$100,0)-1,COLUMN(AG16))=0,0,AH16/OFFSET($A$11,MATCH("TOTAL GENERAL",$A$11:$A$100,0)-1,COLUMN(AG16))),""))</f>
        <v>0</v>
      </c>
      <c r="AS16" s="24">
        <f ca="1">IF($A16="TOTAL GENERAL",SUM(AS$11:AS14),IF(AND(Y16&lt;&gt;"",$A16&lt;&gt;"Pn"),IF(OFFSET($A$11,MATCH("TOTAL GENERAL",$A$11:$A$100,0)-1,COLUMN(AH16))=0,0,AI16/OFFSET($A$11,MATCH("TOTAL GENERAL",$A$11:$A$100,0)-1,COLUMN(AH16))),""))</f>
        <v>1.457133601464101E-2</v>
      </c>
      <c r="AT16" s="24">
        <f ca="1">IF($A16="TOTAL GENERAL",SUM(AT$11:AT14),IF(AND(Z16&lt;&gt;"",$A16&lt;&gt;"Pn"),IF(OFFSET($A$11,MATCH("TOTAL GENERAL",$A$11:$A$100,0)-1,COLUMN(AI16))=0,0,AJ16/OFFSET($A$11,MATCH("TOTAL GENERAL",$A$11:$A$100,0)-1,COLUMN(AI16))),""))</f>
        <v>5.0601329373874135E-3</v>
      </c>
      <c r="AU16" s="16">
        <f ca="1">IF(A16="TOTAL GENERAL",SUM(AU$11:AU14),IF(COUNTIF(AK16:AT16,"")&lt;COUNTA($AK$10:$AT$10),ROUND((IF(AK16&lt;&gt;"",AK16*OFFSET($A$10,MATCH("Pn",$A$11:$A$100,0),1),0)+IF(AL16&lt;&gt;"",AL16*OFFSET($A$10,MATCH("Pn",$A$11:$A$100,0),2),0)+IF(AM16&lt;&gt;"",AM16*OFFSET($A$10,MATCH("Pn",$A$11:$A$100,0),3),0)+IF(AN16&lt;&gt;"",AN16*OFFSET($A$10,MATCH("Pn",$A$11:$A$100,0),4),0)+IF(AO16&lt;&gt;"",AO16*OFFSET($A$10,MATCH("Pn",$A$11:$A$100,0),5),0)+IF(AP16&lt;&gt;"",AP16*OFFSET($A$10,MATCH("Pn",$A$11:$A$100,0),6),0)+IF(AQ16&lt;&gt;"",AQ16*OFFSET($A$10,MATCH("Pn",$A$11:$A$100,0),7),0)+IF(AR16&lt;&gt;"",AR16*OFFSET($A$10,MATCH("Pn",$A$11:$A$100,0),8),0)+IF(AS16&lt;&gt;"",AS16*OFFSET($A$10,MATCH("Pn",$A$11:$A$100,0),9),0)+IF(AT16&lt;&gt;"",AT16*OFFSET($A$10,MATCH("Pn",$A$11:$A$100,0),10),0))*OFFSET($A$10,MATCH("FC",$A$11:$A$100,0),2),2),""))</f>
        <v>84426532.670000002</v>
      </c>
      <c r="AV16" s="47">
        <f ca="1">IF(OR(A16="Pn",A17="Pn"),"",IF(AND(AU16="",F16&lt;&gt;""),-F16,IF(A16="TOTAL GENERAL",SUM(AV$11:AV14),IF(AU16&lt;&gt;"",AU16-F16,""))))</f>
        <v>44851912.517062359</v>
      </c>
      <c r="AW16" s="37"/>
      <c r="BC16" s="16">
        <v>59403</v>
      </c>
      <c r="BD16" s="16">
        <v>110790</v>
      </c>
    </row>
    <row r="17" spans="1:56" s="4" customFormat="1" x14ac:dyDescent="0.25">
      <c r="A17" s="15" t="s">
        <v>65</v>
      </c>
      <c r="B17" s="15" t="s">
        <v>110</v>
      </c>
      <c r="C17" s="43"/>
      <c r="D17" s="16">
        <v>118077</v>
      </c>
      <c r="E17" s="9">
        <f t="shared" si="1"/>
        <v>2.808352406378918E-3</v>
      </c>
      <c r="F17" s="41">
        <f t="shared" si="2"/>
        <v>36700195.749447621</v>
      </c>
      <c r="G17" s="20" t="s">
        <v>58</v>
      </c>
      <c r="H17" s="22" t="s">
        <v>58</v>
      </c>
      <c r="I17" s="24" t="s">
        <v>58</v>
      </c>
      <c r="J17" s="22" t="s">
        <v>58</v>
      </c>
      <c r="K17" s="24" t="s">
        <v>58</v>
      </c>
      <c r="L17" s="22" t="s">
        <v>58</v>
      </c>
      <c r="M17" s="22" t="s">
        <v>58</v>
      </c>
      <c r="N17" s="22" t="s">
        <v>58</v>
      </c>
      <c r="O17" s="20">
        <v>16.41</v>
      </c>
      <c r="P17" s="20">
        <v>25.88</v>
      </c>
      <c r="Q17" s="24" t="str">
        <f ca="1">IF(OR(A17="Pn",A18="Pn"),"",IF($A17="TOTAL GENERAL",SUM(Q$11:Q15),IF(AND(G17&lt;&gt;"",$A17&lt;&gt;"Pn"),IF(G17&gt;OFFSET($A$10,MATCH("TOTAL GENERAL",$A$11:$A$100,0),COLUMN(F17)),0,OFFSET($A$10,MATCH("TOTAL GENERAL",$A$11:$A$100,0),COLUMN(F17))-G17),"")))</f>
        <v/>
      </c>
      <c r="R17" s="24" t="str">
        <f ca="1">IF(OR(A17="Pn",A18="Pn"),"",IF($A17="TOTAL GENERAL",SUM(R$11:R15),IF(AND(H17&lt;&gt;"",$A17&lt;&gt;"Pn"),IF(H17&lt;OFFSET($A$10,MATCH("TOTAL GENERAL",$A$11:$A$100,0),COLUMN(G17)),0,H17-OFFSET($A$10,MATCH("TOTAL GENERAL",$A$11:$A$100,0),COLUMN(G17))),"")))</f>
        <v/>
      </c>
      <c r="S17" s="24" t="str">
        <f ca="1">IF(OR(A17="Pn",A18="Pn"),"",IF($A17="TOTAL GENERAL",SUM(S$11:S15),IF(AND(I17&lt;&gt;"",$A17&lt;&gt;"Pn"),IF(I17&gt;OFFSET($A$10,MATCH("TOTAL GENERAL",$A$11:$A$100,0),COLUMN(H17)),0,OFFSET($A$10,MATCH("TOTAL GENERAL",$A$11:$A$100,0),COLUMN(H17))-I17),"")))</f>
        <v/>
      </c>
      <c r="T17" s="24" t="str">
        <f ca="1">IF(OR(A17="Pn",A18="Pn"),"",IF($A17="TOTAL GENERAL",SUM(T$11:T15),IF(AND(J17&lt;&gt;"",$A17&lt;&gt;"Pn"),IF(J17&lt;OFFSET($A$10,MATCH("TOTAL GENERAL",$A$11:$A$100,0),COLUMN(I17)),0,J17-OFFSET($A$10,MATCH("TOTAL GENERAL",$A$11:$A$100,0),COLUMN(I17))),"")))</f>
        <v/>
      </c>
      <c r="U17" s="24" t="str">
        <f ca="1">IF(OR(A17="Pn",A18="Pn"),"",IF($A17="TOTAL GENERAL",SUM(U$11:U15),IF(AND(K17&lt;&gt;"",$A17&lt;&gt;"Pn"),IF(K17&gt;OFFSET($A$10,MATCH("TOTAL GENERAL",$A$11:$A$100,0),COLUMN(J17)),0,OFFSET($A$10,MATCH("TOTAL GENERAL",$A$11:$A$100,0),COLUMN(J17))-K17),"")))</f>
        <v/>
      </c>
      <c r="V17" s="24" t="str">
        <f ca="1">IF($A17="TOTAL GENERAL",SUM(V$11:V15),IF(AND(L17&lt;&gt;"",$A17&lt;&gt;"Pn"),IF(L17&lt;OFFSET($A$10,MATCH("TOTAL GENERAL",$A$11:$A$100,0),COLUMN(K17)),0,L17-OFFSET($A$10,MATCH("TOTAL GENERAL",$A$11:$A$100,0),COLUMN(K17))),""))</f>
        <v/>
      </c>
      <c r="W17" s="24" t="str">
        <f ca="1">IF($A17="TOTAL GENERAL",SUM(W$11:W15),IF(AND(M17&lt;&gt;"",$A17&lt;&gt;"Pn"),IF(M17&lt;OFFSET($A$10,MATCH("TOTAL GENERAL",$A$11:$A$100,0),COLUMN(L17)),0,M17-OFFSET($A$10,MATCH("TOTAL GENERAL",$A$11:$A$100,0),COLUMN(L17))),""))</f>
        <v/>
      </c>
      <c r="X17" s="24" t="str">
        <f ca="1">IF($A17="TOTAL GENERAL",SUM(X$11:X15),IF(AND(N17&lt;&gt;"",$A17&lt;&gt;"Pn"),IF(N17&lt;OFFSET($A$10,MATCH("TOTAL GENERAL",$A$11:$A$100,0),COLUMN(M17)),0,N17-OFFSET($A$10,MATCH("TOTAL GENERAL",$A$11:$A$100,0),COLUMN(M17))),""))</f>
        <v/>
      </c>
      <c r="Y17" s="24">
        <f ca="1">IF($A17="TOTAL GENERAL",SUM(Y$11:Y15),IF(AND(O17&lt;&gt;"",$A17&lt;&gt;"Pn"),IF(O17&gt;OFFSET($A$10,MATCH("TOTAL GENERAL",$A$11:$A$100,0),COLUMN(N17)),0,OFFSET($A$10,MATCH("TOTAL GENERAL",$A$11:$A$100,0),COLUMN(N17))-O17),""))</f>
        <v>0</v>
      </c>
      <c r="Z17" s="24">
        <f ca="1">IF($A17="TOTAL GENERAL",SUM(Z$11:Z15),IF(AND(P17&lt;&gt;"",$A17&lt;&gt;"Pn"),IF(P17&lt;OFFSET($A$10,MATCH("TOTAL GENERAL",$A$11:$A$100,0),COLUMN(O17)),0,P17-OFFSET($A$10,MATCH("TOTAL GENERAL",$A$11:$A$100,0),COLUMN(O17))),""))</f>
        <v>9.48</v>
      </c>
      <c r="AA17" s="24" t="str">
        <f>IF(OR(A17="Pn",A18="Pn"),"",IF($A17="TOTAL GENERAL",SUM(AA$11:AA15),IF(AND(G17&lt;&gt;"",$A17&lt;&gt;"Pn"),Q17*$D17,"")))</f>
        <v/>
      </c>
      <c r="AB17" s="24" t="str">
        <f>IF(OR(A17="Pn",A18="Pn"),"",IF($A17="TOTAL GENERAL",SUM(AB$11:AB15),IF(AND(H17&lt;&gt;"",$A17&lt;&gt;"Pn"),R17*$D17,"")))</f>
        <v/>
      </c>
      <c r="AC17" s="24" t="str">
        <f>IF(OR(A17="Pn",A18="Pn"),"",IF($A17="TOTAL GENERAL",SUM(AC$11:AC15),IF(AND(I17&lt;&gt;"",$A17&lt;&gt;"Pn"),S17*$D17,"")))</f>
        <v/>
      </c>
      <c r="AD17" s="24" t="str">
        <f>IF(OR(A17="Pn",A18="Pn"),"",IF($A17="TOTAL GENERAL",SUM(AD$11:AD15),IF(AND(J17&lt;&gt;"",$A17&lt;&gt;"Pn"),T17*$D17,"")))</f>
        <v/>
      </c>
      <c r="AE17" s="24" t="str">
        <f>IF(OR(A17="Pn",A18="Pn"),"",IF($A17="TOTAL GENERAL",SUM(AE$11:AE15),IF(AND(K17&lt;&gt;"",$A17&lt;&gt;"Pn"),U17*$D17,"")))</f>
        <v/>
      </c>
      <c r="AF17" s="24" t="str">
        <f>IF($A17="TOTAL GENERAL",SUM(AF$11:AF15),IF(AND(L17&lt;&gt;"",$A17&lt;&gt;"Pn"),V17*$D17,""))</f>
        <v/>
      </c>
      <c r="AG17" s="24" t="str">
        <f>IF($A17="TOTAL GENERAL",SUM(AG$11:AG15),IF(AND(M17&lt;&gt;"",$A17&lt;&gt;"Pn"),W17*$D17,""))</f>
        <v/>
      </c>
      <c r="AH17" s="24" t="str">
        <f>IF($A17="TOTAL GENERAL",SUM(AH$11:AH15),IF(AND(N17&lt;&gt;"",$A17&lt;&gt;"Pn"),X17*$D17,""))</f>
        <v/>
      </c>
      <c r="AI17" s="24">
        <f t="shared" ca="1" si="3"/>
        <v>0</v>
      </c>
      <c r="AJ17" s="24">
        <f t="shared" ca="1" si="4"/>
        <v>989001</v>
      </c>
      <c r="AK17" s="24" t="str">
        <f ca="1">IF($A17="TOTAL GENERAL",SUM(AK$11:AK15),IF(AND(Q17&lt;&gt;"",$A17&lt;&gt;"Pn"),IF(OFFSET($A$11,MATCH("TOTAL GENERAL",$A$11:$A$100,0)-1,COLUMN(Z17))=0,0,AA17/OFFSET($A$11,MATCH("TOTAL GENERAL",$A$11:$A$100,0)-1,COLUMN(Z17))),""))</f>
        <v/>
      </c>
      <c r="AL17" s="24" t="str">
        <f ca="1">IF($A17="TOTAL GENERAL",SUM(AL$11:AL15),IF(AND(R17&lt;&gt;"",$A17&lt;&gt;"Pn"),IF(OFFSET($A$11,MATCH("TOTAL GENERAL",$A$11:$A$100,0)-1,COLUMN(AA17))=0,0,AB17/OFFSET($A$11,MATCH("TOTAL GENERAL",$A$11:$A$100,0)-1,COLUMN(AA17))),""))</f>
        <v/>
      </c>
      <c r="AM17" s="24" t="str">
        <f ca="1">IF($A17="TOTAL GENERAL",SUM(AM$11:AM15),IF(AND(S17&lt;&gt;"",$A17&lt;&gt;"Pn"),IF(OFFSET($A$11,MATCH("TOTAL GENERAL",$A$11:$A$100,0)-1,COLUMN(AB17))=0,0,AC17/OFFSET($A$11,MATCH("TOTAL GENERAL",$A$11:$A$100,0)-1,COLUMN(AB17))),""))</f>
        <v/>
      </c>
      <c r="AN17" s="24" t="str">
        <f ca="1">IF($A17="TOTAL GENERAL",SUM(AN$11:AN15),IF(AND(T17&lt;&gt;"",$A17&lt;&gt;"Pn"),IF(OFFSET($A$11,MATCH("TOTAL GENERAL",$A$11:$A$100,0)-1,COLUMN(AC17))=0,0,AD17/OFFSET($A$11,MATCH("TOTAL GENERAL",$A$11:$A$100,0)-1,COLUMN(AC17))),""))</f>
        <v/>
      </c>
      <c r="AO17" s="24" t="str">
        <f ca="1">IF($A17="TOTAL GENERAL",SUM(AO$11:AO15),IF(AND(U17&lt;&gt;"",$A17&lt;&gt;"Pn"),IF(OFFSET($A$11,MATCH("TOTAL GENERAL",$A$11:$A$100,0)-1,COLUMN(AD17))=0,0,AE17/OFFSET($A$11,MATCH("TOTAL GENERAL",$A$11:$A$100,0)-1,COLUMN(AD17))),""))</f>
        <v/>
      </c>
      <c r="AP17" s="24" t="str">
        <f ca="1">IF($A17="TOTAL GENERAL",SUM(AP$11:AP15),IF(AND(V17&lt;&gt;"",$A17&lt;&gt;"Pn"),IF(OFFSET($A$11,MATCH("TOTAL GENERAL",$A$11:$A$100,0)-1,COLUMN(AE17))=0,0,AF17/OFFSET($A$11,MATCH("TOTAL GENERAL",$A$11:$A$100,0)-1,COLUMN(AE17))),""))</f>
        <v/>
      </c>
      <c r="AQ17" s="24" t="str">
        <f ca="1">IF($A17="TOTAL GENERAL",SUM(AQ$11:AQ15),IF(AND(W17&lt;&gt;"",$A17&lt;&gt;"Pn"),IF(OFFSET($A$11,MATCH("TOTAL GENERAL",$A$11:$A$100,0)-1,COLUMN(AF17))=0,0,AG17/OFFSET($A$11,MATCH("TOTAL GENERAL",$A$11:$A$100,0)-1,COLUMN(AF17))),""))</f>
        <v/>
      </c>
      <c r="AR17" s="24" t="str">
        <f ca="1">IF($A17="TOTAL GENERAL",SUM(AR$11:AR15),IF(AND(X17&lt;&gt;"",$A17&lt;&gt;"Pn"),IF(OFFSET($A$11,MATCH("TOTAL GENERAL",$A$11:$A$100,0)-1,COLUMN(AG17))=0,0,AH17/OFFSET($A$11,MATCH("TOTAL GENERAL",$A$11:$A$100,0)-1,COLUMN(AG17))),""))</f>
        <v/>
      </c>
      <c r="AS17" s="24">
        <f ca="1">IF($A17="TOTAL GENERAL",SUM(AS$11:AS15),IF(AND(Y17&lt;&gt;"",$A17&lt;&gt;"Pn"),IF(OFFSET($A$11,MATCH("TOTAL GENERAL",$A$11:$A$100,0)-1,COLUMN(AH17))=0,0,AI17/OFFSET($A$11,MATCH("TOTAL GENERAL",$A$11:$A$100,0)-1,COLUMN(AH17))),""))</f>
        <v>0</v>
      </c>
      <c r="AT17" s="24">
        <f ca="1">IF($A17="TOTAL GENERAL",SUM(AT$11:AT15),IF(AND(Z17&lt;&gt;"",$A17&lt;&gt;"Pn"),IF(OFFSET($A$11,MATCH("TOTAL GENERAL",$A$11:$A$100,0)-1,COLUMN(AI17))=0,0,AJ17/OFFSET($A$11,MATCH("TOTAL GENERAL",$A$11:$A$100,0)-1,COLUMN(AI17))),""))</f>
        <v>7.3210425482776167E-3</v>
      </c>
      <c r="AU17" s="16">
        <f ca="1">IF(A17="TOTAL GENERAL",SUM(AU$11:AU15),IF(COUNTIF(AK17:AT17,"")&lt;COUNTA($AK$10:$AT$10),ROUND((IF(AK17&lt;&gt;"",AK17*OFFSET($A$10,MATCH("Pn",$A$11:$A$100,0),1),0)+IF(AL17&lt;&gt;"",AL17*OFFSET($A$10,MATCH("Pn",$A$11:$A$100,0),2),0)+IF(AM17&lt;&gt;"",AM17*OFFSET($A$10,MATCH("Pn",$A$11:$A$100,0),3),0)+IF(AN17&lt;&gt;"",AN17*OFFSET($A$10,MATCH("Pn",$A$11:$A$100,0),4),0)+IF(AO17&lt;&gt;"",AO17*OFFSET($A$10,MATCH("Pn",$A$11:$A$100,0),5),0)+IF(AP17&lt;&gt;"",AP17*OFFSET($A$10,MATCH("Pn",$A$11:$A$100,0),6),0)+IF(AQ17&lt;&gt;"",AQ17*OFFSET($A$10,MATCH("Pn",$A$11:$A$100,0),7),0)+IF(AR17&lt;&gt;"",AR17*OFFSET($A$10,MATCH("Pn",$A$11:$A$100,0),8),0)+IF(AS17&lt;&gt;"",AS17*OFFSET($A$10,MATCH("Pn",$A$11:$A$100,0),9),0)+IF(AT17&lt;&gt;"",AT17*OFFSET($A$10,MATCH("Pn",$A$11:$A$100,0),10),0))*OFFSET($A$10,MATCH("FC",$A$11:$A$100,0),2),2),""))</f>
        <v>23918267.34</v>
      </c>
      <c r="AV17" s="47">
        <f ca="1">IF(OR(A17="Pn",A18="Pn"),"",IF(AND(AU17="",F17&lt;&gt;""),-F17,IF(A17="TOTAL GENERAL",SUM(AV$11:AV15),IF(AU17&lt;&gt;"",AU17-F17,""))))</f>
        <v>-12781928.409447622</v>
      </c>
      <c r="AW17" s="37"/>
      <c r="BC17" s="16">
        <v>54858</v>
      </c>
      <c r="BD17" s="16">
        <v>104325</v>
      </c>
    </row>
    <row r="18" spans="1:56" s="4" customFormat="1" x14ac:dyDescent="0.25">
      <c r="A18" s="15" t="s">
        <v>66</v>
      </c>
      <c r="B18" s="15" t="s">
        <v>111</v>
      </c>
      <c r="C18" s="43"/>
      <c r="D18" s="16">
        <v>887517</v>
      </c>
      <c r="E18" s="9">
        <f t="shared" si="1"/>
        <v>2.1108772264303785E-2</v>
      </c>
      <c r="F18" s="41">
        <f t="shared" si="2"/>
        <v>275854295.3408581</v>
      </c>
      <c r="G18" s="20" t="s">
        <v>58</v>
      </c>
      <c r="H18" s="22" t="s">
        <v>58</v>
      </c>
      <c r="I18" s="24" t="s">
        <v>58</v>
      </c>
      <c r="J18" s="22" t="s">
        <v>58</v>
      </c>
      <c r="K18" s="24" t="s">
        <v>58</v>
      </c>
      <c r="L18" s="22" t="s">
        <v>58</v>
      </c>
      <c r="M18" s="22" t="s">
        <v>58</v>
      </c>
      <c r="N18" s="22" t="s">
        <v>58</v>
      </c>
      <c r="O18" s="20">
        <v>6.92</v>
      </c>
      <c r="P18" s="20">
        <v>0.8</v>
      </c>
      <c r="Q18" s="24" t="str">
        <f ca="1">IF(OR(A18="Pn",A19="Pn"),"",IF($A18="TOTAL GENERAL",SUM(Q$11:Q16),IF(AND(G18&lt;&gt;"",$A18&lt;&gt;"Pn"),IF(G18&gt;OFFSET($A$10,MATCH("TOTAL GENERAL",$A$11:$A$100,0),COLUMN(F18)),0,OFFSET($A$10,MATCH("TOTAL GENERAL",$A$11:$A$100,0),COLUMN(F18))-G18),"")))</f>
        <v/>
      </c>
      <c r="R18" s="24" t="str">
        <f ca="1">IF(OR(A18="Pn",A19="Pn"),"",IF($A18="TOTAL GENERAL",SUM(R$11:R16),IF(AND(H18&lt;&gt;"",$A18&lt;&gt;"Pn"),IF(H18&lt;OFFSET($A$10,MATCH("TOTAL GENERAL",$A$11:$A$100,0),COLUMN(G18)),0,H18-OFFSET($A$10,MATCH("TOTAL GENERAL",$A$11:$A$100,0),COLUMN(G18))),"")))</f>
        <v/>
      </c>
      <c r="S18" s="24" t="str">
        <f ca="1">IF(OR(A18="Pn",A19="Pn"),"",IF($A18="TOTAL GENERAL",SUM(S$11:S16),IF(AND(I18&lt;&gt;"",$A18&lt;&gt;"Pn"),IF(I18&gt;OFFSET($A$10,MATCH("TOTAL GENERAL",$A$11:$A$100,0),COLUMN(H18)),0,OFFSET($A$10,MATCH("TOTAL GENERAL",$A$11:$A$100,0),COLUMN(H18))-I18),"")))</f>
        <v/>
      </c>
      <c r="T18" s="24" t="str">
        <f ca="1">IF(OR(A18="Pn",A19="Pn"),"",IF($A18="TOTAL GENERAL",SUM(T$11:T16),IF(AND(J18&lt;&gt;"",$A18&lt;&gt;"Pn"),IF(J18&lt;OFFSET($A$10,MATCH("TOTAL GENERAL",$A$11:$A$100,0),COLUMN(I18)),0,J18-OFFSET($A$10,MATCH("TOTAL GENERAL",$A$11:$A$100,0),COLUMN(I18))),"")))</f>
        <v/>
      </c>
      <c r="U18" s="24" t="str">
        <f ca="1">IF(OR(A18="Pn",A19="Pn"),"",IF($A18="TOTAL GENERAL",SUM(U$11:U16),IF(AND(K18&lt;&gt;"",$A18&lt;&gt;"Pn"),IF(K18&gt;OFFSET($A$10,MATCH("TOTAL GENERAL",$A$11:$A$100,0),COLUMN(J18)),0,OFFSET($A$10,MATCH("TOTAL GENERAL",$A$11:$A$100,0),COLUMN(J18))-K18),"")))</f>
        <v/>
      </c>
      <c r="V18" s="24" t="str">
        <f ca="1">IF($A18="TOTAL GENERAL",SUM(V$11:V16),IF(AND(L18&lt;&gt;"",$A18&lt;&gt;"Pn"),IF(L18&lt;OFFSET($A$10,MATCH("TOTAL GENERAL",$A$11:$A$100,0),COLUMN(K18)),0,L18-OFFSET($A$10,MATCH("TOTAL GENERAL",$A$11:$A$100,0),COLUMN(K18))),""))</f>
        <v/>
      </c>
      <c r="W18" s="24" t="str">
        <f ca="1">IF($A18="TOTAL GENERAL",SUM(W$11:W16),IF(AND(M18&lt;&gt;"",$A18&lt;&gt;"Pn"),IF(M18&lt;OFFSET($A$10,MATCH("TOTAL GENERAL",$A$11:$A$100,0),COLUMN(L18)),0,M18-OFFSET($A$10,MATCH("TOTAL GENERAL",$A$11:$A$100,0),COLUMN(L18))),""))</f>
        <v/>
      </c>
      <c r="X18" s="24" t="str">
        <f ca="1">IF($A18="TOTAL GENERAL",SUM(X$11:X16),IF(AND(N18&lt;&gt;"",$A18&lt;&gt;"Pn"),IF(N18&lt;OFFSET($A$10,MATCH("TOTAL GENERAL",$A$11:$A$100,0),COLUMN(M18)),0,N18-OFFSET($A$10,MATCH("TOTAL GENERAL",$A$11:$A$100,0),COLUMN(M18))),""))</f>
        <v/>
      </c>
      <c r="Y18" s="24">
        <f ca="1">IF($A18="TOTAL GENERAL",SUM(Y$11:Y16),IF(AND(O18&lt;&gt;"",$A18&lt;&gt;"Pn"),IF(O18&gt;OFFSET($A$10,MATCH("TOTAL GENERAL",$A$11:$A$100,0),COLUMN(N18)),0,OFFSET($A$10,MATCH("TOTAL GENERAL",$A$11:$A$100,0),COLUMN(N18))-O18),""))</f>
        <v>5.73</v>
      </c>
      <c r="Z18" s="24">
        <f ca="1">IF($A18="TOTAL GENERAL",SUM(Z$11:Z16),IF(AND(P18&lt;&gt;"",$A18&lt;&gt;"Pn"),IF(P18&lt;OFFSET($A$10,MATCH("TOTAL GENERAL",$A$11:$A$100,0),COLUMN(O18)),0,P18-OFFSET($A$10,MATCH("TOTAL GENERAL",$A$11:$A$100,0),COLUMN(O18))),""))</f>
        <v>0</v>
      </c>
      <c r="AA18" s="24" t="str">
        <f>IF(OR(A18="Pn",A19="Pn"),"",IF($A18="TOTAL GENERAL",SUM(AA$11:AA16),IF(AND(G18&lt;&gt;"",$A18&lt;&gt;"Pn"),Q18*$D18,"")))</f>
        <v/>
      </c>
      <c r="AB18" s="24" t="str">
        <f>IF(OR(A18="Pn",A19="Pn"),"",IF($A18="TOTAL GENERAL",SUM(AB$11:AB16),IF(AND(H18&lt;&gt;"",$A18&lt;&gt;"Pn"),R18*$D18,"")))</f>
        <v/>
      </c>
      <c r="AC18" s="24" t="str">
        <f>IF(OR(A18="Pn",A19="Pn"),"",IF($A18="TOTAL GENERAL",SUM(AC$11:AC16),IF(AND(I18&lt;&gt;"",$A18&lt;&gt;"Pn"),S18*$D18,"")))</f>
        <v/>
      </c>
      <c r="AD18" s="24" t="str">
        <f>IF(OR(A18="Pn",A19="Pn"),"",IF($A18="TOTAL GENERAL",SUM(AD$11:AD16),IF(AND(J18&lt;&gt;"",$A18&lt;&gt;"Pn"),T18*$D18,"")))</f>
        <v/>
      </c>
      <c r="AE18" s="24" t="str">
        <f>IF(OR(A18="Pn",A19="Pn"),"",IF($A18="TOTAL GENERAL",SUM(AE$11:AE16),IF(AND(K18&lt;&gt;"",$A18&lt;&gt;"Pn"),U18*$D18,"")))</f>
        <v/>
      </c>
      <c r="AF18" s="24" t="str">
        <f>IF($A18="TOTAL GENERAL",SUM(AF$11:AF16),IF(AND(L18&lt;&gt;"",$A18&lt;&gt;"Pn"),V18*$D18,""))</f>
        <v/>
      </c>
      <c r="AG18" s="24" t="str">
        <f>IF($A18="TOTAL GENERAL",SUM(AG$11:AG16),IF(AND(M18&lt;&gt;"",$A18&lt;&gt;"Pn"),W18*$D18,""))</f>
        <v/>
      </c>
      <c r="AH18" s="24" t="str">
        <f>IF($A18="TOTAL GENERAL",SUM(AH$11:AH16),IF(AND(N18&lt;&gt;"",$A18&lt;&gt;"Pn"),X18*$D18,""))</f>
        <v/>
      </c>
      <c r="AI18" s="24">
        <f t="shared" ca="1" si="3"/>
        <v>2069160.3</v>
      </c>
      <c r="AJ18" s="24">
        <f t="shared" ca="1" si="4"/>
        <v>0</v>
      </c>
      <c r="AK18" s="24" t="str">
        <f ca="1">IF($A18="TOTAL GENERAL",SUM(AK$11:AK16),IF(AND(Q18&lt;&gt;"",$A18&lt;&gt;"Pn"),IF(OFFSET($A$11,MATCH("TOTAL GENERAL",$A$11:$A$100,0)-1,COLUMN(Z18))=0,0,AA18/OFFSET($A$11,MATCH("TOTAL GENERAL",$A$11:$A$100,0)-1,COLUMN(Z18))),""))</f>
        <v/>
      </c>
      <c r="AL18" s="24" t="str">
        <f ca="1">IF($A18="TOTAL GENERAL",SUM(AL$11:AL16),IF(AND(R18&lt;&gt;"",$A18&lt;&gt;"Pn"),IF(OFFSET($A$11,MATCH("TOTAL GENERAL",$A$11:$A$100,0)-1,COLUMN(AA18))=0,0,AB18/OFFSET($A$11,MATCH("TOTAL GENERAL",$A$11:$A$100,0)-1,COLUMN(AA18))),""))</f>
        <v/>
      </c>
      <c r="AM18" s="24" t="str">
        <f ca="1">IF($A18="TOTAL GENERAL",SUM(AM$11:AM16),IF(AND(S18&lt;&gt;"",$A18&lt;&gt;"Pn"),IF(OFFSET($A$11,MATCH("TOTAL GENERAL",$A$11:$A$100,0)-1,COLUMN(AB18))=0,0,AC18/OFFSET($A$11,MATCH("TOTAL GENERAL",$A$11:$A$100,0)-1,COLUMN(AB18))),""))</f>
        <v/>
      </c>
      <c r="AN18" s="24" t="str">
        <f ca="1">IF($A18="TOTAL GENERAL",SUM(AN$11:AN16),IF(AND(T18&lt;&gt;"",$A18&lt;&gt;"Pn"),IF(OFFSET($A$11,MATCH("TOTAL GENERAL",$A$11:$A$100,0)-1,COLUMN(AC18))=0,0,AD18/OFFSET($A$11,MATCH("TOTAL GENERAL",$A$11:$A$100,0)-1,COLUMN(AC18))),""))</f>
        <v/>
      </c>
      <c r="AO18" s="24" t="str">
        <f ca="1">IF($A18="TOTAL GENERAL",SUM(AO$11:AO16),IF(AND(U18&lt;&gt;"",$A18&lt;&gt;"Pn"),IF(OFFSET($A$11,MATCH("TOTAL GENERAL",$A$11:$A$100,0)-1,COLUMN(AD18))=0,0,AE18/OFFSET($A$11,MATCH("TOTAL GENERAL",$A$11:$A$100,0)-1,COLUMN(AD18))),""))</f>
        <v/>
      </c>
      <c r="AP18" s="24" t="str">
        <f ca="1">IF($A18="TOTAL GENERAL",SUM(AP$11:AP16),IF(AND(V18&lt;&gt;"",$A18&lt;&gt;"Pn"),IF(OFFSET($A$11,MATCH("TOTAL GENERAL",$A$11:$A$100,0)-1,COLUMN(AE18))=0,0,AF18/OFFSET($A$11,MATCH("TOTAL GENERAL",$A$11:$A$100,0)-1,COLUMN(AE18))),""))</f>
        <v/>
      </c>
      <c r="AQ18" s="24" t="str">
        <f ca="1">IF($A18="TOTAL GENERAL",SUM(AQ$11:AQ16),IF(AND(W18&lt;&gt;"",$A18&lt;&gt;"Pn"),IF(OFFSET($A$11,MATCH("TOTAL GENERAL",$A$11:$A$100,0)-1,COLUMN(AF18))=0,0,AG18/OFFSET($A$11,MATCH("TOTAL GENERAL",$A$11:$A$100,0)-1,COLUMN(AF18))),""))</f>
        <v/>
      </c>
      <c r="AR18" s="24" t="str">
        <f ca="1">IF($A18="TOTAL GENERAL",SUM(AR$11:AR16),IF(AND(X18&lt;&gt;"",$A18&lt;&gt;"Pn"),IF(OFFSET($A$11,MATCH("TOTAL GENERAL",$A$11:$A$100,0)-1,COLUMN(AG18))=0,0,AH18/OFFSET($A$11,MATCH("TOTAL GENERAL",$A$11:$A$100,0)-1,COLUMN(AG18))),""))</f>
        <v/>
      </c>
      <c r="AS18" s="24">
        <f ca="1">IF($A18="TOTAL GENERAL",SUM(AS$11:AS16),IF(AND(Y18&lt;&gt;"",$A18&lt;&gt;"Pn"),IF(OFFSET($A$11,MATCH("TOTAL GENERAL",$A$11:$A$100,0)-1,COLUMN(AH18))=0,0,AI18/OFFSET($A$11,MATCH("TOTAL GENERAL",$A$11:$A$100,0)-1,COLUMN(AH18))),""))</f>
        <v>4.6267763209991368E-2</v>
      </c>
      <c r="AT18" s="24">
        <f ca="1">IF($A18="TOTAL GENERAL",SUM(AT$11:AT16),IF(AND(Z18&lt;&gt;"",$A18&lt;&gt;"Pn"),IF(OFFSET($A$11,MATCH("TOTAL GENERAL",$A$11:$A$100,0)-1,COLUMN(AI18))=0,0,AJ18/OFFSET($A$11,MATCH("TOTAL GENERAL",$A$11:$A$100,0)-1,COLUMN(AI18))),""))</f>
        <v>0</v>
      </c>
      <c r="AU18" s="16">
        <f ca="1">IF(A18="TOTAL GENERAL",SUM(AU$11:AU16),IF(COUNTIF(AK18:AT18,"")&lt;COUNTA($AK$10:$AT$10),ROUND((IF(AK18&lt;&gt;"",AK18*OFFSET($A$10,MATCH("Pn",$A$11:$A$100,0),1),0)+IF(AL18&lt;&gt;"",AL18*OFFSET($A$10,MATCH("Pn",$A$11:$A$100,0),2),0)+IF(AM18&lt;&gt;"",AM18*OFFSET($A$10,MATCH("Pn",$A$11:$A$100,0),3),0)+IF(AN18&lt;&gt;"",AN18*OFFSET($A$10,MATCH("Pn",$A$11:$A$100,0),4),0)+IF(AO18&lt;&gt;"",AO18*OFFSET($A$10,MATCH("Pn",$A$11:$A$100,0),5),0)+IF(AP18&lt;&gt;"",AP18*OFFSET($A$10,MATCH("Pn",$A$11:$A$100,0),6),0)+IF(AQ18&lt;&gt;"",AQ18*OFFSET($A$10,MATCH("Pn",$A$11:$A$100,0),7),0)+IF(AR18&lt;&gt;"",AR18*OFFSET($A$10,MATCH("Pn",$A$11:$A$100,0),8),0)+IF(AS18&lt;&gt;"",AS18*OFFSET($A$10,MATCH("Pn",$A$11:$A$100,0),9),0)+IF(AT18&lt;&gt;"",AT18*OFFSET($A$10,MATCH("Pn",$A$11:$A$100,0),10),0))*OFFSET($A$10,MATCH("FC",$A$11:$A$100,0),2),2),""))</f>
        <v>30231889.039999999</v>
      </c>
      <c r="AV18" s="47">
        <f ca="1">IF(OR(A18="Pn",A19="Pn"),"",IF(AND(AU18="",F18&lt;&gt;""),-F18,IF(A18="TOTAL GENERAL",SUM(AV$11:AV16),IF(AU18&lt;&gt;"",AU18-F18,""))))</f>
        <v>-245622406.30085811</v>
      </c>
      <c r="AW18" s="37"/>
      <c r="BC18" s="16">
        <v>361110</v>
      </c>
      <c r="BD18" s="16">
        <v>746084</v>
      </c>
    </row>
    <row r="19" spans="1:56" s="4" customFormat="1" x14ac:dyDescent="0.25">
      <c r="A19" s="15" t="s">
        <v>67</v>
      </c>
      <c r="B19" s="15" t="s">
        <v>112</v>
      </c>
      <c r="C19" s="43"/>
      <c r="D19" s="16">
        <v>174686</v>
      </c>
      <c r="E19" s="9">
        <f t="shared" si="1"/>
        <v>4.1547451955986992E-3</v>
      </c>
      <c r="F19" s="41">
        <f t="shared" si="2"/>
        <v>54295166.668258898</v>
      </c>
      <c r="G19" s="20">
        <v>7</v>
      </c>
      <c r="H19" s="22">
        <v>0.25</v>
      </c>
      <c r="I19" s="24">
        <v>34.5</v>
      </c>
      <c r="J19" s="22">
        <v>1</v>
      </c>
      <c r="K19" s="24">
        <v>10</v>
      </c>
      <c r="L19" s="22">
        <v>1</v>
      </c>
      <c r="M19" s="22">
        <v>0.5</v>
      </c>
      <c r="N19" s="22">
        <v>0</v>
      </c>
      <c r="O19" s="20">
        <v>5.61</v>
      </c>
      <c r="P19" s="20">
        <v>5.2</v>
      </c>
      <c r="Q19" s="24">
        <f ca="1">IF(OR(A19="Pn",A20="Pn"),"",IF($A19="TOTAL GENERAL",SUM(Q$11:Q17),IF(AND(G19&lt;&gt;"",$A19&lt;&gt;"Pn"),IF(G19&gt;OFFSET($A$10,MATCH("TOTAL GENERAL",$A$11:$A$100,0),COLUMN(F19)),0,OFFSET($A$10,MATCH("TOTAL GENERAL",$A$11:$A$100,0),COLUMN(F19))-G19),"")))</f>
        <v>23</v>
      </c>
      <c r="R19" s="24">
        <f ca="1">IF(OR(A19="Pn",A20="Pn"),"",IF($A19="TOTAL GENERAL",SUM(R$11:R17),IF(AND(H19&lt;&gt;"",$A19&lt;&gt;"Pn"),IF(H19&lt;OFFSET($A$10,MATCH("TOTAL GENERAL",$A$11:$A$100,0),COLUMN(G19)),0,H19-OFFSET($A$10,MATCH("TOTAL GENERAL",$A$11:$A$100,0),COLUMN(G19))),"")))</f>
        <v>0</v>
      </c>
      <c r="S19" s="24">
        <f ca="1">IF(OR(A19="Pn",A20="Pn"),"",IF($A19="TOTAL GENERAL",SUM(S$11:S17),IF(AND(I19&lt;&gt;"",$A19&lt;&gt;"Pn"),IF(I19&gt;OFFSET($A$10,MATCH("TOTAL GENERAL",$A$11:$A$100,0),COLUMN(H19)),0,OFFSET($A$10,MATCH("TOTAL GENERAL",$A$11:$A$100,0),COLUMN(H19))-I19),"")))</f>
        <v>5.5</v>
      </c>
      <c r="T19" s="24">
        <f ca="1">IF(OR(A19="Pn",A20="Pn"),"",IF($A19="TOTAL GENERAL",SUM(T$11:T17),IF(AND(J19&lt;&gt;"",$A19&lt;&gt;"Pn"),IF(J19&lt;OFFSET($A$10,MATCH("TOTAL GENERAL",$A$11:$A$100,0),COLUMN(I19)),0,J19-OFFSET($A$10,MATCH("TOTAL GENERAL",$A$11:$A$100,0),COLUMN(I19))),"")))</f>
        <v>0.44999999999999996</v>
      </c>
      <c r="U19" s="24">
        <f ca="1">IF(OR(A19="Pn",A20="Pn"),"",IF($A19="TOTAL GENERAL",SUM(U$11:U17),IF(AND(K19&lt;&gt;"",$A19&lt;&gt;"Pn"),IF(K19&gt;OFFSET($A$10,MATCH("TOTAL GENERAL",$A$11:$A$100,0),COLUMN(J19)),0,OFFSET($A$10,MATCH("TOTAL GENERAL",$A$11:$A$100,0),COLUMN(J19))-K19),"")))</f>
        <v>2</v>
      </c>
      <c r="V19" s="24">
        <f ca="1">IF($A19="TOTAL GENERAL",SUM(V$11:V17),IF(AND(L19&lt;&gt;"",$A19&lt;&gt;"Pn"),IF(L19&lt;OFFSET($A$10,MATCH("TOTAL GENERAL",$A$11:$A$100,0),COLUMN(K19)),0,L19-OFFSET($A$10,MATCH("TOTAL GENERAL",$A$11:$A$100,0),COLUMN(K19))),""))</f>
        <v>0.5</v>
      </c>
      <c r="W19" s="24">
        <f ca="1">IF($A19="TOTAL GENERAL",SUM(W$11:W17),IF(AND(M19&lt;&gt;"",$A19&lt;&gt;"Pn"),IF(M19&lt;OFFSET($A$10,MATCH("TOTAL GENERAL",$A$11:$A$100,0),COLUMN(L19)),0,M19-OFFSET($A$10,MATCH("TOTAL GENERAL",$A$11:$A$100,0),COLUMN(L19))),""))</f>
        <v>0.25</v>
      </c>
      <c r="X19" s="24">
        <f ca="1">IF($A19="TOTAL GENERAL",SUM(X$11:X17),IF(AND(N19&lt;&gt;"",$A19&lt;&gt;"Pn"),IF(N19&lt;OFFSET($A$10,MATCH("TOTAL GENERAL",$A$11:$A$100,0),COLUMN(M19)),0,N19-OFFSET($A$10,MATCH("TOTAL GENERAL",$A$11:$A$100,0),COLUMN(M19))),""))</f>
        <v>0</v>
      </c>
      <c r="Y19" s="24">
        <f ca="1">IF($A19="TOTAL GENERAL",SUM(Y$11:Y17),IF(AND(O19&lt;&gt;"",$A19&lt;&gt;"Pn"),IF(O19&gt;OFFSET($A$10,MATCH("TOTAL GENERAL",$A$11:$A$100,0),COLUMN(N19)),0,OFFSET($A$10,MATCH("TOTAL GENERAL",$A$11:$A$100,0),COLUMN(N19))-O19),""))</f>
        <v>7.04</v>
      </c>
      <c r="Z19" s="24">
        <f ca="1">IF($A19="TOTAL GENERAL",SUM(Z$11:Z17),IF(AND(P19&lt;&gt;"",$A19&lt;&gt;"Pn"),IF(P19&lt;OFFSET($A$10,MATCH("TOTAL GENERAL",$A$11:$A$100,0),COLUMN(O19)),0,P19-OFFSET($A$10,MATCH("TOTAL GENERAL",$A$11:$A$100,0),COLUMN(O19))),""))</f>
        <v>0</v>
      </c>
      <c r="AA19" s="24">
        <f ca="1">IF(OR(A19="Pn",A20="Pn"),"",IF($A19="TOTAL GENERAL",SUM(AA$11:AA17),IF(AND(G19&lt;&gt;"",$A19&lt;&gt;"Pn"),Q19*$D19,"")))</f>
        <v>4017778</v>
      </c>
      <c r="AB19" s="24">
        <f ca="1">IF(OR(A19="Pn",A20="Pn"),"",IF($A19="TOTAL GENERAL",SUM(AB$11:AB17),IF(AND(H19&lt;&gt;"",$A19&lt;&gt;"Pn"),R19*$D19,"")))</f>
        <v>0</v>
      </c>
      <c r="AC19" s="24">
        <f ca="1">IF(OR(A19="Pn",A20="Pn"),"",IF($A19="TOTAL GENERAL",SUM(AC$11:AC17),IF(AND(I19&lt;&gt;"",$A19&lt;&gt;"Pn"),S19*$D19,"")))</f>
        <v>960773</v>
      </c>
      <c r="AD19" s="24">
        <f ca="1">IF(OR(A19="Pn",A20="Pn"),"",IF($A19="TOTAL GENERAL",SUM(AD$11:AD17),IF(AND(J19&lt;&gt;"",$A19&lt;&gt;"Pn"),T19*$D19,"")))</f>
        <v>78608.7</v>
      </c>
      <c r="AE19" s="24">
        <f ca="1">IF(OR(A19="Pn",A20="Pn"),"",IF($A19="TOTAL GENERAL",SUM(AE$11:AE17),IF(AND(K19&lt;&gt;"",$A19&lt;&gt;"Pn"),U19*$D19,"")))</f>
        <v>349372</v>
      </c>
      <c r="AF19" s="24">
        <f ca="1">IF($A19="TOTAL GENERAL",SUM(AF$11:AF17),IF(AND(L19&lt;&gt;"",$A19&lt;&gt;"Pn"),V19*$D19,""))</f>
        <v>87343</v>
      </c>
      <c r="AG19" s="24">
        <f ca="1">IF($A19="TOTAL GENERAL",SUM(AG$11:AG17),IF(AND(M19&lt;&gt;"",$A19&lt;&gt;"Pn"),W19*$D19,""))</f>
        <v>43671.5</v>
      </c>
      <c r="AH19" s="24">
        <f ca="1">IF($A19="TOTAL GENERAL",SUM(AH$11:AH17),IF(AND(N19&lt;&gt;"",$A19&lt;&gt;"Pn"),X19*$D19,""))</f>
        <v>0</v>
      </c>
      <c r="AI19" s="24">
        <f ca="1">Y19*BC19</f>
        <v>375619.2</v>
      </c>
      <c r="AJ19" s="24">
        <f ca="1">Z19*BD19</f>
        <v>0</v>
      </c>
      <c r="AK19" s="24">
        <f ca="1">IF($A19="TOTAL GENERAL",SUM(AK$11:AK17),IF(AND(Q19&lt;&gt;"",$A19&lt;&gt;"Pn"),IF(OFFSET($A$11,MATCH("TOTAL GENERAL",$A$11:$A$100,0)-1,COLUMN(Z19))=0,0,AA19/OFFSET($A$11,MATCH("TOTAL GENERAL",$A$11:$A$100,0)-1,COLUMN(Z19))),""))</f>
        <v>2.237171331477214E-2</v>
      </c>
      <c r="AL19" s="24">
        <f ca="1">IF($A19="TOTAL GENERAL",SUM(AL$11:AL17),IF(AND(R19&lt;&gt;"",$A19&lt;&gt;"Pn"),IF(OFFSET($A$11,MATCH("TOTAL GENERAL",$A$11:$A$100,0)-1,COLUMN(AA19))=0,0,AB19/OFFSET($A$11,MATCH("TOTAL GENERAL",$A$11:$A$100,0)-1,COLUMN(AA19))),""))</f>
        <v>0</v>
      </c>
      <c r="AM19" s="24">
        <f ca="1">IF($A19="TOTAL GENERAL",SUM(AM$11:AM17),IF(AND(S19&lt;&gt;"",$A19&lt;&gt;"Pn"),IF(OFFSET($A$11,MATCH("TOTAL GENERAL",$A$11:$A$100,0)-1,COLUMN(AB19))=0,0,AC19/OFFSET($A$11,MATCH("TOTAL GENERAL",$A$11:$A$100,0)-1,COLUMN(AB19))),""))</f>
        <v>4.3547446389470321E-2</v>
      </c>
      <c r="AN19" s="24">
        <f ca="1">IF($A19="TOTAL GENERAL",SUM(AN$11:AN17),IF(AND(T19&lt;&gt;"",$A19&lt;&gt;"Pn"),IF(OFFSET($A$11,MATCH("TOTAL GENERAL",$A$11:$A$100,0)-1,COLUMN(AC19))=0,0,AD19/OFFSET($A$11,MATCH("TOTAL GENERAL",$A$11:$A$100,0)-1,COLUMN(AC19))),""))</f>
        <v>3.6677976769517028E-2</v>
      </c>
      <c r="AO19" s="24">
        <f ca="1">IF($A19="TOTAL GENERAL",SUM(AO$11:AO17),IF(AND(U19&lt;&gt;"",$A19&lt;&gt;"Pn"),IF(OFFSET($A$11,MATCH("TOTAL GENERAL",$A$11:$A$100,0)-1,COLUMN(AD19))=0,0,AE19/OFFSET($A$11,MATCH("TOTAL GENERAL",$A$11:$A$100,0)-1,COLUMN(AD19))),""))</f>
        <v>6.5711014986644589E-3</v>
      </c>
      <c r="AP19" s="24">
        <f ca="1">IF($A19="TOTAL GENERAL",SUM(AP$11:AP17),IF(AND(V19&lt;&gt;"",$A19&lt;&gt;"Pn"),IF(OFFSET($A$11,MATCH("TOTAL GENERAL",$A$11:$A$100,0)-1,COLUMN(AE19))=0,0,AF19/OFFSET($A$11,MATCH("TOTAL GENERAL",$A$11:$A$100,0)-1,COLUMN(AE19))),""))</f>
        <v>4.3323683060765006E-2</v>
      </c>
      <c r="AQ19" s="24">
        <f ca="1">IF($A19="TOTAL GENERAL",SUM(AQ$11:AQ17),IF(AND(W19&lt;&gt;"",$A19&lt;&gt;"Pn"),IF(OFFSET($A$11,MATCH("TOTAL GENERAL",$A$11:$A$100,0)-1,COLUMN(AF19))=0,0,AG19/OFFSET($A$11,MATCH("TOTAL GENERAL",$A$11:$A$100,0)-1,COLUMN(AF19))),""))</f>
        <v>0.45280091318522953</v>
      </c>
      <c r="AR19" s="24">
        <f ca="1">IF($A19="TOTAL GENERAL",SUM(AR$11:AR17),IF(AND(X19&lt;&gt;"",$A19&lt;&gt;"Pn"),IF(OFFSET($A$11,MATCH("TOTAL GENERAL",$A$11:$A$100,0)-1,COLUMN(AG19))=0,0,AH19/OFFSET($A$11,MATCH("TOTAL GENERAL",$A$11:$A$100,0)-1,COLUMN(AG19))),""))</f>
        <v>0</v>
      </c>
      <c r="AS19" s="24">
        <f ca="1">IF($A19="TOTAL GENERAL",SUM(AS$11:AS17),IF(AND(Y19&lt;&gt;"",$A19&lt;&gt;"Pn"),IF(OFFSET($A$11,MATCH("TOTAL GENERAL",$A$11:$A$100,0)-1,COLUMN(AH19))=0,0,AI19/OFFSET($A$11,MATCH("TOTAL GENERAL",$A$11:$A$100,0)-1,COLUMN(AH19))),""))</f>
        <v>8.3990883658102214E-3</v>
      </c>
      <c r="AT19" s="24">
        <f ca="1">IF($A19="TOTAL GENERAL",SUM(AT$11:AT17),IF(AND(Z19&lt;&gt;"",$A19&lt;&gt;"Pn"),IF(OFFSET($A$11,MATCH("TOTAL GENERAL",$A$11:$A$100,0)-1,COLUMN(AI19))=0,0,AJ19/OFFSET($A$11,MATCH("TOTAL GENERAL",$A$11:$A$100,0)-1,COLUMN(AI19))),""))</f>
        <v>0</v>
      </c>
      <c r="AU19" s="16">
        <f ca="1">IF(A19="TOTAL GENERAL",SUM(AU$11:AU17),IF(COUNTIF(AK19:AT19,"")&lt;COUNTA($AK$10:$AT$10),ROUND((IF(AK19&lt;&gt;"",AK19*OFFSET($A$10,MATCH("Pn",$A$11:$A$100,0),1),0)+IF(AL19&lt;&gt;"",AL19*OFFSET($A$10,MATCH("Pn",$A$11:$A$100,0),2),0)+IF(AM19&lt;&gt;"",AM19*OFFSET($A$10,MATCH("Pn",$A$11:$A$100,0),3),0)+IF(AN19&lt;&gt;"",AN19*OFFSET($A$10,MATCH("Pn",$A$11:$A$100,0),4),0)+IF(AO19&lt;&gt;"",AO19*OFFSET($A$10,MATCH("Pn",$A$11:$A$100,0),5),0)+IF(AP19&lt;&gt;"",AP19*OFFSET($A$10,MATCH("Pn",$A$11:$A$100,0),6),0)+IF(AQ19&lt;&gt;"",AQ19*OFFSET($A$10,MATCH("Pn",$A$11:$A$100,0),7),0)+IF(AR19&lt;&gt;"",AR19*OFFSET($A$10,MATCH("Pn",$A$11:$A$100,0),8),0)+IF(AS19&lt;&gt;"",AS19*OFFSET($A$10,MATCH("Pn",$A$11:$A$100,0),9),0)+IF(AT19&lt;&gt;"",AT19*OFFSET($A$10,MATCH("Pn",$A$11:$A$100,0),10),0))*OFFSET($A$10,MATCH("FC",$A$11:$A$100,0),2),2),""))</f>
        <v>395637251.00999999</v>
      </c>
      <c r="AV19" s="47">
        <f ca="1">IF(OR(A19="Pn",A20="Pn"),"",IF(AND(AU19="",F19&lt;&gt;""),-F19,IF(A19="TOTAL GENERAL",SUM(AV$11:AV17),IF(AU19&lt;&gt;"",AU19-F19,""))))</f>
        <v>341342084.34174109</v>
      </c>
      <c r="AW19" s="37"/>
      <c r="BC19" s="16">
        <v>53355</v>
      </c>
      <c r="BD19" s="16">
        <v>134705</v>
      </c>
    </row>
    <row r="20" spans="1:56" s="4" customFormat="1" x14ac:dyDescent="0.25">
      <c r="A20" s="15" t="s">
        <v>68</v>
      </c>
      <c r="B20" s="15" t="s">
        <v>113</v>
      </c>
      <c r="C20" s="43"/>
      <c r="D20" s="16">
        <v>9362</v>
      </c>
      <c r="E20" s="9">
        <f t="shared" si="1"/>
        <v>2.2266652462816152E-4</v>
      </c>
      <c r="F20" s="41">
        <f t="shared" si="2"/>
        <v>2909857.4032735298</v>
      </c>
      <c r="G20" s="20">
        <v>33.5</v>
      </c>
      <c r="H20" s="22">
        <v>0</v>
      </c>
      <c r="I20" s="24">
        <v>30</v>
      </c>
      <c r="J20" s="22">
        <v>1</v>
      </c>
      <c r="K20" s="24">
        <v>25.86</v>
      </c>
      <c r="L20" s="22">
        <v>1</v>
      </c>
      <c r="M20" s="22">
        <v>0</v>
      </c>
      <c r="N20" s="22" t="s">
        <v>58</v>
      </c>
      <c r="O20" s="20">
        <v>0</v>
      </c>
      <c r="P20" s="20">
        <v>119.64</v>
      </c>
      <c r="Q20" s="24">
        <f ca="1">IF(OR(A20="Pn",A21="Pn"),"",IF($A20="TOTAL GENERAL",SUM(Q$11:Q18),IF(AND(G20&lt;&gt;"",$A20&lt;&gt;"Pn"),IF(G20&gt;OFFSET($A$10,MATCH("TOTAL GENERAL",$A$11:$A$100,0),COLUMN(F20)),0,OFFSET($A$10,MATCH("TOTAL GENERAL",$A$11:$A$100,0),COLUMN(F20))-G20),"")))</f>
        <v>0</v>
      </c>
      <c r="R20" s="24">
        <f ca="1">IF(OR(A20="Pn",A21="Pn"),"",IF($A20="TOTAL GENERAL",SUM(R$11:R18),IF(AND(H20&lt;&gt;"",$A20&lt;&gt;"Pn"),IF(H20&lt;OFFSET($A$10,MATCH("TOTAL GENERAL",$A$11:$A$100,0),COLUMN(G20)),0,H20-OFFSET($A$10,MATCH("TOTAL GENERAL",$A$11:$A$100,0),COLUMN(G20))),"")))</f>
        <v>0</v>
      </c>
      <c r="S20" s="24">
        <f ca="1">IF(OR(A20="Pn",A21="Pn"),"",IF($A20="TOTAL GENERAL",SUM(S$11:S18),IF(AND(I20&lt;&gt;"",$A20&lt;&gt;"Pn"),IF(I20&gt;OFFSET($A$10,MATCH("TOTAL GENERAL",$A$11:$A$100,0),COLUMN(H20)),0,OFFSET($A$10,MATCH("TOTAL GENERAL",$A$11:$A$100,0),COLUMN(H20))-I20),"")))</f>
        <v>10</v>
      </c>
      <c r="T20" s="24">
        <f ca="1">IF(OR(A20="Pn",A21="Pn"),"",IF($A20="TOTAL GENERAL",SUM(T$11:T18),IF(AND(J20&lt;&gt;"",$A20&lt;&gt;"Pn"),IF(J20&lt;OFFSET($A$10,MATCH("TOTAL GENERAL",$A$11:$A$100,0),COLUMN(I20)),0,J20-OFFSET($A$10,MATCH("TOTAL GENERAL",$A$11:$A$100,0),COLUMN(I20))),"")))</f>
        <v>0.44999999999999996</v>
      </c>
      <c r="U20" s="24">
        <f ca="1">IF(OR(A20="Pn",A21="Pn"),"",IF($A20="TOTAL GENERAL",SUM(U$11:U18),IF(AND(K20&lt;&gt;"",$A20&lt;&gt;"Pn"),IF(K20&gt;OFFSET($A$10,MATCH("TOTAL GENERAL",$A$11:$A$100,0),COLUMN(J20)),0,OFFSET($A$10,MATCH("TOTAL GENERAL",$A$11:$A$100,0),COLUMN(J20))-K20),"")))</f>
        <v>0</v>
      </c>
      <c r="V20" s="24">
        <f ca="1">IF($A20="TOTAL GENERAL",SUM(V$11:V18),IF(AND(L20&lt;&gt;"",$A20&lt;&gt;"Pn"),IF(L20&lt;OFFSET($A$10,MATCH("TOTAL GENERAL",$A$11:$A$100,0),COLUMN(K20)),0,L20-OFFSET($A$10,MATCH("TOTAL GENERAL",$A$11:$A$100,0),COLUMN(K20))),""))</f>
        <v>0.5</v>
      </c>
      <c r="W20" s="24">
        <f ca="1">IF($A20="TOTAL GENERAL",SUM(W$11:W18),IF(AND(M20&lt;&gt;"",$A20&lt;&gt;"Pn"),IF(M20&lt;OFFSET($A$10,MATCH("TOTAL GENERAL",$A$11:$A$100,0),COLUMN(L20)),0,M20-OFFSET($A$10,MATCH("TOTAL GENERAL",$A$11:$A$100,0),COLUMN(L20))),""))</f>
        <v>0</v>
      </c>
      <c r="X20" s="24" t="str">
        <f ca="1">IF($A20="TOTAL GENERAL",SUM(X$11:X18),IF(AND(N20&lt;&gt;"",$A20&lt;&gt;"Pn"),IF(N20&lt;OFFSET($A$10,MATCH("TOTAL GENERAL",$A$11:$A$100,0),COLUMN(M20)),0,N20-OFFSET($A$10,MATCH("TOTAL GENERAL",$A$11:$A$100,0),COLUMN(M20))),""))</f>
        <v/>
      </c>
      <c r="Y20" s="24">
        <f ca="1">IF($A20="TOTAL GENERAL",SUM(Y$11:Y18),IF(AND(O20&lt;&gt;"",$A20&lt;&gt;"Pn"),IF(O20&gt;OFFSET($A$10,MATCH("TOTAL GENERAL",$A$11:$A$100,0),COLUMN(N20)),0,OFFSET($A$10,MATCH("TOTAL GENERAL",$A$11:$A$100,0),COLUMN(N20))-O20),""))</f>
        <v>12.65</v>
      </c>
      <c r="Z20" s="24">
        <f ca="1">IF($A20="TOTAL GENERAL",SUM(Z$11:Z18),IF(AND(P20&lt;&gt;"",$A20&lt;&gt;"Pn"),IF(P20&lt;OFFSET($A$10,MATCH("TOTAL GENERAL",$A$11:$A$100,0),COLUMN(O20)),0,P20-OFFSET($A$10,MATCH("TOTAL GENERAL",$A$11:$A$100,0),COLUMN(O20))),""))</f>
        <v>103.24000000000001</v>
      </c>
      <c r="AA20" s="24">
        <f ca="1">IF(OR(A20="Pn",A21="Pn"),"",IF($A20="TOTAL GENERAL",SUM(AA$11:AA18),IF(AND(G20&lt;&gt;"",$A20&lt;&gt;"Pn"),Q20*$D20,"")))</f>
        <v>0</v>
      </c>
      <c r="AB20" s="24">
        <f ca="1">IF(OR(A20="Pn",A21="Pn"),"",IF($A20="TOTAL GENERAL",SUM(AB$11:AB18),IF(AND(H20&lt;&gt;"",$A20&lt;&gt;"Pn"),R20*$D20,"")))</f>
        <v>0</v>
      </c>
      <c r="AC20" s="24">
        <f ca="1">IF(OR(A20="Pn",A21="Pn"),"",IF($A20="TOTAL GENERAL",SUM(AC$11:AC18),IF(AND(I20&lt;&gt;"",$A20&lt;&gt;"Pn"),S20*$D20,"")))</f>
        <v>93620</v>
      </c>
      <c r="AD20" s="24">
        <f ca="1">IF(OR(A20="Pn",A21="Pn"),"",IF($A20="TOTAL GENERAL",SUM(AD$11:AD18),IF(AND(J20&lt;&gt;"",$A20&lt;&gt;"Pn"),T20*$D20,"")))</f>
        <v>4212.8999999999996</v>
      </c>
      <c r="AE20" s="24">
        <f ca="1">IF(OR(A20="Pn",A21="Pn"),"",IF($A20="TOTAL GENERAL",SUM(AE$11:AE18),IF(AND(K20&lt;&gt;"",$A20&lt;&gt;"Pn"),U20*$D20,"")))</f>
        <v>0</v>
      </c>
      <c r="AF20" s="24">
        <f ca="1">IF($A20="TOTAL GENERAL",SUM(AF$11:AF18),IF(AND(L20&lt;&gt;"",$A20&lt;&gt;"Pn"),V20*$D20,""))</f>
        <v>4681</v>
      </c>
      <c r="AG20" s="24">
        <f ca="1">IF($A20="TOTAL GENERAL",SUM(AG$11:AG18),IF(AND(M20&lt;&gt;"",$A20&lt;&gt;"Pn"),W20*$D20,""))</f>
        <v>0</v>
      </c>
      <c r="AH20" s="24" t="str">
        <f>IF($A20="TOTAL GENERAL",SUM(AH$11:AH18),IF(AND(N20&lt;&gt;"",$A20&lt;&gt;"Pn"),X20*$D20,""))</f>
        <v/>
      </c>
      <c r="AI20" s="24">
        <f t="shared" ref="AI20:AI25" ca="1" si="5">Y20*BC20</f>
        <v>78784.2</v>
      </c>
      <c r="AJ20" s="24">
        <f t="shared" ref="AJ20:AJ25" ca="1" si="6">Z20*BD20</f>
        <v>949188.56</v>
      </c>
      <c r="AK20" s="24">
        <f ca="1">IF($A20="TOTAL GENERAL",SUM(AK$11:AK18),IF(AND(Q20&lt;&gt;"",$A20&lt;&gt;"Pn"),IF(OFFSET($A$11,MATCH("TOTAL GENERAL",$A$11:$A$100,0)-1,COLUMN(Z20))=0,0,AA20/OFFSET($A$11,MATCH("TOTAL GENERAL",$A$11:$A$100,0)-1,COLUMN(Z20))),""))</f>
        <v>0</v>
      </c>
      <c r="AL20" s="24">
        <f ca="1">IF($A20="TOTAL GENERAL",SUM(AL$11:AL18),IF(AND(R20&lt;&gt;"",$A20&lt;&gt;"Pn"),IF(OFFSET($A$11,MATCH("TOTAL GENERAL",$A$11:$A$100,0)-1,COLUMN(AA20))=0,0,AB20/OFFSET($A$11,MATCH("TOTAL GENERAL",$A$11:$A$100,0)-1,COLUMN(AA20))),""))</f>
        <v>0</v>
      </c>
      <c r="AM20" s="24">
        <f ca="1">IF($A20="TOTAL GENERAL",SUM(AM$11:AM18),IF(AND(S20&lt;&gt;"",$A20&lt;&gt;"Pn"),IF(OFFSET($A$11,MATCH("TOTAL GENERAL",$A$11:$A$100,0)-1,COLUMN(AB20))=0,0,AC20/OFFSET($A$11,MATCH("TOTAL GENERAL",$A$11:$A$100,0)-1,COLUMN(AB20))),""))</f>
        <v>4.2433664673988663E-3</v>
      </c>
      <c r="AN20" s="24">
        <f ca="1">IF($A20="TOTAL GENERAL",SUM(AN$11:AN18),IF(AND(T20&lt;&gt;"",$A20&lt;&gt;"Pn"),IF(OFFSET($A$11,MATCH("TOTAL GENERAL",$A$11:$A$100,0)-1,COLUMN(AC20))=0,0,AD20/OFFSET($A$11,MATCH("TOTAL GENERAL",$A$11:$A$100,0)-1,COLUMN(AC20))),""))</f>
        <v>1.9656939795760298E-3</v>
      </c>
      <c r="AO20" s="24">
        <f ca="1">IF($A20="TOTAL GENERAL",SUM(AO$11:AO18),IF(AND(U20&lt;&gt;"",$A20&lt;&gt;"Pn"),IF(OFFSET($A$11,MATCH("TOTAL GENERAL",$A$11:$A$100,0)-1,COLUMN(AD20))=0,0,AE20/OFFSET($A$11,MATCH("TOTAL GENERAL",$A$11:$A$100,0)-1,COLUMN(AD20))),""))</f>
        <v>0</v>
      </c>
      <c r="AP20" s="24">
        <f ca="1">IF($A20="TOTAL GENERAL",SUM(AP$11:AP18),IF(AND(V20&lt;&gt;"",$A20&lt;&gt;"Pn"),IF(OFFSET($A$11,MATCH("TOTAL GENERAL",$A$11:$A$100,0)-1,COLUMN(AE20))=0,0,AF20/OFFSET($A$11,MATCH("TOTAL GENERAL",$A$11:$A$100,0)-1,COLUMN(AE20))),""))</f>
        <v>2.3218593408451853E-3</v>
      </c>
      <c r="AQ20" s="24">
        <f ca="1">IF($A20="TOTAL GENERAL",SUM(AQ$11:AQ18),IF(AND(W20&lt;&gt;"",$A20&lt;&gt;"Pn"),IF(OFFSET($A$11,MATCH("TOTAL GENERAL",$A$11:$A$100,0)-1,COLUMN(AF20))=0,0,AG20/OFFSET($A$11,MATCH("TOTAL GENERAL",$A$11:$A$100,0)-1,COLUMN(AF20))),""))</f>
        <v>0</v>
      </c>
      <c r="AR20" s="24" t="str">
        <f ca="1">IF($A20="TOTAL GENERAL",SUM(AR$11:AR18),IF(AND(X20&lt;&gt;"",$A20&lt;&gt;"Pn"),IF(OFFSET($A$11,MATCH("TOTAL GENERAL",$A$11:$A$100,0)-1,COLUMN(AG20))=0,0,AH20/OFFSET($A$11,MATCH("TOTAL GENERAL",$A$11:$A$100,0)-1,COLUMN(AG20))),""))</f>
        <v/>
      </c>
      <c r="AS20" s="24">
        <f ca="1">IF($A20="TOTAL GENERAL",SUM(AS$11:AS18),IF(AND(Y20&lt;&gt;"",$A20&lt;&gt;"Pn"),IF(OFFSET($A$11,MATCH("TOTAL GENERAL",$A$11:$A$100,0)-1,COLUMN(AH20))=0,0,AI20/OFFSET($A$11,MATCH("TOTAL GENERAL",$A$11:$A$100,0)-1,COLUMN(AH20))),""))</f>
        <v>1.7616656912896509E-3</v>
      </c>
      <c r="AT20" s="24">
        <f ca="1">IF($A20="TOTAL GENERAL",SUM(AT$11:AT18),IF(AND(Z20&lt;&gt;"",$A20&lt;&gt;"Pn"),IF(OFFSET($A$11,MATCH("TOTAL GENERAL",$A$11:$A$100,0)-1,COLUMN(AI20))=0,0,AJ20/OFFSET($A$11,MATCH("TOTAL GENERAL",$A$11:$A$100,0)-1,COLUMN(AI20))),""))</f>
        <v>7.0263324648795721E-3</v>
      </c>
      <c r="AU20" s="16">
        <f ca="1">IF(A20="TOTAL GENERAL",SUM(AU$11:AU18),IF(COUNTIF(AK20:AT20,"")&lt;COUNTA($AK$10:$AT$10),ROUND((IF(AK20&lt;&gt;"",AK20*OFFSET($A$10,MATCH("Pn",$A$11:$A$100,0),1),0)+IF(AL20&lt;&gt;"",AL20*OFFSET($A$10,MATCH("Pn",$A$11:$A$100,0),2),0)+IF(AM20&lt;&gt;"",AM20*OFFSET($A$10,MATCH("Pn",$A$11:$A$100,0),3),0)+IF(AN20&lt;&gt;"",AN20*OFFSET($A$10,MATCH("Pn",$A$11:$A$100,0),4),0)+IF(AO20&lt;&gt;"",AO20*OFFSET($A$10,MATCH("Pn",$A$11:$A$100,0),5),0)+IF(AP20&lt;&gt;"",AP20*OFFSET($A$10,MATCH("Pn",$A$11:$A$100,0),6),0)+IF(AQ20&lt;&gt;"",AQ20*OFFSET($A$10,MATCH("Pn",$A$11:$A$100,0),7),0)+IF(AR20&lt;&gt;"",AR20*OFFSET($A$10,MATCH("Pn",$A$11:$A$100,0),8),0)+IF(AS20&lt;&gt;"",AS20*OFFSET($A$10,MATCH("Pn",$A$11:$A$100,0),9),0)+IF(AT20&lt;&gt;"",AT20*OFFSET($A$10,MATCH("Pn",$A$11:$A$100,0),10),0))*OFFSET($A$10,MATCH("FC",$A$11:$A$100,0),2),2),""))</f>
        <v>34823591.469999999</v>
      </c>
      <c r="AV20" s="47">
        <f ca="1">IF(OR(A20="Pn",A21="Pn"),"",IF(AND(AU20="",F20&lt;&gt;""),-F20,IF(A20="TOTAL GENERAL",SUM(AV$11:AV18),IF(AU20&lt;&gt;"",AU20-F20,""))))</f>
        <v>31913734.066726469</v>
      </c>
      <c r="AW20" s="37"/>
      <c r="BC20" s="16">
        <v>6228</v>
      </c>
      <c r="BD20" s="16">
        <v>9194</v>
      </c>
    </row>
    <row r="21" spans="1:56" s="4" customFormat="1" x14ac:dyDescent="0.25">
      <c r="A21" s="15" t="s">
        <v>69</v>
      </c>
      <c r="B21" s="15" t="s">
        <v>114</v>
      </c>
      <c r="C21" s="43"/>
      <c r="D21" s="16">
        <v>39169</v>
      </c>
      <c r="E21" s="9">
        <f t="shared" si="1"/>
        <v>9.3159849424914113E-4</v>
      </c>
      <c r="F21" s="41">
        <f t="shared" si="2"/>
        <v>12174343.58351003</v>
      </c>
      <c r="G21" s="20">
        <v>47</v>
      </c>
      <c r="H21" s="22">
        <v>0</v>
      </c>
      <c r="I21" s="24">
        <v>29</v>
      </c>
      <c r="J21" s="22">
        <v>0</v>
      </c>
      <c r="K21" s="24" t="s">
        <v>58</v>
      </c>
      <c r="L21" s="22" t="s">
        <v>58</v>
      </c>
      <c r="M21" s="22">
        <v>0</v>
      </c>
      <c r="N21" s="22" t="s">
        <v>58</v>
      </c>
      <c r="O21" s="20">
        <v>5.69</v>
      </c>
      <c r="P21" s="20">
        <v>30.99</v>
      </c>
      <c r="Q21" s="24">
        <f ca="1">IF(OR(A21="Pn",A22="Pn"),"",IF($A21="TOTAL GENERAL",SUM(Q$11:Q19),IF(AND(G21&lt;&gt;"",$A21&lt;&gt;"Pn"),IF(G21&gt;OFFSET($A$10,MATCH("TOTAL GENERAL",$A$11:$A$100,0),COLUMN(F21)),0,OFFSET($A$10,MATCH("TOTAL GENERAL",$A$11:$A$100,0),COLUMN(F21))-G21),"")))</f>
        <v>0</v>
      </c>
      <c r="R21" s="24">
        <f ca="1">IF(OR(A21="Pn",A22="Pn"),"",IF($A21="TOTAL GENERAL",SUM(R$11:R19),IF(AND(H21&lt;&gt;"",$A21&lt;&gt;"Pn"),IF(H21&lt;OFFSET($A$10,MATCH("TOTAL GENERAL",$A$11:$A$100,0),COLUMN(G21)),0,H21-OFFSET($A$10,MATCH("TOTAL GENERAL",$A$11:$A$100,0),COLUMN(G21))),"")))</f>
        <v>0</v>
      </c>
      <c r="S21" s="24">
        <f ca="1">IF(OR(A21="Pn",A22="Pn"),"",IF($A21="TOTAL GENERAL",SUM(S$11:S19),IF(AND(I21&lt;&gt;"",$A21&lt;&gt;"Pn"),IF(I21&gt;OFFSET($A$10,MATCH("TOTAL GENERAL",$A$11:$A$100,0),COLUMN(H21)),0,OFFSET($A$10,MATCH("TOTAL GENERAL",$A$11:$A$100,0),COLUMN(H21))-I21),"")))</f>
        <v>11</v>
      </c>
      <c r="T21" s="24">
        <f ca="1">IF(OR(A21="Pn",A22="Pn"),"",IF($A21="TOTAL GENERAL",SUM(T$11:T19),IF(AND(J21&lt;&gt;"",$A21&lt;&gt;"Pn"),IF(J21&lt;OFFSET($A$10,MATCH("TOTAL GENERAL",$A$11:$A$100,0),COLUMN(I21)),0,J21-OFFSET($A$10,MATCH("TOTAL GENERAL",$A$11:$A$100,0),COLUMN(I21))),"")))</f>
        <v>0</v>
      </c>
      <c r="U21" s="24" t="str">
        <f ca="1">IF(OR(A21="Pn",A22="Pn"),"",IF($A21="TOTAL GENERAL",SUM(U$11:U19),IF(AND(K21&lt;&gt;"",$A21&lt;&gt;"Pn"),IF(K21&gt;OFFSET($A$10,MATCH("TOTAL GENERAL",$A$11:$A$100,0),COLUMN(J21)),0,OFFSET($A$10,MATCH("TOTAL GENERAL",$A$11:$A$100,0),COLUMN(J21))-K21),"")))</f>
        <v/>
      </c>
      <c r="V21" s="24" t="str">
        <f ca="1">IF($A21="TOTAL GENERAL",SUM(V$11:V19),IF(AND(L21&lt;&gt;"",$A21&lt;&gt;"Pn"),IF(L21&lt;OFFSET($A$10,MATCH("TOTAL GENERAL",$A$11:$A$100,0),COLUMN(K21)),0,L21-OFFSET($A$10,MATCH("TOTAL GENERAL",$A$11:$A$100,0),COLUMN(K21))),""))</f>
        <v/>
      </c>
      <c r="W21" s="24">
        <f ca="1">IF($A21="TOTAL GENERAL",SUM(W$11:W19),IF(AND(M21&lt;&gt;"",$A21&lt;&gt;"Pn"),IF(M21&lt;OFFSET($A$10,MATCH("TOTAL GENERAL",$A$11:$A$100,0),COLUMN(L21)),0,M21-OFFSET($A$10,MATCH("TOTAL GENERAL",$A$11:$A$100,0),COLUMN(L21))),""))</f>
        <v>0</v>
      </c>
      <c r="X21" s="24" t="str">
        <f ca="1">IF($A21="TOTAL GENERAL",SUM(X$11:X19),IF(AND(N21&lt;&gt;"",$A21&lt;&gt;"Pn"),IF(N21&lt;OFFSET($A$10,MATCH("TOTAL GENERAL",$A$11:$A$100,0),COLUMN(M21)),0,N21-OFFSET($A$10,MATCH("TOTAL GENERAL",$A$11:$A$100,0),COLUMN(M21))),""))</f>
        <v/>
      </c>
      <c r="Y21" s="24">
        <f ca="1">IF($A21="TOTAL GENERAL",SUM(Y$11:Y19),IF(AND(O21&lt;&gt;"",$A21&lt;&gt;"Pn"),IF(O21&gt;OFFSET($A$10,MATCH("TOTAL GENERAL",$A$11:$A$100,0),COLUMN(N21)),0,OFFSET($A$10,MATCH("TOTAL GENERAL",$A$11:$A$100,0),COLUMN(N21))-O21),""))</f>
        <v>6.96</v>
      </c>
      <c r="Z21" s="24">
        <f ca="1">IF($A21="TOTAL GENERAL",SUM(Z$11:Z19),IF(AND(P21&lt;&gt;"",$A21&lt;&gt;"Pn"),IF(P21&lt;OFFSET($A$10,MATCH("TOTAL GENERAL",$A$11:$A$100,0),COLUMN(O21)),0,P21-OFFSET($A$10,MATCH("TOTAL GENERAL",$A$11:$A$100,0),COLUMN(O21))),""))</f>
        <v>14.59</v>
      </c>
      <c r="AA21" s="24">
        <f ca="1">IF(OR(A21="Pn",A22="Pn"),"",IF($A21="TOTAL GENERAL",SUM(AA$11:AA19),IF(AND(G21&lt;&gt;"",$A21&lt;&gt;"Pn"),Q21*$D21,"")))</f>
        <v>0</v>
      </c>
      <c r="AB21" s="24">
        <f ca="1">IF(OR(A21="Pn",A22="Pn"),"",IF($A21="TOTAL GENERAL",SUM(AB$11:AB19),IF(AND(H21&lt;&gt;"",$A21&lt;&gt;"Pn"),R21*$D21,"")))</f>
        <v>0</v>
      </c>
      <c r="AC21" s="24">
        <f ca="1">IF(OR(A21="Pn",A22="Pn"),"",IF($A21="TOTAL GENERAL",SUM(AC$11:AC19),IF(AND(I21&lt;&gt;"",$A21&lt;&gt;"Pn"),S21*$D21,"")))</f>
        <v>430859</v>
      </c>
      <c r="AD21" s="24">
        <f ca="1">IF(OR(A21="Pn",A22="Pn"),"",IF($A21="TOTAL GENERAL",SUM(AD$11:AD19),IF(AND(J21&lt;&gt;"",$A21&lt;&gt;"Pn"),T21*$D21,"")))</f>
        <v>0</v>
      </c>
      <c r="AE21" s="24" t="str">
        <f>IF(OR(A21="Pn",A22="Pn"),"",IF($A21="TOTAL GENERAL",SUM(AE$11:AE19),IF(AND(K21&lt;&gt;"",$A21&lt;&gt;"Pn"),U21*$D21,"")))</f>
        <v/>
      </c>
      <c r="AF21" s="24" t="str">
        <f>IF($A21="TOTAL GENERAL",SUM(AF$11:AF19),IF(AND(L21&lt;&gt;"",$A21&lt;&gt;"Pn"),V21*$D21,""))</f>
        <v/>
      </c>
      <c r="AG21" s="24">
        <f ca="1">IF($A21="TOTAL GENERAL",SUM(AG$11:AG19),IF(AND(M21&lt;&gt;"",$A21&lt;&gt;"Pn"),W21*$D21,""))</f>
        <v>0</v>
      </c>
      <c r="AH21" s="24" t="str">
        <f>IF($A21="TOTAL GENERAL",SUM(AH$11:AH19),IF(AND(N21&lt;&gt;"",$A21&lt;&gt;"Pn"),X21*$D21,""))</f>
        <v/>
      </c>
      <c r="AI21" s="24">
        <f t="shared" ca="1" si="5"/>
        <v>122308.08</v>
      </c>
      <c r="AJ21" s="24">
        <f t="shared" ca="1" si="6"/>
        <v>565012.34</v>
      </c>
      <c r="AK21" s="24">
        <f ca="1">IF($A21="TOTAL GENERAL",SUM(AK$11:AK19),IF(AND(Q21&lt;&gt;"",$A21&lt;&gt;"Pn"),IF(OFFSET($A$11,MATCH("TOTAL GENERAL",$A$11:$A$100,0)-1,COLUMN(Z21))=0,0,AA21/OFFSET($A$11,MATCH("TOTAL GENERAL",$A$11:$A$100,0)-1,COLUMN(Z21))),""))</f>
        <v>0</v>
      </c>
      <c r="AL21" s="24">
        <f ca="1">IF($A21="TOTAL GENERAL",SUM(AL$11:AL19),IF(AND(R21&lt;&gt;"",$A21&lt;&gt;"Pn"),IF(OFFSET($A$11,MATCH("TOTAL GENERAL",$A$11:$A$100,0)-1,COLUMN(AA21))=0,0,AB21/OFFSET($A$11,MATCH("TOTAL GENERAL",$A$11:$A$100,0)-1,COLUMN(AA21))),""))</f>
        <v>0</v>
      </c>
      <c r="AM21" s="24">
        <f ca="1">IF($A21="TOTAL GENERAL",SUM(AM$11:AM19),IF(AND(S21&lt;&gt;"",$A21&lt;&gt;"Pn"),IF(OFFSET($A$11,MATCH("TOTAL GENERAL",$A$11:$A$100,0)-1,COLUMN(AB21))=0,0,AC21/OFFSET($A$11,MATCH("TOTAL GENERAL",$A$11:$A$100,0)-1,COLUMN(AB21))),""))</f>
        <v>1.9528868113405342E-2</v>
      </c>
      <c r="AN21" s="24">
        <f ca="1">IF($A21="TOTAL GENERAL",SUM(AN$11:AN19),IF(AND(T21&lt;&gt;"",$A21&lt;&gt;"Pn"),IF(OFFSET($A$11,MATCH("TOTAL GENERAL",$A$11:$A$100,0)-1,COLUMN(AC21))=0,0,AD21/OFFSET($A$11,MATCH("TOTAL GENERAL",$A$11:$A$100,0)-1,COLUMN(AC21))),""))</f>
        <v>0</v>
      </c>
      <c r="AO21" s="24" t="str">
        <f ca="1">IF($A21="TOTAL GENERAL",SUM(AO$11:AO19),IF(AND(U21&lt;&gt;"",$A21&lt;&gt;"Pn"),IF(OFFSET($A$11,MATCH("TOTAL GENERAL",$A$11:$A$100,0)-1,COLUMN(AD21))=0,0,AE21/OFFSET($A$11,MATCH("TOTAL GENERAL",$A$11:$A$100,0)-1,COLUMN(AD21))),""))</f>
        <v/>
      </c>
      <c r="AP21" s="24" t="str">
        <f ca="1">IF($A21="TOTAL GENERAL",SUM(AP$11:AP19),IF(AND(V21&lt;&gt;"",$A21&lt;&gt;"Pn"),IF(OFFSET($A$11,MATCH("TOTAL GENERAL",$A$11:$A$100,0)-1,COLUMN(AE21))=0,0,AF21/OFFSET($A$11,MATCH("TOTAL GENERAL",$A$11:$A$100,0)-1,COLUMN(AE21))),""))</f>
        <v/>
      </c>
      <c r="AQ21" s="24">
        <f ca="1">IF($A21="TOTAL GENERAL",SUM(AQ$11:AQ19),IF(AND(W21&lt;&gt;"",$A21&lt;&gt;"Pn"),IF(OFFSET($A$11,MATCH("TOTAL GENERAL",$A$11:$A$100,0)-1,COLUMN(AF21))=0,0,AG21/OFFSET($A$11,MATCH("TOTAL GENERAL",$A$11:$A$100,0)-1,COLUMN(AF21))),""))</f>
        <v>0</v>
      </c>
      <c r="AR21" s="24" t="str">
        <f ca="1">IF($A21="TOTAL GENERAL",SUM(AR$11:AR19),IF(AND(X21&lt;&gt;"",$A21&lt;&gt;"Pn"),IF(OFFSET($A$11,MATCH("TOTAL GENERAL",$A$11:$A$100,0)-1,COLUMN(AG21))=0,0,AH21/OFFSET($A$11,MATCH("TOTAL GENERAL",$A$11:$A$100,0)-1,COLUMN(AG21))),""))</f>
        <v/>
      </c>
      <c r="AS21" s="24">
        <f ca="1">IF($A21="TOTAL GENERAL",SUM(AS$11:AS19),IF(AND(Y21&lt;&gt;"",$A21&lt;&gt;"Pn"),IF(OFFSET($A$11,MATCH("TOTAL GENERAL",$A$11:$A$100,0)-1,COLUMN(AH21))=0,0,AI21/OFFSET($A$11,MATCH("TOTAL GENERAL",$A$11:$A$100,0)-1,COLUMN(AH21))),""))</f>
        <v>2.7348878113062003E-3</v>
      </c>
      <c r="AT21" s="24">
        <f ca="1">IF($A21="TOTAL GENERAL",SUM(AT$11:AT19),IF(AND(Z21&lt;&gt;"",$A21&lt;&gt;"Pn"),IF(OFFSET($A$11,MATCH("TOTAL GENERAL",$A$11:$A$100,0)-1,COLUMN(AI21))=0,0,AJ21/OFFSET($A$11,MATCH("TOTAL GENERAL",$A$11:$A$100,0)-1,COLUMN(AI21))),""))</f>
        <v>4.1824825065312357E-3</v>
      </c>
      <c r="AU21" s="16">
        <f ca="1">IF(A21="TOTAL GENERAL",SUM(AU$11:AU19),IF(COUNTIF(AK21:AT21,"")&lt;COUNTA($AK$10:$AT$10),ROUND((IF(AK21&lt;&gt;"",AK21*OFFSET($A$10,MATCH("Pn",$A$11:$A$100,0),1),0)+IF(AL21&lt;&gt;"",AL21*OFFSET($A$10,MATCH("Pn",$A$11:$A$100,0),2),0)+IF(AM21&lt;&gt;"",AM21*OFFSET($A$10,MATCH("Pn",$A$11:$A$100,0),3),0)+IF(AN21&lt;&gt;"",AN21*OFFSET($A$10,MATCH("Pn",$A$11:$A$100,0),4),0)+IF(AO21&lt;&gt;"",AO21*OFFSET($A$10,MATCH("Pn",$A$11:$A$100,0),5),0)+IF(AP21&lt;&gt;"",AP21*OFFSET($A$10,MATCH("Pn",$A$11:$A$100,0),6),0)+IF(AQ21&lt;&gt;"",AQ21*OFFSET($A$10,MATCH("Pn",$A$11:$A$100,0),7),0)+IF(AR21&lt;&gt;"",AR21*OFFSET($A$10,MATCH("Pn",$A$11:$A$100,0),8),0)+IF(AS21&lt;&gt;"",AS21*OFFSET($A$10,MATCH("Pn",$A$11:$A$100,0),9),0)+IF(AT21&lt;&gt;"",AT21*OFFSET($A$10,MATCH("Pn",$A$11:$A$100,0),10),0))*OFFSET($A$10,MATCH("FC",$A$11:$A$100,0),2),2),""))</f>
        <v>46076347.539999999</v>
      </c>
      <c r="AV21" s="47">
        <f ca="1">IF(OR(A21="Pn",A22="Pn"),"",IF(AND(AU21="",F21&lt;&gt;""),-F21,IF(A21="TOTAL GENERAL",SUM(AV$11:AV19),IF(AU21&lt;&gt;"",AU21-F21,""))))</f>
        <v>33902003.956489965</v>
      </c>
      <c r="AW21" s="37"/>
      <c r="BC21" s="16">
        <v>17573</v>
      </c>
      <c r="BD21" s="16">
        <v>38726</v>
      </c>
    </row>
    <row r="22" spans="1:56" s="4" customFormat="1" x14ac:dyDescent="0.25">
      <c r="A22" s="15" t="s">
        <v>70</v>
      </c>
      <c r="B22" s="15" t="s">
        <v>115</v>
      </c>
      <c r="C22" s="43"/>
      <c r="D22" s="16">
        <v>217172</v>
      </c>
      <c r="E22" s="9">
        <f t="shared" si="1"/>
        <v>5.1652354717525205E-3</v>
      </c>
      <c r="F22" s="41">
        <f t="shared" si="2"/>
        <v>67500486.219153926</v>
      </c>
      <c r="G22" s="20" t="s">
        <v>58</v>
      </c>
      <c r="H22" s="22" t="s">
        <v>58</v>
      </c>
      <c r="I22" s="24" t="s">
        <v>58</v>
      </c>
      <c r="J22" s="22" t="s">
        <v>58</v>
      </c>
      <c r="K22" s="24" t="s">
        <v>58</v>
      </c>
      <c r="L22" s="22" t="s">
        <v>58</v>
      </c>
      <c r="M22" s="22" t="s">
        <v>58</v>
      </c>
      <c r="N22" s="22" t="s">
        <v>58</v>
      </c>
      <c r="O22" s="20">
        <v>6.95</v>
      </c>
      <c r="P22" s="20">
        <v>20.010000000000002</v>
      </c>
      <c r="Q22" s="24" t="str">
        <f ca="1">IF(OR(A22="Pn",A23="Pn"),"",IF($A22="TOTAL GENERAL",SUM(Q$11:Q20),IF(AND(G22&lt;&gt;"",$A22&lt;&gt;"Pn"),IF(G22&gt;OFFSET($A$10,MATCH("TOTAL GENERAL",$A$11:$A$100,0),COLUMN(F22)),0,OFFSET($A$10,MATCH("TOTAL GENERAL",$A$11:$A$100,0),COLUMN(F22))-G22),"")))</f>
        <v/>
      </c>
      <c r="R22" s="24" t="str">
        <f ca="1">IF(OR(A22="Pn",A23="Pn"),"",IF($A22="TOTAL GENERAL",SUM(R$11:R20),IF(AND(H22&lt;&gt;"",$A22&lt;&gt;"Pn"),IF(H22&lt;OFFSET($A$10,MATCH("TOTAL GENERAL",$A$11:$A$100,0),COLUMN(G22)),0,H22-OFFSET($A$10,MATCH("TOTAL GENERAL",$A$11:$A$100,0),COLUMN(G22))),"")))</f>
        <v/>
      </c>
      <c r="S22" s="24" t="str">
        <f ca="1">IF(OR(A22="Pn",A23="Pn"),"",IF($A22="TOTAL GENERAL",SUM(S$11:S20),IF(AND(I22&lt;&gt;"",$A22&lt;&gt;"Pn"),IF(I22&gt;OFFSET($A$10,MATCH("TOTAL GENERAL",$A$11:$A$100,0),COLUMN(H22)),0,OFFSET($A$10,MATCH("TOTAL GENERAL",$A$11:$A$100,0),COLUMN(H22))-I22),"")))</f>
        <v/>
      </c>
      <c r="T22" s="24" t="str">
        <f ca="1">IF(OR(A22="Pn",A23="Pn"),"",IF($A22="TOTAL GENERAL",SUM(T$11:T20),IF(AND(J22&lt;&gt;"",$A22&lt;&gt;"Pn"),IF(J22&lt;OFFSET($A$10,MATCH("TOTAL GENERAL",$A$11:$A$100,0),COLUMN(I22)),0,J22-OFFSET($A$10,MATCH("TOTAL GENERAL",$A$11:$A$100,0),COLUMN(I22))),"")))</f>
        <v/>
      </c>
      <c r="U22" s="24" t="str">
        <f ca="1">IF(OR(A22="Pn",A23="Pn"),"",IF($A22="TOTAL GENERAL",SUM(U$11:U20),IF(AND(K22&lt;&gt;"",$A22&lt;&gt;"Pn"),IF(K22&gt;OFFSET($A$10,MATCH("TOTAL GENERAL",$A$11:$A$100,0),COLUMN(J22)),0,OFFSET($A$10,MATCH("TOTAL GENERAL",$A$11:$A$100,0),COLUMN(J22))-K22),"")))</f>
        <v/>
      </c>
      <c r="V22" s="24" t="str">
        <f ca="1">IF($A22="TOTAL GENERAL",SUM(V$11:V20),IF(AND(L22&lt;&gt;"",$A22&lt;&gt;"Pn"),IF(L22&lt;OFFSET($A$10,MATCH("TOTAL GENERAL",$A$11:$A$100,0),COLUMN(K22)),0,L22-OFFSET($A$10,MATCH("TOTAL GENERAL",$A$11:$A$100,0),COLUMN(K22))),""))</f>
        <v/>
      </c>
      <c r="W22" s="24" t="str">
        <f ca="1">IF($A22="TOTAL GENERAL",SUM(W$11:W20),IF(AND(M22&lt;&gt;"",$A22&lt;&gt;"Pn"),IF(M22&lt;OFFSET($A$10,MATCH("TOTAL GENERAL",$A$11:$A$100,0),COLUMN(L22)),0,M22-OFFSET($A$10,MATCH("TOTAL GENERAL",$A$11:$A$100,0),COLUMN(L22))),""))</f>
        <v/>
      </c>
      <c r="X22" s="24" t="str">
        <f ca="1">IF($A22="TOTAL GENERAL",SUM(X$11:X20),IF(AND(N22&lt;&gt;"",$A22&lt;&gt;"Pn"),IF(N22&lt;OFFSET($A$10,MATCH("TOTAL GENERAL",$A$11:$A$100,0),COLUMN(M22)),0,N22-OFFSET($A$10,MATCH("TOTAL GENERAL",$A$11:$A$100,0),COLUMN(M22))),""))</f>
        <v/>
      </c>
      <c r="Y22" s="24">
        <f ca="1">IF($A22="TOTAL GENERAL",SUM(Y$11:Y20),IF(AND(O22&lt;&gt;"",$A22&lt;&gt;"Pn"),IF(O22&gt;OFFSET($A$10,MATCH("TOTAL GENERAL",$A$11:$A$100,0),COLUMN(N22)),0,OFFSET($A$10,MATCH("TOTAL GENERAL",$A$11:$A$100,0),COLUMN(N22))-O22),""))</f>
        <v>5.7</v>
      </c>
      <c r="Z22" s="24">
        <f ca="1">IF($A22="TOTAL GENERAL",SUM(Z$11:Z20),IF(AND(P22&lt;&gt;"",$A22&lt;&gt;"Pn"),IF(P22&lt;OFFSET($A$10,MATCH("TOTAL GENERAL",$A$11:$A$100,0),COLUMN(O22)),0,P22-OFFSET($A$10,MATCH("TOTAL GENERAL",$A$11:$A$100,0),COLUMN(O22))),""))</f>
        <v>3.610000000000003</v>
      </c>
      <c r="AA22" s="24" t="str">
        <f>IF(OR(A22="Pn",A23="Pn"),"",IF($A22="TOTAL GENERAL",SUM(AA$11:AA20),IF(AND(G22&lt;&gt;"",$A22&lt;&gt;"Pn"),Q22*$D22,"")))</f>
        <v/>
      </c>
      <c r="AB22" s="24" t="str">
        <f>IF(OR(A22="Pn",A23="Pn"),"",IF($A22="TOTAL GENERAL",SUM(AB$11:AB20),IF(AND(H22&lt;&gt;"",$A22&lt;&gt;"Pn"),R22*$D22,"")))</f>
        <v/>
      </c>
      <c r="AC22" s="24" t="str">
        <f>IF(OR(A22="Pn",A23="Pn"),"",IF($A22="TOTAL GENERAL",SUM(AC$11:AC20),IF(AND(I22&lt;&gt;"",$A22&lt;&gt;"Pn"),S22*$D22,"")))</f>
        <v/>
      </c>
      <c r="AD22" s="24" t="str">
        <f>IF(OR(A22="Pn",A23="Pn"),"",IF($A22="TOTAL GENERAL",SUM(AD$11:AD20),IF(AND(J22&lt;&gt;"",$A22&lt;&gt;"Pn"),T22*$D22,"")))</f>
        <v/>
      </c>
      <c r="AE22" s="24" t="str">
        <f>IF(OR(A22="Pn",A23="Pn"),"",IF($A22="TOTAL GENERAL",SUM(AE$11:AE20),IF(AND(K22&lt;&gt;"",$A22&lt;&gt;"Pn"),U22*$D22,"")))</f>
        <v/>
      </c>
      <c r="AF22" s="24" t="str">
        <f>IF($A22="TOTAL GENERAL",SUM(AF$11:AF20),IF(AND(L22&lt;&gt;"",$A22&lt;&gt;"Pn"),V22*$D22,""))</f>
        <v/>
      </c>
      <c r="AG22" s="24" t="str">
        <f>IF($A22="TOTAL GENERAL",SUM(AG$11:AG20),IF(AND(M22&lt;&gt;"",$A22&lt;&gt;"Pn"),W22*$D22,""))</f>
        <v/>
      </c>
      <c r="AH22" s="24" t="str">
        <f>IF($A22="TOTAL GENERAL",SUM(AH$11:AH20),IF(AND(N22&lt;&gt;"",$A22&lt;&gt;"Pn"),X22*$D22,""))</f>
        <v/>
      </c>
      <c r="AI22" s="24">
        <f t="shared" ca="1" si="5"/>
        <v>730135.8</v>
      </c>
      <c r="AJ22" s="24">
        <f t="shared" ca="1" si="6"/>
        <v>703491.53000000061</v>
      </c>
      <c r="AK22" s="24" t="str">
        <f ca="1">IF($A22="TOTAL GENERAL",SUM(AK$11:AK20),IF(AND(Q22&lt;&gt;"",$A22&lt;&gt;"Pn"),IF(OFFSET($A$11,MATCH("TOTAL GENERAL",$A$11:$A$100,0)-1,COLUMN(Z22))=0,0,AA22/OFFSET($A$11,MATCH("TOTAL GENERAL",$A$11:$A$100,0)-1,COLUMN(Z22))),""))</f>
        <v/>
      </c>
      <c r="AL22" s="24" t="str">
        <f ca="1">IF($A22="TOTAL GENERAL",SUM(AL$11:AL20),IF(AND(R22&lt;&gt;"",$A22&lt;&gt;"Pn"),IF(OFFSET($A$11,MATCH("TOTAL GENERAL",$A$11:$A$100,0)-1,COLUMN(AA22))=0,0,AB22/OFFSET($A$11,MATCH("TOTAL GENERAL",$A$11:$A$100,0)-1,COLUMN(AA22))),""))</f>
        <v/>
      </c>
      <c r="AM22" s="24" t="str">
        <f ca="1">IF($A22="TOTAL GENERAL",SUM(AM$11:AM20),IF(AND(S22&lt;&gt;"",$A22&lt;&gt;"Pn"),IF(OFFSET($A$11,MATCH("TOTAL GENERAL",$A$11:$A$100,0)-1,COLUMN(AB22))=0,0,AC22/OFFSET($A$11,MATCH("TOTAL GENERAL",$A$11:$A$100,0)-1,COLUMN(AB22))),""))</f>
        <v/>
      </c>
      <c r="AN22" s="24" t="str">
        <f ca="1">IF($A22="TOTAL GENERAL",SUM(AN$11:AN20),IF(AND(T22&lt;&gt;"",$A22&lt;&gt;"Pn"),IF(OFFSET($A$11,MATCH("TOTAL GENERAL",$A$11:$A$100,0)-1,COLUMN(AC22))=0,0,AD22/OFFSET($A$11,MATCH("TOTAL GENERAL",$A$11:$A$100,0)-1,COLUMN(AC22))),""))</f>
        <v/>
      </c>
      <c r="AO22" s="24" t="str">
        <f ca="1">IF($A22="TOTAL GENERAL",SUM(AO$11:AO20),IF(AND(U22&lt;&gt;"",$A22&lt;&gt;"Pn"),IF(OFFSET($A$11,MATCH("TOTAL GENERAL",$A$11:$A$100,0)-1,COLUMN(AD22))=0,0,AE22/OFFSET($A$11,MATCH("TOTAL GENERAL",$A$11:$A$100,0)-1,COLUMN(AD22))),""))</f>
        <v/>
      </c>
      <c r="AP22" s="24" t="str">
        <f ca="1">IF($A22="TOTAL GENERAL",SUM(AP$11:AP20),IF(AND(V22&lt;&gt;"",$A22&lt;&gt;"Pn"),IF(OFFSET($A$11,MATCH("TOTAL GENERAL",$A$11:$A$100,0)-1,COLUMN(AE22))=0,0,AF22/OFFSET($A$11,MATCH("TOTAL GENERAL",$A$11:$A$100,0)-1,COLUMN(AE22))),""))</f>
        <v/>
      </c>
      <c r="AQ22" s="24" t="str">
        <f ca="1">IF($A22="TOTAL GENERAL",SUM(AQ$11:AQ20),IF(AND(W22&lt;&gt;"",$A22&lt;&gt;"Pn"),IF(OFFSET($A$11,MATCH("TOTAL GENERAL",$A$11:$A$100,0)-1,COLUMN(AF22))=0,0,AG22/OFFSET($A$11,MATCH("TOTAL GENERAL",$A$11:$A$100,0)-1,COLUMN(AF22))),""))</f>
        <v/>
      </c>
      <c r="AR22" s="24" t="str">
        <f ca="1">IF($A22="TOTAL GENERAL",SUM(AR$11:AR20),IF(AND(X22&lt;&gt;"",$A22&lt;&gt;"Pn"),IF(OFFSET($A$11,MATCH("TOTAL GENERAL",$A$11:$A$100,0)-1,COLUMN(AG22))=0,0,AH22/OFFSET($A$11,MATCH("TOTAL GENERAL",$A$11:$A$100,0)-1,COLUMN(AG22))),""))</f>
        <v/>
      </c>
      <c r="AS22" s="24">
        <f ca="1">IF($A22="TOTAL GENERAL",SUM(AS$11:AS20),IF(AND(Y22&lt;&gt;"",$A22&lt;&gt;"Pn"),IF(OFFSET($A$11,MATCH("TOTAL GENERAL",$A$11:$A$100,0)-1,COLUMN(AH22))=0,0,AI22/OFFSET($A$11,MATCH("TOTAL GENERAL",$A$11:$A$100,0)-1,COLUMN(AH22))),""))</f>
        <v>1.6326308940654628E-2</v>
      </c>
      <c r="AT22" s="24">
        <f ca="1">IF($A22="TOTAL GENERAL",SUM(AT$11:AT20),IF(AND(Z22&lt;&gt;"",$A22&lt;&gt;"Pn"),IF(OFFSET($A$11,MATCH("TOTAL GENERAL",$A$11:$A$100,0)-1,COLUMN(AI22))=0,0,AJ22/OFFSET($A$11,MATCH("TOTAL GENERAL",$A$11:$A$100,0)-1,COLUMN(AI22))),""))</f>
        <v>5.2075694801955955E-3</v>
      </c>
      <c r="AU22" s="16">
        <f ca="1">IF(A22="TOTAL GENERAL",SUM(AU$11:AU20),IF(COUNTIF(AK22:AT22,"")&lt;COUNTA($AK$10:$AT$10),ROUND((IF(AK22&lt;&gt;"",AK22*OFFSET($A$10,MATCH("Pn",$A$11:$A$100,0),1),0)+IF(AL22&lt;&gt;"",AL22*OFFSET($A$10,MATCH("Pn",$A$11:$A$100,0),2),0)+IF(AM22&lt;&gt;"",AM22*OFFSET($A$10,MATCH("Pn",$A$11:$A$100,0),3),0)+IF(AN22&lt;&gt;"",AN22*OFFSET($A$10,MATCH("Pn",$A$11:$A$100,0),4),0)+IF(AO22&lt;&gt;"",AO22*OFFSET($A$10,MATCH("Pn",$A$11:$A$100,0),5),0)+IF(AP22&lt;&gt;"",AP22*OFFSET($A$10,MATCH("Pn",$A$11:$A$100,0),6),0)+IF(AQ22&lt;&gt;"",AQ22*OFFSET($A$10,MATCH("Pn",$A$11:$A$100,0),7),0)+IF(AR22&lt;&gt;"",AR22*OFFSET($A$10,MATCH("Pn",$A$11:$A$100,0),8),0)+IF(AS22&lt;&gt;"",AS22*OFFSET($A$10,MATCH("Pn",$A$11:$A$100,0),9),0)+IF(AT22&lt;&gt;"",AT22*OFFSET($A$10,MATCH("Pn",$A$11:$A$100,0),10),0))*OFFSET($A$10,MATCH("FC",$A$11:$A$100,0),2),2),""))</f>
        <v>27681227.379999999</v>
      </c>
      <c r="AV22" s="47">
        <f ca="1">IF(OR(A22="Pn",A23="Pn"),"",IF(AND(AU22="",F22&lt;&gt;""),-F22,IF(A22="TOTAL GENERAL",SUM(AV$11:AV20),IF(AU22&lt;&gt;"",AU22-F22,""))))</f>
        <v>-39819258.839153931</v>
      </c>
      <c r="AW22" s="37"/>
      <c r="BC22" s="16">
        <v>128094</v>
      </c>
      <c r="BD22" s="16">
        <v>194873</v>
      </c>
    </row>
    <row r="23" spans="1:56" s="4" customFormat="1" x14ac:dyDescent="0.25">
      <c r="A23" s="15" t="s">
        <v>71</v>
      </c>
      <c r="B23" s="15" t="s">
        <v>116</v>
      </c>
      <c r="C23" s="43"/>
      <c r="D23" s="16">
        <v>2762246</v>
      </c>
      <c r="E23" s="9">
        <f t="shared" si="1"/>
        <v>6.5697470304212843E-2</v>
      </c>
      <c r="F23" s="41">
        <f t="shared" si="2"/>
        <v>858549665.96482527</v>
      </c>
      <c r="G23" s="20">
        <v>45.86</v>
      </c>
      <c r="H23" s="22">
        <v>0.3226</v>
      </c>
      <c r="I23" s="24">
        <v>65.88</v>
      </c>
      <c r="J23" s="22">
        <v>0.57140000000000002</v>
      </c>
      <c r="K23" s="24">
        <v>11.67</v>
      </c>
      <c r="L23" s="22">
        <v>0.28570000000000001</v>
      </c>
      <c r="M23" s="22">
        <v>0.1212</v>
      </c>
      <c r="N23" s="22">
        <v>0</v>
      </c>
      <c r="O23" s="20">
        <v>8.39</v>
      </c>
      <c r="P23" s="20">
        <v>6.66</v>
      </c>
      <c r="Q23" s="24">
        <f ca="1">IF(OR(A23="Pn",A24="Pn"),"",IF($A23="TOTAL GENERAL",SUM(Q$11:Q21),IF(AND(G23&lt;&gt;"",$A23&lt;&gt;"Pn"),IF(G23&gt;OFFSET($A$10,MATCH("TOTAL GENERAL",$A$11:$A$100,0),COLUMN(F23)),0,OFFSET($A$10,MATCH("TOTAL GENERAL",$A$11:$A$100,0),COLUMN(F23))-G23),"")))</f>
        <v>0</v>
      </c>
      <c r="R23" s="24">
        <f ca="1">IF(OR(A23="Pn",A24="Pn"),"",IF($A23="TOTAL GENERAL",SUM(R$11:R21),IF(AND(H23&lt;&gt;"",$A23&lt;&gt;"Pn"),IF(H23&lt;OFFSET($A$10,MATCH("TOTAL GENERAL",$A$11:$A$100,0),COLUMN(G23)),0,H23-OFFSET($A$10,MATCH("TOTAL GENERAL",$A$11:$A$100,0),COLUMN(G23))),"")))</f>
        <v>0</v>
      </c>
      <c r="S23" s="24">
        <f ca="1">IF(OR(A23="Pn",A24="Pn"),"",IF($A23="TOTAL GENERAL",SUM(S$11:S21),IF(AND(I23&lt;&gt;"",$A23&lt;&gt;"Pn"),IF(I23&gt;OFFSET($A$10,MATCH("TOTAL GENERAL",$A$11:$A$100,0),COLUMN(H23)),0,OFFSET($A$10,MATCH("TOTAL GENERAL",$A$11:$A$100,0),COLUMN(H23))-I23),"")))</f>
        <v>0</v>
      </c>
      <c r="T23" s="24">
        <f ca="1">IF(OR(A23="Pn",A24="Pn"),"",IF($A23="TOTAL GENERAL",SUM(T$11:T21),IF(AND(J23&lt;&gt;"",$A23&lt;&gt;"Pn"),IF(J23&lt;OFFSET($A$10,MATCH("TOTAL GENERAL",$A$11:$A$100,0),COLUMN(I23)),0,J23-OFFSET($A$10,MATCH("TOTAL GENERAL",$A$11:$A$100,0),COLUMN(I23))),"")))</f>
        <v>2.1399999999999975E-2</v>
      </c>
      <c r="U23" s="24">
        <f ca="1">IF(OR(A23="Pn",A24="Pn"),"",IF($A23="TOTAL GENERAL",SUM(U$11:U21),IF(AND(K23&lt;&gt;"",$A23&lt;&gt;"Pn"),IF(K23&gt;OFFSET($A$10,MATCH("TOTAL GENERAL",$A$11:$A$100,0),COLUMN(J23)),0,OFFSET($A$10,MATCH("TOTAL GENERAL",$A$11:$A$100,0),COLUMN(J23))-K23),"")))</f>
        <v>0.33000000000000007</v>
      </c>
      <c r="V23" s="24">
        <f ca="1">IF($A23="TOTAL GENERAL",SUM(V$11:V21),IF(AND(L23&lt;&gt;"",$A23&lt;&gt;"Pn"),IF(L23&lt;OFFSET($A$10,MATCH("TOTAL GENERAL",$A$11:$A$100,0),COLUMN(K23)),0,L23-OFFSET($A$10,MATCH("TOTAL GENERAL",$A$11:$A$100,0),COLUMN(K23))),""))</f>
        <v>0</v>
      </c>
      <c r="W23" s="24">
        <f ca="1">IF($A23="TOTAL GENERAL",SUM(W$11:W21),IF(AND(M23&lt;&gt;"",$A23&lt;&gt;"Pn"),IF(M23&lt;OFFSET($A$10,MATCH("TOTAL GENERAL",$A$11:$A$100,0),COLUMN(L23)),0,M23-OFFSET($A$10,MATCH("TOTAL GENERAL",$A$11:$A$100,0),COLUMN(L23))),""))</f>
        <v>0</v>
      </c>
      <c r="X23" s="24">
        <f ca="1">IF($A23="TOTAL GENERAL",SUM(X$11:X21),IF(AND(N23&lt;&gt;"",$A23&lt;&gt;"Pn"),IF(N23&lt;OFFSET($A$10,MATCH("TOTAL GENERAL",$A$11:$A$100,0),COLUMN(M23)),0,N23-OFFSET($A$10,MATCH("TOTAL GENERAL",$A$11:$A$100,0),COLUMN(M23))),""))</f>
        <v>0</v>
      </c>
      <c r="Y23" s="24">
        <f ca="1">IF($A23="TOTAL GENERAL",SUM(Y$11:Y21),IF(AND(O23&lt;&gt;"",$A23&lt;&gt;"Pn"),IF(O23&gt;OFFSET($A$10,MATCH("TOTAL GENERAL",$A$11:$A$100,0),COLUMN(N23)),0,OFFSET($A$10,MATCH("TOTAL GENERAL",$A$11:$A$100,0),COLUMN(N23))-O23),""))</f>
        <v>4.26</v>
      </c>
      <c r="Z23" s="24">
        <f ca="1">IF($A23="TOTAL GENERAL",SUM(Z$11:Z21),IF(AND(P23&lt;&gt;"",$A23&lt;&gt;"Pn"),IF(P23&lt;OFFSET($A$10,MATCH("TOTAL GENERAL",$A$11:$A$100,0),COLUMN(O23)),0,P23-OFFSET($A$10,MATCH("TOTAL GENERAL",$A$11:$A$100,0),COLUMN(O23))),""))</f>
        <v>0</v>
      </c>
      <c r="AA23" s="24">
        <f ca="1">IF(OR(A23="Pn",A24="Pn"),"",IF($A23="TOTAL GENERAL",SUM(AA$11:AA21),IF(AND(G23&lt;&gt;"",$A23&lt;&gt;"Pn"),Q23*$D23,"")))</f>
        <v>0</v>
      </c>
      <c r="AB23" s="24">
        <f ca="1">IF(OR(A23="Pn",A24="Pn"),"",IF($A23="TOTAL GENERAL",SUM(AB$11:AB21),IF(AND(H23&lt;&gt;"",$A23&lt;&gt;"Pn"),R23*$D23,"")))</f>
        <v>0</v>
      </c>
      <c r="AC23" s="24">
        <f ca="1">IF(OR(A23="Pn",A24="Pn"),"",IF($A23="TOTAL GENERAL",SUM(AC$11:AC21),IF(AND(I23&lt;&gt;"",$A23&lt;&gt;"Pn"),S23*$D23,"")))</f>
        <v>0</v>
      </c>
      <c r="AD23" s="24">
        <f ca="1">IF(OR(A23="Pn",A24="Pn"),"",IF($A23="TOTAL GENERAL",SUM(AD$11:AD21),IF(AND(J23&lt;&gt;"",$A23&lt;&gt;"Pn"),T23*$D23,"")))</f>
        <v>59112.06439999993</v>
      </c>
      <c r="AE23" s="24">
        <f ca="1">IF(OR(A23="Pn",A24="Pn"),"",IF($A23="TOTAL GENERAL",SUM(AE$11:AE21),IF(AND(K23&lt;&gt;"",$A23&lt;&gt;"Pn"),U23*$D23,"")))</f>
        <v>911541.18000000017</v>
      </c>
      <c r="AF23" s="24">
        <f ca="1">IF($A23="TOTAL GENERAL",SUM(AF$11:AF21),IF(AND(L23&lt;&gt;"",$A23&lt;&gt;"Pn"),V23*$D23,""))</f>
        <v>0</v>
      </c>
      <c r="AG23" s="24">
        <f ca="1">IF($A23="TOTAL GENERAL",SUM(AG$11:AG21),IF(AND(M23&lt;&gt;"",$A23&lt;&gt;"Pn"),W23*$D23,""))</f>
        <v>0</v>
      </c>
      <c r="AH23" s="24">
        <f ca="1">IF($A23="TOTAL GENERAL",SUM(AH$11:AH21),IF(AND(N23&lt;&gt;"",$A23&lt;&gt;"Pn"),X23*$D23,""))</f>
        <v>0</v>
      </c>
      <c r="AI23" s="24">
        <f t="shared" ca="1" si="5"/>
        <v>5510301.4799999995</v>
      </c>
      <c r="AJ23" s="24">
        <f t="shared" ca="1" si="6"/>
        <v>0</v>
      </c>
      <c r="AK23" s="24">
        <f ca="1">IF($A23="TOTAL GENERAL",SUM(AK$11:AK21),IF(AND(Q23&lt;&gt;"",$A23&lt;&gt;"Pn"),IF(OFFSET($A$11,MATCH("TOTAL GENERAL",$A$11:$A$100,0)-1,COLUMN(Z23))=0,0,AA23/OFFSET($A$11,MATCH("TOTAL GENERAL",$A$11:$A$100,0)-1,COLUMN(Z23))),""))</f>
        <v>0</v>
      </c>
      <c r="AL23" s="24">
        <f ca="1">IF($A23="TOTAL GENERAL",SUM(AL$11:AL21),IF(AND(R23&lt;&gt;"",$A23&lt;&gt;"Pn"),IF(OFFSET($A$11,MATCH("TOTAL GENERAL",$A$11:$A$100,0)-1,COLUMN(AA23))=0,0,AB23/OFFSET($A$11,MATCH("TOTAL GENERAL",$A$11:$A$100,0)-1,COLUMN(AA23))),""))</f>
        <v>0</v>
      </c>
      <c r="AM23" s="24">
        <f ca="1">IF($A23="TOTAL GENERAL",SUM(AM$11:AM21),IF(AND(S23&lt;&gt;"",$A23&lt;&gt;"Pn"),IF(OFFSET($A$11,MATCH("TOTAL GENERAL",$A$11:$A$100,0)-1,COLUMN(AB23))=0,0,AC23/OFFSET($A$11,MATCH("TOTAL GENERAL",$A$11:$A$100,0)-1,COLUMN(AB23))),""))</f>
        <v>0</v>
      </c>
      <c r="AN23" s="24">
        <f ca="1">IF($A23="TOTAL GENERAL",SUM(AN$11:AN21),IF(AND(T23&lt;&gt;"",$A23&lt;&gt;"Pn"),IF(OFFSET($A$11,MATCH("TOTAL GENERAL",$A$11:$A$100,0)-1,COLUMN(AC23))=0,0,AD23/OFFSET($A$11,MATCH("TOTAL GENERAL",$A$11:$A$100,0)-1,COLUMN(AC23))),""))</f>
        <v>2.7581055593864187E-2</v>
      </c>
      <c r="AO23" s="24">
        <f ca="1">IF($A23="TOTAL GENERAL",SUM(AO$11:AO21),IF(AND(U23&lt;&gt;"",$A23&lt;&gt;"Pn"),IF(OFFSET($A$11,MATCH("TOTAL GENERAL",$A$11:$A$100,0)-1,COLUMN(AD23))=0,0,AE23/OFFSET($A$11,MATCH("TOTAL GENERAL",$A$11:$A$100,0)-1,COLUMN(AD23))),""))</f>
        <v>1.7144561138249116E-2</v>
      </c>
      <c r="AP23" s="24">
        <f ca="1">IF($A23="TOTAL GENERAL",SUM(AP$11:AP21),IF(AND(V23&lt;&gt;"",$A23&lt;&gt;"Pn"),IF(OFFSET($A$11,MATCH("TOTAL GENERAL",$A$11:$A$100,0)-1,COLUMN(AE23))=0,0,AF23/OFFSET($A$11,MATCH("TOTAL GENERAL",$A$11:$A$100,0)-1,COLUMN(AE23))),""))</f>
        <v>0</v>
      </c>
      <c r="AQ23" s="24">
        <f ca="1">IF($A23="TOTAL GENERAL",SUM(AQ$11:AQ21),IF(AND(W23&lt;&gt;"",$A23&lt;&gt;"Pn"),IF(OFFSET($A$11,MATCH("TOTAL GENERAL",$A$11:$A$100,0)-1,COLUMN(AF23))=0,0,AG23/OFFSET($A$11,MATCH("TOTAL GENERAL",$A$11:$A$100,0)-1,COLUMN(AF23))),""))</f>
        <v>0</v>
      </c>
      <c r="AR23" s="24">
        <f ca="1">IF($A23="TOTAL GENERAL",SUM(AR$11:AR21),IF(AND(X23&lt;&gt;"",$A23&lt;&gt;"Pn"),IF(OFFSET($A$11,MATCH("TOTAL GENERAL",$A$11:$A$100,0)-1,COLUMN(AG23))=0,0,AH23/OFFSET($A$11,MATCH("TOTAL GENERAL",$A$11:$A$100,0)-1,COLUMN(AG23))),""))</f>
        <v>0</v>
      </c>
      <c r="AS23" s="24">
        <f ca="1">IF($A23="TOTAL GENERAL",SUM(AS$11:AS21),IF(AND(Y23&lt;&gt;"",$A23&lt;&gt;"Pn"),IF(OFFSET($A$11,MATCH("TOTAL GENERAL",$A$11:$A$100,0)-1,COLUMN(AH23))=0,0,AI23/OFFSET($A$11,MATCH("TOTAL GENERAL",$A$11:$A$100,0)-1,COLUMN(AH23))),""))</f>
        <v>0.12321390667137047</v>
      </c>
      <c r="AT23" s="24">
        <f ca="1">IF($A23="TOTAL GENERAL",SUM(AT$11:AT21),IF(AND(Z23&lt;&gt;"",$A23&lt;&gt;"Pn"),IF(OFFSET($A$11,MATCH("TOTAL GENERAL",$A$11:$A$100,0)-1,COLUMN(AI23))=0,0,AJ23/OFFSET($A$11,MATCH("TOTAL GENERAL",$A$11:$A$100,0)-1,COLUMN(AI23))),""))</f>
        <v>0</v>
      </c>
      <c r="AU23" s="16">
        <f ca="1">IF(A23="TOTAL GENERAL",SUM(AU$11:AU21),IF(COUNTIF(AK23:AT23,"")&lt;COUNTA($AK$10:$AT$10),ROUND((IF(AK23&lt;&gt;"",AK23*OFFSET($A$10,MATCH("Pn",$A$11:$A$100,0),1),0)+IF(AL23&lt;&gt;"",AL23*OFFSET($A$10,MATCH("Pn",$A$11:$A$100,0),2),0)+IF(AM23&lt;&gt;"",AM23*OFFSET($A$10,MATCH("Pn",$A$11:$A$100,0),3),0)+IF(AN23&lt;&gt;"",AN23*OFFSET($A$10,MATCH("Pn",$A$11:$A$100,0),4),0)+IF(AO23&lt;&gt;"",AO23*OFFSET($A$10,MATCH("Pn",$A$11:$A$100,0),5),0)+IF(AP23&lt;&gt;"",AP23*OFFSET($A$10,MATCH("Pn",$A$11:$A$100,0),6),0)+IF(AQ23&lt;&gt;"",AQ23*OFFSET($A$10,MATCH("Pn",$A$11:$A$100,0),7),0)+IF(AR23&lt;&gt;"",AR23*OFFSET($A$10,MATCH("Pn",$A$11:$A$100,0),8),0)+IF(AS23&lt;&gt;"",AS23*OFFSET($A$10,MATCH("Pn",$A$11:$A$100,0),9),0)+IF(AT23&lt;&gt;"",AT23*OFFSET($A$10,MATCH("Pn",$A$11:$A$100,0),10),0))*OFFSET($A$10,MATCH("FC",$A$11:$A$100,0),2),2),""))</f>
        <v>128437329.39</v>
      </c>
      <c r="AV23" s="47">
        <f ca="1">IF(OR(A23="Pn",A24="Pn"),"",IF(AND(AU23="",F23&lt;&gt;""),-F23,IF(A23="TOTAL GENERAL",SUM(AV$11:AV21),IF(AU23&lt;&gt;"",AU23-F23,""))))</f>
        <v>-730112336.57482529</v>
      </c>
      <c r="AW23" s="37"/>
      <c r="BC23" s="16">
        <v>1293498</v>
      </c>
      <c r="BD23" s="16">
        <v>2341361</v>
      </c>
    </row>
    <row r="24" spans="1:56" s="4" customFormat="1" x14ac:dyDescent="0.25">
      <c r="A24" s="15" t="s">
        <v>72</v>
      </c>
      <c r="B24" s="15" t="s">
        <v>117</v>
      </c>
      <c r="C24" s="43"/>
      <c r="D24" s="16">
        <v>2448914</v>
      </c>
      <c r="E24" s="9">
        <f t="shared" si="1"/>
        <v>5.8245158031750649E-2</v>
      </c>
      <c r="F24" s="41">
        <f t="shared" si="2"/>
        <v>761161133.61249661</v>
      </c>
      <c r="G24" s="20">
        <v>17.75</v>
      </c>
      <c r="H24" s="22">
        <v>0.41980000000000001</v>
      </c>
      <c r="I24" s="24">
        <v>61.74</v>
      </c>
      <c r="J24" s="22">
        <v>0.48330000000000001</v>
      </c>
      <c r="K24" s="24">
        <v>7.14</v>
      </c>
      <c r="L24" s="22">
        <v>0.82350000000000001</v>
      </c>
      <c r="M24" s="22">
        <v>7.3700000000000002E-2</v>
      </c>
      <c r="N24" s="22">
        <v>0</v>
      </c>
      <c r="O24" s="20">
        <v>8.74</v>
      </c>
      <c r="P24" s="20">
        <v>21.91</v>
      </c>
      <c r="Q24" s="24">
        <f ca="1">IF(OR(A24="Pn",A25="Pn"),"",IF($A24="TOTAL GENERAL",SUM(Q$11:Q22),IF(AND(G24&lt;&gt;"",$A24&lt;&gt;"Pn"),IF(G24&gt;OFFSET($A$10,MATCH("TOTAL GENERAL",$A$11:$A$100,0),COLUMN(F24)),0,OFFSET($A$10,MATCH("TOTAL GENERAL",$A$11:$A$100,0),COLUMN(F24))-G24),"")))</f>
        <v>12.25</v>
      </c>
      <c r="R24" s="24">
        <f ca="1">IF(OR(A24="Pn",A25="Pn"),"",IF($A24="TOTAL GENERAL",SUM(R$11:R22),IF(AND(H24&lt;&gt;"",$A24&lt;&gt;"Pn"),IF(H24&lt;OFFSET($A$10,MATCH("TOTAL GENERAL",$A$11:$A$100,0),COLUMN(G24)),0,H24-OFFSET($A$10,MATCH("TOTAL GENERAL",$A$11:$A$100,0),COLUMN(G24))),"")))</f>
        <v>8.9799999999999991E-2</v>
      </c>
      <c r="S24" s="24">
        <f ca="1">IF(OR(A24="Pn",A25="Pn"),"",IF($A24="TOTAL GENERAL",SUM(S$11:S22),IF(AND(I24&lt;&gt;"",$A24&lt;&gt;"Pn"),IF(I24&gt;OFFSET($A$10,MATCH("TOTAL GENERAL",$A$11:$A$100,0),COLUMN(H24)),0,OFFSET($A$10,MATCH("TOTAL GENERAL",$A$11:$A$100,0),COLUMN(H24))-I24),"")))</f>
        <v>0</v>
      </c>
      <c r="T24" s="24">
        <f ca="1">IF(OR(A24="Pn",A25="Pn"),"",IF($A24="TOTAL GENERAL",SUM(T$11:T22),IF(AND(J24&lt;&gt;"",$A24&lt;&gt;"Pn"),IF(J24&lt;OFFSET($A$10,MATCH("TOTAL GENERAL",$A$11:$A$100,0),COLUMN(I24)),0,J24-OFFSET($A$10,MATCH("TOTAL GENERAL",$A$11:$A$100,0),COLUMN(I24))),"")))</f>
        <v>0</v>
      </c>
      <c r="U24" s="24">
        <f ca="1">IF(OR(A24="Pn",A25="Pn"),"",IF($A24="TOTAL GENERAL",SUM(U$11:U22),IF(AND(K24&lt;&gt;"",$A24&lt;&gt;"Pn"),IF(K24&gt;OFFSET($A$10,MATCH("TOTAL GENERAL",$A$11:$A$100,0),COLUMN(J24)),0,OFFSET($A$10,MATCH("TOTAL GENERAL",$A$11:$A$100,0),COLUMN(J24))-K24),"")))</f>
        <v>4.8600000000000003</v>
      </c>
      <c r="V24" s="24">
        <f ca="1">IF($A24="TOTAL GENERAL",SUM(V$11:V22),IF(AND(L24&lt;&gt;"",$A24&lt;&gt;"Pn"),IF(L24&lt;OFFSET($A$10,MATCH("TOTAL GENERAL",$A$11:$A$100,0),COLUMN(K24)),0,L24-OFFSET($A$10,MATCH("TOTAL GENERAL",$A$11:$A$100,0),COLUMN(K24))),""))</f>
        <v>0.32350000000000001</v>
      </c>
      <c r="W24" s="24">
        <f ca="1">IF($A24="TOTAL GENERAL",SUM(W$11:W22),IF(AND(M24&lt;&gt;"",$A24&lt;&gt;"Pn"),IF(M24&lt;OFFSET($A$10,MATCH("TOTAL GENERAL",$A$11:$A$100,0),COLUMN(L24)),0,M24-OFFSET($A$10,MATCH("TOTAL GENERAL",$A$11:$A$100,0),COLUMN(L24))),""))</f>
        <v>0</v>
      </c>
      <c r="X24" s="24">
        <f ca="1">IF($A24="TOTAL GENERAL",SUM(X$11:X22),IF(AND(N24&lt;&gt;"",$A24&lt;&gt;"Pn"),IF(N24&lt;OFFSET($A$10,MATCH("TOTAL GENERAL",$A$11:$A$100,0),COLUMN(M24)),0,N24-OFFSET($A$10,MATCH("TOTAL GENERAL",$A$11:$A$100,0),COLUMN(M24))),""))</f>
        <v>0</v>
      </c>
      <c r="Y24" s="24">
        <f ca="1">IF($A24="TOTAL GENERAL",SUM(Y$11:Y22),IF(AND(O24&lt;&gt;"",$A24&lt;&gt;"Pn"),IF(O24&gt;OFFSET($A$10,MATCH("TOTAL GENERAL",$A$11:$A$100,0),COLUMN(N24)),0,OFFSET($A$10,MATCH("TOTAL GENERAL",$A$11:$A$100,0),COLUMN(N24))-O24),""))</f>
        <v>3.91</v>
      </c>
      <c r="Z24" s="24">
        <f ca="1">IF($A24="TOTAL GENERAL",SUM(Z$11:Z22),IF(AND(P24&lt;&gt;"",$A24&lt;&gt;"Pn"),IF(P24&lt;OFFSET($A$10,MATCH("TOTAL GENERAL",$A$11:$A$100,0),COLUMN(O24)),0,P24-OFFSET($A$10,MATCH("TOTAL GENERAL",$A$11:$A$100,0),COLUMN(O24))),""))</f>
        <v>5.5100000000000016</v>
      </c>
      <c r="AA24" s="24">
        <f ca="1">IF(OR(A24="Pn",A25="Pn"),"",IF($A24="TOTAL GENERAL",SUM(AA$11:AA22),IF(AND(G24&lt;&gt;"",$A24&lt;&gt;"Pn"),Q24*$D24,"")))</f>
        <v>29999196.5</v>
      </c>
      <c r="AB24" s="24">
        <f ca="1">IF(OR(A24="Pn",A25="Pn"),"",IF($A24="TOTAL GENERAL",SUM(AB$11:AB22),IF(AND(H24&lt;&gt;"",$A24&lt;&gt;"Pn"),R24*$D24,"")))</f>
        <v>219912.47719999996</v>
      </c>
      <c r="AC24" s="24">
        <f ca="1">IF(OR(A24="Pn",A25="Pn"),"",IF($A24="TOTAL GENERAL",SUM(AC$11:AC22),IF(AND(I24&lt;&gt;"",$A24&lt;&gt;"Pn"),S24*$D24,"")))</f>
        <v>0</v>
      </c>
      <c r="AD24" s="24">
        <f ca="1">IF(OR(A24="Pn",A25="Pn"),"",IF($A24="TOTAL GENERAL",SUM(AD$11:AD22),IF(AND(J24&lt;&gt;"",$A24&lt;&gt;"Pn"),T24*$D24,"")))</f>
        <v>0</v>
      </c>
      <c r="AE24" s="24">
        <f ca="1">IF(OR(A24="Pn",A25="Pn"),"",IF($A24="TOTAL GENERAL",SUM(AE$11:AE22),IF(AND(K24&lt;&gt;"",$A24&lt;&gt;"Pn"),U24*$D24,"")))</f>
        <v>11901722.040000001</v>
      </c>
      <c r="AF24" s="24">
        <f ca="1">IF($A24="TOTAL GENERAL",SUM(AF$11:AF22),IF(AND(L24&lt;&gt;"",$A24&lt;&gt;"Pn"),V24*$D24,""))</f>
        <v>792223.679</v>
      </c>
      <c r="AG24" s="24">
        <f ca="1">IF($A24="TOTAL GENERAL",SUM(AG$11:AG22),IF(AND(M24&lt;&gt;"",$A24&lt;&gt;"Pn"),W24*$D24,""))</f>
        <v>0</v>
      </c>
      <c r="AH24" s="24">
        <f ca="1">IF($A24="TOTAL GENERAL",SUM(AH$11:AH22),IF(AND(N24&lt;&gt;"",$A24&lt;&gt;"Pn"),X24*$D24,""))</f>
        <v>0</v>
      </c>
      <c r="AI24" s="24">
        <f t="shared" ca="1" si="5"/>
        <v>4985437.6800000006</v>
      </c>
      <c r="AJ24" s="24">
        <f t="shared" ca="1" si="6"/>
        <v>11793984.190000003</v>
      </c>
      <c r="AK24" s="24">
        <f ca="1">IF($A24="TOTAL GENERAL",SUM(AK$11:AK22),IF(AND(Q24&lt;&gt;"",$A24&lt;&gt;"Pn"),IF(OFFSET($A$11,MATCH("TOTAL GENERAL",$A$11:$A$100,0)-1,COLUMN(Z24))=0,0,AA24/OFFSET($A$11,MATCH("TOTAL GENERAL",$A$11:$A$100,0)-1,COLUMN(Z24))),""))</f>
        <v>0.16704094247405302</v>
      </c>
      <c r="AL24" s="24">
        <f ca="1">IF($A24="TOTAL GENERAL",SUM(AL$11:AL22),IF(AND(R24&lt;&gt;"",$A24&lt;&gt;"Pn"),IF(OFFSET($A$11,MATCH("TOTAL GENERAL",$A$11:$A$100,0)-1,COLUMN(AA24))=0,0,AB24/OFFSET($A$11,MATCH("TOTAL GENERAL",$A$11:$A$100,0)-1,COLUMN(AA24))),""))</f>
        <v>0.39122786873774179</v>
      </c>
      <c r="AM24" s="24">
        <f ca="1">IF($A24="TOTAL GENERAL",SUM(AM$11:AM22),IF(AND(S24&lt;&gt;"",$A24&lt;&gt;"Pn"),IF(OFFSET($A$11,MATCH("TOTAL GENERAL",$A$11:$A$100,0)-1,COLUMN(AB24))=0,0,AC24/OFFSET($A$11,MATCH("TOTAL GENERAL",$A$11:$A$100,0)-1,COLUMN(AB24))),""))</f>
        <v>0</v>
      </c>
      <c r="AN24" s="24">
        <f ca="1">IF($A24="TOTAL GENERAL",SUM(AN$11:AN22),IF(AND(T24&lt;&gt;"",$A24&lt;&gt;"Pn"),IF(OFFSET($A$11,MATCH("TOTAL GENERAL",$A$11:$A$100,0)-1,COLUMN(AC24))=0,0,AD24/OFFSET($A$11,MATCH("TOTAL GENERAL",$A$11:$A$100,0)-1,COLUMN(AC24))),""))</f>
        <v>0</v>
      </c>
      <c r="AO24" s="24">
        <f ca="1">IF($A24="TOTAL GENERAL",SUM(AO$11:AO22),IF(AND(U24&lt;&gt;"",$A24&lt;&gt;"Pn"),IF(OFFSET($A$11,MATCH("TOTAL GENERAL",$A$11:$A$100,0)-1,COLUMN(AD24))=0,0,AE24/OFFSET($A$11,MATCH("TOTAL GENERAL",$A$11:$A$100,0)-1,COLUMN(AD24))),""))</f>
        <v>0.22385143495681345</v>
      </c>
      <c r="AP24" s="24">
        <f ca="1">IF($A24="TOTAL GENERAL",SUM(AP$11:AP22),IF(AND(V24&lt;&gt;"",$A24&lt;&gt;"Pn"),IF(OFFSET($A$11,MATCH("TOTAL GENERAL",$A$11:$A$100,0)-1,COLUMN(AE24))=0,0,AF24/OFFSET($A$11,MATCH("TOTAL GENERAL",$A$11:$A$100,0)-1,COLUMN(AE24))),""))</f>
        <v>0.39295704958873906</v>
      </c>
      <c r="AQ24" s="24">
        <f ca="1">IF($A24="TOTAL GENERAL",SUM(AQ$11:AQ22),IF(AND(W24&lt;&gt;"",$A24&lt;&gt;"Pn"),IF(OFFSET($A$11,MATCH("TOTAL GENERAL",$A$11:$A$100,0)-1,COLUMN(AF24))=0,0,AG24/OFFSET($A$11,MATCH("TOTAL GENERAL",$A$11:$A$100,0)-1,COLUMN(AF24))),""))</f>
        <v>0</v>
      </c>
      <c r="AR24" s="24">
        <f ca="1">IF($A24="TOTAL GENERAL",SUM(AR$11:AR22),IF(AND(X24&lt;&gt;"",$A24&lt;&gt;"Pn"),IF(OFFSET($A$11,MATCH("TOTAL GENERAL",$A$11:$A$100,0)-1,COLUMN(AG24))=0,0,AH24/OFFSET($A$11,MATCH("TOTAL GENERAL",$A$11:$A$100,0)-1,COLUMN(AG24))),""))</f>
        <v>0</v>
      </c>
      <c r="AS24" s="24">
        <f ca="1">IF($A24="TOTAL GENERAL",SUM(AS$11:AS22),IF(AND(Y24&lt;&gt;"",$A24&lt;&gt;"Pn"),IF(OFFSET($A$11,MATCH("TOTAL GENERAL",$A$11:$A$100,0)-1,COLUMN(AH24))=0,0,AI24/OFFSET($A$11,MATCH("TOTAL GENERAL",$A$11:$A$100,0)-1,COLUMN(AH24))),""))</f>
        <v>0.11147761247710422</v>
      </c>
      <c r="AT24" s="24">
        <f ca="1">IF($A24="TOTAL GENERAL",SUM(AT$11:AT22),IF(AND(Z24&lt;&gt;"",$A24&lt;&gt;"Pn"),IF(OFFSET($A$11,MATCH("TOTAL GENERAL",$A$11:$A$100,0)-1,COLUMN(AI24))=0,0,AJ24/OFFSET($A$11,MATCH("TOTAL GENERAL",$A$11:$A$100,0)-1,COLUMN(AI24))),""))</f>
        <v>8.730452251181095E-2</v>
      </c>
      <c r="AU24" s="16">
        <f ca="1">IF(A24="TOTAL GENERAL",SUM(AU$11:AU22),IF(COUNTIF(AK24:AT24,"")&lt;COUNTA($AK$10:$AT$10),ROUND((IF(AK24&lt;&gt;"",AK24*OFFSET($A$10,MATCH("Pn",$A$11:$A$100,0),1),0)+IF(AL24&lt;&gt;"",AL24*OFFSET($A$10,MATCH("Pn",$A$11:$A$100,0),2),0)+IF(AM24&lt;&gt;"",AM24*OFFSET($A$10,MATCH("Pn",$A$11:$A$100,0),3),0)+IF(AN24&lt;&gt;"",AN24*OFFSET($A$10,MATCH("Pn",$A$11:$A$100,0),4),0)+IF(AO24&lt;&gt;"",AO24*OFFSET($A$10,MATCH("Pn",$A$11:$A$100,0),5),0)+IF(AP24&lt;&gt;"",AP24*OFFSET($A$10,MATCH("Pn",$A$11:$A$100,0),6),0)+IF(AQ24&lt;&gt;"",AQ24*OFFSET($A$10,MATCH("Pn",$A$11:$A$100,0),7),0)+IF(AR24&lt;&gt;"",AR24*OFFSET($A$10,MATCH("Pn",$A$11:$A$100,0),8),0)+IF(AS24&lt;&gt;"",AS24*OFFSET($A$10,MATCH("Pn",$A$11:$A$100,0),9),0)+IF(AT24&lt;&gt;"",AT24*OFFSET($A$10,MATCH("Pn",$A$11:$A$100,0),10),0))*OFFSET($A$10,MATCH("FC",$A$11:$A$100,0),2),2),""))</f>
        <v>2005279151.1199999</v>
      </c>
      <c r="AV24" s="47">
        <f ca="1">IF(OR(A24="Pn",A25="Pn"),"",IF(AND(AU24="",F24&lt;&gt;""),-F24,IF(A24="TOTAL GENERAL",SUM(AV$11:AV22),IF(AU24&lt;&gt;"",AU24-F24,""))))</f>
        <v>1244118017.5075033</v>
      </c>
      <c r="AW24" s="37"/>
      <c r="BC24" s="16">
        <v>1275048</v>
      </c>
      <c r="BD24" s="16">
        <v>2140469</v>
      </c>
    </row>
    <row r="25" spans="1:56" s="4" customFormat="1" x14ac:dyDescent="0.25">
      <c r="A25" s="15" t="s">
        <v>73</v>
      </c>
      <c r="B25" s="15" t="s">
        <v>118</v>
      </c>
      <c r="C25" s="43"/>
      <c r="D25" s="16">
        <v>1468890</v>
      </c>
      <c r="E25" s="9">
        <f t="shared" si="1"/>
        <v>3.4936192198361485E-2</v>
      </c>
      <c r="F25" s="41">
        <f t="shared" si="2"/>
        <v>456554202.21047384</v>
      </c>
      <c r="G25" s="20">
        <v>47.03</v>
      </c>
      <c r="H25" s="22">
        <v>0.20930000000000001</v>
      </c>
      <c r="I25" s="24">
        <v>37.700000000000003</v>
      </c>
      <c r="J25" s="22">
        <v>0.73080000000000001</v>
      </c>
      <c r="K25" s="24">
        <v>8.7899999999999991</v>
      </c>
      <c r="L25" s="22">
        <v>0.125</v>
      </c>
      <c r="M25" s="22">
        <v>2.1299999999999999E-2</v>
      </c>
      <c r="N25" s="22">
        <v>0.1111</v>
      </c>
      <c r="O25" s="20">
        <v>9.2100000000000009</v>
      </c>
      <c r="P25" s="20">
        <v>22.33</v>
      </c>
      <c r="Q25" s="24">
        <f ca="1">IF(OR(A25="Pn",A26="Pn"),"",IF($A25="TOTAL GENERAL",SUM(Q$11:Q23),IF(AND(G25&lt;&gt;"",$A25&lt;&gt;"Pn"),IF(G25&gt;OFFSET($A$10,MATCH("TOTAL GENERAL",$A$11:$A$100,0),COLUMN(F25)),0,OFFSET($A$10,MATCH("TOTAL GENERAL",$A$11:$A$100,0),COLUMN(F25))-G25),"")))</f>
        <v>0</v>
      </c>
      <c r="R25" s="24">
        <f ca="1">IF(OR(A25="Pn",A26="Pn"),"",IF($A25="TOTAL GENERAL",SUM(R$11:R23),IF(AND(H25&lt;&gt;"",$A25&lt;&gt;"Pn"),IF(H25&lt;OFFSET($A$10,MATCH("TOTAL GENERAL",$A$11:$A$100,0),COLUMN(G25)),0,H25-OFFSET($A$10,MATCH("TOTAL GENERAL",$A$11:$A$100,0),COLUMN(G25))),"")))</f>
        <v>0</v>
      </c>
      <c r="S25" s="24">
        <f ca="1">IF(OR(A25="Pn",A26="Pn"),"",IF($A25="TOTAL GENERAL",SUM(S$11:S23),IF(AND(I25&lt;&gt;"",$A25&lt;&gt;"Pn"),IF(I25&gt;OFFSET($A$10,MATCH("TOTAL GENERAL",$A$11:$A$100,0),COLUMN(H25)),0,OFFSET($A$10,MATCH("TOTAL GENERAL",$A$11:$A$100,0),COLUMN(H25))-I25),"")))</f>
        <v>2.2999999999999972</v>
      </c>
      <c r="T25" s="24">
        <f ca="1">IF(OR(A25="Pn",A26="Pn"),"",IF($A25="TOTAL GENERAL",SUM(T$11:T23),IF(AND(J25&lt;&gt;"",$A25&lt;&gt;"Pn"),IF(J25&lt;OFFSET($A$10,MATCH("TOTAL GENERAL",$A$11:$A$100,0),COLUMN(I25)),0,J25-OFFSET($A$10,MATCH("TOTAL GENERAL",$A$11:$A$100,0),COLUMN(I25))),"")))</f>
        <v>0.18079999999999996</v>
      </c>
      <c r="U25" s="24">
        <f ca="1">IF(OR(A25="Pn",A26="Pn"),"",IF($A25="TOTAL GENERAL",SUM(U$11:U23),IF(AND(K25&lt;&gt;"",$A25&lt;&gt;"Pn"),IF(K25&gt;OFFSET($A$10,MATCH("TOTAL GENERAL",$A$11:$A$100,0),COLUMN(J25)),0,OFFSET($A$10,MATCH("TOTAL GENERAL",$A$11:$A$100,0),COLUMN(J25))-K25),"")))</f>
        <v>3.2100000000000009</v>
      </c>
      <c r="V25" s="24">
        <f ca="1">IF($A25="TOTAL GENERAL",SUM(V$11:V23),IF(AND(L25&lt;&gt;"",$A25&lt;&gt;"Pn"),IF(L25&lt;OFFSET($A$10,MATCH("TOTAL GENERAL",$A$11:$A$100,0),COLUMN(K25)),0,L25-OFFSET($A$10,MATCH("TOTAL GENERAL",$A$11:$A$100,0),COLUMN(K25))),""))</f>
        <v>0</v>
      </c>
      <c r="W25" s="24">
        <f ca="1">IF($A25="TOTAL GENERAL",SUM(W$11:W23),IF(AND(M25&lt;&gt;"",$A25&lt;&gt;"Pn"),IF(M25&lt;OFFSET($A$10,MATCH("TOTAL GENERAL",$A$11:$A$100,0),COLUMN(L25)),0,M25-OFFSET($A$10,MATCH("TOTAL GENERAL",$A$11:$A$100,0),COLUMN(L25))),""))</f>
        <v>0</v>
      </c>
      <c r="X25" s="24">
        <f ca="1">IF($A25="TOTAL GENERAL",SUM(X$11:X23),IF(AND(N25&lt;&gt;"",$A25&lt;&gt;"Pn"),IF(N25&lt;OFFSET($A$10,MATCH("TOTAL GENERAL",$A$11:$A$100,0),COLUMN(M25)),0,N25-OFFSET($A$10,MATCH("TOTAL GENERAL",$A$11:$A$100,0),COLUMN(M25))),""))</f>
        <v>0</v>
      </c>
      <c r="Y25" s="24">
        <f ca="1">IF($A25="TOTAL GENERAL",SUM(Y$11:Y23),IF(AND(O25&lt;&gt;"",$A25&lt;&gt;"Pn"),IF(O25&gt;OFFSET($A$10,MATCH("TOTAL GENERAL",$A$11:$A$100,0),COLUMN(N25)),0,OFFSET($A$10,MATCH("TOTAL GENERAL",$A$11:$A$100,0),COLUMN(N25))-O25),""))</f>
        <v>3.4399999999999995</v>
      </c>
      <c r="Z25" s="24">
        <f ca="1">IF($A25="TOTAL GENERAL",SUM(Z$11:Z23),IF(AND(P25&lt;&gt;"",$A25&lt;&gt;"Pn"),IF(P25&lt;OFFSET($A$10,MATCH("TOTAL GENERAL",$A$11:$A$100,0),COLUMN(O25)),0,P25-OFFSET($A$10,MATCH("TOTAL GENERAL",$A$11:$A$100,0),COLUMN(O25))),""))</f>
        <v>5.93</v>
      </c>
      <c r="AA25" s="24">
        <f ca="1">IF(OR(A25="Pn",A26="Pn"),"",IF($A25="TOTAL GENERAL",SUM(AA$11:AA23),IF(AND(G25&lt;&gt;"",$A25&lt;&gt;"Pn"),Q25*$D25,"")))</f>
        <v>0</v>
      </c>
      <c r="AB25" s="24">
        <f ca="1">IF(OR(A25="Pn",A26="Pn"),"",IF($A25="TOTAL GENERAL",SUM(AB$11:AB23),IF(AND(H25&lt;&gt;"",$A25&lt;&gt;"Pn"),R25*$D25,"")))</f>
        <v>0</v>
      </c>
      <c r="AC25" s="24">
        <f ca="1">IF(OR(A25="Pn",A26="Pn"),"",IF($A25="TOTAL GENERAL",SUM(AC$11:AC23),IF(AND(I25&lt;&gt;"",$A25&lt;&gt;"Pn"),S25*$D25,"")))</f>
        <v>3378446.9999999958</v>
      </c>
      <c r="AD25" s="24">
        <f ca="1">IF(OR(A25="Pn",A26="Pn"),"",IF($A25="TOTAL GENERAL",SUM(AD$11:AD23),IF(AND(J25&lt;&gt;"",$A25&lt;&gt;"Pn"),T25*$D25,"")))</f>
        <v>265575.31199999992</v>
      </c>
      <c r="AE25" s="24">
        <f ca="1">IF(OR(A25="Pn",A26="Pn"),"",IF($A25="TOTAL GENERAL",SUM(AE$11:AE23),IF(AND(K25&lt;&gt;"",$A25&lt;&gt;"Pn"),U25*$D25,"")))</f>
        <v>4715136.9000000013</v>
      </c>
      <c r="AF25" s="24">
        <f ca="1">IF($A25="TOTAL GENERAL",SUM(AF$11:AF23),IF(AND(L25&lt;&gt;"",$A25&lt;&gt;"Pn"),V25*$D25,""))</f>
        <v>0</v>
      </c>
      <c r="AG25" s="24">
        <f ca="1">IF($A25="TOTAL GENERAL",SUM(AG$11:AG23),IF(AND(M25&lt;&gt;"",$A25&lt;&gt;"Pn"),W25*$D25,""))</f>
        <v>0</v>
      </c>
      <c r="AH25" s="24">
        <f ca="1">IF($A25="TOTAL GENERAL",SUM(AH$11:AH23),IF(AND(N25&lt;&gt;"",$A25&lt;&gt;"Pn"),X25*$D25,""))</f>
        <v>0</v>
      </c>
      <c r="AI25" s="24">
        <f t="shared" ca="1" si="5"/>
        <v>2611630.7999999998</v>
      </c>
      <c r="AJ25" s="24">
        <f t="shared" ca="1" si="6"/>
        <v>7646699.4199999999</v>
      </c>
      <c r="AK25" s="24">
        <f ca="1">IF($A25="TOTAL GENERAL",SUM(AK$11:AK23),IF(AND(Q25&lt;&gt;"",$A25&lt;&gt;"Pn"),IF(OFFSET($A$11,MATCH("TOTAL GENERAL",$A$11:$A$100,0)-1,COLUMN(Z25))=0,0,AA25/OFFSET($A$11,MATCH("TOTAL GENERAL",$A$11:$A$100,0)-1,COLUMN(Z25))),""))</f>
        <v>0</v>
      </c>
      <c r="AL25" s="24">
        <f ca="1">IF($A25="TOTAL GENERAL",SUM(AL$11:AL23),IF(AND(R25&lt;&gt;"",$A25&lt;&gt;"Pn"),IF(OFFSET($A$11,MATCH("TOTAL GENERAL",$A$11:$A$100,0)-1,COLUMN(AA25))=0,0,AB25/OFFSET($A$11,MATCH("TOTAL GENERAL",$A$11:$A$100,0)-1,COLUMN(AA25))),""))</f>
        <v>0</v>
      </c>
      <c r="AM25" s="24">
        <f ca="1">IF($A25="TOTAL GENERAL",SUM(AM$11:AM23),IF(AND(S25&lt;&gt;"",$A25&lt;&gt;"Pn"),IF(OFFSET($A$11,MATCH("TOTAL GENERAL",$A$11:$A$100,0)-1,COLUMN(AB25))=0,0,AC25/OFFSET($A$11,MATCH("TOTAL GENERAL",$A$11:$A$100,0)-1,COLUMN(AB25))),""))</f>
        <v>0.15312955257086391</v>
      </c>
      <c r="AN25" s="24">
        <f ca="1">IF($A25="TOTAL GENERAL",SUM(AN$11:AN23),IF(AND(T25&lt;&gt;"",$A25&lt;&gt;"Pn"),IF(OFFSET($A$11,MATCH("TOTAL GENERAL",$A$11:$A$100,0)-1,COLUMN(AC25))=0,0,AD25/OFFSET($A$11,MATCH("TOTAL GENERAL",$A$11:$A$100,0)-1,COLUMN(AC25))),""))</f>
        <v>0.12391459372936117</v>
      </c>
      <c r="AO25" s="24">
        <f ca="1">IF($A25="TOTAL GENERAL",SUM(AO$11:AO23),IF(AND(U25&lt;&gt;"",$A25&lt;&gt;"Pn"),IF(OFFSET($A$11,MATCH("TOTAL GENERAL",$A$11:$A$100,0)-1,COLUMN(AD25))=0,0,AE25/OFFSET($A$11,MATCH("TOTAL GENERAL",$A$11:$A$100,0)-1,COLUMN(AD25))),""))</f>
        <v>8.8683818823483571E-2</v>
      </c>
      <c r="AP25" s="24">
        <f ca="1">IF($A25="TOTAL GENERAL",SUM(AP$11:AP23),IF(AND(V25&lt;&gt;"",$A25&lt;&gt;"Pn"),IF(OFFSET($A$11,MATCH("TOTAL GENERAL",$A$11:$A$100,0)-1,COLUMN(AE25))=0,0,AF25/OFFSET($A$11,MATCH("TOTAL GENERAL",$A$11:$A$100,0)-1,COLUMN(AE25))),""))</f>
        <v>0</v>
      </c>
      <c r="AQ25" s="24">
        <f ca="1">IF($A25="TOTAL GENERAL",SUM(AQ$11:AQ23),IF(AND(W25&lt;&gt;"",$A25&lt;&gt;"Pn"),IF(OFFSET($A$11,MATCH("TOTAL GENERAL",$A$11:$A$100,0)-1,COLUMN(AF25))=0,0,AG25/OFFSET($A$11,MATCH("TOTAL GENERAL",$A$11:$A$100,0)-1,COLUMN(AF25))),""))</f>
        <v>0</v>
      </c>
      <c r="AR25" s="24">
        <f ca="1">IF($A25="TOTAL GENERAL",SUM(AR$11:AR23),IF(AND(X25&lt;&gt;"",$A25&lt;&gt;"Pn"),IF(OFFSET($A$11,MATCH("TOTAL GENERAL",$A$11:$A$100,0)-1,COLUMN(AG25))=0,0,AH25/OFFSET($A$11,MATCH("TOTAL GENERAL",$A$11:$A$100,0)-1,COLUMN(AG25))),""))</f>
        <v>0</v>
      </c>
      <c r="AS25" s="24">
        <f ca="1">IF($A25="TOTAL GENERAL",SUM(AS$11:AS23),IF(AND(Y25&lt;&gt;"",$A25&lt;&gt;"Pn"),IF(OFFSET($A$11,MATCH("TOTAL GENERAL",$A$11:$A$100,0)-1,COLUMN(AH25))=0,0,AI25/OFFSET($A$11,MATCH("TOTAL GENERAL",$A$11:$A$100,0)-1,COLUMN(AH25))),""))</f>
        <v>5.8397754609113804E-2</v>
      </c>
      <c r="AT25" s="24">
        <f ca="1">IF($A25="TOTAL GENERAL",SUM(AT$11:AT23),IF(AND(Z25&lt;&gt;"",$A25&lt;&gt;"Pn"),IF(OFFSET($A$11,MATCH("TOTAL GENERAL",$A$11:$A$100,0)-1,COLUMN(AI25))=0,0,AJ25/OFFSET($A$11,MATCH("TOTAL GENERAL",$A$11:$A$100,0)-1,COLUMN(AI25))),""))</f>
        <v>5.6604403643383344E-2</v>
      </c>
      <c r="AU25" s="16">
        <f ca="1">IF(A25="TOTAL GENERAL",SUM(AU$11:AU23),IF(COUNTIF(AK25:AT25,"")&lt;COUNTA($AK$10:$AT$10),ROUND((IF(AK25&lt;&gt;"",AK25*OFFSET($A$10,MATCH("Pn",$A$11:$A$100,0),1),0)+IF(AL25&lt;&gt;"",AL25*OFFSET($A$10,MATCH("Pn",$A$11:$A$100,0),2),0)+IF(AM25&lt;&gt;"",AM25*OFFSET($A$10,MATCH("Pn",$A$11:$A$100,0),3),0)+IF(AN25&lt;&gt;"",AN25*OFFSET($A$10,MATCH("Pn",$A$11:$A$100,0),4),0)+IF(AO25&lt;&gt;"",AO25*OFFSET($A$10,MATCH("Pn",$A$11:$A$100,0),5),0)+IF(AP25&lt;&gt;"",AP25*OFFSET($A$10,MATCH("Pn",$A$11:$A$100,0),6),0)+IF(AQ25&lt;&gt;"",AQ25*OFFSET($A$10,MATCH("Pn",$A$11:$A$100,0),7),0)+IF(AR25&lt;&gt;"",AR25*OFFSET($A$10,MATCH("Pn",$A$11:$A$100,0),8),0)+IF(AS25&lt;&gt;"",AS25*OFFSET($A$10,MATCH("Pn",$A$11:$A$100,0),9),0)+IF(AT25&lt;&gt;"",AT25*OFFSET($A$10,MATCH("Pn",$A$11:$A$100,0),10),0))*OFFSET($A$10,MATCH("FC",$A$11:$A$100,0),2),2),""))</f>
        <v>685406969.85000002</v>
      </c>
      <c r="AV25" s="47">
        <f ca="1">IF(OR(A25="Pn",A26="Pn"),"",IF(AND(AU25="",F25&lt;&gt;""),-F25,IF(A25="TOTAL GENERAL",SUM(AV$11:AV23),IF(AU25&lt;&gt;"",AU25-F25,""))))</f>
        <v>228852767.63952619</v>
      </c>
      <c r="AW25" s="37"/>
      <c r="BC25" s="16">
        <v>759195</v>
      </c>
      <c r="BD25" s="16">
        <v>1289494</v>
      </c>
    </row>
    <row r="26" spans="1:56" s="4" customFormat="1" x14ac:dyDescent="0.25">
      <c r="A26" s="15" t="s">
        <v>74</v>
      </c>
      <c r="B26" s="15" t="s">
        <v>119</v>
      </c>
      <c r="C26" s="43"/>
      <c r="D26" s="16">
        <v>3110062</v>
      </c>
      <c r="E26" s="9">
        <f t="shared" si="1"/>
        <v>7.3969952672303926E-2</v>
      </c>
      <c r="F26" s="41">
        <f t="shared" si="2"/>
        <v>966656369.9358772</v>
      </c>
      <c r="G26" s="20">
        <v>29.09</v>
      </c>
      <c r="H26" s="22">
        <v>0.28999999999999998</v>
      </c>
      <c r="I26" s="24">
        <v>57.84</v>
      </c>
      <c r="J26" s="22">
        <v>0.58230000000000004</v>
      </c>
      <c r="K26" s="24">
        <v>9.02</v>
      </c>
      <c r="L26" s="22">
        <v>0.48080000000000001</v>
      </c>
      <c r="M26" s="22">
        <v>0.21190000000000001</v>
      </c>
      <c r="N26" s="22">
        <v>0.42420000000000002</v>
      </c>
      <c r="O26" s="20">
        <v>7.17</v>
      </c>
      <c r="P26" s="20">
        <v>21.13</v>
      </c>
      <c r="Q26" s="24">
        <f ca="1">IF(OR(A26="Pn",A27="Pn"),"",IF($A26="TOTAL GENERAL",SUM(Q$11:Q24),IF(AND(G26&lt;&gt;"",$A26&lt;&gt;"Pn"),IF(G26&gt;OFFSET($A$10,MATCH("TOTAL GENERAL",$A$11:$A$100,0),COLUMN(F26)),0,OFFSET($A$10,MATCH("TOTAL GENERAL",$A$11:$A$100,0),COLUMN(F26))-G26),"")))</f>
        <v>0.91000000000000014</v>
      </c>
      <c r="R26" s="24">
        <f ca="1">IF(OR(A26="Pn",A27="Pn"),"",IF($A26="TOTAL GENERAL",SUM(R$11:R24),IF(AND(H26&lt;&gt;"",$A26&lt;&gt;"Pn"),IF(H26&lt;OFFSET($A$10,MATCH("TOTAL GENERAL",$A$11:$A$100,0),COLUMN(G26)),0,H26-OFFSET($A$10,MATCH("TOTAL GENERAL",$A$11:$A$100,0),COLUMN(G26))),"")))</f>
        <v>0</v>
      </c>
      <c r="S26" s="24">
        <f ca="1">IF(OR(A26="Pn",A27="Pn"),"",IF($A26="TOTAL GENERAL",SUM(S$11:S24),IF(AND(I26&lt;&gt;"",$A26&lt;&gt;"Pn"),IF(I26&gt;OFFSET($A$10,MATCH("TOTAL GENERAL",$A$11:$A$100,0),COLUMN(H26)),0,OFFSET($A$10,MATCH("TOTAL GENERAL",$A$11:$A$100,0),COLUMN(H26))-I26),"")))</f>
        <v>0</v>
      </c>
      <c r="T26" s="24">
        <f ca="1">IF(OR(A26="Pn",A27="Pn"),"",IF($A26="TOTAL GENERAL",SUM(T$11:T24),IF(AND(J26&lt;&gt;"",$A26&lt;&gt;"Pn"),IF(J26&lt;OFFSET($A$10,MATCH("TOTAL GENERAL",$A$11:$A$100,0),COLUMN(I26)),0,J26-OFFSET($A$10,MATCH("TOTAL GENERAL",$A$11:$A$100,0),COLUMN(I26))),"")))</f>
        <v>3.2299999999999995E-2</v>
      </c>
      <c r="U26" s="24">
        <f ca="1">IF(OR(A26="Pn",A27="Pn"),"",IF($A26="TOTAL GENERAL",SUM(U$11:U24),IF(AND(K26&lt;&gt;"",$A26&lt;&gt;"Pn"),IF(K26&gt;OFFSET($A$10,MATCH("TOTAL GENERAL",$A$11:$A$100,0),COLUMN(J26)),0,OFFSET($A$10,MATCH("TOTAL GENERAL",$A$11:$A$100,0),COLUMN(J26))-K26),"")))</f>
        <v>2.9800000000000004</v>
      </c>
      <c r="V26" s="24">
        <f ca="1">IF($A26="TOTAL GENERAL",SUM(V$11:V24),IF(AND(L26&lt;&gt;"",$A26&lt;&gt;"Pn"),IF(L26&lt;OFFSET($A$10,MATCH("TOTAL GENERAL",$A$11:$A$100,0),COLUMN(K26)),0,L26-OFFSET($A$10,MATCH("TOTAL GENERAL",$A$11:$A$100,0),COLUMN(K26))),""))</f>
        <v>0</v>
      </c>
      <c r="W26" s="24">
        <f ca="1">IF($A26="TOTAL GENERAL",SUM(W$11:W24),IF(AND(M26&lt;&gt;"",$A26&lt;&gt;"Pn"),IF(M26&lt;OFFSET($A$10,MATCH("TOTAL GENERAL",$A$11:$A$100,0),COLUMN(L26)),0,M26-OFFSET($A$10,MATCH("TOTAL GENERAL",$A$11:$A$100,0),COLUMN(L26))),""))</f>
        <v>0</v>
      </c>
      <c r="X26" s="24">
        <f ca="1">IF($A26="TOTAL GENERAL",SUM(X$11:X24),IF(AND(N26&lt;&gt;"",$A26&lt;&gt;"Pn"),IF(N26&lt;OFFSET($A$10,MATCH("TOTAL GENERAL",$A$11:$A$100,0),COLUMN(M26)),0,N26-OFFSET($A$10,MATCH("TOTAL GENERAL",$A$11:$A$100,0),COLUMN(M26))),""))</f>
        <v>0.22420000000000001</v>
      </c>
      <c r="Y26" s="24">
        <f ca="1">IF($A26="TOTAL GENERAL",SUM(Y$11:Y24),IF(AND(O26&lt;&gt;"",$A26&lt;&gt;"Pn"),IF(O26&gt;OFFSET($A$10,MATCH("TOTAL GENERAL",$A$11:$A$100,0),COLUMN(N26)),0,OFFSET($A$10,MATCH("TOTAL GENERAL",$A$11:$A$100,0),COLUMN(N26))-O26),""))</f>
        <v>5.48</v>
      </c>
      <c r="Z26" s="24">
        <f ca="1">IF($A26="TOTAL GENERAL",SUM(Z$11:Z24),IF(AND(P26&lt;&gt;"",$A26&lt;&gt;"Pn"),IF(P26&lt;OFFSET($A$10,MATCH("TOTAL GENERAL",$A$11:$A$100,0),COLUMN(O26)),0,P26-OFFSET($A$10,MATCH("TOTAL GENERAL",$A$11:$A$100,0),COLUMN(O26))),""))</f>
        <v>4.7300000000000004</v>
      </c>
      <c r="AA26" s="24">
        <f ca="1">IF(OR(A26="Pn",A27="Pn"),"",IF($A26="TOTAL GENERAL",SUM(AA$11:AA24),IF(AND(G26&lt;&gt;"",$A26&lt;&gt;"Pn"),Q26*$D26,"")))</f>
        <v>2830156.4200000004</v>
      </c>
      <c r="AB26" s="24">
        <f ca="1">IF(OR(A26="Pn",A27="Pn"),"",IF($A26="TOTAL GENERAL",SUM(AB$11:AB24),IF(AND(H26&lt;&gt;"",$A26&lt;&gt;"Pn"),R26*$D26,"")))</f>
        <v>0</v>
      </c>
      <c r="AC26" s="24">
        <f ca="1">IF(OR(A26="Pn",A27="Pn"),"",IF($A26="TOTAL GENERAL",SUM(AC$11:AC24),IF(AND(I26&lt;&gt;"",$A26&lt;&gt;"Pn"),S26*$D26,"")))</f>
        <v>0</v>
      </c>
      <c r="AD26" s="24">
        <f ca="1">IF(OR(A26="Pn",A27="Pn"),"",IF($A26="TOTAL GENERAL",SUM(AD$11:AD24),IF(AND(J26&lt;&gt;"",$A26&lt;&gt;"Pn"),T26*$D26,"")))</f>
        <v>100455.00259999999</v>
      </c>
      <c r="AE26" s="24">
        <f ca="1">IF(OR(A26="Pn",A27="Pn"),"",IF($A26="TOTAL GENERAL",SUM(AE$11:AE24),IF(AND(K26&lt;&gt;"",$A26&lt;&gt;"Pn"),U26*$D26,"")))</f>
        <v>9267984.7600000016</v>
      </c>
      <c r="AF26" s="24">
        <f ca="1">IF($A26="TOTAL GENERAL",SUM(AF$11:AF24),IF(AND(L26&lt;&gt;"",$A26&lt;&gt;"Pn"),V26*$D26,""))</f>
        <v>0</v>
      </c>
      <c r="AG26" s="24">
        <f ca="1">IF($A26="TOTAL GENERAL",SUM(AG$11:AG24),IF(AND(M26&lt;&gt;"",$A26&lt;&gt;"Pn"),W26*$D26,""))</f>
        <v>0</v>
      </c>
      <c r="AH26" s="24">
        <f ca="1">IF($A26="TOTAL GENERAL",SUM(AH$11:AH24),IF(AND(N26&lt;&gt;"",$A26&lt;&gt;"Pn"),X26*$D26,""))</f>
        <v>697275.90040000004</v>
      </c>
      <c r="AI26" s="24">
        <f ca="1">Y26*BC26</f>
        <v>8909356.6000000015</v>
      </c>
      <c r="AJ26" s="24">
        <f ca="1">Z26*BD26</f>
        <v>12916059.640000001</v>
      </c>
      <c r="AK26" s="24">
        <f ca="1">IF($A26="TOTAL GENERAL",SUM(AK$11:AK24),IF(AND(Q26&lt;&gt;"",$A26&lt;&gt;"Pn"),IF(OFFSET($A$11,MATCH("TOTAL GENERAL",$A$11:$A$100,0)-1,COLUMN(Z26))=0,0,AA26/OFFSET($A$11,MATCH("TOTAL GENERAL",$A$11:$A$100,0)-1,COLUMN(Z26))),""))</f>
        <v>1.575882193197381E-2</v>
      </c>
      <c r="AL26" s="24">
        <f ca="1">IF($A26="TOTAL GENERAL",SUM(AL$11:AL24),IF(AND(R26&lt;&gt;"",$A26&lt;&gt;"Pn"),IF(OFFSET($A$11,MATCH("TOTAL GENERAL",$A$11:$A$100,0)-1,COLUMN(AA26))=0,0,AB26/OFFSET($A$11,MATCH("TOTAL GENERAL",$A$11:$A$100,0)-1,COLUMN(AA26))),""))</f>
        <v>0</v>
      </c>
      <c r="AM26" s="24">
        <f ca="1">IF($A26="TOTAL GENERAL",SUM(AM$11:AM24),IF(AND(S26&lt;&gt;"",$A26&lt;&gt;"Pn"),IF(OFFSET($A$11,MATCH("TOTAL GENERAL",$A$11:$A$100,0)-1,COLUMN(AB26))=0,0,AC26/OFFSET($A$11,MATCH("TOTAL GENERAL",$A$11:$A$100,0)-1,COLUMN(AB26))),""))</f>
        <v>0</v>
      </c>
      <c r="AN26" s="24">
        <f ca="1">IF($A26="TOTAL GENERAL",SUM(AN$11:AN24),IF(AND(T26&lt;&gt;"",$A26&lt;&gt;"Pn"),IF(OFFSET($A$11,MATCH("TOTAL GENERAL",$A$11:$A$100,0)-1,COLUMN(AC26))=0,0,AD26/OFFSET($A$11,MATCH("TOTAL GENERAL",$A$11:$A$100,0)-1,COLUMN(AC26))),""))</f>
        <v>4.6871227379979216E-2</v>
      </c>
      <c r="AO26" s="24">
        <f ca="1">IF($A26="TOTAL GENERAL",SUM(AO$11:AO24),IF(AND(U26&lt;&gt;"",$A26&lt;&gt;"Pn"),IF(OFFSET($A$11,MATCH("TOTAL GENERAL",$A$11:$A$100,0)-1,COLUMN(AD26))=0,0,AE26/OFFSET($A$11,MATCH("TOTAL GENERAL",$A$11:$A$100,0)-1,COLUMN(AD26))),""))</f>
        <v>0.17431525292821229</v>
      </c>
      <c r="AP26" s="24">
        <f ca="1">IF($A26="TOTAL GENERAL",SUM(AP$11:AP24),IF(AND(V26&lt;&gt;"",$A26&lt;&gt;"Pn"),IF(OFFSET($A$11,MATCH("TOTAL GENERAL",$A$11:$A$100,0)-1,COLUMN(AE26))=0,0,AF26/OFFSET($A$11,MATCH("TOTAL GENERAL",$A$11:$A$100,0)-1,COLUMN(AE26))),""))</f>
        <v>0</v>
      </c>
      <c r="AQ26" s="24">
        <f ca="1">IF($A26="TOTAL GENERAL",SUM(AQ$11:AQ24),IF(AND(W26&lt;&gt;"",$A26&lt;&gt;"Pn"),IF(OFFSET($A$11,MATCH("TOTAL GENERAL",$A$11:$A$100,0)-1,COLUMN(AF26))=0,0,AG26/OFFSET($A$11,MATCH("TOTAL GENERAL",$A$11:$A$100,0)-1,COLUMN(AF26))),""))</f>
        <v>0</v>
      </c>
      <c r="AR26" s="24">
        <f ca="1">IF($A26="TOTAL GENERAL",SUM(AR$11:AR24),IF(AND(X26&lt;&gt;"",$A26&lt;&gt;"Pn"),IF(OFFSET($A$11,MATCH("TOTAL GENERAL",$A$11:$A$100,0)-1,COLUMN(AG26))=0,0,AH26/OFFSET($A$11,MATCH("TOTAL GENERAL",$A$11:$A$100,0)-1,COLUMN(AG26))),""))</f>
        <v>0.56439197870580249</v>
      </c>
      <c r="AS26" s="24">
        <f ca="1">IF($A26="TOTAL GENERAL",SUM(AS$11:AS24),IF(AND(Y26&lt;&gt;"",$A26&lt;&gt;"Pn"),IF(OFFSET($A$11,MATCH("TOTAL GENERAL",$A$11:$A$100,0)-1,COLUMN(AH26))=0,0,AI26/OFFSET($A$11,MATCH("TOTAL GENERAL",$A$11:$A$100,0)-1,COLUMN(AH26))),""))</f>
        <v>0.19921897859831053</v>
      </c>
      <c r="AT26" s="24">
        <f ca="1">IF($A26="TOTAL GENERAL",SUM(AT$11:AT24),IF(AND(Z26&lt;&gt;"",$A26&lt;&gt;"Pn"),IF(OFFSET($A$11,MATCH("TOTAL GENERAL",$A$11:$A$100,0)-1,COLUMN(AI26))=0,0,AJ26/OFFSET($A$11,MATCH("TOTAL GENERAL",$A$11:$A$100,0)-1,COLUMN(AI26))),""))</f>
        <v>9.5610643650038046E-2</v>
      </c>
      <c r="AU26" s="16">
        <f ca="1">IF(A26="TOTAL GENERAL",SUM(AU$11:AU24),IF(COUNTIF(AK26:AT26,"")&lt;COUNTA($AK$10:$AT$10),ROUND((IF(AK26&lt;&gt;"",AK26*OFFSET($A$10,MATCH("Pn",$A$11:$A$100,0),1),0)+IF(AL26&lt;&gt;"",AL26*OFFSET($A$10,MATCH("Pn",$A$11:$A$100,0),2),0)+IF(AM26&lt;&gt;"",AM26*OFFSET($A$10,MATCH("Pn",$A$11:$A$100,0),3),0)+IF(AN26&lt;&gt;"",AN26*OFFSET($A$10,MATCH("Pn",$A$11:$A$100,0),4),0)+IF(AO26&lt;&gt;"",AO26*OFFSET($A$10,MATCH("Pn",$A$11:$A$100,0),5),0)+IF(AP26&lt;&gt;"",AP26*OFFSET($A$10,MATCH("Pn",$A$11:$A$100,0),6),0)+IF(AQ26&lt;&gt;"",AQ26*OFFSET($A$10,MATCH("Pn",$A$11:$A$100,0),7),0)+IF(AR26&lt;&gt;"",AR26*OFFSET($A$10,MATCH("Pn",$A$11:$A$100,0),8),0)+IF(AS26&lt;&gt;"",AS26*OFFSET($A$10,MATCH("Pn",$A$11:$A$100,0),9),0)+IF(AT26&lt;&gt;"",AT26*OFFSET($A$10,MATCH("Pn",$A$11:$A$100,0),10),0))*OFFSET($A$10,MATCH("FC",$A$11:$A$100,0),2),2),""))</f>
        <v>855343020.07000005</v>
      </c>
      <c r="AV26" s="47">
        <f ca="1">IF(OR(A26="Pn",A27="Pn"),"",IF(AND(AU26="",F26&lt;&gt;""),-F26,IF(A26="TOTAL GENERAL",SUM(AV$11:AV24),IF(AU26&lt;&gt;"",AU26-F26,""))))</f>
        <v>-111313349.86587715</v>
      </c>
      <c r="AW26" s="37"/>
      <c r="BC26" s="16">
        <v>1625795</v>
      </c>
      <c r="BD26" s="16">
        <v>2730668</v>
      </c>
    </row>
    <row r="27" spans="1:56" s="4" customFormat="1" x14ac:dyDescent="0.25">
      <c r="A27" s="15" t="s">
        <v>75</v>
      </c>
      <c r="B27" s="15" t="s">
        <v>120</v>
      </c>
      <c r="C27" s="43"/>
      <c r="D27" s="16">
        <v>231973</v>
      </c>
      <c r="E27" s="9">
        <f t="shared" si="1"/>
        <v>5.5172635887169958E-3</v>
      </c>
      <c r="F27" s="41">
        <f t="shared" si="2"/>
        <v>72100870.691045776</v>
      </c>
      <c r="G27" s="20">
        <v>15</v>
      </c>
      <c r="H27" s="22">
        <v>0.16669999999999999</v>
      </c>
      <c r="I27" s="24">
        <v>52.2</v>
      </c>
      <c r="J27" s="22">
        <v>0.33329999999999999</v>
      </c>
      <c r="K27" s="24" t="s">
        <v>58</v>
      </c>
      <c r="L27" s="22">
        <v>0</v>
      </c>
      <c r="M27" s="22">
        <v>0.16669999999999999</v>
      </c>
      <c r="N27" s="22">
        <v>1</v>
      </c>
      <c r="O27" s="20">
        <v>9.3000000000000007</v>
      </c>
      <c r="P27" s="20">
        <v>24.26</v>
      </c>
      <c r="Q27" s="24">
        <f ca="1">IF(OR(A27="Pn",A28="Pn"),"",IF($A27="TOTAL GENERAL",SUM(Q$11:Q25),IF(AND(G27&lt;&gt;"",$A27&lt;&gt;"Pn"),IF(G27&gt;OFFSET($A$10,MATCH("TOTAL GENERAL",$A$11:$A$100,0),COLUMN(F27)),0,OFFSET($A$10,MATCH("TOTAL GENERAL",$A$11:$A$100,0),COLUMN(F27))-G27),"")))</f>
        <v>15</v>
      </c>
      <c r="R27" s="24">
        <f ca="1">IF(OR(A27="Pn",A28="Pn"),"",IF($A27="TOTAL GENERAL",SUM(R$11:R25),IF(AND(H27&lt;&gt;"",$A27&lt;&gt;"Pn"),IF(H27&lt;OFFSET($A$10,MATCH("TOTAL GENERAL",$A$11:$A$100,0),COLUMN(G27)),0,H27-OFFSET($A$10,MATCH("TOTAL GENERAL",$A$11:$A$100,0),COLUMN(G27))),"")))</f>
        <v>0</v>
      </c>
      <c r="S27" s="24">
        <f ca="1">IF(OR(A27="Pn",A28="Pn"),"",IF($A27="TOTAL GENERAL",SUM(S$11:S25),IF(AND(I27&lt;&gt;"",$A27&lt;&gt;"Pn"),IF(I27&gt;OFFSET($A$10,MATCH("TOTAL GENERAL",$A$11:$A$100,0),COLUMN(H27)),0,OFFSET($A$10,MATCH("TOTAL GENERAL",$A$11:$A$100,0),COLUMN(H27))-I27),"")))</f>
        <v>0</v>
      </c>
      <c r="T27" s="24">
        <f ca="1">IF(OR(A27="Pn",A28="Pn"),"",IF($A27="TOTAL GENERAL",SUM(T$11:T25),IF(AND(J27&lt;&gt;"",$A27&lt;&gt;"Pn"),IF(J27&lt;OFFSET($A$10,MATCH("TOTAL GENERAL",$A$11:$A$100,0),COLUMN(I27)),0,J27-OFFSET($A$10,MATCH("TOTAL GENERAL",$A$11:$A$100,0),COLUMN(I27))),"")))</f>
        <v>0</v>
      </c>
      <c r="U27" s="24" t="str">
        <f ca="1">IF(OR(A27="Pn",A28="Pn"),"",IF($A27="TOTAL GENERAL",SUM(U$11:U25),IF(AND(K27&lt;&gt;"",$A27&lt;&gt;"Pn"),IF(K27&gt;OFFSET($A$10,MATCH("TOTAL GENERAL",$A$11:$A$100,0),COLUMN(J27)),0,OFFSET($A$10,MATCH("TOTAL GENERAL",$A$11:$A$100,0),COLUMN(J27))-K27),"")))</f>
        <v/>
      </c>
      <c r="V27" s="24">
        <f ca="1">IF($A27="TOTAL GENERAL",SUM(V$11:V25),IF(AND(L27&lt;&gt;"",$A27&lt;&gt;"Pn"),IF(L27&lt;OFFSET($A$10,MATCH("TOTAL GENERAL",$A$11:$A$100,0),COLUMN(K27)),0,L27-OFFSET($A$10,MATCH("TOTAL GENERAL",$A$11:$A$100,0),COLUMN(K27))),""))</f>
        <v>0</v>
      </c>
      <c r="W27" s="24">
        <f ca="1">IF($A27="TOTAL GENERAL",SUM(W$11:W25),IF(AND(M27&lt;&gt;"",$A27&lt;&gt;"Pn"),IF(M27&lt;OFFSET($A$10,MATCH("TOTAL GENERAL",$A$11:$A$100,0),COLUMN(L27)),0,M27-OFFSET($A$10,MATCH("TOTAL GENERAL",$A$11:$A$100,0),COLUMN(L27))),""))</f>
        <v>0</v>
      </c>
      <c r="X27" s="24">
        <f ca="1">IF($A27="TOTAL GENERAL",SUM(X$11:X25),IF(AND(N27&lt;&gt;"",$A27&lt;&gt;"Pn"),IF(N27&lt;OFFSET($A$10,MATCH("TOTAL GENERAL",$A$11:$A$100,0),COLUMN(M27)),0,N27-OFFSET($A$10,MATCH("TOTAL GENERAL",$A$11:$A$100,0),COLUMN(M27))),""))</f>
        <v>0.8</v>
      </c>
      <c r="Y27" s="24">
        <f ca="1">IF($A27="TOTAL GENERAL",SUM(Y$11:Y25),IF(AND(O27&lt;&gt;"",$A27&lt;&gt;"Pn"),IF(O27&gt;OFFSET($A$10,MATCH("TOTAL GENERAL",$A$11:$A$100,0),COLUMN(N27)),0,OFFSET($A$10,MATCH("TOTAL GENERAL",$A$11:$A$100,0),COLUMN(N27))-O27),""))</f>
        <v>3.3499999999999996</v>
      </c>
      <c r="Z27" s="24">
        <f ca="1">IF($A27="TOTAL GENERAL",SUM(Z$11:Z25),IF(AND(P27&lt;&gt;"",$A27&lt;&gt;"Pn"),IF(P27&lt;OFFSET($A$10,MATCH("TOTAL GENERAL",$A$11:$A$100,0),COLUMN(O27)),0,P27-OFFSET($A$10,MATCH("TOTAL GENERAL",$A$11:$A$100,0),COLUMN(O27))),""))</f>
        <v>7.860000000000003</v>
      </c>
      <c r="AA27" s="24">
        <f ca="1">IF(OR(A27="Pn",A28="Pn"),"",IF($A27="TOTAL GENERAL",SUM(AA$11:AA25),IF(AND(G27&lt;&gt;"",$A27&lt;&gt;"Pn"),Q27*$D27,"")))</f>
        <v>3479595</v>
      </c>
      <c r="AB27" s="24">
        <f ca="1">IF(OR(A27="Pn",A28="Pn"),"",IF($A27="TOTAL GENERAL",SUM(AB$11:AB25),IF(AND(H27&lt;&gt;"",$A27&lt;&gt;"Pn"),R27*$D27,"")))</f>
        <v>0</v>
      </c>
      <c r="AC27" s="24">
        <f ca="1">IF(OR(A27="Pn",A28="Pn"),"",IF($A27="TOTAL GENERAL",SUM(AC$11:AC25),IF(AND(I27&lt;&gt;"",$A27&lt;&gt;"Pn"),S27*$D27,"")))</f>
        <v>0</v>
      </c>
      <c r="AD27" s="24">
        <f ca="1">IF(OR(A27="Pn",A28="Pn"),"",IF($A27="TOTAL GENERAL",SUM(AD$11:AD25),IF(AND(J27&lt;&gt;"",$A27&lt;&gt;"Pn"),T27*$D27,"")))</f>
        <v>0</v>
      </c>
      <c r="AE27" s="24" t="str">
        <f>IF(OR(A27="Pn",A28="Pn"),"",IF($A27="TOTAL GENERAL",SUM(AE$11:AE25),IF(AND(K27&lt;&gt;"",$A27&lt;&gt;"Pn"),U27*$D27,"")))</f>
        <v/>
      </c>
      <c r="AF27" s="24">
        <f ca="1">IF($A27="TOTAL GENERAL",SUM(AF$11:AF25),IF(AND(L27&lt;&gt;"",$A27&lt;&gt;"Pn"),V27*$D27,""))</f>
        <v>0</v>
      </c>
      <c r="AG27" s="24">
        <f ca="1">IF($A27="TOTAL GENERAL",SUM(AG$11:AG25),IF(AND(M27&lt;&gt;"",$A27&lt;&gt;"Pn"),W27*$D27,""))</f>
        <v>0</v>
      </c>
      <c r="AH27" s="24">
        <f ca="1">IF($A27="TOTAL GENERAL",SUM(AH$11:AH25),IF(AND(N27&lt;&gt;"",$A27&lt;&gt;"Pn"),X27*$D27,""))</f>
        <v>185578.40000000002</v>
      </c>
      <c r="AI27" s="24">
        <f t="shared" ref="AI27:AI33" ca="1" si="7">Y27*BC27</f>
        <v>425275.79999999993</v>
      </c>
      <c r="AJ27" s="24">
        <f t="shared" ref="AJ27:AJ33" ca="1" si="8">Z27*BD27</f>
        <v>1619851.6800000006</v>
      </c>
      <c r="AK27" s="24">
        <f ca="1">IF($A27="TOTAL GENERAL",SUM(AK$11:AK25),IF(AND(Q27&lt;&gt;"",$A27&lt;&gt;"Pn"),IF(OFFSET($A$11,MATCH("TOTAL GENERAL",$A$11:$A$100,0)-1,COLUMN(Z27))=0,0,AA27/OFFSET($A$11,MATCH("TOTAL GENERAL",$A$11:$A$100,0)-1,COLUMN(Z27))),""))</f>
        <v>1.9375013201703671E-2</v>
      </c>
      <c r="AL27" s="24">
        <f ca="1">IF($A27="TOTAL GENERAL",SUM(AL$11:AL25),IF(AND(R27&lt;&gt;"",$A27&lt;&gt;"Pn"),IF(OFFSET($A$11,MATCH("TOTAL GENERAL",$A$11:$A$100,0)-1,COLUMN(AA27))=0,0,AB27/OFFSET($A$11,MATCH("TOTAL GENERAL",$A$11:$A$100,0)-1,COLUMN(AA27))),""))</f>
        <v>0</v>
      </c>
      <c r="AM27" s="24">
        <f ca="1">IF($A27="TOTAL GENERAL",SUM(AM$11:AM25),IF(AND(S27&lt;&gt;"",$A27&lt;&gt;"Pn"),IF(OFFSET($A$11,MATCH("TOTAL GENERAL",$A$11:$A$100,0)-1,COLUMN(AB27))=0,0,AC27/OFFSET($A$11,MATCH("TOTAL GENERAL",$A$11:$A$100,0)-1,COLUMN(AB27))),""))</f>
        <v>0</v>
      </c>
      <c r="AN27" s="24">
        <f ca="1">IF($A27="TOTAL GENERAL",SUM(AN$11:AN25),IF(AND(T27&lt;&gt;"",$A27&lt;&gt;"Pn"),IF(OFFSET($A$11,MATCH("TOTAL GENERAL",$A$11:$A$100,0)-1,COLUMN(AC27))=0,0,AD27/OFFSET($A$11,MATCH("TOTAL GENERAL",$A$11:$A$100,0)-1,COLUMN(AC27))),""))</f>
        <v>0</v>
      </c>
      <c r="AO27" s="24" t="str">
        <f ca="1">IF($A27="TOTAL GENERAL",SUM(AO$11:AO25),IF(AND(U27&lt;&gt;"",$A27&lt;&gt;"Pn"),IF(OFFSET($A$11,MATCH("TOTAL GENERAL",$A$11:$A$100,0)-1,COLUMN(AD27))=0,0,AE27/OFFSET($A$11,MATCH("TOTAL GENERAL",$A$11:$A$100,0)-1,COLUMN(AD27))),""))</f>
        <v/>
      </c>
      <c r="AP27" s="24">
        <f ca="1">IF($A27="TOTAL GENERAL",SUM(AP$11:AP25),IF(AND(V27&lt;&gt;"",$A27&lt;&gt;"Pn"),IF(OFFSET($A$11,MATCH("TOTAL GENERAL",$A$11:$A$100,0)-1,COLUMN(AE27))=0,0,AF27/OFFSET($A$11,MATCH("TOTAL GENERAL",$A$11:$A$100,0)-1,COLUMN(AE27))),""))</f>
        <v>0</v>
      </c>
      <c r="AQ27" s="24">
        <f ca="1">IF($A27="TOTAL GENERAL",SUM(AQ$11:AQ25),IF(AND(W27&lt;&gt;"",$A27&lt;&gt;"Pn"),IF(OFFSET($A$11,MATCH("TOTAL GENERAL",$A$11:$A$100,0)-1,COLUMN(AF27))=0,0,AG27/OFFSET($A$11,MATCH("TOTAL GENERAL",$A$11:$A$100,0)-1,COLUMN(AF27))),""))</f>
        <v>0</v>
      </c>
      <c r="AR27" s="24">
        <f ca="1">IF($A27="TOTAL GENERAL",SUM(AR$11:AR25),IF(AND(X27&lt;&gt;"",$A27&lt;&gt;"Pn"),IF(OFFSET($A$11,MATCH("TOTAL GENERAL",$A$11:$A$100,0)-1,COLUMN(AG27))=0,0,AH27/OFFSET($A$11,MATCH("TOTAL GENERAL",$A$11:$A$100,0)-1,COLUMN(AG27))),""))</f>
        <v>0.1502116455207648</v>
      </c>
      <c r="AS27" s="24">
        <f ca="1">IF($A27="TOTAL GENERAL",SUM(AS$11:AS25),IF(AND(Y27&lt;&gt;"",$A27&lt;&gt;"Pn"),IF(OFFSET($A$11,MATCH("TOTAL GENERAL",$A$11:$A$100,0)-1,COLUMN(AH27))=0,0,AI27/OFFSET($A$11,MATCH("TOTAL GENERAL",$A$11:$A$100,0)-1,COLUMN(AH27))),""))</f>
        <v>9.5094420733568309E-3</v>
      </c>
      <c r="AT27" s="24">
        <f ca="1">IF($A27="TOTAL GENERAL",SUM(AT$11:AT25),IF(AND(Z27&lt;&gt;"",$A27&lt;&gt;"Pn"),IF(OFFSET($A$11,MATCH("TOTAL GENERAL",$A$11:$A$100,0)-1,COLUMN(AI27))=0,0,AJ27/OFFSET($A$11,MATCH("TOTAL GENERAL",$A$11:$A$100,0)-1,COLUMN(AI27))),""))</f>
        <v>1.1990890879967749E-2</v>
      </c>
      <c r="AU27" s="16">
        <f ca="1">IF(A27="TOTAL GENERAL",SUM(AU$11:AU25),IF(COUNTIF(AK27:AT27,"")&lt;COUNTA($AK$10:$AT$10),ROUND((IF(AK27&lt;&gt;"",AK27*OFFSET($A$10,MATCH("Pn",$A$11:$A$100,0),1),0)+IF(AL27&lt;&gt;"",AL27*OFFSET($A$10,MATCH("Pn",$A$11:$A$100,0),2),0)+IF(AM27&lt;&gt;"",AM27*OFFSET($A$10,MATCH("Pn",$A$11:$A$100,0),3),0)+IF(AN27&lt;&gt;"",AN27*OFFSET($A$10,MATCH("Pn",$A$11:$A$100,0),4),0)+IF(AO27&lt;&gt;"",AO27*OFFSET($A$10,MATCH("Pn",$A$11:$A$100,0),5),0)+IF(AP27&lt;&gt;"",AP27*OFFSET($A$10,MATCH("Pn",$A$11:$A$100,0),6),0)+IF(AQ27&lt;&gt;"",AQ27*OFFSET($A$10,MATCH("Pn",$A$11:$A$100,0),7),0)+IF(AR27&lt;&gt;"",AR27*OFFSET($A$10,MATCH("Pn",$A$11:$A$100,0),8),0)+IF(AS27&lt;&gt;"",AS27*OFFSET($A$10,MATCH("Pn",$A$11:$A$100,0),9),0)+IF(AT27&lt;&gt;"",AT27*OFFSET($A$10,MATCH("Pn",$A$11:$A$100,0),10),0))*OFFSET($A$10,MATCH("FC",$A$11:$A$100,0),2),2),""))</f>
        <v>134662176.34999999</v>
      </c>
      <c r="AV27" s="47">
        <f ca="1">IF(OR(A27="Pn",A28="Pn"),"",IF(AND(AU27="",F27&lt;&gt;""),-F27,IF(A27="TOTAL GENERAL",SUM(AV$11:AV25),IF(AU27&lt;&gt;"",AU27-F27,""))))</f>
        <v>62561305.658954218</v>
      </c>
      <c r="AW27" s="37"/>
      <c r="BC27" s="16">
        <v>126948</v>
      </c>
      <c r="BD27" s="16">
        <v>206088</v>
      </c>
    </row>
    <row r="28" spans="1:56" s="4" customFormat="1" x14ac:dyDescent="0.25">
      <c r="A28" s="15" t="s">
        <v>76</v>
      </c>
      <c r="B28" s="15" t="s">
        <v>121</v>
      </c>
      <c r="C28" s="43"/>
      <c r="D28" s="16">
        <v>2107473</v>
      </c>
      <c r="E28" s="9">
        <f t="shared" si="1"/>
        <v>5.0124299151643396E-2</v>
      </c>
      <c r="F28" s="41">
        <f t="shared" si="2"/>
        <v>655035880.28723311</v>
      </c>
      <c r="G28" s="20">
        <v>29.54</v>
      </c>
      <c r="H28" s="22">
        <v>0.33329999999999999</v>
      </c>
      <c r="I28" s="24">
        <v>82.27</v>
      </c>
      <c r="J28" s="22">
        <v>0.42859999999999998</v>
      </c>
      <c r="K28" s="24">
        <v>12.32</v>
      </c>
      <c r="L28" s="22">
        <v>0.26090000000000002</v>
      </c>
      <c r="M28" s="22">
        <v>5.1700000000000003E-2</v>
      </c>
      <c r="N28" s="22">
        <v>5.2600000000000001E-2</v>
      </c>
      <c r="O28" s="20">
        <v>10.23</v>
      </c>
      <c r="P28" s="20">
        <v>21.93</v>
      </c>
      <c r="Q28" s="24">
        <f ca="1">IF(OR(A28="Pn",A29="Pn"),"",IF($A28="TOTAL GENERAL",SUM(Q$11:Q26),IF(AND(G28&lt;&gt;"",$A28&lt;&gt;"Pn"),IF(G28&gt;OFFSET($A$10,MATCH("TOTAL GENERAL",$A$11:$A$100,0),COLUMN(F28)),0,OFFSET($A$10,MATCH("TOTAL GENERAL",$A$11:$A$100,0),COLUMN(F28))-G28),"")))</f>
        <v>0.46000000000000085</v>
      </c>
      <c r="R28" s="24">
        <f ca="1">IF(OR(A28="Pn",A29="Pn"),"",IF($A28="TOTAL GENERAL",SUM(R$11:R26),IF(AND(H28&lt;&gt;"",$A28&lt;&gt;"Pn"),IF(H28&lt;OFFSET($A$10,MATCH("TOTAL GENERAL",$A$11:$A$100,0),COLUMN(G28)),0,H28-OFFSET($A$10,MATCH("TOTAL GENERAL",$A$11:$A$100,0),COLUMN(G28))),"")))</f>
        <v>3.2999999999999696E-3</v>
      </c>
      <c r="S28" s="24">
        <f ca="1">IF(OR(A28="Pn",A29="Pn"),"",IF($A28="TOTAL GENERAL",SUM(S$11:S26),IF(AND(I28&lt;&gt;"",$A28&lt;&gt;"Pn"),IF(I28&gt;OFFSET($A$10,MATCH("TOTAL GENERAL",$A$11:$A$100,0),COLUMN(H28)),0,OFFSET($A$10,MATCH("TOTAL GENERAL",$A$11:$A$100,0),COLUMN(H28))-I28),"")))</f>
        <v>0</v>
      </c>
      <c r="T28" s="24">
        <f ca="1">IF(OR(A28="Pn",A29="Pn"),"",IF($A28="TOTAL GENERAL",SUM(T$11:T26),IF(AND(J28&lt;&gt;"",$A28&lt;&gt;"Pn"),IF(J28&lt;OFFSET($A$10,MATCH("TOTAL GENERAL",$A$11:$A$100,0),COLUMN(I28)),0,J28-OFFSET($A$10,MATCH("TOTAL GENERAL",$A$11:$A$100,0),COLUMN(I28))),"")))</f>
        <v>0</v>
      </c>
      <c r="U28" s="24">
        <f ca="1">IF(OR(A28="Pn",A29="Pn"),"",IF($A28="TOTAL GENERAL",SUM(U$11:U26),IF(AND(K28&lt;&gt;"",$A28&lt;&gt;"Pn"),IF(K28&gt;OFFSET($A$10,MATCH("TOTAL GENERAL",$A$11:$A$100,0),COLUMN(J28)),0,OFFSET($A$10,MATCH("TOTAL GENERAL",$A$11:$A$100,0),COLUMN(J28))-K28),"")))</f>
        <v>0</v>
      </c>
      <c r="V28" s="24">
        <f ca="1">IF($A28="TOTAL GENERAL",SUM(V$11:V26),IF(AND(L28&lt;&gt;"",$A28&lt;&gt;"Pn"),IF(L28&lt;OFFSET($A$10,MATCH("TOTAL GENERAL",$A$11:$A$100,0),COLUMN(K28)),0,L28-OFFSET($A$10,MATCH("TOTAL GENERAL",$A$11:$A$100,0),COLUMN(K28))),""))</f>
        <v>0</v>
      </c>
      <c r="W28" s="24">
        <f ca="1">IF($A28="TOTAL GENERAL",SUM(W$11:W26),IF(AND(M28&lt;&gt;"",$A28&lt;&gt;"Pn"),IF(M28&lt;OFFSET($A$10,MATCH("TOTAL GENERAL",$A$11:$A$100,0),COLUMN(L28)),0,M28-OFFSET($A$10,MATCH("TOTAL GENERAL",$A$11:$A$100,0),COLUMN(L28))),""))</f>
        <v>0</v>
      </c>
      <c r="X28" s="24">
        <f ca="1">IF($A28="TOTAL GENERAL",SUM(X$11:X26),IF(AND(N28&lt;&gt;"",$A28&lt;&gt;"Pn"),IF(N28&lt;OFFSET($A$10,MATCH("TOTAL GENERAL",$A$11:$A$100,0),COLUMN(M28)),0,N28-OFFSET($A$10,MATCH("TOTAL GENERAL",$A$11:$A$100,0),COLUMN(M28))),""))</f>
        <v>0</v>
      </c>
      <c r="Y28" s="24">
        <f ca="1">IF($A28="TOTAL GENERAL",SUM(Y$11:Y26),IF(AND(O28&lt;&gt;"",$A28&lt;&gt;"Pn"),IF(O28&gt;OFFSET($A$10,MATCH("TOTAL GENERAL",$A$11:$A$100,0),COLUMN(N28)),0,OFFSET($A$10,MATCH("TOTAL GENERAL",$A$11:$A$100,0),COLUMN(N28))-O28),""))</f>
        <v>2.42</v>
      </c>
      <c r="Z28" s="24">
        <f ca="1">IF($A28="TOTAL GENERAL",SUM(Z$11:Z26),IF(AND(P28&lt;&gt;"",$A28&lt;&gt;"Pn"),IF(P28&lt;OFFSET($A$10,MATCH("TOTAL GENERAL",$A$11:$A$100,0),COLUMN(O28)),0,P28-OFFSET($A$10,MATCH("TOTAL GENERAL",$A$11:$A$100,0),COLUMN(O28))),""))</f>
        <v>5.5300000000000011</v>
      </c>
      <c r="AA28" s="24">
        <f ca="1">IF(OR(A28="Pn",A29="Pn"),"",IF($A28="TOTAL GENERAL",SUM(AA$11:AA26),IF(AND(G28&lt;&gt;"",$A28&lt;&gt;"Pn"),Q28*$D28,"")))</f>
        <v>969437.58000000182</v>
      </c>
      <c r="AB28" s="24">
        <f ca="1">IF(OR(A28="Pn",A29="Pn"),"",IF($A28="TOTAL GENERAL",SUM(AB$11:AB26),IF(AND(H28&lt;&gt;"",$A28&lt;&gt;"Pn"),R28*$D28,"")))</f>
        <v>6954.6608999999362</v>
      </c>
      <c r="AC28" s="24">
        <f ca="1">IF(OR(A28="Pn",A29="Pn"),"",IF($A28="TOTAL GENERAL",SUM(AC$11:AC26),IF(AND(I28&lt;&gt;"",$A28&lt;&gt;"Pn"),S28*$D28,"")))</f>
        <v>0</v>
      </c>
      <c r="AD28" s="24">
        <f ca="1">IF(OR(A28="Pn",A29="Pn"),"",IF($A28="TOTAL GENERAL",SUM(AD$11:AD26),IF(AND(J28&lt;&gt;"",$A28&lt;&gt;"Pn"),T28*$D28,"")))</f>
        <v>0</v>
      </c>
      <c r="AE28" s="24">
        <f ca="1">IF(OR(A28="Pn",A29="Pn"),"",IF($A28="TOTAL GENERAL",SUM(AE$11:AE26),IF(AND(K28&lt;&gt;"",$A28&lt;&gt;"Pn"),U28*$D28,"")))</f>
        <v>0</v>
      </c>
      <c r="AF28" s="24">
        <f ca="1">IF($A28="TOTAL GENERAL",SUM(AF$11:AF26),IF(AND(L28&lt;&gt;"",$A28&lt;&gt;"Pn"),V28*$D28,""))</f>
        <v>0</v>
      </c>
      <c r="AG28" s="24">
        <f ca="1">IF($A28="TOTAL GENERAL",SUM(AG$11:AG26),IF(AND(M28&lt;&gt;"",$A28&lt;&gt;"Pn"),W28*$D28,""))</f>
        <v>0</v>
      </c>
      <c r="AH28" s="24">
        <f ca="1">IF($A28="TOTAL GENERAL",SUM(AH$11:AH26),IF(AND(N28&lt;&gt;"",$A28&lt;&gt;"Pn"),X28*$D28,""))</f>
        <v>0</v>
      </c>
      <c r="AI28" s="24">
        <f t="shared" ca="1" si="7"/>
        <v>2663764.1799999997</v>
      </c>
      <c r="AJ28" s="24">
        <f t="shared" ca="1" si="8"/>
        <v>10214717.380000003</v>
      </c>
      <c r="AK28" s="24">
        <f ca="1">IF($A28="TOTAL GENERAL",SUM(AK$11:AK26),IF(AND(Q28&lt;&gt;"",$A28&lt;&gt;"Pn"),IF(OFFSET($A$11,MATCH("TOTAL GENERAL",$A$11:$A$100,0)-1,COLUMN(Z28))=0,0,AA28/OFFSET($A$11,MATCH("TOTAL GENERAL",$A$11:$A$100,0)-1,COLUMN(Z28))),""))</f>
        <v>5.3980034776253249E-3</v>
      </c>
      <c r="AL28" s="24">
        <f ca="1">IF($A28="TOTAL GENERAL",SUM(AL$11:AL26),IF(AND(R28&lt;&gt;"",$A28&lt;&gt;"Pn"),IF(OFFSET($A$11,MATCH("TOTAL GENERAL",$A$11:$A$100,0)-1,COLUMN(AA28))=0,0,AB28/OFFSET($A$11,MATCH("TOTAL GENERAL",$A$11:$A$100,0)-1,COLUMN(AA28))),""))</f>
        <v>1.2372454698085138E-2</v>
      </c>
      <c r="AM28" s="24">
        <f ca="1">IF($A28="TOTAL GENERAL",SUM(AM$11:AM26),IF(AND(S28&lt;&gt;"",$A28&lt;&gt;"Pn"),IF(OFFSET($A$11,MATCH("TOTAL GENERAL",$A$11:$A$100,0)-1,COLUMN(AB28))=0,0,AC28/OFFSET($A$11,MATCH("TOTAL GENERAL",$A$11:$A$100,0)-1,COLUMN(AB28))),""))</f>
        <v>0</v>
      </c>
      <c r="AN28" s="24">
        <f ca="1">IF($A28="TOTAL GENERAL",SUM(AN$11:AN26),IF(AND(T28&lt;&gt;"",$A28&lt;&gt;"Pn"),IF(OFFSET($A$11,MATCH("TOTAL GENERAL",$A$11:$A$100,0)-1,COLUMN(AC28))=0,0,AD28/OFFSET($A$11,MATCH("TOTAL GENERAL",$A$11:$A$100,0)-1,COLUMN(AC28))),""))</f>
        <v>0</v>
      </c>
      <c r="AO28" s="24">
        <f ca="1">IF($A28="TOTAL GENERAL",SUM(AO$11:AO26),IF(AND(U28&lt;&gt;"",$A28&lt;&gt;"Pn"),IF(OFFSET($A$11,MATCH("TOTAL GENERAL",$A$11:$A$100,0)-1,COLUMN(AD28))=0,0,AE28/OFFSET($A$11,MATCH("TOTAL GENERAL",$A$11:$A$100,0)-1,COLUMN(AD28))),""))</f>
        <v>0</v>
      </c>
      <c r="AP28" s="24">
        <f ca="1">IF($A28="TOTAL GENERAL",SUM(AP$11:AP26),IF(AND(V28&lt;&gt;"",$A28&lt;&gt;"Pn"),IF(OFFSET($A$11,MATCH("TOTAL GENERAL",$A$11:$A$100,0)-1,COLUMN(AE28))=0,0,AF28/OFFSET($A$11,MATCH("TOTAL GENERAL",$A$11:$A$100,0)-1,COLUMN(AE28))),""))</f>
        <v>0</v>
      </c>
      <c r="AQ28" s="24">
        <f ca="1">IF($A28="TOTAL GENERAL",SUM(AQ$11:AQ26),IF(AND(W28&lt;&gt;"",$A28&lt;&gt;"Pn"),IF(OFFSET($A$11,MATCH("TOTAL GENERAL",$A$11:$A$100,0)-1,COLUMN(AF28))=0,0,AG28/OFFSET($A$11,MATCH("TOTAL GENERAL",$A$11:$A$100,0)-1,COLUMN(AF28))),""))</f>
        <v>0</v>
      </c>
      <c r="AR28" s="24">
        <f ca="1">IF($A28="TOTAL GENERAL",SUM(AR$11:AR26),IF(AND(X28&lt;&gt;"",$A28&lt;&gt;"Pn"),IF(OFFSET($A$11,MATCH("TOTAL GENERAL",$A$11:$A$100,0)-1,COLUMN(AG28))=0,0,AH28/OFFSET($A$11,MATCH("TOTAL GENERAL",$A$11:$A$100,0)-1,COLUMN(AG28))),""))</f>
        <v>0</v>
      </c>
      <c r="AS28" s="24">
        <f ca="1">IF($A28="TOTAL GENERAL",SUM(AS$11:AS26),IF(AND(Y28&lt;&gt;"",$A28&lt;&gt;"Pn"),IF(OFFSET($A$11,MATCH("TOTAL GENERAL",$A$11:$A$100,0)-1,COLUMN(AH28))=0,0,AI28/OFFSET($A$11,MATCH("TOTAL GENERAL",$A$11:$A$100,0)-1,COLUMN(AH28))),""))</f>
        <v>5.9563490720122937E-2</v>
      </c>
      <c r="AT28" s="24">
        <f ca="1">IF($A28="TOTAL GENERAL",SUM(AT$11:AT26),IF(AND(Z28&lt;&gt;"",$A28&lt;&gt;"Pn"),IF(OFFSET($A$11,MATCH("TOTAL GENERAL",$A$11:$A$100,0)-1,COLUMN(AI28))=0,0,AJ28/OFFSET($A$11,MATCH("TOTAL GENERAL",$A$11:$A$100,0)-1,COLUMN(AI28))),""))</f>
        <v>7.5614059599141845E-2</v>
      </c>
      <c r="AU28" s="16">
        <f ca="1">IF(A28="TOTAL GENERAL",SUM(AU$11:AU26),IF(COUNTIF(AK28:AT28,"")&lt;COUNTA($AK$10:$AT$10),ROUND((IF(AK28&lt;&gt;"",AK28*OFFSET($A$10,MATCH("Pn",$A$11:$A$100,0),1),0)+IF(AL28&lt;&gt;"",AL28*OFFSET($A$10,MATCH("Pn",$A$11:$A$100,0),2),0)+IF(AM28&lt;&gt;"",AM28*OFFSET($A$10,MATCH("Pn",$A$11:$A$100,0),3),0)+IF(AN28&lt;&gt;"",AN28*OFFSET($A$10,MATCH("Pn",$A$11:$A$100,0),4),0)+IF(AO28&lt;&gt;"",AO28*OFFSET($A$10,MATCH("Pn",$A$11:$A$100,0),5),0)+IF(AP28&lt;&gt;"",AP28*OFFSET($A$10,MATCH("Pn",$A$11:$A$100,0),6),0)+IF(AQ28&lt;&gt;"",AQ28*OFFSET($A$10,MATCH("Pn",$A$11:$A$100,0),7),0)+IF(AR28&lt;&gt;"",AR28*OFFSET($A$10,MATCH("Pn",$A$11:$A$100,0),8),0)+IF(AS28&lt;&gt;"",AS28*OFFSET($A$10,MATCH("Pn",$A$11:$A$100,0),9),0)+IF(AT28&lt;&gt;"",AT28*OFFSET($A$10,MATCH("Pn",$A$11:$A$100,0),10),0))*OFFSET($A$10,MATCH("FC",$A$11:$A$100,0),2),2),""))</f>
        <v>326757254.37</v>
      </c>
      <c r="AV28" s="47">
        <f ca="1">IF(OR(A28="Pn",A29="Pn"),"",IF(AND(AU28="",F28&lt;&gt;""),-F28,IF(A28="TOTAL GENERAL",SUM(AV$11:AV26),IF(AU28&lt;&gt;"",AU28-F28,""))))</f>
        <v>-328278625.91723311</v>
      </c>
      <c r="AW28" s="37"/>
      <c r="BC28" s="16">
        <v>1100729</v>
      </c>
      <c r="BD28" s="16">
        <v>1847146</v>
      </c>
    </row>
    <row r="29" spans="1:56" s="4" customFormat="1" x14ac:dyDescent="0.25">
      <c r="A29" s="15" t="s">
        <v>77</v>
      </c>
      <c r="B29" s="15" t="s">
        <v>122</v>
      </c>
      <c r="C29" s="43"/>
      <c r="D29" s="16">
        <v>2101577</v>
      </c>
      <c r="E29" s="9">
        <f t="shared" si="1"/>
        <v>4.9984068236325341E-2</v>
      </c>
      <c r="F29" s="41">
        <f t="shared" si="2"/>
        <v>653203310.4036932</v>
      </c>
      <c r="G29" s="20">
        <v>21.4</v>
      </c>
      <c r="H29" s="22">
        <v>0.32140000000000002</v>
      </c>
      <c r="I29" s="24">
        <v>60.46</v>
      </c>
      <c r="J29" s="22">
        <v>0.25</v>
      </c>
      <c r="K29" s="24">
        <v>8.86</v>
      </c>
      <c r="L29" s="22">
        <v>0.625</v>
      </c>
      <c r="M29" s="22">
        <v>0.1389</v>
      </c>
      <c r="N29" s="22">
        <v>0</v>
      </c>
      <c r="O29" s="20">
        <v>13.49</v>
      </c>
      <c r="P29" s="20">
        <v>20.309999999999999</v>
      </c>
      <c r="Q29" s="24">
        <f ca="1">IF(OR(A29="Pn",A30="Pn"),"",IF($A29="TOTAL GENERAL",SUM(Q$11:Q27),IF(AND(G29&lt;&gt;"",$A29&lt;&gt;"Pn"),IF(G29&gt;OFFSET($A$10,MATCH("TOTAL GENERAL",$A$11:$A$100,0),COLUMN(F29)),0,OFFSET($A$10,MATCH("TOTAL GENERAL",$A$11:$A$100,0),COLUMN(F29))-G29),"")))</f>
        <v>8.6000000000000014</v>
      </c>
      <c r="R29" s="24">
        <f ca="1">IF(OR(A29="Pn",A30="Pn"),"",IF($A29="TOTAL GENERAL",SUM(R$11:R27),IF(AND(H29&lt;&gt;"",$A29&lt;&gt;"Pn"),IF(H29&lt;OFFSET($A$10,MATCH("TOTAL GENERAL",$A$11:$A$100,0),COLUMN(G29)),0,H29-OFFSET($A$10,MATCH("TOTAL GENERAL",$A$11:$A$100,0),COLUMN(G29))),"")))</f>
        <v>0</v>
      </c>
      <c r="S29" s="24">
        <f ca="1">IF(OR(A29="Pn",A30="Pn"),"",IF($A29="TOTAL GENERAL",SUM(S$11:S27),IF(AND(I29&lt;&gt;"",$A29&lt;&gt;"Pn"),IF(I29&gt;OFFSET($A$10,MATCH("TOTAL GENERAL",$A$11:$A$100,0),COLUMN(H29)),0,OFFSET($A$10,MATCH("TOTAL GENERAL",$A$11:$A$100,0),COLUMN(H29))-I29),"")))</f>
        <v>0</v>
      </c>
      <c r="T29" s="24">
        <f ca="1">IF(OR(A29="Pn",A30="Pn"),"",IF($A29="TOTAL GENERAL",SUM(T$11:T27),IF(AND(J29&lt;&gt;"",$A29&lt;&gt;"Pn"),IF(J29&lt;OFFSET($A$10,MATCH("TOTAL GENERAL",$A$11:$A$100,0),COLUMN(I29)),0,J29-OFFSET($A$10,MATCH("TOTAL GENERAL",$A$11:$A$100,0),COLUMN(I29))),"")))</f>
        <v>0</v>
      </c>
      <c r="U29" s="24">
        <f ca="1">IF(OR(A29="Pn",A30="Pn"),"",IF($A29="TOTAL GENERAL",SUM(U$11:U27),IF(AND(K29&lt;&gt;"",$A29&lt;&gt;"Pn"),IF(K29&gt;OFFSET($A$10,MATCH("TOTAL GENERAL",$A$11:$A$100,0),COLUMN(J29)),0,OFFSET($A$10,MATCH("TOTAL GENERAL",$A$11:$A$100,0),COLUMN(J29))-K29),"")))</f>
        <v>3.1400000000000006</v>
      </c>
      <c r="V29" s="24">
        <f ca="1">IF($A29="TOTAL GENERAL",SUM(V$11:V27),IF(AND(L29&lt;&gt;"",$A29&lt;&gt;"Pn"),IF(L29&lt;OFFSET($A$10,MATCH("TOTAL GENERAL",$A$11:$A$100,0),COLUMN(K29)),0,L29-OFFSET($A$10,MATCH("TOTAL GENERAL",$A$11:$A$100,0),COLUMN(K29))),""))</f>
        <v>0.125</v>
      </c>
      <c r="W29" s="24">
        <f ca="1">IF($A29="TOTAL GENERAL",SUM(W$11:W27),IF(AND(M29&lt;&gt;"",$A29&lt;&gt;"Pn"),IF(M29&lt;OFFSET($A$10,MATCH("TOTAL GENERAL",$A$11:$A$100,0),COLUMN(L29)),0,M29-OFFSET($A$10,MATCH("TOTAL GENERAL",$A$11:$A$100,0),COLUMN(L29))),""))</f>
        <v>0</v>
      </c>
      <c r="X29" s="24">
        <f ca="1">IF($A29="TOTAL GENERAL",SUM(X$11:X27),IF(AND(N29&lt;&gt;"",$A29&lt;&gt;"Pn"),IF(N29&lt;OFFSET($A$10,MATCH("TOTAL GENERAL",$A$11:$A$100,0),COLUMN(M29)),0,N29-OFFSET($A$10,MATCH("TOTAL GENERAL",$A$11:$A$100,0),COLUMN(M29))),""))</f>
        <v>0</v>
      </c>
      <c r="Y29" s="24">
        <f ca="1">IF($A29="TOTAL GENERAL",SUM(Y$11:Y27),IF(AND(O29&lt;&gt;"",$A29&lt;&gt;"Pn"),IF(O29&gt;OFFSET($A$10,MATCH("TOTAL GENERAL",$A$11:$A$100,0),COLUMN(N29)),0,OFFSET($A$10,MATCH("TOTAL GENERAL",$A$11:$A$100,0),COLUMN(N29))-O29),""))</f>
        <v>0</v>
      </c>
      <c r="Z29" s="24">
        <f ca="1">IF($A29="TOTAL GENERAL",SUM(Z$11:Z27),IF(AND(P29&lt;&gt;"",$A29&lt;&gt;"Pn"),IF(P29&lt;OFFSET($A$10,MATCH("TOTAL GENERAL",$A$11:$A$100,0),COLUMN(O29)),0,P29-OFFSET($A$10,MATCH("TOTAL GENERAL",$A$11:$A$100,0),COLUMN(O29))),""))</f>
        <v>3.91</v>
      </c>
      <c r="AA29" s="24">
        <f ca="1">IF(OR(A29="Pn",A30="Pn"),"",IF($A29="TOTAL GENERAL",SUM(AA$11:AA27),IF(AND(G29&lt;&gt;"",$A29&lt;&gt;"Pn"),Q29*$D29,"")))</f>
        <v>18073562.200000003</v>
      </c>
      <c r="AB29" s="24">
        <f ca="1">IF(OR(A29="Pn",A30="Pn"),"",IF($A29="TOTAL GENERAL",SUM(AB$11:AB27),IF(AND(H29&lt;&gt;"",$A29&lt;&gt;"Pn"),R29*$D29,"")))</f>
        <v>0</v>
      </c>
      <c r="AC29" s="24">
        <f ca="1">IF(OR(A29="Pn",A30="Pn"),"",IF($A29="TOTAL GENERAL",SUM(AC$11:AC27),IF(AND(I29&lt;&gt;"",$A29&lt;&gt;"Pn"),S29*$D29,"")))</f>
        <v>0</v>
      </c>
      <c r="AD29" s="24">
        <f ca="1">IF(OR(A29="Pn",A30="Pn"),"",IF($A29="TOTAL GENERAL",SUM(AD$11:AD27),IF(AND(J29&lt;&gt;"",$A29&lt;&gt;"Pn"),T29*$D29,"")))</f>
        <v>0</v>
      </c>
      <c r="AE29" s="24">
        <f ca="1">IF(OR(A29="Pn",A30="Pn"),"",IF($A29="TOTAL GENERAL",SUM(AE$11:AE27),IF(AND(K29&lt;&gt;"",$A29&lt;&gt;"Pn"),U29*$D29,"")))</f>
        <v>6598951.7800000012</v>
      </c>
      <c r="AF29" s="24">
        <f ca="1">IF($A29="TOTAL GENERAL",SUM(AF$11:AF27),IF(AND(L29&lt;&gt;"",$A29&lt;&gt;"Pn"),V29*$D29,""))</f>
        <v>262697.125</v>
      </c>
      <c r="AG29" s="24">
        <f ca="1">IF($A29="TOTAL GENERAL",SUM(AG$11:AG27),IF(AND(M29&lt;&gt;"",$A29&lt;&gt;"Pn"),W29*$D29,""))</f>
        <v>0</v>
      </c>
      <c r="AH29" s="24">
        <f ca="1">IF($A29="TOTAL GENERAL",SUM(AH$11:AH27),IF(AND(N29&lt;&gt;"",$A29&lt;&gt;"Pn"),X29*$D29,""))</f>
        <v>0</v>
      </c>
      <c r="AI29" s="24">
        <f t="shared" ca="1" si="7"/>
        <v>0</v>
      </c>
      <c r="AJ29" s="24">
        <f t="shared" ca="1" si="8"/>
        <v>7026567.1600000001</v>
      </c>
      <c r="AK29" s="24">
        <f ca="1">IF($A29="TOTAL GENERAL",SUM(AK$11:AK27),IF(AND(Q29&lt;&gt;"",$A29&lt;&gt;"Pn"),IF(OFFSET($A$11,MATCH("TOTAL GENERAL",$A$11:$A$100,0)-1,COLUMN(Z29))=0,0,AA29/OFFSET($A$11,MATCH("TOTAL GENERAL",$A$11:$A$100,0)-1,COLUMN(Z29))),""))</f>
        <v>0.10063685751554778</v>
      </c>
      <c r="AL29" s="24">
        <f ca="1">IF($A29="TOTAL GENERAL",SUM(AL$11:AL27),IF(AND(R29&lt;&gt;"",$A29&lt;&gt;"Pn"),IF(OFFSET($A$11,MATCH("TOTAL GENERAL",$A$11:$A$100,0)-1,COLUMN(AA29))=0,0,AB29/OFFSET($A$11,MATCH("TOTAL GENERAL",$A$11:$A$100,0)-1,COLUMN(AA29))),""))</f>
        <v>0</v>
      </c>
      <c r="AM29" s="24">
        <f ca="1">IF($A29="TOTAL GENERAL",SUM(AM$11:AM27),IF(AND(S29&lt;&gt;"",$A29&lt;&gt;"Pn"),IF(OFFSET($A$11,MATCH("TOTAL GENERAL",$A$11:$A$100,0)-1,COLUMN(AB29))=0,0,AC29/OFFSET($A$11,MATCH("TOTAL GENERAL",$A$11:$A$100,0)-1,COLUMN(AB29))),""))</f>
        <v>0</v>
      </c>
      <c r="AN29" s="24">
        <f ca="1">IF($A29="TOTAL GENERAL",SUM(AN$11:AN27),IF(AND(T29&lt;&gt;"",$A29&lt;&gt;"Pn"),IF(OFFSET($A$11,MATCH("TOTAL GENERAL",$A$11:$A$100,0)-1,COLUMN(AC29))=0,0,AD29/OFFSET($A$11,MATCH("TOTAL GENERAL",$A$11:$A$100,0)-1,COLUMN(AC29))),""))</f>
        <v>0</v>
      </c>
      <c r="AO29" s="24">
        <f ca="1">IF($A29="TOTAL GENERAL",SUM(AO$11:AO27),IF(AND(U29&lt;&gt;"",$A29&lt;&gt;"Pn"),IF(OFFSET($A$11,MATCH("TOTAL GENERAL",$A$11:$A$100,0)-1,COLUMN(AD29))=0,0,AE29/OFFSET($A$11,MATCH("TOTAL GENERAL",$A$11:$A$100,0)-1,COLUMN(AD29))),""))</f>
        <v>0.12411521796587165</v>
      </c>
      <c r="AP29" s="24">
        <f ca="1">IF($A29="TOTAL GENERAL",SUM(AP$11:AP27),IF(AND(V29&lt;&gt;"",$A29&lt;&gt;"Pn"),IF(OFFSET($A$11,MATCH("TOTAL GENERAL",$A$11:$A$100,0)-1,COLUMN(AE29))=0,0,AF29/OFFSET($A$11,MATCH("TOTAL GENERAL",$A$11:$A$100,0)-1,COLUMN(AE29))),""))</f>
        <v>0.13030245107763838</v>
      </c>
      <c r="AQ29" s="24">
        <f ca="1">IF($A29="TOTAL GENERAL",SUM(AQ$11:AQ27),IF(AND(W29&lt;&gt;"",$A29&lt;&gt;"Pn"),IF(OFFSET($A$11,MATCH("TOTAL GENERAL",$A$11:$A$100,0)-1,COLUMN(AF29))=0,0,AG29/OFFSET($A$11,MATCH("TOTAL GENERAL",$A$11:$A$100,0)-1,COLUMN(AF29))),""))</f>
        <v>0</v>
      </c>
      <c r="AR29" s="24">
        <f ca="1">IF($A29="TOTAL GENERAL",SUM(AR$11:AR27),IF(AND(X29&lt;&gt;"",$A29&lt;&gt;"Pn"),IF(OFFSET($A$11,MATCH("TOTAL GENERAL",$A$11:$A$100,0)-1,COLUMN(AG29))=0,0,AH29/OFFSET($A$11,MATCH("TOTAL GENERAL",$A$11:$A$100,0)-1,COLUMN(AG29))),""))</f>
        <v>0</v>
      </c>
      <c r="AS29" s="24">
        <f ca="1">IF($A29="TOTAL GENERAL",SUM(AS$11:AS27),IF(AND(Y29&lt;&gt;"",$A29&lt;&gt;"Pn"),IF(OFFSET($A$11,MATCH("TOTAL GENERAL",$A$11:$A$100,0)-1,COLUMN(AH29))=0,0,AI29/OFFSET($A$11,MATCH("TOTAL GENERAL",$A$11:$A$100,0)-1,COLUMN(AH29))),""))</f>
        <v>0</v>
      </c>
      <c r="AT29" s="24">
        <f ca="1">IF($A29="TOTAL GENERAL",SUM(AT$11:AT27),IF(AND(Z29&lt;&gt;"",$A29&lt;&gt;"Pn"),IF(OFFSET($A$11,MATCH("TOTAL GENERAL",$A$11:$A$100,0)-1,COLUMN(AI29))=0,0,AJ29/OFFSET($A$11,MATCH("TOTAL GENERAL",$A$11:$A$100,0)-1,COLUMN(AI29))),""))</f>
        <v>5.2013898010912239E-2</v>
      </c>
      <c r="AU29" s="16">
        <f ca="1">IF(A29="TOTAL GENERAL",SUM(AU$11:AU27),IF(COUNTIF(AK29:AT29,"")&lt;COUNTA($AK$10:$AT$10),ROUND((IF(AK29&lt;&gt;"",AK29*OFFSET($A$10,MATCH("Pn",$A$11:$A$100,0),1),0)+IF(AL29&lt;&gt;"",AL29*OFFSET($A$10,MATCH("Pn",$A$11:$A$100,0),2),0)+IF(AM29&lt;&gt;"",AM29*OFFSET($A$10,MATCH("Pn",$A$11:$A$100,0),3),0)+IF(AN29&lt;&gt;"",AN29*OFFSET($A$10,MATCH("Pn",$A$11:$A$100,0),4),0)+IF(AO29&lt;&gt;"",AO29*OFFSET($A$10,MATCH("Pn",$A$11:$A$100,0),5),0)+IF(AP29&lt;&gt;"",AP29*OFFSET($A$10,MATCH("Pn",$A$11:$A$100,0),6),0)+IF(AQ29&lt;&gt;"",AQ29*OFFSET($A$10,MATCH("Pn",$A$11:$A$100,0),7),0)+IF(AR29&lt;&gt;"",AR29*OFFSET($A$10,MATCH("Pn",$A$11:$A$100,0),8),0)+IF(AS29&lt;&gt;"",AS29*OFFSET($A$10,MATCH("Pn",$A$11:$A$100,0),9),0)+IF(AT29&lt;&gt;"",AT29*OFFSET($A$10,MATCH("Pn",$A$11:$A$100,0),10),0))*OFFSET($A$10,MATCH("FC",$A$11:$A$100,0),2),2),""))</f>
        <v>477365362.91000003</v>
      </c>
      <c r="AV29" s="47">
        <f ca="1">IF(OR(A29="Pn",A30="Pn"),"",IF(AND(AU29="",F29&lt;&gt;""),-F29,IF(A29="TOTAL GENERAL",SUM(AV$11:AV27),IF(AU29&lt;&gt;"",AU29-F29,""))))</f>
        <v>-175837947.49369317</v>
      </c>
      <c r="AW29" s="37"/>
      <c r="BC29" s="16">
        <v>986341</v>
      </c>
      <c r="BD29" s="16">
        <v>1797076</v>
      </c>
    </row>
    <row r="30" spans="1:56" s="4" customFormat="1" x14ac:dyDescent="0.25">
      <c r="A30" s="15" t="s">
        <v>78</v>
      </c>
      <c r="B30" s="15" t="s">
        <v>123</v>
      </c>
      <c r="C30" s="43"/>
      <c r="D30" s="16">
        <v>918745</v>
      </c>
      <c r="E30" s="9">
        <f t="shared" si="1"/>
        <v>2.1851501406697314E-2</v>
      </c>
      <c r="F30" s="41">
        <f t="shared" si="2"/>
        <v>285560450.75523812</v>
      </c>
      <c r="G30" s="20">
        <v>13.31</v>
      </c>
      <c r="H30" s="22">
        <v>0.30299999999999999</v>
      </c>
      <c r="I30" s="24">
        <v>31.08</v>
      </c>
      <c r="J30" s="22">
        <v>0.64710000000000001</v>
      </c>
      <c r="K30" s="24">
        <v>13.07</v>
      </c>
      <c r="L30" s="22">
        <v>0.26669999999999999</v>
      </c>
      <c r="M30" s="22">
        <v>0</v>
      </c>
      <c r="N30" s="22">
        <v>0.2727</v>
      </c>
      <c r="O30" s="20">
        <v>7.14</v>
      </c>
      <c r="P30" s="20">
        <v>29.46</v>
      </c>
      <c r="Q30" s="24">
        <f ca="1">IF(OR(A30="Pn",A31="Pn"),"",IF($A30="TOTAL GENERAL",SUM(Q$11:Q28),IF(AND(G30&lt;&gt;"",$A30&lt;&gt;"Pn"),IF(G30&gt;OFFSET($A$10,MATCH("TOTAL GENERAL",$A$11:$A$100,0),COLUMN(F30)),0,OFFSET($A$10,MATCH("TOTAL GENERAL",$A$11:$A$100,0),COLUMN(F30))-G30),"")))</f>
        <v>16.689999999999998</v>
      </c>
      <c r="R30" s="24">
        <f ca="1">IF(OR(A30="Pn",A31="Pn"),"",IF($A30="TOTAL GENERAL",SUM(R$11:R28),IF(AND(H30&lt;&gt;"",$A30&lt;&gt;"Pn"),IF(H30&lt;OFFSET($A$10,MATCH("TOTAL GENERAL",$A$11:$A$100,0),COLUMN(G30)),0,H30-OFFSET($A$10,MATCH("TOTAL GENERAL",$A$11:$A$100,0),COLUMN(G30))),"")))</f>
        <v>0</v>
      </c>
      <c r="S30" s="24">
        <f ca="1">IF(OR(A30="Pn",A31="Pn"),"",IF($A30="TOTAL GENERAL",SUM(S$11:S28),IF(AND(I30&lt;&gt;"",$A30&lt;&gt;"Pn"),IF(I30&gt;OFFSET($A$10,MATCH("TOTAL GENERAL",$A$11:$A$100,0),COLUMN(H30)),0,OFFSET($A$10,MATCH("TOTAL GENERAL",$A$11:$A$100,0),COLUMN(H30))-I30),"")))</f>
        <v>8.9200000000000017</v>
      </c>
      <c r="T30" s="24">
        <f ca="1">IF(OR(A30="Pn",A31="Pn"),"",IF($A30="TOTAL GENERAL",SUM(T$11:T28),IF(AND(J30&lt;&gt;"",$A30&lt;&gt;"Pn"),IF(J30&lt;OFFSET($A$10,MATCH("TOTAL GENERAL",$A$11:$A$100,0),COLUMN(I30)),0,J30-OFFSET($A$10,MATCH("TOTAL GENERAL",$A$11:$A$100,0),COLUMN(I30))),"")))</f>
        <v>9.7099999999999964E-2</v>
      </c>
      <c r="U30" s="24">
        <f ca="1">IF(OR(A30="Pn",A31="Pn"),"",IF($A30="TOTAL GENERAL",SUM(U$11:U28),IF(AND(K30&lt;&gt;"",$A30&lt;&gt;"Pn"),IF(K30&gt;OFFSET($A$10,MATCH("TOTAL GENERAL",$A$11:$A$100,0),COLUMN(J30)),0,OFFSET($A$10,MATCH("TOTAL GENERAL",$A$11:$A$100,0),COLUMN(J30))-K30),"")))</f>
        <v>0</v>
      </c>
      <c r="V30" s="24">
        <f ca="1">IF($A30="TOTAL GENERAL",SUM(V$11:V28),IF(AND(L30&lt;&gt;"",$A30&lt;&gt;"Pn"),IF(L30&lt;OFFSET($A$10,MATCH("TOTAL GENERAL",$A$11:$A$100,0),COLUMN(K30)),0,L30-OFFSET($A$10,MATCH("TOTAL GENERAL",$A$11:$A$100,0),COLUMN(K30))),""))</f>
        <v>0</v>
      </c>
      <c r="W30" s="24">
        <f ca="1">IF($A30="TOTAL GENERAL",SUM(W$11:W28),IF(AND(M30&lt;&gt;"",$A30&lt;&gt;"Pn"),IF(M30&lt;OFFSET($A$10,MATCH("TOTAL GENERAL",$A$11:$A$100,0),COLUMN(L30)),0,M30-OFFSET($A$10,MATCH("TOTAL GENERAL",$A$11:$A$100,0),COLUMN(L30))),""))</f>
        <v>0</v>
      </c>
      <c r="X30" s="24">
        <f ca="1">IF($A30="TOTAL GENERAL",SUM(X$11:X28),IF(AND(N30&lt;&gt;"",$A30&lt;&gt;"Pn"),IF(N30&lt;OFFSET($A$10,MATCH("TOTAL GENERAL",$A$11:$A$100,0),COLUMN(M30)),0,N30-OFFSET($A$10,MATCH("TOTAL GENERAL",$A$11:$A$100,0),COLUMN(M30))),""))</f>
        <v>7.2699999999999987E-2</v>
      </c>
      <c r="Y30" s="24">
        <f ca="1">IF($A30="TOTAL GENERAL",SUM(Y$11:Y28),IF(AND(O30&lt;&gt;"",$A30&lt;&gt;"Pn"),IF(O30&gt;OFFSET($A$10,MATCH("TOTAL GENERAL",$A$11:$A$100,0),COLUMN(N30)),0,OFFSET($A$10,MATCH("TOTAL GENERAL",$A$11:$A$100,0),COLUMN(N30))-O30),""))</f>
        <v>5.5100000000000007</v>
      </c>
      <c r="Z30" s="24">
        <f ca="1">IF($A30="TOTAL GENERAL",SUM(Z$11:Z28),IF(AND(P30&lt;&gt;"",$A30&lt;&gt;"Pn"),IF(P30&lt;OFFSET($A$10,MATCH("TOTAL GENERAL",$A$11:$A$100,0),COLUMN(O30)),0,P30-OFFSET($A$10,MATCH("TOTAL GENERAL",$A$11:$A$100,0),COLUMN(O30))),""))</f>
        <v>13.060000000000002</v>
      </c>
      <c r="AA30" s="24">
        <f ca="1">IF(OR(A30="Pn",A31="Pn"),"",IF($A30="TOTAL GENERAL",SUM(AA$11:AA28),IF(AND(G30&lt;&gt;"",$A30&lt;&gt;"Pn"),Q30*$D30,"")))</f>
        <v>15333854.049999997</v>
      </c>
      <c r="AB30" s="24">
        <f ca="1">IF(OR(A30="Pn",A31="Pn"),"",IF($A30="TOTAL GENERAL",SUM(AB$11:AB28),IF(AND(H30&lt;&gt;"",$A30&lt;&gt;"Pn"),R30*$D30,"")))</f>
        <v>0</v>
      </c>
      <c r="AC30" s="24">
        <f ca="1">IF(OR(A30="Pn",A31="Pn"),"",IF($A30="TOTAL GENERAL",SUM(AC$11:AC28),IF(AND(I30&lt;&gt;"",$A30&lt;&gt;"Pn"),S30*$D30,"")))</f>
        <v>8195205.4000000013</v>
      </c>
      <c r="AD30" s="24">
        <f ca="1">IF(OR(A30="Pn",A31="Pn"),"",IF($A30="TOTAL GENERAL",SUM(AD$11:AD28),IF(AND(J30&lt;&gt;"",$A30&lt;&gt;"Pn"),T30*$D30,"")))</f>
        <v>89210.139499999961</v>
      </c>
      <c r="AE30" s="24">
        <f ca="1">IF(OR(A30="Pn",A31="Pn"),"",IF($A30="TOTAL GENERAL",SUM(AE$11:AE28),IF(AND(K30&lt;&gt;"",$A30&lt;&gt;"Pn"),U30*$D30,"")))</f>
        <v>0</v>
      </c>
      <c r="AF30" s="24">
        <f ca="1">IF($A30="TOTAL GENERAL",SUM(AF$11:AF28),IF(AND(L30&lt;&gt;"",$A30&lt;&gt;"Pn"),V30*$D30,""))</f>
        <v>0</v>
      </c>
      <c r="AG30" s="24">
        <f ca="1">IF($A30="TOTAL GENERAL",SUM(AG$11:AG28),IF(AND(M30&lt;&gt;"",$A30&lt;&gt;"Pn"),W30*$D30,""))</f>
        <v>0</v>
      </c>
      <c r="AH30" s="24">
        <f ca="1">IF($A30="TOTAL GENERAL",SUM(AH$11:AH28),IF(AND(N30&lt;&gt;"",$A30&lt;&gt;"Pn"),X30*$D30,""))</f>
        <v>66792.761499999993</v>
      </c>
      <c r="AI30" s="24">
        <f t="shared" ca="1" si="7"/>
        <v>2622556.1300000004</v>
      </c>
      <c r="AJ30" s="24">
        <f t="shared" ca="1" si="8"/>
        <v>10507997.640000002</v>
      </c>
      <c r="AK30" s="24">
        <f ca="1">IF($A30="TOTAL GENERAL",SUM(AK$11:AK28),IF(AND(Q30&lt;&gt;"",$A30&lt;&gt;"Pn"),IF(OFFSET($A$11,MATCH("TOTAL GENERAL",$A$11:$A$100,0)-1,COLUMN(Z30))=0,0,AA30/OFFSET($A$11,MATCH("TOTAL GENERAL",$A$11:$A$100,0)-1,COLUMN(Z30))),""))</f>
        <v>8.538166788139058E-2</v>
      </c>
      <c r="AL30" s="24">
        <f ca="1">IF($A30="TOTAL GENERAL",SUM(AL$11:AL28),IF(AND(R30&lt;&gt;"",$A30&lt;&gt;"Pn"),IF(OFFSET($A$11,MATCH("TOTAL GENERAL",$A$11:$A$100,0)-1,COLUMN(AA30))=0,0,AB30/OFFSET($A$11,MATCH("TOTAL GENERAL",$A$11:$A$100,0)-1,COLUMN(AA30))),""))</f>
        <v>0</v>
      </c>
      <c r="AM30" s="24">
        <f ca="1">IF($A30="TOTAL GENERAL",SUM(AM$11:AM28),IF(AND(S30&lt;&gt;"",$A30&lt;&gt;"Pn"),IF(OFFSET($A$11,MATCH("TOTAL GENERAL",$A$11:$A$100,0)-1,COLUMN(AB30))=0,0,AC30/OFFSET($A$11,MATCH("TOTAL GENERAL",$A$11:$A$100,0)-1,COLUMN(AB30))),""))</f>
        <v>0.37145118337754884</v>
      </c>
      <c r="AN30" s="24">
        <f ca="1">IF($A30="TOTAL GENERAL",SUM(AN$11:AN28),IF(AND(T30&lt;&gt;"",$A30&lt;&gt;"Pn"),IF(OFFSET($A$11,MATCH("TOTAL GENERAL",$A$11:$A$100,0)-1,COLUMN(AC30))=0,0,AD30/OFFSET($A$11,MATCH("TOTAL GENERAL",$A$11:$A$100,0)-1,COLUMN(AC30))),""))</f>
        <v>4.1624494797476257E-2</v>
      </c>
      <c r="AO30" s="24">
        <f ca="1">IF($A30="TOTAL GENERAL",SUM(AO$11:AO28),IF(AND(U30&lt;&gt;"",$A30&lt;&gt;"Pn"),IF(OFFSET($A$11,MATCH("TOTAL GENERAL",$A$11:$A$100,0)-1,COLUMN(AD30))=0,0,AE30/OFFSET($A$11,MATCH("TOTAL GENERAL",$A$11:$A$100,0)-1,COLUMN(AD30))),""))</f>
        <v>0</v>
      </c>
      <c r="AP30" s="24">
        <f ca="1">IF($A30="TOTAL GENERAL",SUM(AP$11:AP28),IF(AND(V30&lt;&gt;"",$A30&lt;&gt;"Pn"),IF(OFFSET($A$11,MATCH("TOTAL GENERAL",$A$11:$A$100,0)-1,COLUMN(AE30))=0,0,AF30/OFFSET($A$11,MATCH("TOTAL GENERAL",$A$11:$A$100,0)-1,COLUMN(AE30))),""))</f>
        <v>0</v>
      </c>
      <c r="AQ30" s="24">
        <f ca="1">IF($A30="TOTAL GENERAL",SUM(AQ$11:AQ28),IF(AND(W30&lt;&gt;"",$A30&lt;&gt;"Pn"),IF(OFFSET($A$11,MATCH("TOTAL GENERAL",$A$11:$A$100,0)-1,COLUMN(AF30))=0,0,AG30/OFFSET($A$11,MATCH("TOTAL GENERAL",$A$11:$A$100,0)-1,COLUMN(AF30))),""))</f>
        <v>0</v>
      </c>
      <c r="AR30" s="24">
        <f ca="1">IF($A30="TOTAL GENERAL",SUM(AR$11:AR28),IF(AND(X30&lt;&gt;"",$A30&lt;&gt;"Pn"),IF(OFFSET($A$11,MATCH("TOTAL GENERAL",$A$11:$A$100,0)-1,COLUMN(AG30))=0,0,AH30/OFFSET($A$11,MATCH("TOTAL GENERAL",$A$11:$A$100,0)-1,COLUMN(AG30))),""))</f>
        <v>5.4063676665985827E-2</v>
      </c>
      <c r="AS30" s="24">
        <f ca="1">IF($A30="TOTAL GENERAL",SUM(AS$11:AS28),IF(AND(Y30&lt;&gt;"",$A30&lt;&gt;"Pn"),IF(OFFSET($A$11,MATCH("TOTAL GENERAL",$A$11:$A$100,0)-1,COLUMN(AH30))=0,0,AI30/OFFSET($A$11,MATCH("TOTAL GENERAL",$A$11:$A$100,0)-1,COLUMN(AH30))),""))</f>
        <v>5.8642052057422206E-2</v>
      </c>
      <c r="AT30" s="24">
        <f ca="1">IF($A30="TOTAL GENERAL",SUM(AT$11:AT28),IF(AND(Z30&lt;&gt;"",$A30&lt;&gt;"Pn"),IF(OFFSET($A$11,MATCH("TOTAL GENERAL",$A$11:$A$100,0)-1,COLUMN(AI30))=0,0,AJ30/OFFSET($A$11,MATCH("TOTAL GENERAL",$A$11:$A$100,0)-1,COLUMN(AI30))),""))</f>
        <v>7.7785055646698839E-2</v>
      </c>
      <c r="AU30" s="16">
        <f ca="1">IF(A30="TOTAL GENERAL",SUM(AU$11:AU28),IF(COUNTIF(AK30:AT30,"")&lt;COUNTA($AK$10:$AT$10),ROUND((IF(AK30&lt;&gt;"",AK30*OFFSET($A$10,MATCH("Pn",$A$11:$A$100,0),1),0)+IF(AL30&lt;&gt;"",AL30*OFFSET($A$10,MATCH("Pn",$A$11:$A$100,0),2),0)+IF(AM30&lt;&gt;"",AM30*OFFSET($A$10,MATCH("Pn",$A$11:$A$100,0),3),0)+IF(AN30&lt;&gt;"",AN30*OFFSET($A$10,MATCH("Pn",$A$11:$A$100,0),4),0)+IF(AO30&lt;&gt;"",AO30*OFFSET($A$10,MATCH("Pn",$A$11:$A$100,0),5),0)+IF(AP30&lt;&gt;"",AP30*OFFSET($A$10,MATCH("Pn",$A$11:$A$100,0),6),0)+IF(AQ30&lt;&gt;"",AQ30*OFFSET($A$10,MATCH("Pn",$A$11:$A$100,0),7),0)+IF(AR30&lt;&gt;"",AR30*OFFSET($A$10,MATCH("Pn",$A$11:$A$100,0),8),0)+IF(AS30&lt;&gt;"",AS30*OFFSET($A$10,MATCH("Pn",$A$11:$A$100,0),9),0)+IF(AT30&lt;&gt;"",AT30*OFFSET($A$10,MATCH("Pn",$A$11:$A$100,0),10),0))*OFFSET($A$10,MATCH("FC",$A$11:$A$100,0),2),2),""))</f>
        <v>1087156406.8499999</v>
      </c>
      <c r="AV30" s="47">
        <f ca="1">IF(OR(A30="Pn",A31="Pn"),"",IF(AND(AU30="",F30&lt;&gt;""),-F30,IF(A30="TOTAL GENERAL",SUM(AV$11:AV28),IF(AU30&lt;&gt;"",AU30-F30,""))))</f>
        <v>801595956.09476185</v>
      </c>
      <c r="AW30" s="37"/>
      <c r="BC30" s="16">
        <v>475963</v>
      </c>
      <c r="BD30" s="16">
        <v>804594</v>
      </c>
    </row>
    <row r="31" spans="1:56" s="4" customFormat="1" x14ac:dyDescent="0.25">
      <c r="A31" s="15" t="s">
        <v>79</v>
      </c>
      <c r="B31" s="15" t="s">
        <v>124</v>
      </c>
      <c r="C31" s="43"/>
      <c r="D31" s="16">
        <v>548249</v>
      </c>
      <c r="E31" s="9">
        <f t="shared" si="1"/>
        <v>1.3039596182532037E-2</v>
      </c>
      <c r="F31" s="41">
        <f t="shared" si="2"/>
        <v>170404444.72199419</v>
      </c>
      <c r="G31" s="20">
        <v>3</v>
      </c>
      <c r="H31" s="22">
        <v>0.33329999999999999</v>
      </c>
      <c r="I31" s="24">
        <v>111</v>
      </c>
      <c r="J31" s="22">
        <v>0</v>
      </c>
      <c r="K31" s="24" t="s">
        <v>58</v>
      </c>
      <c r="L31" s="22" t="s">
        <v>58</v>
      </c>
      <c r="M31" s="22">
        <v>0.33329999999999999</v>
      </c>
      <c r="N31" s="22">
        <v>0</v>
      </c>
      <c r="O31" s="20">
        <v>22.3</v>
      </c>
      <c r="P31" s="20">
        <v>15.32</v>
      </c>
      <c r="Q31" s="24">
        <f ca="1">IF(OR(A31="Pn",A32="Pn"),"",IF($A31="TOTAL GENERAL",SUM(Q$11:Q29),IF(AND(G31&lt;&gt;"",$A31&lt;&gt;"Pn"),IF(G31&gt;OFFSET($A$10,MATCH("TOTAL GENERAL",$A$11:$A$100,0),COLUMN(F31)),0,OFFSET($A$10,MATCH("TOTAL GENERAL",$A$11:$A$100,0),COLUMN(F31))-G31),"")))</f>
        <v>27</v>
      </c>
      <c r="R31" s="24">
        <f ca="1">IF(OR(A31="Pn",A32="Pn"),"",IF($A31="TOTAL GENERAL",SUM(R$11:R29),IF(AND(H31&lt;&gt;"",$A31&lt;&gt;"Pn"),IF(H31&lt;OFFSET($A$10,MATCH("TOTAL GENERAL",$A$11:$A$100,0),COLUMN(G31)),0,H31-OFFSET($A$10,MATCH("TOTAL GENERAL",$A$11:$A$100,0),COLUMN(G31))),"")))</f>
        <v>3.2999999999999696E-3</v>
      </c>
      <c r="S31" s="24">
        <f ca="1">IF(OR(A31="Pn",A32="Pn"),"",IF($A31="TOTAL GENERAL",SUM(S$11:S29),IF(AND(I31&lt;&gt;"",$A31&lt;&gt;"Pn"),IF(I31&gt;OFFSET($A$10,MATCH("TOTAL GENERAL",$A$11:$A$100,0),COLUMN(H31)),0,OFFSET($A$10,MATCH("TOTAL GENERAL",$A$11:$A$100,0),COLUMN(H31))-I31),"")))</f>
        <v>0</v>
      </c>
      <c r="T31" s="24">
        <f ca="1">IF(OR(A31="Pn",A32="Pn"),"",IF($A31="TOTAL GENERAL",SUM(T$11:T29),IF(AND(J31&lt;&gt;"",$A31&lt;&gt;"Pn"),IF(J31&lt;OFFSET($A$10,MATCH("TOTAL GENERAL",$A$11:$A$100,0),COLUMN(I31)),0,J31-OFFSET($A$10,MATCH("TOTAL GENERAL",$A$11:$A$100,0),COLUMN(I31))),"")))</f>
        <v>0</v>
      </c>
      <c r="U31" s="24" t="str">
        <f ca="1">IF(OR(A31="Pn",A32="Pn"),"",IF($A31="TOTAL GENERAL",SUM(U$11:U29),IF(AND(K31&lt;&gt;"",$A31&lt;&gt;"Pn"),IF(K31&gt;OFFSET($A$10,MATCH("TOTAL GENERAL",$A$11:$A$100,0),COLUMN(J31)),0,OFFSET($A$10,MATCH("TOTAL GENERAL",$A$11:$A$100,0),COLUMN(J31))-K31),"")))</f>
        <v/>
      </c>
      <c r="V31" s="24" t="str">
        <f ca="1">IF($A31="TOTAL GENERAL",SUM(V$11:V29),IF(AND(L31&lt;&gt;"",$A31&lt;&gt;"Pn"),IF(L31&lt;OFFSET($A$10,MATCH("TOTAL GENERAL",$A$11:$A$100,0),COLUMN(K31)),0,L31-OFFSET($A$10,MATCH("TOTAL GENERAL",$A$11:$A$100,0),COLUMN(K31))),""))</f>
        <v/>
      </c>
      <c r="W31" s="24">
        <f ca="1">IF($A31="TOTAL GENERAL",SUM(W$11:W29),IF(AND(M31&lt;&gt;"",$A31&lt;&gt;"Pn"),IF(M31&lt;OFFSET($A$10,MATCH("TOTAL GENERAL",$A$11:$A$100,0),COLUMN(L31)),0,M31-OFFSET($A$10,MATCH("TOTAL GENERAL",$A$11:$A$100,0),COLUMN(L31))),""))</f>
        <v>8.3299999999999985E-2</v>
      </c>
      <c r="X31" s="24">
        <f ca="1">IF($A31="TOTAL GENERAL",SUM(X$11:X29),IF(AND(N31&lt;&gt;"",$A31&lt;&gt;"Pn"),IF(N31&lt;OFFSET($A$10,MATCH("TOTAL GENERAL",$A$11:$A$100,0),COLUMN(M31)),0,N31-OFFSET($A$10,MATCH("TOTAL GENERAL",$A$11:$A$100,0),COLUMN(M31))),""))</f>
        <v>0</v>
      </c>
      <c r="Y31" s="24">
        <f ca="1">IF($A31="TOTAL GENERAL",SUM(Y$11:Y29),IF(AND(O31&lt;&gt;"",$A31&lt;&gt;"Pn"),IF(O31&gt;OFFSET($A$10,MATCH("TOTAL GENERAL",$A$11:$A$100,0),COLUMN(N31)),0,OFFSET($A$10,MATCH("TOTAL GENERAL",$A$11:$A$100,0),COLUMN(N31))-O31),""))</f>
        <v>0</v>
      </c>
      <c r="Z31" s="24">
        <f ca="1">IF($A31="TOTAL GENERAL",SUM(Z$11:Z29),IF(AND(P31&lt;&gt;"",$A31&lt;&gt;"Pn"),IF(P31&lt;OFFSET($A$10,MATCH("TOTAL GENERAL",$A$11:$A$100,0),COLUMN(O31)),0,P31-OFFSET($A$10,MATCH("TOTAL GENERAL",$A$11:$A$100,0),COLUMN(O31))),""))</f>
        <v>0</v>
      </c>
      <c r="AA31" s="24">
        <f ca="1">IF(OR(A31="Pn",A32="Pn"),"",IF($A31="TOTAL GENERAL",SUM(AA$11:AA29),IF(AND(G31&lt;&gt;"",$A31&lt;&gt;"Pn"),Q31*$D31,"")))</f>
        <v>14802723</v>
      </c>
      <c r="AB31" s="24">
        <f ca="1">IF(OR(A31="Pn",A32="Pn"),"",IF($A31="TOTAL GENERAL",SUM(AB$11:AB29),IF(AND(H31&lt;&gt;"",$A31&lt;&gt;"Pn"),R31*$D31,"")))</f>
        <v>1809.2216999999835</v>
      </c>
      <c r="AC31" s="24">
        <f ca="1">IF(OR(A31="Pn",A32="Pn"),"",IF($A31="TOTAL GENERAL",SUM(AC$11:AC29),IF(AND(I31&lt;&gt;"",$A31&lt;&gt;"Pn"),S31*$D31,"")))</f>
        <v>0</v>
      </c>
      <c r="AD31" s="24">
        <f ca="1">IF(OR(A31="Pn",A32="Pn"),"",IF($A31="TOTAL GENERAL",SUM(AD$11:AD29),IF(AND(J31&lt;&gt;"",$A31&lt;&gt;"Pn"),T31*$D31,"")))</f>
        <v>0</v>
      </c>
      <c r="AE31" s="24" t="str">
        <f>IF(OR(A31="Pn",A32="Pn"),"",IF($A31="TOTAL GENERAL",SUM(AE$11:AE29),IF(AND(K31&lt;&gt;"",$A31&lt;&gt;"Pn"),U31*$D31,"")))</f>
        <v/>
      </c>
      <c r="AF31" s="24" t="str">
        <f>IF($A31="TOTAL GENERAL",SUM(AF$11:AF29),IF(AND(L31&lt;&gt;"",$A31&lt;&gt;"Pn"),V31*$D31,""))</f>
        <v/>
      </c>
      <c r="AG31" s="24">
        <f ca="1">IF($A31="TOTAL GENERAL",SUM(AG$11:AG29),IF(AND(M31&lt;&gt;"",$A31&lt;&gt;"Pn"),W31*$D31,""))</f>
        <v>45669.141699999993</v>
      </c>
      <c r="AH31" s="24">
        <f ca="1">IF($A31="TOTAL GENERAL",SUM(AH$11:AH29),IF(AND(N31&lt;&gt;"",$A31&lt;&gt;"Pn"),X31*$D31,""))</f>
        <v>0</v>
      </c>
      <c r="AI31" s="24">
        <f t="shared" ca="1" si="7"/>
        <v>0</v>
      </c>
      <c r="AJ31" s="24">
        <f t="shared" ca="1" si="8"/>
        <v>0</v>
      </c>
      <c r="AK31" s="24">
        <f ca="1">IF($A31="TOTAL GENERAL",SUM(AK$11:AK29),IF(AND(Q31&lt;&gt;"",$A31&lt;&gt;"Pn"),IF(OFFSET($A$11,MATCH("TOTAL GENERAL",$A$11:$A$100,0)-1,COLUMN(Z31))=0,0,AA31/OFFSET($A$11,MATCH("TOTAL GENERAL",$A$11:$A$100,0)-1,COLUMN(Z31))),""))</f>
        <v>8.2424234299153368E-2</v>
      </c>
      <c r="AL31" s="24">
        <f ca="1">IF($A31="TOTAL GENERAL",SUM(AL$11:AL29),IF(AND(R31&lt;&gt;"",$A31&lt;&gt;"Pn"),IF(OFFSET($A$11,MATCH("TOTAL GENERAL",$A$11:$A$100,0)-1,COLUMN(AA31))=0,0,AB31/OFFSET($A$11,MATCH("TOTAL GENERAL",$A$11:$A$100,0)-1,COLUMN(AA31))),""))</f>
        <v>3.2186347895182899E-3</v>
      </c>
      <c r="AM31" s="24">
        <f ca="1">IF($A31="TOTAL GENERAL",SUM(AM$11:AM29),IF(AND(S31&lt;&gt;"",$A31&lt;&gt;"Pn"),IF(OFFSET($A$11,MATCH("TOTAL GENERAL",$A$11:$A$100,0)-1,COLUMN(AB31))=0,0,AC31/OFFSET($A$11,MATCH("TOTAL GENERAL",$A$11:$A$100,0)-1,COLUMN(AB31))),""))</f>
        <v>0</v>
      </c>
      <c r="AN31" s="24">
        <f ca="1">IF($A31="TOTAL GENERAL",SUM(AN$11:AN29),IF(AND(T31&lt;&gt;"",$A31&lt;&gt;"Pn"),IF(OFFSET($A$11,MATCH("TOTAL GENERAL",$A$11:$A$100,0)-1,COLUMN(AC31))=0,0,AD31/OFFSET($A$11,MATCH("TOTAL GENERAL",$A$11:$A$100,0)-1,COLUMN(AC31))),""))</f>
        <v>0</v>
      </c>
      <c r="AO31" s="24" t="str">
        <f ca="1">IF($A31="TOTAL GENERAL",SUM(AO$11:AO29),IF(AND(U31&lt;&gt;"",$A31&lt;&gt;"Pn"),IF(OFFSET($A$11,MATCH("TOTAL GENERAL",$A$11:$A$100,0)-1,COLUMN(AD31))=0,0,AE31/OFFSET($A$11,MATCH("TOTAL GENERAL",$A$11:$A$100,0)-1,COLUMN(AD31))),""))</f>
        <v/>
      </c>
      <c r="AP31" s="24" t="str">
        <f ca="1">IF($A31="TOTAL GENERAL",SUM(AP$11:AP29),IF(AND(V31&lt;&gt;"",$A31&lt;&gt;"Pn"),IF(OFFSET($A$11,MATCH("TOTAL GENERAL",$A$11:$A$100,0)-1,COLUMN(AE31))=0,0,AF31/OFFSET($A$11,MATCH("TOTAL GENERAL",$A$11:$A$100,0)-1,COLUMN(AE31))),""))</f>
        <v/>
      </c>
      <c r="AQ31" s="24">
        <f ca="1">IF($A31="TOTAL GENERAL",SUM(AQ$11:AQ29),IF(AND(W31&lt;&gt;"",$A31&lt;&gt;"Pn"),IF(OFFSET($A$11,MATCH("TOTAL GENERAL",$A$11:$A$100,0)-1,COLUMN(AF31))=0,0,AG31/OFFSET($A$11,MATCH("TOTAL GENERAL",$A$11:$A$100,0)-1,COLUMN(AF31))),""))</f>
        <v>0.47351313937340467</v>
      </c>
      <c r="AR31" s="24">
        <f ca="1">IF($A31="TOTAL GENERAL",SUM(AR$11:AR29),IF(AND(X31&lt;&gt;"",$A31&lt;&gt;"Pn"),IF(OFFSET($A$11,MATCH("TOTAL GENERAL",$A$11:$A$100,0)-1,COLUMN(AG31))=0,0,AH31/OFFSET($A$11,MATCH("TOTAL GENERAL",$A$11:$A$100,0)-1,COLUMN(AG31))),""))</f>
        <v>0</v>
      </c>
      <c r="AS31" s="24">
        <f ca="1">IF($A31="TOTAL GENERAL",SUM(AS$11:AS29),IF(AND(Y31&lt;&gt;"",$A31&lt;&gt;"Pn"),IF(OFFSET($A$11,MATCH("TOTAL GENERAL",$A$11:$A$100,0)-1,COLUMN(AH31))=0,0,AI31/OFFSET($A$11,MATCH("TOTAL GENERAL",$A$11:$A$100,0)-1,COLUMN(AH31))),""))</f>
        <v>0</v>
      </c>
      <c r="AT31" s="24">
        <f ca="1">IF($A31="TOTAL GENERAL",SUM(AT$11:AT29),IF(AND(Z31&lt;&gt;"",$A31&lt;&gt;"Pn"),IF(OFFSET($A$11,MATCH("TOTAL GENERAL",$A$11:$A$100,0)-1,COLUMN(AI31))=0,0,AJ31/OFFSET($A$11,MATCH("TOTAL GENERAL",$A$11:$A$100,0)-1,COLUMN(AI31))),""))</f>
        <v>0</v>
      </c>
      <c r="AU31" s="16">
        <f ca="1">IF(A31="TOTAL GENERAL",SUM(AU$11:AU29),IF(COUNTIF(AK31:AT31,"")&lt;COUNTA($AK$10:$AT$10),ROUND((IF(AK31&lt;&gt;"",AK31*OFFSET($A$10,MATCH("Pn",$A$11:$A$100,0),1),0)+IF(AL31&lt;&gt;"",AL31*OFFSET($A$10,MATCH("Pn",$A$11:$A$100,0),2),0)+IF(AM31&lt;&gt;"",AM31*OFFSET($A$10,MATCH("Pn",$A$11:$A$100,0),3),0)+IF(AN31&lt;&gt;"",AN31*OFFSET($A$10,MATCH("Pn",$A$11:$A$100,0),4),0)+IF(AO31&lt;&gt;"",AO31*OFFSET($A$10,MATCH("Pn",$A$11:$A$100,0),5),0)+IF(AP31&lt;&gt;"",AP31*OFFSET($A$10,MATCH("Pn",$A$11:$A$100,0),6),0)+IF(AQ31&lt;&gt;"",AQ31*OFFSET($A$10,MATCH("Pn",$A$11:$A$100,0),7),0)+IF(AR31&lt;&gt;"",AR31*OFFSET($A$10,MATCH("Pn",$A$11:$A$100,0),8),0)+IF(AS31&lt;&gt;"",AS31*OFFSET($A$10,MATCH("Pn",$A$11:$A$100,0),9),0)+IF(AT31&lt;&gt;"",AT31*OFFSET($A$10,MATCH("Pn",$A$11:$A$100,0),10),0))*OFFSET($A$10,MATCH("FC",$A$11:$A$100,0),2),2),""))</f>
        <v>354248291.19</v>
      </c>
      <c r="AV31" s="47">
        <f ca="1">IF(OR(A31="Pn",A32="Pn"),"",IF(AND(AU31="",F31&lt;&gt;""),-F31,IF(A31="TOTAL GENERAL",SUM(AV$11:AV29),IF(AU31&lt;&gt;"",AU31-F31,""))))</f>
        <v>183843846.46800581</v>
      </c>
      <c r="AW31" s="37"/>
      <c r="BC31" s="16">
        <v>251166</v>
      </c>
      <c r="BD31" s="16">
        <v>476474</v>
      </c>
    </row>
    <row r="32" spans="1:56" s="4" customFormat="1" x14ac:dyDescent="0.25">
      <c r="A32" s="15" t="s">
        <v>80</v>
      </c>
      <c r="B32" s="15" t="s">
        <v>125</v>
      </c>
      <c r="C32" s="43"/>
      <c r="D32" s="16">
        <v>178290</v>
      </c>
      <c r="E32" s="9">
        <f t="shared" si="1"/>
        <v>4.2404630074722198E-3</v>
      </c>
      <c r="F32" s="41">
        <f t="shared" si="2"/>
        <v>55415346.766677812</v>
      </c>
      <c r="G32" s="20">
        <v>24</v>
      </c>
      <c r="H32" s="22">
        <v>0.66669999999999996</v>
      </c>
      <c r="I32" s="24">
        <v>68</v>
      </c>
      <c r="J32" s="22">
        <v>0</v>
      </c>
      <c r="K32" s="24" t="s">
        <v>58</v>
      </c>
      <c r="L32" s="22" t="s">
        <v>58</v>
      </c>
      <c r="M32" s="22">
        <v>0</v>
      </c>
      <c r="N32" s="22">
        <v>0</v>
      </c>
      <c r="O32" s="20">
        <v>9.9499999999999993</v>
      </c>
      <c r="P32" s="20">
        <v>10.130000000000001</v>
      </c>
      <c r="Q32" s="24">
        <f ca="1">IF(OR(A32="Pn",A33="Pn"),"",IF($A32="TOTAL GENERAL",SUM(Q$11:Q30),IF(AND(G32&lt;&gt;"",$A32&lt;&gt;"Pn"),IF(G32&gt;OFFSET($A$10,MATCH("TOTAL GENERAL",$A$11:$A$100,0),COLUMN(F32)),0,OFFSET($A$10,MATCH("TOTAL GENERAL",$A$11:$A$100,0),COLUMN(F32))-G32),"")))</f>
        <v>6</v>
      </c>
      <c r="R32" s="24">
        <f ca="1">IF(OR(A32="Pn",A33="Pn"),"",IF($A32="TOTAL GENERAL",SUM(R$11:R30),IF(AND(H32&lt;&gt;"",$A32&lt;&gt;"Pn"),IF(H32&lt;OFFSET($A$10,MATCH("TOTAL GENERAL",$A$11:$A$100,0),COLUMN(G32)),0,H32-OFFSET($A$10,MATCH("TOTAL GENERAL",$A$11:$A$100,0),COLUMN(G32))),"")))</f>
        <v>0.33669999999999994</v>
      </c>
      <c r="S32" s="24">
        <f ca="1">IF(OR(A32="Pn",A33="Pn"),"",IF($A32="TOTAL GENERAL",SUM(S$11:S30),IF(AND(I32&lt;&gt;"",$A32&lt;&gt;"Pn"),IF(I32&gt;OFFSET($A$10,MATCH("TOTAL GENERAL",$A$11:$A$100,0),COLUMN(H32)),0,OFFSET($A$10,MATCH("TOTAL GENERAL",$A$11:$A$100,0),COLUMN(H32))-I32),"")))</f>
        <v>0</v>
      </c>
      <c r="T32" s="24">
        <f ca="1">IF(OR(A32="Pn",A33="Pn"),"",IF($A32="TOTAL GENERAL",SUM(T$11:T30),IF(AND(J32&lt;&gt;"",$A32&lt;&gt;"Pn"),IF(J32&lt;OFFSET($A$10,MATCH("TOTAL GENERAL",$A$11:$A$100,0),COLUMN(I32)),0,J32-OFFSET($A$10,MATCH("TOTAL GENERAL",$A$11:$A$100,0),COLUMN(I32))),"")))</f>
        <v>0</v>
      </c>
      <c r="U32" s="24" t="str">
        <f ca="1">IF(OR(A32="Pn",A33="Pn"),"",IF($A32="TOTAL GENERAL",SUM(U$11:U30),IF(AND(K32&lt;&gt;"",$A32&lt;&gt;"Pn"),IF(K32&gt;OFFSET($A$10,MATCH("TOTAL GENERAL",$A$11:$A$100,0),COLUMN(J32)),0,OFFSET($A$10,MATCH("TOTAL GENERAL",$A$11:$A$100,0),COLUMN(J32))-K32),"")))</f>
        <v/>
      </c>
      <c r="V32" s="24" t="str">
        <f ca="1">IF($A32="TOTAL GENERAL",SUM(V$11:V30),IF(AND(L32&lt;&gt;"",$A32&lt;&gt;"Pn"),IF(L32&lt;OFFSET($A$10,MATCH("TOTAL GENERAL",$A$11:$A$100,0),COLUMN(K32)),0,L32-OFFSET($A$10,MATCH("TOTAL GENERAL",$A$11:$A$100,0),COLUMN(K32))),""))</f>
        <v/>
      </c>
      <c r="W32" s="24">
        <f ca="1">IF($A32="TOTAL GENERAL",SUM(W$11:W30),IF(AND(M32&lt;&gt;"",$A32&lt;&gt;"Pn"),IF(M32&lt;OFFSET($A$10,MATCH("TOTAL GENERAL",$A$11:$A$100,0),COLUMN(L32)),0,M32-OFFSET($A$10,MATCH("TOTAL GENERAL",$A$11:$A$100,0),COLUMN(L32))),""))</f>
        <v>0</v>
      </c>
      <c r="X32" s="24">
        <f ca="1">IF($A32="TOTAL GENERAL",SUM(X$11:X30),IF(AND(N32&lt;&gt;"",$A32&lt;&gt;"Pn"),IF(N32&lt;OFFSET($A$10,MATCH("TOTAL GENERAL",$A$11:$A$100,0),COLUMN(M32)),0,N32-OFFSET($A$10,MATCH("TOTAL GENERAL",$A$11:$A$100,0),COLUMN(M32))),""))</f>
        <v>0</v>
      </c>
      <c r="Y32" s="24">
        <f ca="1">IF($A32="TOTAL GENERAL",SUM(Y$11:Y30),IF(AND(O32&lt;&gt;"",$A32&lt;&gt;"Pn"),IF(O32&gt;OFFSET($A$10,MATCH("TOTAL GENERAL",$A$11:$A$100,0),COLUMN(N32)),0,OFFSET($A$10,MATCH("TOTAL GENERAL",$A$11:$A$100,0),COLUMN(N32))-O32),""))</f>
        <v>2.7000000000000011</v>
      </c>
      <c r="Z32" s="24">
        <f ca="1">IF($A32="TOTAL GENERAL",SUM(Z$11:Z30),IF(AND(P32&lt;&gt;"",$A32&lt;&gt;"Pn"),IF(P32&lt;OFFSET($A$10,MATCH("TOTAL GENERAL",$A$11:$A$100,0),COLUMN(O32)),0,P32-OFFSET($A$10,MATCH("TOTAL GENERAL",$A$11:$A$100,0),COLUMN(O32))),""))</f>
        <v>0</v>
      </c>
      <c r="AA32" s="24">
        <f ca="1">IF(OR(A32="Pn",A33="Pn"),"",IF($A32="TOTAL GENERAL",SUM(AA$11:AA30),IF(AND(G32&lt;&gt;"",$A32&lt;&gt;"Pn"),Q32*$D32,"")))</f>
        <v>1069740</v>
      </c>
      <c r="AB32" s="24">
        <f ca="1">IF(OR(A32="Pn",A33="Pn"),"",IF($A32="TOTAL GENERAL",SUM(AB$11:AB30),IF(AND(H32&lt;&gt;"",$A32&lt;&gt;"Pn"),R32*$D32,"")))</f>
        <v>60030.242999999988</v>
      </c>
      <c r="AC32" s="24">
        <f ca="1">IF(OR(A32="Pn",A33="Pn"),"",IF($A32="TOTAL GENERAL",SUM(AC$11:AC30),IF(AND(I32&lt;&gt;"",$A32&lt;&gt;"Pn"),S32*$D32,"")))</f>
        <v>0</v>
      </c>
      <c r="AD32" s="24">
        <f ca="1">IF(OR(A32="Pn",A33="Pn"),"",IF($A32="TOTAL GENERAL",SUM(AD$11:AD30),IF(AND(J32&lt;&gt;"",$A32&lt;&gt;"Pn"),T32*$D32,"")))</f>
        <v>0</v>
      </c>
      <c r="AE32" s="24" t="str">
        <f>IF(OR(A32="Pn",A33="Pn"),"",IF($A32="TOTAL GENERAL",SUM(AE$11:AE30),IF(AND(K32&lt;&gt;"",$A32&lt;&gt;"Pn"),U32*$D32,"")))</f>
        <v/>
      </c>
      <c r="AF32" s="24" t="str">
        <f>IF($A32="TOTAL GENERAL",SUM(AF$11:AF30),IF(AND(L32&lt;&gt;"",$A32&lt;&gt;"Pn"),V32*$D32,""))</f>
        <v/>
      </c>
      <c r="AG32" s="24">
        <f ca="1">IF($A32="TOTAL GENERAL",SUM(AG$11:AG30),IF(AND(M32&lt;&gt;"",$A32&lt;&gt;"Pn"),W32*$D32,""))</f>
        <v>0</v>
      </c>
      <c r="AH32" s="24">
        <f ca="1">IF($A32="TOTAL GENERAL",SUM(AH$11:AH30),IF(AND(N32&lt;&gt;"",$A32&lt;&gt;"Pn"),X32*$D32,""))</f>
        <v>0</v>
      </c>
      <c r="AI32" s="24">
        <f t="shared" ca="1" si="7"/>
        <v>189980.10000000006</v>
      </c>
      <c r="AJ32" s="24">
        <f t="shared" ca="1" si="8"/>
        <v>0</v>
      </c>
      <c r="AK32" s="24">
        <f ca="1">IF($A32="TOTAL GENERAL",SUM(AK$11:AK30),IF(AND(Q32&lt;&gt;"",$A32&lt;&gt;"Pn"),IF(OFFSET($A$11,MATCH("TOTAL GENERAL",$A$11:$A$100,0)-1,COLUMN(Z32))=0,0,AA32/OFFSET($A$11,MATCH("TOTAL GENERAL",$A$11:$A$100,0)-1,COLUMN(Z32))),""))</f>
        <v>5.9565054618110685E-3</v>
      </c>
      <c r="AL32" s="24">
        <f ca="1">IF($A32="TOTAL GENERAL",SUM(AL$11:AL30),IF(AND(R32&lt;&gt;"",$A32&lt;&gt;"Pn"),IF(OFFSET($A$11,MATCH("TOTAL GENERAL",$A$11:$A$100,0)-1,COLUMN(AA32))=0,0,AB32/OFFSET($A$11,MATCH("TOTAL GENERAL",$A$11:$A$100,0)-1,COLUMN(AA32))),""))</f>
        <v>0.1067947773028803</v>
      </c>
      <c r="AM32" s="24">
        <f ca="1">IF($A32="TOTAL GENERAL",SUM(AM$11:AM30),IF(AND(S32&lt;&gt;"",$A32&lt;&gt;"Pn"),IF(OFFSET($A$11,MATCH("TOTAL GENERAL",$A$11:$A$100,0)-1,COLUMN(AB32))=0,0,AC32/OFFSET($A$11,MATCH("TOTAL GENERAL",$A$11:$A$100,0)-1,COLUMN(AB32))),""))</f>
        <v>0</v>
      </c>
      <c r="AN32" s="24">
        <f ca="1">IF($A32="TOTAL GENERAL",SUM(AN$11:AN30),IF(AND(T32&lt;&gt;"",$A32&lt;&gt;"Pn"),IF(OFFSET($A$11,MATCH("TOTAL GENERAL",$A$11:$A$100,0)-1,COLUMN(AC32))=0,0,AD32/OFFSET($A$11,MATCH("TOTAL GENERAL",$A$11:$A$100,0)-1,COLUMN(AC32))),""))</f>
        <v>0</v>
      </c>
      <c r="AO32" s="24" t="str">
        <f ca="1">IF($A32="TOTAL GENERAL",SUM(AO$11:AO30),IF(AND(U32&lt;&gt;"",$A32&lt;&gt;"Pn"),IF(OFFSET($A$11,MATCH("TOTAL GENERAL",$A$11:$A$100,0)-1,COLUMN(AD32))=0,0,AE32/OFFSET($A$11,MATCH("TOTAL GENERAL",$A$11:$A$100,0)-1,COLUMN(AD32))),""))</f>
        <v/>
      </c>
      <c r="AP32" s="24" t="str">
        <f ca="1">IF($A32="TOTAL GENERAL",SUM(AP$11:AP30),IF(AND(V32&lt;&gt;"",$A32&lt;&gt;"Pn"),IF(OFFSET($A$11,MATCH("TOTAL GENERAL",$A$11:$A$100,0)-1,COLUMN(AE32))=0,0,AF32/OFFSET($A$11,MATCH("TOTAL GENERAL",$A$11:$A$100,0)-1,COLUMN(AE32))),""))</f>
        <v/>
      </c>
      <c r="AQ32" s="24">
        <f ca="1">IF($A32="TOTAL GENERAL",SUM(AQ$11:AQ30),IF(AND(W32&lt;&gt;"",$A32&lt;&gt;"Pn"),IF(OFFSET($A$11,MATCH("TOTAL GENERAL",$A$11:$A$100,0)-1,COLUMN(AF32))=0,0,AG32/OFFSET($A$11,MATCH("TOTAL GENERAL",$A$11:$A$100,0)-1,COLUMN(AF32))),""))</f>
        <v>0</v>
      </c>
      <c r="AR32" s="24">
        <f ca="1">IF($A32="TOTAL GENERAL",SUM(AR$11:AR30),IF(AND(X32&lt;&gt;"",$A32&lt;&gt;"Pn"),IF(OFFSET($A$11,MATCH("TOTAL GENERAL",$A$11:$A$100,0)-1,COLUMN(AG32))=0,0,AH32/OFFSET($A$11,MATCH("TOTAL GENERAL",$A$11:$A$100,0)-1,COLUMN(AG32))),""))</f>
        <v>0</v>
      </c>
      <c r="AS32" s="24">
        <f ca="1">IF($A32="TOTAL GENERAL",SUM(AS$11:AS30),IF(AND(Y32&lt;&gt;"",$A32&lt;&gt;"Pn"),IF(OFFSET($A$11,MATCH("TOTAL GENERAL",$A$11:$A$100,0)-1,COLUMN(AH32))=0,0,AI32/OFFSET($A$11,MATCH("TOTAL GENERAL",$A$11:$A$100,0)-1,COLUMN(AH32))),""))</f>
        <v>4.2480779673814946E-3</v>
      </c>
      <c r="AT32" s="24">
        <f ca="1">IF($A32="TOTAL GENERAL",SUM(AT$11:AT30),IF(AND(Z32&lt;&gt;"",$A32&lt;&gt;"Pn"),IF(OFFSET($A$11,MATCH("TOTAL GENERAL",$A$11:$A$100,0)-1,COLUMN(AI32))=0,0,AJ32/OFFSET($A$11,MATCH("TOTAL GENERAL",$A$11:$A$100,0)-1,COLUMN(AI32))),""))</f>
        <v>0</v>
      </c>
      <c r="AU32" s="16">
        <f ca="1">IF(A32="TOTAL GENERAL",SUM(AU$11:AU30),IF(COUNTIF(AK32:AT32,"")&lt;COUNTA($AK$10:$AT$10),ROUND((IF(AK32&lt;&gt;"",AK32*OFFSET($A$10,MATCH("Pn",$A$11:$A$100,0),1),0)+IF(AL32&lt;&gt;"",AL32*OFFSET($A$10,MATCH("Pn",$A$11:$A$100,0),2),0)+IF(AM32&lt;&gt;"",AM32*OFFSET($A$10,MATCH("Pn",$A$11:$A$100,0),3),0)+IF(AN32&lt;&gt;"",AN32*OFFSET($A$10,MATCH("Pn",$A$11:$A$100,0),4),0)+IF(AO32&lt;&gt;"",AO32*OFFSET($A$10,MATCH("Pn",$A$11:$A$100,0),5),0)+IF(AP32&lt;&gt;"",AP32*OFFSET($A$10,MATCH("Pn",$A$11:$A$100,0),6),0)+IF(AQ32&lt;&gt;"",AQ32*OFFSET($A$10,MATCH("Pn",$A$11:$A$100,0),7),0)+IF(AR32&lt;&gt;"",AR32*OFFSET($A$10,MATCH("Pn",$A$11:$A$100,0),8),0)+IF(AS32&lt;&gt;"",AS32*OFFSET($A$10,MATCH("Pn",$A$11:$A$100,0),9),0)+IF(AT32&lt;&gt;"",AT32*OFFSET($A$10,MATCH("Pn",$A$11:$A$100,0),10),0))*OFFSET($A$10,MATCH("FC",$A$11:$A$100,0),2),2),""))</f>
        <v>291240408.13999999</v>
      </c>
      <c r="AV32" s="47">
        <f ca="1">IF(OR(A32="Pn",A33="Pn"),"",IF(AND(AU32="",F32&lt;&gt;""),-F32,IF(A32="TOTAL GENERAL",SUM(AV$11:AV30),IF(AU32&lt;&gt;"",AU32-F32,""))))</f>
        <v>235825061.37332219</v>
      </c>
      <c r="AW32" s="37"/>
      <c r="BC32" s="16">
        <v>70363</v>
      </c>
      <c r="BD32" s="16">
        <v>148126</v>
      </c>
    </row>
    <row r="33" spans="1:56" s="4" customFormat="1" x14ac:dyDescent="0.25">
      <c r="A33" s="15" t="s">
        <v>81</v>
      </c>
      <c r="B33" s="15" t="s">
        <v>126</v>
      </c>
      <c r="C33" s="43"/>
      <c r="D33" s="16">
        <v>3684302</v>
      </c>
      <c r="E33" s="9">
        <f t="shared" si="1"/>
        <v>8.7627720788355568E-2</v>
      </c>
      <c r="F33" s="41">
        <f t="shared" si="2"/>
        <v>1145139227.7927232</v>
      </c>
      <c r="G33" s="20">
        <v>16.22</v>
      </c>
      <c r="H33" s="22">
        <v>0.36359999999999998</v>
      </c>
      <c r="I33" s="24">
        <v>61.7</v>
      </c>
      <c r="J33" s="22">
        <v>0.51060000000000005</v>
      </c>
      <c r="K33" s="24">
        <v>9.8800000000000008</v>
      </c>
      <c r="L33" s="22">
        <v>0.35849999999999999</v>
      </c>
      <c r="M33" s="22">
        <v>0.187</v>
      </c>
      <c r="N33" s="22">
        <v>0.26190000000000002</v>
      </c>
      <c r="O33" s="20">
        <v>15.18</v>
      </c>
      <c r="P33" s="20">
        <v>29.79</v>
      </c>
      <c r="Q33" s="24">
        <f ca="1">IF(OR(A33="Pn",A34="Pn"),"",IF($A33="TOTAL GENERAL",SUM(Q$11:Q31),IF(AND(G33&lt;&gt;"",$A33&lt;&gt;"Pn"),IF(G33&gt;OFFSET($A$10,MATCH("TOTAL GENERAL",$A$11:$A$100,0),COLUMN(F33)),0,OFFSET($A$10,MATCH("TOTAL GENERAL",$A$11:$A$100,0),COLUMN(F33))-G33),"")))</f>
        <v>13.780000000000001</v>
      </c>
      <c r="R33" s="24">
        <f ca="1">IF(OR(A33="Pn",A34="Pn"),"",IF($A33="TOTAL GENERAL",SUM(R$11:R31),IF(AND(H33&lt;&gt;"",$A33&lt;&gt;"Pn"),IF(H33&lt;OFFSET($A$10,MATCH("TOTAL GENERAL",$A$11:$A$100,0),COLUMN(G33)),0,H33-OFFSET($A$10,MATCH("TOTAL GENERAL",$A$11:$A$100,0),COLUMN(G33))),"")))</f>
        <v>3.3599999999999963E-2</v>
      </c>
      <c r="S33" s="24">
        <f ca="1">IF(OR(A33="Pn",A34="Pn"),"",IF($A33="TOTAL GENERAL",SUM(S$11:S31),IF(AND(I33&lt;&gt;"",$A33&lt;&gt;"Pn"),IF(I33&gt;OFFSET($A$10,MATCH("TOTAL GENERAL",$A$11:$A$100,0),COLUMN(H33)),0,OFFSET($A$10,MATCH("TOTAL GENERAL",$A$11:$A$100,0),COLUMN(H33))-I33),"")))</f>
        <v>0</v>
      </c>
      <c r="T33" s="24">
        <f ca="1">IF(OR(A33="Pn",A34="Pn"),"",IF($A33="TOTAL GENERAL",SUM(T$11:T31),IF(AND(J33&lt;&gt;"",$A33&lt;&gt;"Pn"),IF(J33&lt;OFFSET($A$10,MATCH("TOTAL GENERAL",$A$11:$A$100,0),COLUMN(I33)),0,J33-OFFSET($A$10,MATCH("TOTAL GENERAL",$A$11:$A$100,0),COLUMN(I33))),"")))</f>
        <v>0</v>
      </c>
      <c r="U33" s="24">
        <f ca="1">IF(OR(A33="Pn",A34="Pn"),"",IF($A33="TOTAL GENERAL",SUM(U$11:U31),IF(AND(K33&lt;&gt;"",$A33&lt;&gt;"Pn"),IF(K33&gt;OFFSET($A$10,MATCH("TOTAL GENERAL",$A$11:$A$100,0),COLUMN(J33)),0,OFFSET($A$10,MATCH("TOTAL GENERAL",$A$11:$A$100,0),COLUMN(J33))-K33),"")))</f>
        <v>2.1199999999999992</v>
      </c>
      <c r="V33" s="24">
        <f ca="1">IF($A33="TOTAL GENERAL",SUM(V$11:V31),IF(AND(L33&lt;&gt;"",$A33&lt;&gt;"Pn"),IF(L33&lt;OFFSET($A$10,MATCH("TOTAL GENERAL",$A$11:$A$100,0),COLUMN(K33)),0,L33-OFFSET($A$10,MATCH("TOTAL GENERAL",$A$11:$A$100,0),COLUMN(K33))),""))</f>
        <v>0</v>
      </c>
      <c r="W33" s="24">
        <f ca="1">IF($A33="TOTAL GENERAL",SUM(W$11:W31),IF(AND(M33&lt;&gt;"",$A33&lt;&gt;"Pn"),IF(M33&lt;OFFSET($A$10,MATCH("TOTAL GENERAL",$A$11:$A$100,0),COLUMN(L33)),0,M33-OFFSET($A$10,MATCH("TOTAL GENERAL",$A$11:$A$100,0),COLUMN(L33))),""))</f>
        <v>0</v>
      </c>
      <c r="X33" s="24">
        <f ca="1">IF($A33="TOTAL GENERAL",SUM(X$11:X31),IF(AND(N33&lt;&gt;"",$A33&lt;&gt;"Pn"),IF(N33&lt;OFFSET($A$10,MATCH("TOTAL GENERAL",$A$11:$A$100,0),COLUMN(M33)),0,N33-OFFSET($A$10,MATCH("TOTAL GENERAL",$A$11:$A$100,0),COLUMN(M33))),""))</f>
        <v>6.1900000000000011E-2</v>
      </c>
      <c r="Y33" s="24">
        <f ca="1">IF($A33="TOTAL GENERAL",SUM(Y$11:Y31),IF(AND(O33&lt;&gt;"",$A33&lt;&gt;"Pn"),IF(O33&gt;OFFSET($A$10,MATCH("TOTAL GENERAL",$A$11:$A$100,0),COLUMN(N33)),0,OFFSET($A$10,MATCH("TOTAL GENERAL",$A$11:$A$100,0),COLUMN(N33))-O33),""))</f>
        <v>0</v>
      </c>
      <c r="Z33" s="24">
        <f ca="1">IF($A33="TOTAL GENERAL",SUM(Z$11:Z31),IF(AND(P33&lt;&gt;"",$A33&lt;&gt;"Pn"),IF(P33&lt;OFFSET($A$10,MATCH("TOTAL GENERAL",$A$11:$A$100,0),COLUMN(O33)),0,P33-OFFSET($A$10,MATCH("TOTAL GENERAL",$A$11:$A$100,0),COLUMN(O33))),""))</f>
        <v>13.39</v>
      </c>
      <c r="AA33" s="24">
        <f ca="1">IF(OR(A33="Pn",A34="Pn"),"",IF($A33="TOTAL GENERAL",SUM(AA$11:AA31),IF(AND(G33&lt;&gt;"",$A33&lt;&gt;"Pn"),Q33*$D33,"")))</f>
        <v>50769681.560000002</v>
      </c>
      <c r="AB33" s="24">
        <f ca="1">IF(OR(A33="Pn",A34="Pn"),"",IF($A33="TOTAL GENERAL",SUM(AB$11:AB31),IF(AND(H33&lt;&gt;"",$A33&lt;&gt;"Pn"),R33*$D33,"")))</f>
        <v>123792.54719999987</v>
      </c>
      <c r="AC33" s="24">
        <f ca="1">IF(OR(A33="Pn",A34="Pn"),"",IF($A33="TOTAL GENERAL",SUM(AC$11:AC31),IF(AND(I33&lt;&gt;"",$A33&lt;&gt;"Pn"),S33*$D33,"")))</f>
        <v>0</v>
      </c>
      <c r="AD33" s="24">
        <f ca="1">IF(OR(A33="Pn",A34="Pn"),"",IF($A33="TOTAL GENERAL",SUM(AD$11:AD31),IF(AND(J33&lt;&gt;"",$A33&lt;&gt;"Pn"),T33*$D33,"")))</f>
        <v>0</v>
      </c>
      <c r="AE33" s="24">
        <f ca="1">IF(OR(A33="Pn",A34="Pn"),"",IF($A33="TOTAL GENERAL",SUM(AE$11:AE31),IF(AND(K33&lt;&gt;"",$A33&lt;&gt;"Pn"),U33*$D33,"")))</f>
        <v>7810720.2399999974</v>
      </c>
      <c r="AF33" s="24">
        <f ca="1">IF($A33="TOTAL GENERAL",SUM(AF$11:AF31),IF(AND(L33&lt;&gt;"",$A33&lt;&gt;"Pn"),V33*$D33,""))</f>
        <v>0</v>
      </c>
      <c r="AG33" s="24">
        <f ca="1">IF($A33="TOTAL GENERAL",SUM(AG$11:AG31),IF(AND(M33&lt;&gt;"",$A33&lt;&gt;"Pn"),W33*$D33,""))</f>
        <v>0</v>
      </c>
      <c r="AH33" s="24">
        <f ca="1">IF($A33="TOTAL GENERAL",SUM(AH$11:AH31),IF(AND(N33&lt;&gt;"",$A33&lt;&gt;"Pn"),X33*$D33,""))</f>
        <v>228058.29380000004</v>
      </c>
      <c r="AI33" s="24">
        <f t="shared" ca="1" si="7"/>
        <v>0</v>
      </c>
      <c r="AJ33" s="24">
        <f t="shared" ca="1" si="8"/>
        <v>44898236.630000003</v>
      </c>
      <c r="AK33" s="24">
        <f ca="1">IF($A33="TOTAL GENERAL",SUM(AK$11:AK31),IF(AND(Q33&lt;&gt;"",$A33&lt;&gt;"Pn"),IF(OFFSET($A$11,MATCH("TOTAL GENERAL",$A$11:$A$100,0)-1,COLUMN(Z33))=0,0,AA33/OFFSET($A$11,MATCH("TOTAL GENERAL",$A$11:$A$100,0)-1,COLUMN(Z33))),""))</f>
        <v>0.28269475340414374</v>
      </c>
      <c r="AL33" s="24">
        <f ca="1">IF($A33="TOTAL GENERAL",SUM(AL$11:AL31),IF(AND(R33&lt;&gt;"",$A33&lt;&gt;"Pn"),IF(OFFSET($A$11,MATCH("TOTAL GENERAL",$A$11:$A$100,0)-1,COLUMN(AA33))=0,0,AB33/OFFSET($A$11,MATCH("TOTAL GENERAL",$A$11:$A$100,0)-1,COLUMN(AA33))),""))</f>
        <v>0.22022895209636728</v>
      </c>
      <c r="AM33" s="24">
        <f ca="1">IF($A33="TOTAL GENERAL",SUM(AM$11:AM31),IF(AND(S33&lt;&gt;"",$A33&lt;&gt;"Pn"),IF(OFFSET($A$11,MATCH("TOTAL GENERAL",$A$11:$A$100,0)-1,COLUMN(AB33))=0,0,AC33/OFFSET($A$11,MATCH("TOTAL GENERAL",$A$11:$A$100,0)-1,COLUMN(AB33))),""))</f>
        <v>0</v>
      </c>
      <c r="AN33" s="24">
        <f ca="1">IF($A33="TOTAL GENERAL",SUM(AN$11:AN31),IF(AND(T33&lt;&gt;"",$A33&lt;&gt;"Pn"),IF(OFFSET($A$11,MATCH("TOTAL GENERAL",$A$11:$A$100,0)-1,COLUMN(AC33))=0,0,AD33/OFFSET($A$11,MATCH("TOTAL GENERAL",$A$11:$A$100,0)-1,COLUMN(AC33))),""))</f>
        <v>0</v>
      </c>
      <c r="AO33" s="24">
        <f ca="1">IF($A33="TOTAL GENERAL",SUM(AO$11:AO31),IF(AND(U33&lt;&gt;"",$A33&lt;&gt;"Pn"),IF(OFFSET($A$11,MATCH("TOTAL GENERAL",$A$11:$A$100,0)-1,COLUMN(AD33))=0,0,AE33/OFFSET($A$11,MATCH("TOTAL GENERAL",$A$11:$A$100,0)-1,COLUMN(AD33))),""))</f>
        <v>0.14690655082465912</v>
      </c>
      <c r="AP33" s="24">
        <f ca="1">IF($A33="TOTAL GENERAL",SUM(AP$11:AP31),IF(AND(V33&lt;&gt;"",$A33&lt;&gt;"Pn"),IF(OFFSET($A$11,MATCH("TOTAL GENERAL",$A$11:$A$100,0)-1,COLUMN(AE33))=0,0,AF33/OFFSET($A$11,MATCH("TOTAL GENERAL",$A$11:$A$100,0)-1,COLUMN(AE33))),""))</f>
        <v>0</v>
      </c>
      <c r="AQ33" s="24">
        <f ca="1">IF($A33="TOTAL GENERAL",SUM(AQ$11:AQ31),IF(AND(W33&lt;&gt;"",$A33&lt;&gt;"Pn"),IF(OFFSET($A$11,MATCH("TOTAL GENERAL",$A$11:$A$100,0)-1,COLUMN(AF33))=0,0,AG33/OFFSET($A$11,MATCH("TOTAL GENERAL",$A$11:$A$100,0)-1,COLUMN(AF33))),""))</f>
        <v>0</v>
      </c>
      <c r="AR33" s="24">
        <f ca="1">IF($A33="TOTAL GENERAL",SUM(AR$11:AR31),IF(AND(X33&lt;&gt;"",$A33&lt;&gt;"Pn"),IF(OFFSET($A$11,MATCH("TOTAL GENERAL",$A$11:$A$100,0)-1,COLUMN(AG33))=0,0,AH33/OFFSET($A$11,MATCH("TOTAL GENERAL",$A$11:$A$100,0)-1,COLUMN(AG33))),""))</f>
        <v>0.18459589901818332</v>
      </c>
      <c r="AS33" s="24">
        <f ca="1">IF($A33="TOTAL GENERAL",SUM(AS$11:AS31),IF(AND(Y33&lt;&gt;"",$A33&lt;&gt;"Pn"),IF(OFFSET($A$11,MATCH("TOTAL GENERAL",$A$11:$A$100,0)-1,COLUMN(AH33))=0,0,AI33/OFFSET($A$11,MATCH("TOTAL GENERAL",$A$11:$A$100,0)-1,COLUMN(AH33))),""))</f>
        <v>0</v>
      </c>
      <c r="AT33" s="24">
        <f ca="1">IF($A33="TOTAL GENERAL",SUM(AT$11:AT31),IF(AND(Z33&lt;&gt;"",$A33&lt;&gt;"Pn"),IF(OFFSET($A$11,MATCH("TOTAL GENERAL",$A$11:$A$100,0)-1,COLUMN(AI33))=0,0,AJ33/OFFSET($A$11,MATCH("TOTAL GENERAL",$A$11:$A$100,0)-1,COLUMN(AI33))),""))</f>
        <v>0.3323575008628572</v>
      </c>
      <c r="AU33" s="16">
        <f ca="1">IF(A33="TOTAL GENERAL",SUM(AU$11:AU31),IF(COUNTIF(AK33:AT33,"")&lt;COUNTA($AK$10:$AT$10),ROUND((IF(AK33&lt;&gt;"",AK33*OFFSET($A$10,MATCH("Pn",$A$11:$A$100,0),1),0)+IF(AL33&lt;&gt;"",AL33*OFFSET($A$10,MATCH("Pn",$A$11:$A$100,0),2),0)+IF(AM33&lt;&gt;"",AM33*OFFSET($A$10,MATCH("Pn",$A$11:$A$100,0),3),0)+IF(AN33&lt;&gt;"",AN33*OFFSET($A$10,MATCH("Pn",$A$11:$A$100,0),4),0)+IF(AO33&lt;&gt;"",AO33*OFFSET($A$10,MATCH("Pn",$A$11:$A$100,0),5),0)+IF(AP33&lt;&gt;"",AP33*OFFSET($A$10,MATCH("Pn",$A$11:$A$100,0),6),0)+IF(AQ33&lt;&gt;"",AQ33*OFFSET($A$10,MATCH("Pn",$A$11:$A$100,0),7),0)+IF(AR33&lt;&gt;"",AR33*OFFSET($A$10,MATCH("Pn",$A$11:$A$100,0),8),0)+IF(AS33&lt;&gt;"",AS33*OFFSET($A$10,MATCH("Pn",$A$11:$A$100,0),9),0)+IF(AT33&lt;&gt;"",AT33*OFFSET($A$10,MATCH("Pn",$A$11:$A$100,0),10),0))*OFFSET($A$10,MATCH("FC",$A$11:$A$100,0),2),2),""))</f>
        <v>2263511665.0900002</v>
      </c>
      <c r="AV33" s="47">
        <f ca="1">IF(OR(A33="Pn",A34="Pn"),"",IF(AND(AU33="",F33&lt;&gt;""),-F33,IF(A33="TOTAL GENERAL",SUM(AV$11:AV31),IF(AU33&lt;&gt;"",AU33-F33,""))))</f>
        <v>1118372437.297277</v>
      </c>
      <c r="AW33" s="37"/>
      <c r="BC33" s="16">
        <v>1877658</v>
      </c>
      <c r="BD33" s="16">
        <v>3353117</v>
      </c>
    </row>
    <row r="34" spans="1:56" s="4" customFormat="1" x14ac:dyDescent="0.25">
      <c r="A34" s="15" t="s">
        <v>82</v>
      </c>
      <c r="B34" s="15" t="s">
        <v>127</v>
      </c>
      <c r="C34" s="43"/>
      <c r="D34" s="16">
        <v>1075</v>
      </c>
      <c r="E34" s="9">
        <f t="shared" si="1"/>
        <v>2.5567882287467811E-5</v>
      </c>
      <c r="F34" s="41">
        <f t="shared" si="2"/>
        <v>334126.97164270934</v>
      </c>
      <c r="G34" s="20" t="s">
        <v>58</v>
      </c>
      <c r="H34" s="22" t="s">
        <v>58</v>
      </c>
      <c r="I34" s="24" t="s">
        <v>58</v>
      </c>
      <c r="J34" s="22" t="s">
        <v>58</v>
      </c>
      <c r="K34" s="24" t="s">
        <v>58</v>
      </c>
      <c r="L34" s="22" t="s">
        <v>58</v>
      </c>
      <c r="M34" s="22" t="s">
        <v>58</v>
      </c>
      <c r="N34" s="22" t="s">
        <v>58</v>
      </c>
      <c r="O34" s="20" t="str">
        <f>+""</f>
        <v/>
      </c>
      <c r="P34" s="20">
        <v>0</v>
      </c>
      <c r="Q34" s="24" t="str">
        <f ca="1">IF(OR(A34="Pn",A35="Pn"),"",IF($A34="TOTAL GENERAL",SUM(Q$11:Q32),IF(AND(G34&lt;&gt;"",$A34&lt;&gt;"Pn"),IF(G34&gt;OFFSET($A$10,MATCH("TOTAL GENERAL",$A$11:$A$100,0),COLUMN(F34)),0,OFFSET($A$10,MATCH("TOTAL GENERAL",$A$11:$A$100,0),COLUMN(F34))-G34),"")))</f>
        <v/>
      </c>
      <c r="R34" s="24" t="str">
        <f ca="1">IF(OR(A34="Pn",A35="Pn"),"",IF($A34="TOTAL GENERAL",SUM(R$11:R32),IF(AND(H34&lt;&gt;"",$A34&lt;&gt;"Pn"),IF(H34&lt;OFFSET($A$10,MATCH("TOTAL GENERAL",$A$11:$A$100,0),COLUMN(G34)),0,H34-OFFSET($A$10,MATCH("TOTAL GENERAL",$A$11:$A$100,0),COLUMN(G34))),"")))</f>
        <v/>
      </c>
      <c r="S34" s="24" t="str">
        <f ca="1">IF(OR(A34="Pn",A35="Pn"),"",IF($A34="TOTAL GENERAL",SUM(S$11:S32),IF(AND(I34&lt;&gt;"",$A34&lt;&gt;"Pn"),IF(I34&gt;OFFSET($A$10,MATCH("TOTAL GENERAL",$A$11:$A$100,0),COLUMN(H34)),0,OFFSET($A$10,MATCH("TOTAL GENERAL",$A$11:$A$100,0),COLUMN(H34))-I34),"")))</f>
        <v/>
      </c>
      <c r="T34" s="24" t="str">
        <f ca="1">IF(OR(A34="Pn",A35="Pn"),"",IF($A34="TOTAL GENERAL",SUM(T$11:T32),IF(AND(J34&lt;&gt;"",$A34&lt;&gt;"Pn"),IF(J34&lt;OFFSET($A$10,MATCH("TOTAL GENERAL",$A$11:$A$100,0),COLUMN(I34)),0,J34-OFFSET($A$10,MATCH("TOTAL GENERAL",$A$11:$A$100,0),COLUMN(I34))),"")))</f>
        <v/>
      </c>
      <c r="U34" s="24" t="str">
        <f ca="1">IF(OR(A34="Pn",A35="Pn"),"",IF($A34="TOTAL GENERAL",SUM(U$11:U32),IF(AND(K34&lt;&gt;"",$A34&lt;&gt;"Pn"),IF(K34&gt;OFFSET($A$10,MATCH("TOTAL GENERAL",$A$11:$A$100,0),COLUMN(J34)),0,OFFSET($A$10,MATCH("TOTAL GENERAL",$A$11:$A$100,0),COLUMN(J34))-K34),"")))</f>
        <v/>
      </c>
      <c r="V34" s="24" t="str">
        <f ca="1">IF($A34="TOTAL GENERAL",SUM(V$11:V32),IF(AND(L34&lt;&gt;"",$A34&lt;&gt;"Pn"),IF(L34&lt;OFFSET($A$10,MATCH("TOTAL GENERAL",$A$11:$A$100,0),COLUMN(K34)),0,L34-OFFSET($A$10,MATCH("TOTAL GENERAL",$A$11:$A$100,0),COLUMN(K34))),""))</f>
        <v/>
      </c>
      <c r="W34" s="24" t="str">
        <f ca="1">IF($A34="TOTAL GENERAL",SUM(W$11:W32),IF(AND(M34&lt;&gt;"",$A34&lt;&gt;"Pn"),IF(M34&lt;OFFSET($A$10,MATCH("TOTAL GENERAL",$A$11:$A$100,0),COLUMN(L34)),0,M34-OFFSET($A$10,MATCH("TOTAL GENERAL",$A$11:$A$100,0),COLUMN(L34))),""))</f>
        <v/>
      </c>
      <c r="X34" s="24" t="str">
        <f ca="1">IF($A34="TOTAL GENERAL",SUM(X$11:X32),IF(AND(N34&lt;&gt;"",$A34&lt;&gt;"Pn"),IF(N34&lt;OFFSET($A$10,MATCH("TOTAL GENERAL",$A$11:$A$100,0),COLUMN(M34)),0,N34-OFFSET($A$10,MATCH("TOTAL GENERAL",$A$11:$A$100,0),COLUMN(M34))),""))</f>
        <v/>
      </c>
      <c r="Y34" s="24" t="str">
        <f ca="1">IF($A34="TOTAL GENERAL",SUM(Y$11:Y32),IF(AND(O34&lt;&gt;"",$A34&lt;&gt;"Pn"),IF(O34&gt;OFFSET($A$10,MATCH("TOTAL GENERAL",$A$11:$A$100,0),COLUMN(N34)),0,OFFSET($A$10,MATCH("TOTAL GENERAL",$A$11:$A$100,0),COLUMN(N34))-O34),""))</f>
        <v/>
      </c>
      <c r="Z34" s="24">
        <f ca="1">IF($A34="TOTAL GENERAL",SUM(Z$11:Z32),IF(AND(P34&lt;&gt;"",$A34&lt;&gt;"Pn"),IF(P34&lt;OFFSET($A$10,MATCH("TOTAL GENERAL",$A$11:$A$100,0),COLUMN(O34)),0,P34-OFFSET($A$10,MATCH("TOTAL GENERAL",$A$11:$A$100,0),COLUMN(O34))),""))</f>
        <v>0</v>
      </c>
      <c r="AA34" s="24" t="str">
        <f>IF(OR(A34="Pn",A35="Pn"),"",IF($A34="TOTAL GENERAL",SUM(AA$11:AA32),IF(AND(G34&lt;&gt;"",$A34&lt;&gt;"Pn"),Q34*$D34,"")))</f>
        <v/>
      </c>
      <c r="AB34" s="24" t="str">
        <f>IF(OR(A34="Pn",A35="Pn"),"",IF($A34="TOTAL GENERAL",SUM(AB$11:AB32),IF(AND(H34&lt;&gt;"",$A34&lt;&gt;"Pn"),R34*$D34,"")))</f>
        <v/>
      </c>
      <c r="AC34" s="24" t="str">
        <f>IF(OR(A34="Pn",A35="Pn"),"",IF($A34="TOTAL GENERAL",SUM(AC$11:AC32),IF(AND(I34&lt;&gt;"",$A34&lt;&gt;"Pn"),S34*$D34,"")))</f>
        <v/>
      </c>
      <c r="AD34" s="24" t="str">
        <f>IF(OR(A34="Pn",A35="Pn"),"",IF($A34="TOTAL GENERAL",SUM(AD$11:AD32),IF(AND(J34&lt;&gt;"",$A34&lt;&gt;"Pn"),T34*$D34,"")))</f>
        <v/>
      </c>
      <c r="AE34" s="24" t="str">
        <f>IF(OR(A34="Pn",A35="Pn"),"",IF($A34="TOTAL GENERAL",SUM(AE$11:AE32),IF(AND(K34&lt;&gt;"",$A34&lt;&gt;"Pn"),U34*$D34,"")))</f>
        <v/>
      </c>
      <c r="AF34" s="24" t="str">
        <f>IF($A34="TOTAL GENERAL",SUM(AF$11:AF32),IF(AND(L34&lt;&gt;"",$A34&lt;&gt;"Pn"),V34*$D34,""))</f>
        <v/>
      </c>
      <c r="AG34" s="24" t="str">
        <f>IF($A34="TOTAL GENERAL",SUM(AG$11:AG32),IF(AND(M34&lt;&gt;"",$A34&lt;&gt;"Pn"),W34*$D34,""))</f>
        <v/>
      </c>
      <c r="AH34" s="24" t="str">
        <f>IF($A34="TOTAL GENERAL",SUM(AH$11:AH32),IF(AND(N34&lt;&gt;"",$A34&lt;&gt;"Pn"),X34*$D34,""))</f>
        <v/>
      </c>
      <c r="AI34" s="24"/>
      <c r="AJ34" s="24">
        <f ca="1">Z34*BD34</f>
        <v>0</v>
      </c>
      <c r="AK34" s="24" t="str">
        <f ca="1">IF($A34="TOTAL GENERAL",SUM(AK$11:AK32),IF(AND(Q34&lt;&gt;"",$A34&lt;&gt;"Pn"),IF(OFFSET($A$11,MATCH("TOTAL GENERAL",$A$11:$A$100,0)-1,COLUMN(Z34))=0,0,AA34/OFFSET($A$11,MATCH("TOTAL GENERAL",$A$11:$A$100,0)-1,COLUMN(Z34))),""))</f>
        <v/>
      </c>
      <c r="AL34" s="24" t="str">
        <f ca="1">IF($A34="TOTAL GENERAL",SUM(AL$11:AL32),IF(AND(R34&lt;&gt;"",$A34&lt;&gt;"Pn"),IF(OFFSET($A$11,MATCH("TOTAL GENERAL",$A$11:$A$100,0)-1,COLUMN(AA34))=0,0,AB34/OFFSET($A$11,MATCH("TOTAL GENERAL",$A$11:$A$100,0)-1,COLUMN(AA34))),""))</f>
        <v/>
      </c>
      <c r="AM34" s="24" t="str">
        <f ca="1">IF($A34="TOTAL GENERAL",SUM(AM$11:AM32),IF(AND(S34&lt;&gt;"",$A34&lt;&gt;"Pn"),IF(OFFSET($A$11,MATCH("TOTAL GENERAL",$A$11:$A$100,0)-1,COLUMN(AB34))=0,0,AC34/OFFSET($A$11,MATCH("TOTAL GENERAL",$A$11:$A$100,0)-1,COLUMN(AB34))),""))</f>
        <v/>
      </c>
      <c r="AN34" s="24" t="str">
        <f ca="1">IF($A34="TOTAL GENERAL",SUM(AN$11:AN32),IF(AND(T34&lt;&gt;"",$A34&lt;&gt;"Pn"),IF(OFFSET($A$11,MATCH("TOTAL GENERAL",$A$11:$A$100,0)-1,COLUMN(AC34))=0,0,AD34/OFFSET($A$11,MATCH("TOTAL GENERAL",$A$11:$A$100,0)-1,COLUMN(AC34))),""))</f>
        <v/>
      </c>
      <c r="AO34" s="24" t="str">
        <f ca="1">IF($A34="TOTAL GENERAL",SUM(AO$11:AO32),IF(AND(U34&lt;&gt;"",$A34&lt;&gt;"Pn"),IF(OFFSET($A$11,MATCH("TOTAL GENERAL",$A$11:$A$100,0)-1,COLUMN(AD34))=0,0,AE34/OFFSET($A$11,MATCH("TOTAL GENERAL",$A$11:$A$100,0)-1,COLUMN(AD34))),""))</f>
        <v/>
      </c>
      <c r="AP34" s="24" t="str">
        <f ca="1">IF($A34="TOTAL GENERAL",SUM(AP$11:AP32),IF(AND(V34&lt;&gt;"",$A34&lt;&gt;"Pn"),IF(OFFSET($A$11,MATCH("TOTAL GENERAL",$A$11:$A$100,0)-1,COLUMN(AE34))=0,0,AF34/OFFSET($A$11,MATCH("TOTAL GENERAL",$A$11:$A$100,0)-1,COLUMN(AE34))),""))</f>
        <v/>
      </c>
      <c r="AQ34" s="24" t="str">
        <f ca="1">IF($A34="TOTAL GENERAL",SUM(AQ$11:AQ32),IF(AND(W34&lt;&gt;"",$A34&lt;&gt;"Pn"),IF(OFFSET($A$11,MATCH("TOTAL GENERAL",$A$11:$A$100,0)-1,COLUMN(AF34))=0,0,AG34/OFFSET($A$11,MATCH("TOTAL GENERAL",$A$11:$A$100,0)-1,COLUMN(AF34))),""))</f>
        <v/>
      </c>
      <c r="AR34" s="24" t="str">
        <f ca="1">IF($A34="TOTAL GENERAL",SUM(AR$11:AR32),IF(AND(X34&lt;&gt;"",$A34&lt;&gt;"Pn"),IF(OFFSET($A$11,MATCH("TOTAL GENERAL",$A$11:$A$100,0)-1,COLUMN(AG34))=0,0,AH34/OFFSET($A$11,MATCH("TOTAL GENERAL",$A$11:$A$100,0)-1,COLUMN(AG34))),""))</f>
        <v/>
      </c>
      <c r="AS34" s="24" t="str">
        <f ca="1">IF($A34="TOTAL GENERAL",SUM(AS$11:AS32),IF(AND(Y34&lt;&gt;"",$A34&lt;&gt;"Pn"),IF(OFFSET($A$11,MATCH("TOTAL GENERAL",$A$11:$A$100,0)-1,COLUMN(AH34))=0,0,AI34/OFFSET($A$11,MATCH("TOTAL GENERAL",$A$11:$A$100,0)-1,COLUMN(AH34))),""))</f>
        <v/>
      </c>
      <c r="AT34" s="24">
        <f ca="1">IF($A34="TOTAL GENERAL",SUM(AT$11:AT32),IF(AND(Z34&lt;&gt;"",$A34&lt;&gt;"Pn"),IF(OFFSET($A$11,MATCH("TOTAL GENERAL",$A$11:$A$100,0)-1,COLUMN(AI34))=0,0,AJ34/OFFSET($A$11,MATCH("TOTAL GENERAL",$A$11:$A$100,0)-1,COLUMN(AI34))),""))</f>
        <v>0</v>
      </c>
      <c r="AU34" s="16">
        <f ca="1">IF(A34="TOTAL GENERAL",SUM(AU$11:AU32),IF(COUNTIF(AK34:AT34,"")&lt;COUNTA($AK$10:$AT$10),ROUND((IF(AK34&lt;&gt;"",AK34*OFFSET($A$10,MATCH("Pn",$A$11:$A$100,0),1),0)+IF(AL34&lt;&gt;"",AL34*OFFSET($A$10,MATCH("Pn",$A$11:$A$100,0),2),0)+IF(AM34&lt;&gt;"",AM34*OFFSET($A$10,MATCH("Pn",$A$11:$A$100,0),3),0)+IF(AN34&lt;&gt;"",AN34*OFFSET($A$10,MATCH("Pn",$A$11:$A$100,0),4),0)+IF(AO34&lt;&gt;"",AO34*OFFSET($A$10,MATCH("Pn",$A$11:$A$100,0),5),0)+IF(AP34&lt;&gt;"",AP34*OFFSET($A$10,MATCH("Pn",$A$11:$A$100,0),6),0)+IF(AQ34&lt;&gt;"",AQ34*OFFSET($A$10,MATCH("Pn",$A$11:$A$100,0),7),0)+IF(AR34&lt;&gt;"",AR34*OFFSET($A$10,MATCH("Pn",$A$11:$A$100,0),8),0)+IF(AS34&lt;&gt;"",AS34*OFFSET($A$10,MATCH("Pn",$A$11:$A$100,0),9),0)+IF(AT34&lt;&gt;"",AT34*OFFSET($A$10,MATCH("Pn",$A$11:$A$100,0),10),0))*OFFSET($A$10,MATCH("FC",$A$11:$A$100,0),2),2),""))</f>
        <v>0</v>
      </c>
      <c r="AV34" s="47">
        <f ca="1">IF(OR(A34="Pn",A35="Pn"),"",IF(AND(AU34="",F34&lt;&gt;""),-F34,IF(A34="TOTAL GENERAL",SUM(AV$11:AV32),IF(AU34&lt;&gt;"",AU34-F34,""))))</f>
        <v>-334126.97164270934</v>
      </c>
      <c r="AW34" s="37"/>
      <c r="BC34" s="16">
        <v>557</v>
      </c>
      <c r="BD34" s="16">
        <v>946</v>
      </c>
    </row>
    <row r="35" spans="1:56" s="4" customFormat="1" x14ac:dyDescent="0.25">
      <c r="A35" s="15" t="s">
        <v>83</v>
      </c>
      <c r="B35" s="15" t="s">
        <v>128</v>
      </c>
      <c r="C35" s="43"/>
      <c r="D35" s="16">
        <v>2994146</v>
      </c>
      <c r="E35" s="9">
        <f t="shared" si="1"/>
        <v>7.1212997655341947E-2</v>
      </c>
      <c r="F35" s="41">
        <f t="shared" si="2"/>
        <v>930627847.10337818</v>
      </c>
      <c r="G35" s="20" t="s">
        <v>58</v>
      </c>
      <c r="H35" s="22">
        <v>0</v>
      </c>
      <c r="I35" s="24">
        <v>37</v>
      </c>
      <c r="J35" s="22">
        <v>1</v>
      </c>
      <c r="K35" s="24" t="s">
        <v>58</v>
      </c>
      <c r="L35" s="22">
        <v>0</v>
      </c>
      <c r="M35" s="22">
        <v>0</v>
      </c>
      <c r="N35" s="22" t="s">
        <v>58</v>
      </c>
      <c r="O35" s="20">
        <v>18.420000000000002</v>
      </c>
      <c r="P35" s="20">
        <v>12.72</v>
      </c>
      <c r="Q35" s="24" t="str">
        <f ca="1">IF(OR(A35="Pn",A36="Pn"),"",IF($A35="TOTAL GENERAL",SUM(Q$11:Q33),IF(AND(G35&lt;&gt;"",$A35&lt;&gt;"Pn"),IF(G35&gt;OFFSET($A$10,MATCH("TOTAL GENERAL",$A$11:$A$100,0),COLUMN(F35)),0,OFFSET($A$10,MATCH("TOTAL GENERAL",$A$11:$A$100,0),COLUMN(F35))-G35),"")))</f>
        <v/>
      </c>
      <c r="R35" s="24">
        <f ca="1">IF(OR(A35="Pn",A36="Pn"),"",IF($A35="TOTAL GENERAL",SUM(R$11:R33),IF(AND(H35&lt;&gt;"",$A35&lt;&gt;"Pn"),IF(H35&lt;OFFSET($A$10,MATCH("TOTAL GENERAL",$A$11:$A$100,0),COLUMN(G35)),0,H35-OFFSET($A$10,MATCH("TOTAL GENERAL",$A$11:$A$100,0),COLUMN(G35))),"")))</f>
        <v>0</v>
      </c>
      <c r="S35" s="24">
        <f ca="1">IF(OR(A35="Pn",A36="Pn"),"",IF($A35="TOTAL GENERAL",SUM(S$11:S33),IF(AND(I35&lt;&gt;"",$A35&lt;&gt;"Pn"),IF(I35&gt;OFFSET($A$10,MATCH("TOTAL GENERAL",$A$11:$A$100,0),COLUMN(H35)),0,OFFSET($A$10,MATCH("TOTAL GENERAL",$A$11:$A$100,0),COLUMN(H35))-I35),"")))</f>
        <v>3</v>
      </c>
      <c r="T35" s="24">
        <f ca="1">IF(OR(A35="Pn",A36="Pn"),"",IF($A35="TOTAL GENERAL",SUM(T$11:T33),IF(AND(J35&lt;&gt;"",$A35&lt;&gt;"Pn"),IF(J35&lt;OFFSET($A$10,MATCH("TOTAL GENERAL",$A$11:$A$100,0),COLUMN(I35)),0,J35-OFFSET($A$10,MATCH("TOTAL GENERAL",$A$11:$A$100,0),COLUMN(I35))),"")))</f>
        <v>0.44999999999999996</v>
      </c>
      <c r="U35" s="24" t="str">
        <f ca="1">IF(OR(A35="Pn",A36="Pn"),"",IF($A35="TOTAL GENERAL",SUM(U$11:U33),IF(AND(K35&lt;&gt;"",$A35&lt;&gt;"Pn"),IF(K35&gt;OFFSET($A$10,MATCH("TOTAL GENERAL",$A$11:$A$100,0),COLUMN(J35)),0,OFFSET($A$10,MATCH("TOTAL GENERAL",$A$11:$A$100,0),COLUMN(J35))-K35),"")))</f>
        <v/>
      </c>
      <c r="V35" s="24">
        <f ca="1">IF($A35="TOTAL GENERAL",SUM(V$11:V33),IF(AND(L35&lt;&gt;"",$A35&lt;&gt;"Pn"),IF(L35&lt;OFFSET($A$10,MATCH("TOTAL GENERAL",$A$11:$A$100,0),COLUMN(K35)),0,L35-OFFSET($A$10,MATCH("TOTAL GENERAL",$A$11:$A$100,0),COLUMN(K35))),""))</f>
        <v>0</v>
      </c>
      <c r="W35" s="24">
        <f ca="1">IF($A35="TOTAL GENERAL",SUM(W$11:W33),IF(AND(M35&lt;&gt;"",$A35&lt;&gt;"Pn"),IF(M35&lt;OFFSET($A$10,MATCH("TOTAL GENERAL",$A$11:$A$100,0),COLUMN(L35)),0,M35-OFFSET($A$10,MATCH("TOTAL GENERAL",$A$11:$A$100,0),COLUMN(L35))),""))</f>
        <v>0</v>
      </c>
      <c r="X35" s="24" t="str">
        <f ca="1">IF($A35="TOTAL GENERAL",SUM(X$11:X33),IF(AND(N35&lt;&gt;"",$A35&lt;&gt;"Pn"),IF(N35&lt;OFFSET($A$10,MATCH("TOTAL GENERAL",$A$11:$A$100,0),COLUMN(M35)),0,N35-OFFSET($A$10,MATCH("TOTAL GENERAL",$A$11:$A$100,0),COLUMN(M35))),""))</f>
        <v/>
      </c>
      <c r="Y35" s="24">
        <f ca="1">IF($A35="TOTAL GENERAL",SUM(Y$11:Y33),IF(AND(O35&lt;&gt;"",$A35&lt;&gt;"Pn"),IF(O35&gt;OFFSET($A$10,MATCH("TOTAL GENERAL",$A$11:$A$100,0),COLUMN(N35)),0,OFFSET($A$10,MATCH("TOTAL GENERAL",$A$11:$A$100,0),COLUMN(N35))-O35),""))</f>
        <v>0</v>
      </c>
      <c r="Z35" s="24">
        <f ca="1">IF($A35="TOTAL GENERAL",SUM(Z$11:Z33),IF(AND(P35&lt;&gt;"",$A35&lt;&gt;"Pn"),IF(P35&lt;OFFSET($A$10,MATCH("TOTAL GENERAL",$A$11:$A$100,0),COLUMN(O35)),0,P35-OFFSET($A$10,MATCH("TOTAL GENERAL",$A$11:$A$100,0),COLUMN(O35))),""))</f>
        <v>0</v>
      </c>
      <c r="AA35" s="24" t="str">
        <f>IF(OR(A35="Pn",A36="Pn"),"",IF($A35="TOTAL GENERAL",SUM(AA$11:AA33),IF(AND(G35&lt;&gt;"",$A35&lt;&gt;"Pn"),Q35*$D35,"")))</f>
        <v/>
      </c>
      <c r="AB35" s="24">
        <f ca="1">IF(OR(A35="Pn",A36="Pn"),"",IF($A35="TOTAL GENERAL",SUM(AB$11:AB33),IF(AND(H35&lt;&gt;"",$A35&lt;&gt;"Pn"),R35*$D35,"")))</f>
        <v>0</v>
      </c>
      <c r="AC35" s="24">
        <f ca="1">IF(OR(A35="Pn",A36="Pn"),"",IF($A35="TOTAL GENERAL",SUM(AC$11:AC33),IF(AND(I35&lt;&gt;"",$A35&lt;&gt;"Pn"),S35*$D35,"")))</f>
        <v>8982438</v>
      </c>
      <c r="AD35" s="24">
        <f ca="1">IF(OR(A35="Pn",A36="Pn"),"",IF($A35="TOTAL GENERAL",SUM(AD$11:AD33),IF(AND(J35&lt;&gt;"",$A35&lt;&gt;"Pn"),T35*$D35,"")))</f>
        <v>1347365.7</v>
      </c>
      <c r="AE35" s="24" t="str">
        <f>IF(OR(A35="Pn",A36="Pn"),"",IF($A35="TOTAL GENERAL",SUM(AE$11:AE33),IF(AND(K35&lt;&gt;"",$A35&lt;&gt;"Pn"),U35*$D35,"")))</f>
        <v/>
      </c>
      <c r="AF35" s="24">
        <f ca="1">IF($A35="TOTAL GENERAL",SUM(AF$11:AF33),IF(AND(L35&lt;&gt;"",$A35&lt;&gt;"Pn"),V35*$D35,""))</f>
        <v>0</v>
      </c>
      <c r="AG35" s="24">
        <f ca="1">IF($A35="TOTAL GENERAL",SUM(AG$11:AG33),IF(AND(M35&lt;&gt;"",$A35&lt;&gt;"Pn"),W35*$D35,""))</f>
        <v>0</v>
      </c>
      <c r="AH35" s="24" t="str">
        <f>IF($A35="TOTAL GENERAL",SUM(AH$11:AH33),IF(AND(N35&lt;&gt;"",$A35&lt;&gt;"Pn"),X35*$D35,""))</f>
        <v/>
      </c>
      <c r="AI35" s="24">
        <f t="shared" ref="AI35" ca="1" si="9">Y35*BC35</f>
        <v>0</v>
      </c>
      <c r="AJ35" s="24">
        <f t="shared" ref="AJ35" ca="1" si="10">Z35*BD35</f>
        <v>0</v>
      </c>
      <c r="AK35" s="24" t="str">
        <f ca="1">IF($A35="TOTAL GENERAL",SUM(AK$11:AK33),IF(AND(Q35&lt;&gt;"",$A35&lt;&gt;"Pn"),IF(OFFSET($A$11,MATCH("TOTAL GENERAL",$A$11:$A$100,0)-1,COLUMN(Z35))=0,0,AA35/OFFSET($A$11,MATCH("TOTAL GENERAL",$A$11:$A$100,0)-1,COLUMN(Z35))),""))</f>
        <v/>
      </c>
      <c r="AL35" s="24">
        <f ca="1">IF($A35="TOTAL GENERAL",SUM(AL$11:AL33),IF(AND(R35&lt;&gt;"",$A35&lt;&gt;"Pn"),IF(OFFSET($A$11,MATCH("TOTAL GENERAL",$A$11:$A$100,0)-1,COLUMN(AA35))=0,0,AB35/OFFSET($A$11,MATCH("TOTAL GENERAL",$A$11:$A$100,0)-1,COLUMN(AA35))),""))</f>
        <v>0</v>
      </c>
      <c r="AM35" s="24">
        <f ca="1">IF($A35="TOTAL GENERAL",SUM(AM$11:AM33),IF(AND(S35&lt;&gt;"",$A35&lt;&gt;"Pn"),IF(OFFSET($A$11,MATCH("TOTAL GENERAL",$A$11:$A$100,0)-1,COLUMN(AB35))=0,0,AC35/OFFSET($A$11,MATCH("TOTAL GENERAL",$A$11:$A$100,0)-1,COLUMN(AB35))),""))</f>
        <v>0.40713283705073</v>
      </c>
      <c r="AN35" s="24">
        <f ca="1">IF($A35="TOTAL GENERAL",SUM(AN$11:AN33),IF(AND(T35&lt;&gt;"",$A35&lt;&gt;"Pn"),IF(OFFSET($A$11,MATCH("TOTAL GENERAL",$A$11:$A$100,0)-1,COLUMN(AC35))=0,0,AD35/OFFSET($A$11,MATCH("TOTAL GENERAL",$A$11:$A$100,0)-1,COLUMN(AC35))),""))</f>
        <v>0.62866639245584832</v>
      </c>
      <c r="AO35" s="24" t="str">
        <f ca="1">IF($A35="TOTAL GENERAL",SUM(AO$11:AO33),IF(AND(U35&lt;&gt;"",$A35&lt;&gt;"Pn"),IF(OFFSET($A$11,MATCH("TOTAL GENERAL",$A$11:$A$100,0)-1,COLUMN(AD35))=0,0,AE35/OFFSET($A$11,MATCH("TOTAL GENERAL",$A$11:$A$100,0)-1,COLUMN(AD35))),""))</f>
        <v/>
      </c>
      <c r="AP35" s="24">
        <f ca="1">IF($A35="TOTAL GENERAL",SUM(AP$11:AP33),IF(AND(V35&lt;&gt;"",$A35&lt;&gt;"Pn"),IF(OFFSET($A$11,MATCH("TOTAL GENERAL",$A$11:$A$100,0)-1,COLUMN(AE35))=0,0,AF35/OFFSET($A$11,MATCH("TOTAL GENERAL",$A$11:$A$100,0)-1,COLUMN(AE35))),""))</f>
        <v>0</v>
      </c>
      <c r="AQ35" s="24">
        <f ca="1">IF($A35="TOTAL GENERAL",SUM(AQ$11:AQ33),IF(AND(W35&lt;&gt;"",$A35&lt;&gt;"Pn"),IF(OFFSET($A$11,MATCH("TOTAL GENERAL",$A$11:$A$100,0)-1,COLUMN(AF35))=0,0,AG35/OFFSET($A$11,MATCH("TOTAL GENERAL",$A$11:$A$100,0)-1,COLUMN(AF35))),""))</f>
        <v>0</v>
      </c>
      <c r="AR35" s="24" t="str">
        <f ca="1">IF($A35="TOTAL GENERAL",SUM(AR$11:AR33),IF(AND(X35&lt;&gt;"",$A35&lt;&gt;"Pn"),IF(OFFSET($A$11,MATCH("TOTAL GENERAL",$A$11:$A$100,0)-1,COLUMN(AG35))=0,0,AH35/OFFSET($A$11,MATCH("TOTAL GENERAL",$A$11:$A$100,0)-1,COLUMN(AG35))),""))</f>
        <v/>
      </c>
      <c r="AS35" s="24">
        <f ca="1">IF($A35="TOTAL GENERAL",SUM(AS$11:AS33),IF(AND(Y35&lt;&gt;"",$A35&lt;&gt;"Pn"),IF(OFFSET($A$11,MATCH("TOTAL GENERAL",$A$11:$A$100,0)-1,COLUMN(AH35))=0,0,AI35/OFFSET($A$11,MATCH("TOTAL GENERAL",$A$11:$A$100,0)-1,COLUMN(AH35))),""))</f>
        <v>0</v>
      </c>
      <c r="AT35" s="24">
        <f ca="1">IF($A35="TOTAL GENERAL",SUM(AT$11:AT33),IF(AND(Z35&lt;&gt;"",$A35&lt;&gt;"Pn"),IF(OFFSET($A$11,MATCH("TOTAL GENERAL",$A$11:$A$100,0)-1,COLUMN(AI35))=0,0,AJ35/OFFSET($A$11,MATCH("TOTAL GENERAL",$A$11:$A$100,0)-1,COLUMN(AI35))),""))</f>
        <v>0</v>
      </c>
      <c r="AU35" s="16">
        <f ca="1">IF(A35="TOTAL GENERAL",SUM(AU$11:AU33),IF(COUNTIF(AK35:AT35,"")&lt;COUNTA($AK$10:$AT$10),ROUND((IF(AK35&lt;&gt;"",AK35*OFFSET($A$10,MATCH("Pn",$A$11:$A$100,0),1),0)+IF(AL35&lt;&gt;"",AL35*OFFSET($A$10,MATCH("Pn",$A$11:$A$100,0),2),0)+IF(AM35&lt;&gt;"",AM35*OFFSET($A$10,MATCH("Pn",$A$11:$A$100,0),3),0)+IF(AN35&lt;&gt;"",AN35*OFFSET($A$10,MATCH("Pn",$A$11:$A$100,0),4),0)+IF(AO35&lt;&gt;"",AO35*OFFSET($A$10,MATCH("Pn",$A$11:$A$100,0),5),0)+IF(AP35&lt;&gt;"",AP35*OFFSET($A$10,MATCH("Pn",$A$11:$A$100,0),6),0)+IF(AQ35&lt;&gt;"",AQ35*OFFSET($A$10,MATCH("Pn",$A$11:$A$100,0),7),0)+IF(AR35&lt;&gt;"",AR35*OFFSET($A$10,MATCH("Pn",$A$11:$A$100,0),8),0)+IF(AS35&lt;&gt;"",AS35*OFFSET($A$10,MATCH("Pn",$A$11:$A$100,0),9),0)+IF(AT35&lt;&gt;"",AT35*OFFSET($A$10,MATCH("Pn",$A$11:$A$100,0),10),0))*OFFSET($A$10,MATCH("FC",$A$11:$A$100,0),2),2),""))</f>
        <v>1501094176.45</v>
      </c>
      <c r="AV35" s="47">
        <f ca="1">IF(OR(A35="Pn",A36="Pn"),"",IF(AND(AU35="",F35&lt;&gt;""),-F35,IF(A35="TOTAL GENERAL",SUM(AV$11:AV33),IF(AU35&lt;&gt;"",AU35-F35,""))))</f>
        <v>570466329.34662187</v>
      </c>
      <c r="AW35" s="37"/>
      <c r="BC35" s="16">
        <v>1507998</v>
      </c>
      <c r="BD35" s="16">
        <v>2617590</v>
      </c>
    </row>
    <row r="36" spans="1:56" s="4" customFormat="1" x14ac:dyDescent="0.25">
      <c r="A36" s="15" t="s">
        <v>84</v>
      </c>
      <c r="B36" s="15" t="s">
        <v>129</v>
      </c>
      <c r="C36" s="43"/>
      <c r="D36" s="16">
        <v>1052115</v>
      </c>
      <c r="E36" s="9">
        <f t="shared" si="1"/>
        <v>2.5023583695701578E-2</v>
      </c>
      <c r="F36" s="41">
        <f t="shared" si="2"/>
        <v>327013952.3440643</v>
      </c>
      <c r="G36" s="20" t="s">
        <v>58</v>
      </c>
      <c r="H36" s="22" t="s">
        <v>58</v>
      </c>
      <c r="I36" s="24" t="s">
        <v>58</v>
      </c>
      <c r="J36" s="22" t="s">
        <v>58</v>
      </c>
      <c r="K36" s="24" t="s">
        <v>58</v>
      </c>
      <c r="L36" s="22" t="s">
        <v>58</v>
      </c>
      <c r="M36" s="22" t="s">
        <v>58</v>
      </c>
      <c r="N36" s="22" t="s">
        <v>58</v>
      </c>
      <c r="O36" s="20">
        <v>6.37</v>
      </c>
      <c r="P36" s="20">
        <v>5.94</v>
      </c>
      <c r="Q36" s="24" t="str">
        <f ca="1">IF(OR(A36="Pn",A37="Pn"),"",IF($A36="TOTAL GENERAL",SUM(Q$11:Q34),IF(AND(G36&lt;&gt;"",$A36&lt;&gt;"Pn"),IF(G36&gt;OFFSET($A$10,MATCH("TOTAL GENERAL",$A$11:$A$100,0),COLUMN(F36)),0,OFFSET($A$10,MATCH("TOTAL GENERAL",$A$11:$A$100,0),COLUMN(F36))-G36),"")))</f>
        <v/>
      </c>
      <c r="R36" s="24" t="str">
        <f ca="1">IF(OR(A36="Pn",A37="Pn"),"",IF($A36="TOTAL GENERAL",SUM(R$11:R34),IF(AND(H36&lt;&gt;"",$A36&lt;&gt;"Pn"),IF(H36&lt;OFFSET($A$10,MATCH("TOTAL GENERAL",$A$11:$A$100,0),COLUMN(G36)),0,H36-OFFSET($A$10,MATCH("TOTAL GENERAL",$A$11:$A$100,0),COLUMN(G36))),"")))</f>
        <v/>
      </c>
      <c r="S36" s="24" t="str">
        <f ca="1">IF(OR(A36="Pn",A37="Pn"),"",IF($A36="TOTAL GENERAL",SUM(S$11:S34),IF(AND(I36&lt;&gt;"",$A36&lt;&gt;"Pn"),IF(I36&gt;OFFSET($A$10,MATCH("TOTAL GENERAL",$A$11:$A$100,0),COLUMN(H36)),0,OFFSET($A$10,MATCH("TOTAL GENERAL",$A$11:$A$100,0),COLUMN(H36))-I36),"")))</f>
        <v/>
      </c>
      <c r="T36" s="24" t="str">
        <f ca="1">IF(OR(A36="Pn",A37="Pn"),"",IF($A36="TOTAL GENERAL",SUM(T$11:T34),IF(AND(J36&lt;&gt;"",$A36&lt;&gt;"Pn"),IF(J36&lt;OFFSET($A$10,MATCH("TOTAL GENERAL",$A$11:$A$100,0),COLUMN(I36)),0,J36-OFFSET($A$10,MATCH("TOTAL GENERAL",$A$11:$A$100,0),COLUMN(I36))),"")))</f>
        <v/>
      </c>
      <c r="U36" s="24" t="str">
        <f ca="1">IF(OR(A36="Pn",A37="Pn"),"",IF($A36="TOTAL GENERAL",SUM(U$11:U34),IF(AND(K36&lt;&gt;"",$A36&lt;&gt;"Pn"),IF(K36&gt;OFFSET($A$10,MATCH("TOTAL GENERAL",$A$11:$A$100,0),COLUMN(J36)),0,OFFSET($A$10,MATCH("TOTAL GENERAL",$A$11:$A$100,0),COLUMN(J36))-K36),"")))</f>
        <v/>
      </c>
      <c r="V36" s="24" t="str">
        <f ca="1">IF($A36="TOTAL GENERAL",SUM(V$11:V34),IF(AND(L36&lt;&gt;"",$A36&lt;&gt;"Pn"),IF(L36&lt;OFFSET($A$10,MATCH("TOTAL GENERAL",$A$11:$A$100,0),COLUMN(K36)),0,L36-OFFSET($A$10,MATCH("TOTAL GENERAL",$A$11:$A$100,0),COLUMN(K36))),""))</f>
        <v/>
      </c>
      <c r="W36" s="24" t="str">
        <f ca="1">IF($A36="TOTAL GENERAL",SUM(W$11:W34),IF(AND(M36&lt;&gt;"",$A36&lt;&gt;"Pn"),IF(M36&lt;OFFSET($A$10,MATCH("TOTAL GENERAL",$A$11:$A$100,0),COLUMN(L36)),0,M36-OFFSET($A$10,MATCH("TOTAL GENERAL",$A$11:$A$100,0),COLUMN(L36))),""))</f>
        <v/>
      </c>
      <c r="X36" s="24" t="str">
        <f ca="1">IF($A36="TOTAL GENERAL",SUM(X$11:X34),IF(AND(N36&lt;&gt;"",$A36&lt;&gt;"Pn"),IF(N36&lt;OFFSET($A$10,MATCH("TOTAL GENERAL",$A$11:$A$100,0),COLUMN(M36)),0,N36-OFFSET($A$10,MATCH("TOTAL GENERAL",$A$11:$A$100,0),COLUMN(M36))),""))</f>
        <v/>
      </c>
      <c r="Y36" s="24">
        <f ca="1">IF($A36="TOTAL GENERAL",SUM(Y$11:Y34),IF(AND(O36&lt;&gt;"",$A36&lt;&gt;"Pn"),IF(O36&gt;OFFSET($A$10,MATCH("TOTAL GENERAL",$A$11:$A$100,0),COLUMN(N36)),0,OFFSET($A$10,MATCH("TOTAL GENERAL",$A$11:$A$100,0),COLUMN(N36))-O36),""))</f>
        <v>6.28</v>
      </c>
      <c r="Z36" s="24">
        <f ca="1">IF($A36="TOTAL GENERAL",SUM(Z$11:Z34),IF(AND(P36&lt;&gt;"",$A36&lt;&gt;"Pn"),IF(P36&lt;OFFSET($A$10,MATCH("TOTAL GENERAL",$A$11:$A$100,0),COLUMN(O36)),0,P36-OFFSET($A$10,MATCH("TOTAL GENERAL",$A$11:$A$100,0),COLUMN(O36))),""))</f>
        <v>0</v>
      </c>
      <c r="AA36" s="24" t="str">
        <f>IF(OR(A36="Pn",A37="Pn"),"",IF($A36="TOTAL GENERAL",SUM(AA$11:AA34),IF(AND(G36&lt;&gt;"",$A36&lt;&gt;"Pn"),Q36*$D36,"")))</f>
        <v/>
      </c>
      <c r="AB36" s="24" t="str">
        <f>IF(OR(A36="Pn",A37="Pn"),"",IF($A36="TOTAL GENERAL",SUM(AB$11:AB34),IF(AND(H36&lt;&gt;"",$A36&lt;&gt;"Pn"),R36*$D36,"")))</f>
        <v/>
      </c>
      <c r="AC36" s="24" t="str">
        <f>IF(OR(A36="Pn",A37="Pn"),"",IF($A36="TOTAL GENERAL",SUM(AC$11:AC34),IF(AND(I36&lt;&gt;"",$A36&lt;&gt;"Pn"),S36*$D36,"")))</f>
        <v/>
      </c>
      <c r="AD36" s="24" t="str">
        <f>IF(OR(A36="Pn",A37="Pn"),"",IF($A36="TOTAL GENERAL",SUM(AD$11:AD34),IF(AND(J36&lt;&gt;"",$A36&lt;&gt;"Pn"),T36*$D36,"")))</f>
        <v/>
      </c>
      <c r="AE36" s="24" t="str">
        <f>IF(OR(A36="Pn",A37="Pn"),"",IF($A36="TOTAL GENERAL",SUM(AE$11:AE34),IF(AND(K36&lt;&gt;"",$A36&lt;&gt;"Pn"),U36*$D36,"")))</f>
        <v/>
      </c>
      <c r="AF36" s="24" t="str">
        <f>IF($A36="TOTAL GENERAL",SUM(AF$11:AF34),IF(AND(L36&lt;&gt;"",$A36&lt;&gt;"Pn"),V36*$D36,""))</f>
        <v/>
      </c>
      <c r="AG36" s="24" t="str">
        <f>IF($A36="TOTAL GENERAL",SUM(AG$11:AG34),IF(AND(M36&lt;&gt;"",$A36&lt;&gt;"Pn"),W36*$D36,""))</f>
        <v/>
      </c>
      <c r="AH36" s="24" t="str">
        <f>IF($A36="TOTAL GENERAL",SUM(AH$11:AH34),IF(AND(N36&lt;&gt;"",$A36&lt;&gt;"Pn"),X36*$D36,""))</f>
        <v/>
      </c>
      <c r="AI36" s="24">
        <f t="shared" ref="AI36:AI51" ca="1" si="11">Y36*BC36</f>
        <v>3054981.3600000003</v>
      </c>
      <c r="AJ36" s="24">
        <f t="shared" ref="AJ36:AJ51" ca="1" si="12">Z36*BD36</f>
        <v>0</v>
      </c>
      <c r="AK36" s="24" t="str">
        <f ca="1">IF($A36="TOTAL GENERAL",SUM(AK$11:AK34),IF(AND(Q36&lt;&gt;"",$A36&lt;&gt;"Pn"),IF(OFFSET($A$11,MATCH("TOTAL GENERAL",$A$11:$A$100,0)-1,COLUMN(Z36))=0,0,AA36/OFFSET($A$11,MATCH("TOTAL GENERAL",$A$11:$A$100,0)-1,COLUMN(Z36))),""))</f>
        <v/>
      </c>
      <c r="AL36" s="24" t="str">
        <f ca="1">IF($A36="TOTAL GENERAL",SUM(AL$11:AL34),IF(AND(R36&lt;&gt;"",$A36&lt;&gt;"Pn"),IF(OFFSET($A$11,MATCH("TOTAL GENERAL",$A$11:$A$100,0)-1,COLUMN(AA36))=0,0,AB36/OFFSET($A$11,MATCH("TOTAL GENERAL",$A$11:$A$100,0)-1,COLUMN(AA36))),""))</f>
        <v/>
      </c>
      <c r="AM36" s="24" t="str">
        <f ca="1">IF($A36="TOTAL GENERAL",SUM(AM$11:AM34),IF(AND(S36&lt;&gt;"",$A36&lt;&gt;"Pn"),IF(OFFSET($A$11,MATCH("TOTAL GENERAL",$A$11:$A$100,0)-1,COLUMN(AB36))=0,0,AC36/OFFSET($A$11,MATCH("TOTAL GENERAL",$A$11:$A$100,0)-1,COLUMN(AB36))),""))</f>
        <v/>
      </c>
      <c r="AN36" s="24" t="str">
        <f ca="1">IF($A36="TOTAL GENERAL",SUM(AN$11:AN34),IF(AND(T36&lt;&gt;"",$A36&lt;&gt;"Pn"),IF(OFFSET($A$11,MATCH("TOTAL GENERAL",$A$11:$A$100,0)-1,COLUMN(AC36))=0,0,AD36/OFFSET($A$11,MATCH("TOTAL GENERAL",$A$11:$A$100,0)-1,COLUMN(AC36))),""))</f>
        <v/>
      </c>
      <c r="AO36" s="24" t="str">
        <f ca="1">IF($A36="TOTAL GENERAL",SUM(AO$11:AO34),IF(AND(U36&lt;&gt;"",$A36&lt;&gt;"Pn"),IF(OFFSET($A$11,MATCH("TOTAL GENERAL",$A$11:$A$100,0)-1,COLUMN(AD36))=0,0,AE36/OFFSET($A$11,MATCH("TOTAL GENERAL",$A$11:$A$100,0)-1,COLUMN(AD36))),""))</f>
        <v/>
      </c>
      <c r="AP36" s="24" t="str">
        <f ca="1">IF($A36="TOTAL GENERAL",SUM(AP$11:AP34),IF(AND(V36&lt;&gt;"",$A36&lt;&gt;"Pn"),IF(OFFSET($A$11,MATCH("TOTAL GENERAL",$A$11:$A$100,0)-1,COLUMN(AE36))=0,0,AF36/OFFSET($A$11,MATCH("TOTAL GENERAL",$A$11:$A$100,0)-1,COLUMN(AE36))),""))</f>
        <v/>
      </c>
      <c r="AQ36" s="24" t="str">
        <f ca="1">IF($A36="TOTAL GENERAL",SUM(AQ$11:AQ34),IF(AND(W36&lt;&gt;"",$A36&lt;&gt;"Pn"),IF(OFFSET($A$11,MATCH("TOTAL GENERAL",$A$11:$A$100,0)-1,COLUMN(AF36))=0,0,AG36/OFFSET($A$11,MATCH("TOTAL GENERAL",$A$11:$A$100,0)-1,COLUMN(AF36))),""))</f>
        <v/>
      </c>
      <c r="AR36" s="24" t="str">
        <f ca="1">IF($A36="TOTAL GENERAL",SUM(AR$11:AR34),IF(AND(X36&lt;&gt;"",$A36&lt;&gt;"Pn"),IF(OFFSET($A$11,MATCH("TOTAL GENERAL",$A$11:$A$100,0)-1,COLUMN(AG36))=0,0,AH36/OFFSET($A$11,MATCH("TOTAL GENERAL",$A$11:$A$100,0)-1,COLUMN(AG36))),""))</f>
        <v/>
      </c>
      <c r="AS36" s="24">
        <f ca="1">IF($A36="TOTAL GENERAL",SUM(AS$11:AS34),IF(AND(Y36&lt;&gt;"",$A36&lt;&gt;"Pn"),IF(OFFSET($A$11,MATCH("TOTAL GENERAL",$A$11:$A$100,0)-1,COLUMN(AH36))=0,0,AI36/OFFSET($A$11,MATCH("TOTAL GENERAL",$A$11:$A$100,0)-1,COLUMN(AH36))),""))</f>
        <v>6.831136001179676E-2</v>
      </c>
      <c r="AT36" s="24">
        <f ca="1">IF($A36="TOTAL GENERAL",SUM(AT$11:AT34),IF(AND(Z36&lt;&gt;"",$A36&lt;&gt;"Pn"),IF(OFFSET($A$11,MATCH("TOTAL GENERAL",$A$11:$A$100,0)-1,COLUMN(AI36))=0,0,AJ36/OFFSET($A$11,MATCH("TOTAL GENERAL",$A$11:$A$100,0)-1,COLUMN(AI36))),""))</f>
        <v>0</v>
      </c>
      <c r="AU36" s="16">
        <f ca="1">IF(A36="TOTAL GENERAL",SUM(AU$11:AU34),IF(COUNTIF(AK36:AT36,"")&lt;COUNTA($AK$10:$AT$10),ROUND((IF(AK36&lt;&gt;"",AK36*OFFSET($A$10,MATCH("Pn",$A$11:$A$100,0),1),0)+IF(AL36&lt;&gt;"",AL36*OFFSET($A$10,MATCH("Pn",$A$11:$A$100,0),2),0)+IF(AM36&lt;&gt;"",AM36*OFFSET($A$10,MATCH("Pn",$A$11:$A$100,0),3),0)+IF(AN36&lt;&gt;"",AN36*OFFSET($A$10,MATCH("Pn",$A$11:$A$100,0),4),0)+IF(AO36&lt;&gt;"",AO36*OFFSET($A$10,MATCH("Pn",$A$11:$A$100,0),5),0)+IF(AP36&lt;&gt;"",AP36*OFFSET($A$10,MATCH("Pn",$A$11:$A$100,0),6),0)+IF(AQ36&lt;&gt;"",AQ36*OFFSET($A$10,MATCH("Pn",$A$11:$A$100,0),7),0)+IF(AR36&lt;&gt;"",AR36*OFFSET($A$10,MATCH("Pn",$A$11:$A$100,0),8),0)+IF(AS36&lt;&gt;"",AS36*OFFSET($A$10,MATCH("Pn",$A$11:$A$100,0),9),0)+IF(AT36&lt;&gt;"",AT36*OFFSET($A$10,MATCH("Pn",$A$11:$A$100,0),10),0))*OFFSET($A$10,MATCH("FC",$A$11:$A$100,0),2),2),""))</f>
        <v>44635428.920000002</v>
      </c>
      <c r="AV36" s="47">
        <f ca="1">IF(OR(A36="Pn",A37="Pn"),"",IF(AND(AU36="",F36&lt;&gt;""),-F36,IF(A36="TOTAL GENERAL",SUM(AV$11:AV34),IF(AU36&lt;&gt;"",AU36-F36,""))))</f>
        <v>-282378523.42406428</v>
      </c>
      <c r="AW36" s="37"/>
      <c r="BC36" s="16">
        <v>486462</v>
      </c>
      <c r="BD36" s="16">
        <v>908842</v>
      </c>
    </row>
    <row r="37" spans="1:56" s="4" customFormat="1" x14ac:dyDescent="0.25">
      <c r="A37" s="15" t="s">
        <v>85</v>
      </c>
      <c r="B37" s="15" t="s">
        <v>130</v>
      </c>
      <c r="C37" s="43"/>
      <c r="D37" s="16">
        <v>217525</v>
      </c>
      <c r="E37" s="9">
        <f t="shared" si="1"/>
        <v>5.1736312507734286E-3</v>
      </c>
      <c r="F37" s="41">
        <f t="shared" si="2"/>
        <v>67610204.192167774</v>
      </c>
      <c r="G37" s="20" t="s">
        <v>58</v>
      </c>
      <c r="H37" s="22" t="s">
        <v>58</v>
      </c>
      <c r="I37" s="24" t="s">
        <v>58</v>
      </c>
      <c r="J37" s="22" t="s">
        <v>58</v>
      </c>
      <c r="K37" s="24" t="s">
        <v>58</v>
      </c>
      <c r="L37" s="22" t="s">
        <v>58</v>
      </c>
      <c r="M37" s="22" t="s">
        <v>58</v>
      </c>
      <c r="N37" s="22" t="s">
        <v>58</v>
      </c>
      <c r="O37" s="20">
        <v>9.66</v>
      </c>
      <c r="P37" s="20">
        <v>5.15</v>
      </c>
      <c r="Q37" s="24" t="str">
        <f ca="1">IF(OR(A37="Pn",A38="Pn"),"",IF($A37="TOTAL GENERAL",SUM(Q$11:Q35),IF(AND(G37&lt;&gt;"",$A37&lt;&gt;"Pn"),IF(G37&gt;OFFSET($A$10,MATCH("TOTAL GENERAL",$A$11:$A$100,0),COLUMN(F37)),0,OFFSET($A$10,MATCH("TOTAL GENERAL",$A$11:$A$100,0),COLUMN(F37))-G37),"")))</f>
        <v/>
      </c>
      <c r="R37" s="24" t="str">
        <f ca="1">IF(OR(A37="Pn",A38="Pn"),"",IF($A37="TOTAL GENERAL",SUM(R$11:R35),IF(AND(H37&lt;&gt;"",$A37&lt;&gt;"Pn"),IF(H37&lt;OFFSET($A$10,MATCH("TOTAL GENERAL",$A$11:$A$100,0),COLUMN(G37)),0,H37-OFFSET($A$10,MATCH("TOTAL GENERAL",$A$11:$A$100,0),COLUMN(G37))),"")))</f>
        <v/>
      </c>
      <c r="S37" s="24" t="str">
        <f ca="1">IF(OR(A37="Pn",A38="Pn"),"",IF($A37="TOTAL GENERAL",SUM(S$11:S35),IF(AND(I37&lt;&gt;"",$A37&lt;&gt;"Pn"),IF(I37&gt;OFFSET($A$10,MATCH("TOTAL GENERAL",$A$11:$A$100,0),COLUMN(H37)),0,OFFSET($A$10,MATCH("TOTAL GENERAL",$A$11:$A$100,0),COLUMN(H37))-I37),"")))</f>
        <v/>
      </c>
      <c r="T37" s="24" t="str">
        <f ca="1">IF(OR(A37="Pn",A38="Pn"),"",IF($A37="TOTAL GENERAL",SUM(T$11:T35),IF(AND(J37&lt;&gt;"",$A37&lt;&gt;"Pn"),IF(J37&lt;OFFSET($A$10,MATCH("TOTAL GENERAL",$A$11:$A$100,0),COLUMN(I37)),0,J37-OFFSET($A$10,MATCH("TOTAL GENERAL",$A$11:$A$100,0),COLUMN(I37))),"")))</f>
        <v/>
      </c>
      <c r="U37" s="24" t="str">
        <f ca="1">IF(OR(A37="Pn",A38="Pn"),"",IF($A37="TOTAL GENERAL",SUM(U$11:U35),IF(AND(K37&lt;&gt;"",$A37&lt;&gt;"Pn"),IF(K37&gt;OFFSET($A$10,MATCH("TOTAL GENERAL",$A$11:$A$100,0),COLUMN(J37)),0,OFFSET($A$10,MATCH("TOTAL GENERAL",$A$11:$A$100,0),COLUMN(J37))-K37),"")))</f>
        <v/>
      </c>
      <c r="V37" s="24" t="str">
        <f ca="1">IF($A37="TOTAL GENERAL",SUM(V$11:V35),IF(AND(L37&lt;&gt;"",$A37&lt;&gt;"Pn"),IF(L37&lt;OFFSET($A$10,MATCH("TOTAL GENERAL",$A$11:$A$100,0),COLUMN(K37)),0,L37-OFFSET($A$10,MATCH("TOTAL GENERAL",$A$11:$A$100,0),COLUMN(K37))),""))</f>
        <v/>
      </c>
      <c r="W37" s="24" t="str">
        <f ca="1">IF($A37="TOTAL GENERAL",SUM(W$11:W35),IF(AND(M37&lt;&gt;"",$A37&lt;&gt;"Pn"),IF(M37&lt;OFFSET($A$10,MATCH("TOTAL GENERAL",$A$11:$A$100,0),COLUMN(L37)),0,M37-OFFSET($A$10,MATCH("TOTAL GENERAL",$A$11:$A$100,0),COLUMN(L37))),""))</f>
        <v/>
      </c>
      <c r="X37" s="24" t="str">
        <f ca="1">IF($A37="TOTAL GENERAL",SUM(X$11:X35),IF(AND(N37&lt;&gt;"",$A37&lt;&gt;"Pn"),IF(N37&lt;OFFSET($A$10,MATCH("TOTAL GENERAL",$A$11:$A$100,0),COLUMN(M37)),0,N37-OFFSET($A$10,MATCH("TOTAL GENERAL",$A$11:$A$100,0),COLUMN(M37))),""))</f>
        <v/>
      </c>
      <c r="Y37" s="24">
        <f ca="1">IF($A37="TOTAL GENERAL",SUM(Y$11:Y35),IF(AND(O37&lt;&gt;"",$A37&lt;&gt;"Pn"),IF(O37&gt;OFFSET($A$10,MATCH("TOTAL GENERAL",$A$11:$A$100,0),COLUMN(N37)),0,OFFSET($A$10,MATCH("TOTAL GENERAL",$A$11:$A$100,0),COLUMN(N37))-O37),""))</f>
        <v>2.99</v>
      </c>
      <c r="Z37" s="24">
        <f ca="1">IF($A37="TOTAL GENERAL",SUM(Z$11:Z35),IF(AND(P37&lt;&gt;"",$A37&lt;&gt;"Pn"),IF(P37&lt;OFFSET($A$10,MATCH("TOTAL GENERAL",$A$11:$A$100,0),COLUMN(O37)),0,P37-OFFSET($A$10,MATCH("TOTAL GENERAL",$A$11:$A$100,0),COLUMN(O37))),""))</f>
        <v>0</v>
      </c>
      <c r="AA37" s="24" t="str">
        <f>IF(OR(A37="Pn",A38="Pn"),"",IF($A37="TOTAL GENERAL",SUM(AA$11:AA35),IF(AND(G37&lt;&gt;"",$A37&lt;&gt;"Pn"),Q37*$D37,"")))</f>
        <v/>
      </c>
      <c r="AB37" s="24" t="str">
        <f>IF(OR(A37="Pn",A38="Pn"),"",IF($A37="TOTAL GENERAL",SUM(AB$11:AB35),IF(AND(H37&lt;&gt;"",$A37&lt;&gt;"Pn"),R37*$D37,"")))</f>
        <v/>
      </c>
      <c r="AC37" s="24" t="str">
        <f>IF(OR(A37="Pn",A38="Pn"),"",IF($A37="TOTAL GENERAL",SUM(AC$11:AC35),IF(AND(I37&lt;&gt;"",$A37&lt;&gt;"Pn"),S37*$D37,"")))</f>
        <v/>
      </c>
      <c r="AD37" s="24" t="str">
        <f>IF(OR(A37="Pn",A38="Pn"),"",IF($A37="TOTAL GENERAL",SUM(AD$11:AD35),IF(AND(J37&lt;&gt;"",$A37&lt;&gt;"Pn"),T37*$D37,"")))</f>
        <v/>
      </c>
      <c r="AE37" s="24" t="str">
        <f>IF(OR(A37="Pn",A38="Pn"),"",IF($A37="TOTAL GENERAL",SUM(AE$11:AE35),IF(AND(K37&lt;&gt;"",$A37&lt;&gt;"Pn"),U37*$D37,"")))</f>
        <v/>
      </c>
      <c r="AF37" s="24" t="str">
        <f>IF($A37="TOTAL GENERAL",SUM(AF$11:AF35),IF(AND(L37&lt;&gt;"",$A37&lt;&gt;"Pn"),V37*$D37,""))</f>
        <v/>
      </c>
      <c r="AG37" s="24" t="str">
        <f>IF($A37="TOTAL GENERAL",SUM(AG$11:AG35),IF(AND(M37&lt;&gt;"",$A37&lt;&gt;"Pn"),W37*$D37,""))</f>
        <v/>
      </c>
      <c r="AH37" s="24" t="str">
        <f>IF($A37="TOTAL GENERAL",SUM(AH$11:AH35),IF(AND(N37&lt;&gt;"",$A37&lt;&gt;"Pn"),X37*$D37,""))</f>
        <v/>
      </c>
      <c r="AI37" s="24">
        <f t="shared" ca="1" si="11"/>
        <v>185637.14</v>
      </c>
      <c r="AJ37" s="24">
        <f t="shared" ca="1" si="12"/>
        <v>0</v>
      </c>
      <c r="AK37" s="24" t="str">
        <f ca="1">IF($A37="TOTAL GENERAL",SUM(AK$11:AK35),IF(AND(Q37&lt;&gt;"",$A37&lt;&gt;"Pn"),IF(OFFSET($A$11,MATCH("TOTAL GENERAL",$A$11:$A$100,0)-1,COLUMN(Z37))=0,0,AA37/OFFSET($A$11,MATCH("TOTAL GENERAL",$A$11:$A$100,0)-1,COLUMN(Z37))),""))</f>
        <v/>
      </c>
      <c r="AL37" s="24" t="str">
        <f ca="1">IF($A37="TOTAL GENERAL",SUM(AL$11:AL35),IF(AND(R37&lt;&gt;"",$A37&lt;&gt;"Pn"),IF(OFFSET($A$11,MATCH("TOTAL GENERAL",$A$11:$A$100,0)-1,COLUMN(AA37))=0,0,AB37/OFFSET($A$11,MATCH("TOTAL GENERAL",$A$11:$A$100,0)-1,COLUMN(AA37))),""))</f>
        <v/>
      </c>
      <c r="AM37" s="24" t="str">
        <f ca="1">IF($A37="TOTAL GENERAL",SUM(AM$11:AM35),IF(AND(S37&lt;&gt;"",$A37&lt;&gt;"Pn"),IF(OFFSET($A$11,MATCH("TOTAL GENERAL",$A$11:$A$100,0)-1,COLUMN(AB37))=0,0,AC37/OFFSET($A$11,MATCH("TOTAL GENERAL",$A$11:$A$100,0)-1,COLUMN(AB37))),""))</f>
        <v/>
      </c>
      <c r="AN37" s="24" t="str">
        <f ca="1">IF($A37="TOTAL GENERAL",SUM(AN$11:AN35),IF(AND(T37&lt;&gt;"",$A37&lt;&gt;"Pn"),IF(OFFSET($A$11,MATCH("TOTAL GENERAL",$A$11:$A$100,0)-1,COLUMN(AC37))=0,0,AD37/OFFSET($A$11,MATCH("TOTAL GENERAL",$A$11:$A$100,0)-1,COLUMN(AC37))),""))</f>
        <v/>
      </c>
      <c r="AO37" s="24" t="str">
        <f ca="1">IF($A37="TOTAL GENERAL",SUM(AO$11:AO35),IF(AND(U37&lt;&gt;"",$A37&lt;&gt;"Pn"),IF(OFFSET($A$11,MATCH("TOTAL GENERAL",$A$11:$A$100,0)-1,COLUMN(AD37))=0,0,AE37/OFFSET($A$11,MATCH("TOTAL GENERAL",$A$11:$A$100,0)-1,COLUMN(AD37))),""))</f>
        <v/>
      </c>
      <c r="AP37" s="24" t="str">
        <f ca="1">IF($A37="TOTAL GENERAL",SUM(AP$11:AP35),IF(AND(V37&lt;&gt;"",$A37&lt;&gt;"Pn"),IF(OFFSET($A$11,MATCH("TOTAL GENERAL",$A$11:$A$100,0)-1,COLUMN(AE37))=0,0,AF37/OFFSET($A$11,MATCH("TOTAL GENERAL",$A$11:$A$100,0)-1,COLUMN(AE37))),""))</f>
        <v/>
      </c>
      <c r="AQ37" s="24" t="str">
        <f ca="1">IF($A37="TOTAL GENERAL",SUM(AQ$11:AQ35),IF(AND(W37&lt;&gt;"",$A37&lt;&gt;"Pn"),IF(OFFSET($A$11,MATCH("TOTAL GENERAL",$A$11:$A$100,0)-1,COLUMN(AF37))=0,0,AG37/OFFSET($A$11,MATCH("TOTAL GENERAL",$A$11:$A$100,0)-1,COLUMN(AF37))),""))</f>
        <v/>
      </c>
      <c r="AR37" s="24" t="str">
        <f ca="1">IF($A37="TOTAL GENERAL",SUM(AR$11:AR35),IF(AND(X37&lt;&gt;"",$A37&lt;&gt;"Pn"),IF(OFFSET($A$11,MATCH("TOTAL GENERAL",$A$11:$A$100,0)-1,COLUMN(AG37))=0,0,AH37/OFFSET($A$11,MATCH("TOTAL GENERAL",$A$11:$A$100,0)-1,COLUMN(AG37))),""))</f>
        <v/>
      </c>
      <c r="AS37" s="24">
        <f ca="1">IF($A37="TOTAL GENERAL",SUM(AS$11:AS35),IF(AND(Y37&lt;&gt;"",$A37&lt;&gt;"Pn"),IF(OFFSET($A$11,MATCH("TOTAL GENERAL",$A$11:$A$100,0)-1,COLUMN(AH37))=0,0,AI37/OFFSET($A$11,MATCH("TOTAL GENERAL",$A$11:$A$100,0)-1,COLUMN(AH37))),""))</f>
        <v>4.150966571560462E-3</v>
      </c>
      <c r="AT37" s="24">
        <f ca="1">IF($A37="TOTAL GENERAL",SUM(AT$11:AT35),IF(AND(Z37&lt;&gt;"",$A37&lt;&gt;"Pn"),IF(OFFSET($A$11,MATCH("TOTAL GENERAL",$A$11:$A$100,0)-1,COLUMN(AI37))=0,0,AJ37/OFFSET($A$11,MATCH("TOTAL GENERAL",$A$11:$A$100,0)-1,COLUMN(AI37))),""))</f>
        <v>0</v>
      </c>
      <c r="AU37" s="16">
        <f ca="1">IF(A37="TOTAL GENERAL",SUM(AU$11:AU35),IF(COUNTIF(AK37:AT37,"")&lt;COUNTA($AK$10:$AT$10),ROUND((IF(AK37&lt;&gt;"",AK37*OFFSET($A$10,MATCH("Pn",$A$11:$A$100,0),1),0)+IF(AL37&lt;&gt;"",AL37*OFFSET($A$10,MATCH("Pn",$A$11:$A$100,0),2),0)+IF(AM37&lt;&gt;"",AM37*OFFSET($A$10,MATCH("Pn",$A$11:$A$100,0),3),0)+IF(AN37&lt;&gt;"",AN37*OFFSET($A$10,MATCH("Pn",$A$11:$A$100,0),4),0)+IF(AO37&lt;&gt;"",AO37*OFFSET($A$10,MATCH("Pn",$A$11:$A$100,0),5),0)+IF(AP37&lt;&gt;"",AP37*OFFSET($A$10,MATCH("Pn",$A$11:$A$100,0),6),0)+IF(AQ37&lt;&gt;"",AQ37*OFFSET($A$10,MATCH("Pn",$A$11:$A$100,0),7),0)+IF(AR37&lt;&gt;"",AR37*OFFSET($A$10,MATCH("Pn",$A$11:$A$100,0),8),0)+IF(AS37&lt;&gt;"",AS37*OFFSET($A$10,MATCH("Pn",$A$11:$A$100,0),9),0)+IF(AT37&lt;&gt;"",AT37*OFFSET($A$10,MATCH("Pn",$A$11:$A$100,0),10),0))*OFFSET($A$10,MATCH("FC",$A$11:$A$100,0),2),2),""))</f>
        <v>2712289.34</v>
      </c>
      <c r="AV37" s="47">
        <f ca="1">IF(OR(A37="Pn",A38="Pn"),"",IF(AND(AU37="",F37&lt;&gt;""),-F37,IF(A37="TOTAL GENERAL",SUM(AV$11:AV35),IF(AU37&lt;&gt;"",AU37-F37,""))))</f>
        <v>-64897914.85216777</v>
      </c>
      <c r="AW37" s="37"/>
      <c r="BC37" s="16">
        <v>62086</v>
      </c>
      <c r="BD37" s="16">
        <v>155384</v>
      </c>
    </row>
    <row r="38" spans="1:56" s="4" customFormat="1" x14ac:dyDescent="0.25">
      <c r="A38" s="15" t="s">
        <v>86</v>
      </c>
      <c r="B38" s="15" t="s">
        <v>131</v>
      </c>
      <c r="C38" s="43"/>
      <c r="D38" s="16">
        <v>479917</v>
      </c>
      <c r="E38" s="9">
        <f t="shared" si="1"/>
        <v>1.1414382663957851E-2</v>
      </c>
      <c r="F38" s="41">
        <f t="shared" si="2"/>
        <v>149165780.32544571</v>
      </c>
      <c r="G38" s="20" t="s">
        <v>58</v>
      </c>
      <c r="H38" s="22" t="s">
        <v>58</v>
      </c>
      <c r="I38" s="24" t="s">
        <v>58</v>
      </c>
      <c r="J38" s="22" t="s">
        <v>58</v>
      </c>
      <c r="K38" s="24" t="s">
        <v>58</v>
      </c>
      <c r="L38" s="22" t="s">
        <v>58</v>
      </c>
      <c r="M38" s="22" t="s">
        <v>58</v>
      </c>
      <c r="N38" s="22" t="s">
        <v>58</v>
      </c>
      <c r="O38" s="20">
        <v>18.149999999999999</v>
      </c>
      <c r="P38" s="20">
        <v>6.81</v>
      </c>
      <c r="Q38" s="24" t="str">
        <f ca="1">IF(OR(A38="Pn",A39="Pn"),"",IF($A38="TOTAL GENERAL",SUM(Q$11:Q36),IF(AND(G38&lt;&gt;"",$A38&lt;&gt;"Pn"),IF(G38&gt;OFFSET($A$10,MATCH("TOTAL GENERAL",$A$11:$A$100,0),COLUMN(F38)),0,OFFSET($A$10,MATCH("TOTAL GENERAL",$A$11:$A$100,0),COLUMN(F38))-G38),"")))</f>
        <v/>
      </c>
      <c r="R38" s="24" t="str">
        <f ca="1">IF(OR(A38="Pn",A39="Pn"),"",IF($A38="TOTAL GENERAL",SUM(R$11:R36),IF(AND(H38&lt;&gt;"",$A38&lt;&gt;"Pn"),IF(H38&lt;OFFSET($A$10,MATCH("TOTAL GENERAL",$A$11:$A$100,0),COLUMN(G38)),0,H38-OFFSET($A$10,MATCH("TOTAL GENERAL",$A$11:$A$100,0),COLUMN(G38))),"")))</f>
        <v/>
      </c>
      <c r="S38" s="24" t="str">
        <f ca="1">IF(OR(A38="Pn",A39="Pn"),"",IF($A38="TOTAL GENERAL",SUM(S$11:S36),IF(AND(I38&lt;&gt;"",$A38&lt;&gt;"Pn"),IF(I38&gt;OFFSET($A$10,MATCH("TOTAL GENERAL",$A$11:$A$100,0),COLUMN(H38)),0,OFFSET($A$10,MATCH("TOTAL GENERAL",$A$11:$A$100,0),COLUMN(H38))-I38),"")))</f>
        <v/>
      </c>
      <c r="T38" s="24" t="str">
        <f ca="1">IF(OR(A38="Pn",A39="Pn"),"",IF($A38="TOTAL GENERAL",SUM(T$11:T36),IF(AND(J38&lt;&gt;"",$A38&lt;&gt;"Pn"),IF(J38&lt;OFFSET($A$10,MATCH("TOTAL GENERAL",$A$11:$A$100,0),COLUMN(I38)),0,J38-OFFSET($A$10,MATCH("TOTAL GENERAL",$A$11:$A$100,0),COLUMN(I38))),"")))</f>
        <v/>
      </c>
      <c r="U38" s="24" t="str">
        <f ca="1">IF(OR(A38="Pn",A39="Pn"),"",IF($A38="TOTAL GENERAL",SUM(U$11:U36),IF(AND(K38&lt;&gt;"",$A38&lt;&gt;"Pn"),IF(K38&gt;OFFSET($A$10,MATCH("TOTAL GENERAL",$A$11:$A$100,0),COLUMN(J38)),0,OFFSET($A$10,MATCH("TOTAL GENERAL",$A$11:$A$100,0),COLUMN(J38))-K38),"")))</f>
        <v/>
      </c>
      <c r="V38" s="24" t="str">
        <f ca="1">IF($A38="TOTAL GENERAL",SUM(V$11:V36),IF(AND(L38&lt;&gt;"",$A38&lt;&gt;"Pn"),IF(L38&lt;OFFSET($A$10,MATCH("TOTAL GENERAL",$A$11:$A$100,0),COLUMN(K38)),0,L38-OFFSET($A$10,MATCH("TOTAL GENERAL",$A$11:$A$100,0),COLUMN(K38))),""))</f>
        <v/>
      </c>
      <c r="W38" s="24" t="str">
        <f ca="1">IF($A38="TOTAL GENERAL",SUM(W$11:W36),IF(AND(M38&lt;&gt;"",$A38&lt;&gt;"Pn"),IF(M38&lt;OFFSET($A$10,MATCH("TOTAL GENERAL",$A$11:$A$100,0),COLUMN(L38)),0,M38-OFFSET($A$10,MATCH("TOTAL GENERAL",$A$11:$A$100,0),COLUMN(L38))),""))</f>
        <v/>
      </c>
      <c r="X38" s="24" t="str">
        <f ca="1">IF($A38="TOTAL GENERAL",SUM(X$11:X36),IF(AND(N38&lt;&gt;"",$A38&lt;&gt;"Pn"),IF(N38&lt;OFFSET($A$10,MATCH("TOTAL GENERAL",$A$11:$A$100,0),COLUMN(M38)),0,N38-OFFSET($A$10,MATCH("TOTAL GENERAL",$A$11:$A$100,0),COLUMN(M38))),""))</f>
        <v/>
      </c>
      <c r="Y38" s="24">
        <f ca="1">IF($A38="TOTAL GENERAL",SUM(Y$11:Y36),IF(AND(O38&lt;&gt;"",$A38&lt;&gt;"Pn"),IF(O38&gt;OFFSET($A$10,MATCH("TOTAL GENERAL",$A$11:$A$100,0),COLUMN(N38)),0,OFFSET($A$10,MATCH("TOTAL GENERAL",$A$11:$A$100,0),COLUMN(N38))-O38),""))</f>
        <v>0</v>
      </c>
      <c r="Z38" s="24">
        <f ca="1">IF($A38="TOTAL GENERAL",SUM(Z$11:Z36),IF(AND(P38&lt;&gt;"",$A38&lt;&gt;"Pn"),IF(P38&lt;OFFSET($A$10,MATCH("TOTAL GENERAL",$A$11:$A$100,0),COLUMN(O38)),0,P38-OFFSET($A$10,MATCH("TOTAL GENERAL",$A$11:$A$100,0),COLUMN(O38))),""))</f>
        <v>0</v>
      </c>
      <c r="AA38" s="24" t="str">
        <f>IF(OR(A38="Pn",A39="Pn"),"",IF($A38="TOTAL GENERAL",SUM(AA$11:AA36),IF(AND(G38&lt;&gt;"",$A38&lt;&gt;"Pn"),Q38*$D38,"")))</f>
        <v/>
      </c>
      <c r="AB38" s="24" t="str">
        <f>IF(OR(A38="Pn",A39="Pn"),"",IF($A38="TOTAL GENERAL",SUM(AB$11:AB36),IF(AND(H38&lt;&gt;"",$A38&lt;&gt;"Pn"),R38*$D38,"")))</f>
        <v/>
      </c>
      <c r="AC38" s="24" t="str">
        <f>IF(OR(A38="Pn",A39="Pn"),"",IF($A38="TOTAL GENERAL",SUM(AC$11:AC36),IF(AND(I38&lt;&gt;"",$A38&lt;&gt;"Pn"),S38*$D38,"")))</f>
        <v/>
      </c>
      <c r="AD38" s="24" t="str">
        <f>IF(OR(A38="Pn",A39="Pn"),"",IF($A38="TOTAL GENERAL",SUM(AD$11:AD36),IF(AND(J38&lt;&gt;"",$A38&lt;&gt;"Pn"),T38*$D38,"")))</f>
        <v/>
      </c>
      <c r="AE38" s="24" t="str">
        <f>IF(OR(A38="Pn",A39="Pn"),"",IF($A38="TOTAL GENERAL",SUM(AE$11:AE36),IF(AND(K38&lt;&gt;"",$A38&lt;&gt;"Pn"),U38*$D38,"")))</f>
        <v/>
      </c>
      <c r="AF38" s="24" t="str">
        <f>IF($A38="TOTAL GENERAL",SUM(AF$11:AF36),IF(AND(L38&lt;&gt;"",$A38&lt;&gt;"Pn"),V38*$D38,""))</f>
        <v/>
      </c>
      <c r="AG38" s="24" t="str">
        <f>IF($A38="TOTAL GENERAL",SUM(AG$11:AG36),IF(AND(M38&lt;&gt;"",$A38&lt;&gt;"Pn"),W38*$D38,""))</f>
        <v/>
      </c>
      <c r="AH38" s="24" t="str">
        <f>IF($A38="TOTAL GENERAL",SUM(AH$11:AH36),IF(AND(N38&lt;&gt;"",$A38&lt;&gt;"Pn"),X38*$D38,""))</f>
        <v/>
      </c>
      <c r="AI38" s="24">
        <f t="shared" ca="1" si="11"/>
        <v>0</v>
      </c>
      <c r="AJ38" s="24">
        <f t="shared" ca="1" si="12"/>
        <v>0</v>
      </c>
      <c r="AK38" s="24" t="str">
        <f ca="1">IF($A38="TOTAL GENERAL",SUM(AK$11:AK36),IF(AND(Q38&lt;&gt;"",$A38&lt;&gt;"Pn"),IF(OFFSET($A$11,MATCH("TOTAL GENERAL",$A$11:$A$100,0)-1,COLUMN(Z38))=0,0,AA38/OFFSET($A$11,MATCH("TOTAL GENERAL",$A$11:$A$100,0)-1,COLUMN(Z38))),""))</f>
        <v/>
      </c>
      <c r="AL38" s="24" t="str">
        <f ca="1">IF($A38="TOTAL GENERAL",SUM(AL$11:AL36),IF(AND(R38&lt;&gt;"",$A38&lt;&gt;"Pn"),IF(OFFSET($A$11,MATCH("TOTAL GENERAL",$A$11:$A$100,0)-1,COLUMN(AA38))=0,0,AB38/OFFSET($A$11,MATCH("TOTAL GENERAL",$A$11:$A$100,0)-1,COLUMN(AA38))),""))</f>
        <v/>
      </c>
      <c r="AM38" s="24" t="str">
        <f ca="1">IF($A38="TOTAL GENERAL",SUM(AM$11:AM36),IF(AND(S38&lt;&gt;"",$A38&lt;&gt;"Pn"),IF(OFFSET($A$11,MATCH("TOTAL GENERAL",$A$11:$A$100,0)-1,COLUMN(AB38))=0,0,AC38/OFFSET($A$11,MATCH("TOTAL GENERAL",$A$11:$A$100,0)-1,COLUMN(AB38))),""))</f>
        <v/>
      </c>
      <c r="AN38" s="24" t="str">
        <f ca="1">IF($A38="TOTAL GENERAL",SUM(AN$11:AN36),IF(AND(T38&lt;&gt;"",$A38&lt;&gt;"Pn"),IF(OFFSET($A$11,MATCH("TOTAL GENERAL",$A$11:$A$100,0)-1,COLUMN(AC38))=0,0,AD38/OFFSET($A$11,MATCH("TOTAL GENERAL",$A$11:$A$100,0)-1,COLUMN(AC38))),""))</f>
        <v/>
      </c>
      <c r="AO38" s="24" t="str">
        <f ca="1">IF($A38="TOTAL GENERAL",SUM(AO$11:AO36),IF(AND(U38&lt;&gt;"",$A38&lt;&gt;"Pn"),IF(OFFSET($A$11,MATCH("TOTAL GENERAL",$A$11:$A$100,0)-1,COLUMN(AD38))=0,0,AE38/OFFSET($A$11,MATCH("TOTAL GENERAL",$A$11:$A$100,0)-1,COLUMN(AD38))),""))</f>
        <v/>
      </c>
      <c r="AP38" s="24" t="str">
        <f ca="1">IF($A38="TOTAL GENERAL",SUM(AP$11:AP36),IF(AND(V38&lt;&gt;"",$A38&lt;&gt;"Pn"),IF(OFFSET($A$11,MATCH("TOTAL GENERAL",$A$11:$A$100,0)-1,COLUMN(AE38))=0,0,AF38/OFFSET($A$11,MATCH("TOTAL GENERAL",$A$11:$A$100,0)-1,COLUMN(AE38))),""))</f>
        <v/>
      </c>
      <c r="AQ38" s="24" t="str">
        <f ca="1">IF($A38="TOTAL GENERAL",SUM(AQ$11:AQ36),IF(AND(W38&lt;&gt;"",$A38&lt;&gt;"Pn"),IF(OFFSET($A$11,MATCH("TOTAL GENERAL",$A$11:$A$100,0)-1,COLUMN(AF38))=0,0,AG38/OFFSET($A$11,MATCH("TOTAL GENERAL",$A$11:$A$100,0)-1,COLUMN(AF38))),""))</f>
        <v/>
      </c>
      <c r="AR38" s="24" t="str">
        <f ca="1">IF($A38="TOTAL GENERAL",SUM(AR$11:AR36),IF(AND(X38&lt;&gt;"",$A38&lt;&gt;"Pn"),IF(OFFSET($A$11,MATCH("TOTAL GENERAL",$A$11:$A$100,0)-1,COLUMN(AG38))=0,0,AH38/OFFSET($A$11,MATCH("TOTAL GENERAL",$A$11:$A$100,0)-1,COLUMN(AG38))),""))</f>
        <v/>
      </c>
      <c r="AS38" s="24">
        <f ca="1">IF($A38="TOTAL GENERAL",SUM(AS$11:AS36),IF(AND(Y38&lt;&gt;"",$A38&lt;&gt;"Pn"),IF(OFFSET($A$11,MATCH("TOTAL GENERAL",$A$11:$A$100,0)-1,COLUMN(AH38))=0,0,AI38/OFFSET($A$11,MATCH("TOTAL GENERAL",$A$11:$A$100,0)-1,COLUMN(AH38))),""))</f>
        <v>0</v>
      </c>
      <c r="AT38" s="24">
        <f ca="1">IF($A38="TOTAL GENERAL",SUM(AT$11:AT36),IF(AND(Z38&lt;&gt;"",$A38&lt;&gt;"Pn"),IF(OFFSET($A$11,MATCH("TOTAL GENERAL",$A$11:$A$100,0)-1,COLUMN(AI38))=0,0,AJ38/OFFSET($A$11,MATCH("TOTAL GENERAL",$A$11:$A$100,0)-1,COLUMN(AI38))),""))</f>
        <v>0</v>
      </c>
      <c r="AU38" s="16">
        <f ca="1">IF(A38="TOTAL GENERAL",SUM(AU$11:AU36),IF(COUNTIF(AK38:AT38,"")&lt;COUNTA($AK$10:$AT$10),ROUND((IF(AK38&lt;&gt;"",AK38*OFFSET($A$10,MATCH("Pn",$A$11:$A$100,0),1),0)+IF(AL38&lt;&gt;"",AL38*OFFSET($A$10,MATCH("Pn",$A$11:$A$100,0),2),0)+IF(AM38&lt;&gt;"",AM38*OFFSET($A$10,MATCH("Pn",$A$11:$A$100,0),3),0)+IF(AN38&lt;&gt;"",AN38*OFFSET($A$10,MATCH("Pn",$A$11:$A$100,0),4),0)+IF(AO38&lt;&gt;"",AO38*OFFSET($A$10,MATCH("Pn",$A$11:$A$100,0),5),0)+IF(AP38&lt;&gt;"",AP38*OFFSET($A$10,MATCH("Pn",$A$11:$A$100,0),6),0)+IF(AQ38&lt;&gt;"",AQ38*OFFSET($A$10,MATCH("Pn",$A$11:$A$100,0),7),0)+IF(AR38&lt;&gt;"",AR38*OFFSET($A$10,MATCH("Pn",$A$11:$A$100,0),8),0)+IF(AS38&lt;&gt;"",AS38*OFFSET($A$10,MATCH("Pn",$A$11:$A$100,0),9),0)+IF(AT38&lt;&gt;"",AT38*OFFSET($A$10,MATCH("Pn",$A$11:$A$100,0),10),0))*OFFSET($A$10,MATCH("FC",$A$11:$A$100,0),2),2),""))</f>
        <v>0</v>
      </c>
      <c r="AV38" s="47">
        <f ca="1">IF(OR(A38="Pn",A39="Pn"),"",IF(AND(AU38="",F38&lt;&gt;""),-F38,IF(A38="TOTAL GENERAL",SUM(AV$11:AV36),IF(AU38&lt;&gt;"",AU38-F38,""))))</f>
        <v>-149165780.32544571</v>
      </c>
      <c r="AW38" s="37"/>
      <c r="BC38" s="16">
        <v>170843</v>
      </c>
      <c r="BD38" s="16">
        <v>381610</v>
      </c>
    </row>
    <row r="39" spans="1:56" s="4" customFormat="1" x14ac:dyDescent="0.25">
      <c r="A39" s="15" t="s">
        <v>87</v>
      </c>
      <c r="B39" s="15" t="s">
        <v>132</v>
      </c>
      <c r="C39" s="43"/>
      <c r="D39" s="16">
        <v>189031</v>
      </c>
      <c r="E39" s="9">
        <f t="shared" si="1"/>
        <v>4.4959277736579791E-3</v>
      </c>
      <c r="F39" s="41">
        <f t="shared" si="2"/>
        <v>58753819.141016729</v>
      </c>
      <c r="G39" s="20" t="s">
        <v>58</v>
      </c>
      <c r="H39" s="22" t="s">
        <v>58</v>
      </c>
      <c r="I39" s="24" t="s">
        <v>58</v>
      </c>
      <c r="J39" s="22" t="s">
        <v>58</v>
      </c>
      <c r="K39" s="24" t="s">
        <v>58</v>
      </c>
      <c r="L39" s="22" t="s">
        <v>58</v>
      </c>
      <c r="M39" s="22" t="s">
        <v>58</v>
      </c>
      <c r="N39" s="22" t="s">
        <v>58</v>
      </c>
      <c r="O39" s="20">
        <v>4.62</v>
      </c>
      <c r="P39" s="20">
        <v>0</v>
      </c>
      <c r="Q39" s="24" t="str">
        <f ca="1">IF(OR(A39="Pn",A40="Pn"),"",IF($A39="TOTAL GENERAL",SUM(Q$11:Q37),IF(AND(G39&lt;&gt;"",$A39&lt;&gt;"Pn"),IF(G39&gt;OFFSET($A$10,MATCH("TOTAL GENERAL",$A$11:$A$100,0),COLUMN(F39)),0,OFFSET($A$10,MATCH("TOTAL GENERAL",$A$11:$A$100,0),COLUMN(F39))-G39),"")))</f>
        <v/>
      </c>
      <c r="R39" s="24" t="str">
        <f ca="1">IF(OR(A39="Pn",A40="Pn"),"",IF($A39="TOTAL GENERAL",SUM(R$11:R37),IF(AND(H39&lt;&gt;"",$A39&lt;&gt;"Pn"),IF(H39&lt;OFFSET($A$10,MATCH("TOTAL GENERAL",$A$11:$A$100,0),COLUMN(G39)),0,H39-OFFSET($A$10,MATCH("TOTAL GENERAL",$A$11:$A$100,0),COLUMN(G39))),"")))</f>
        <v/>
      </c>
      <c r="S39" s="24" t="str">
        <f ca="1">IF(OR(A39="Pn",A40="Pn"),"",IF($A39="TOTAL GENERAL",SUM(S$11:S37),IF(AND(I39&lt;&gt;"",$A39&lt;&gt;"Pn"),IF(I39&gt;OFFSET($A$10,MATCH("TOTAL GENERAL",$A$11:$A$100,0),COLUMN(H39)),0,OFFSET($A$10,MATCH("TOTAL GENERAL",$A$11:$A$100,0),COLUMN(H39))-I39),"")))</f>
        <v/>
      </c>
      <c r="T39" s="24" t="str">
        <f ca="1">IF(OR(A39="Pn",A40="Pn"),"",IF($A39="TOTAL GENERAL",SUM(T$11:T37),IF(AND(J39&lt;&gt;"",$A39&lt;&gt;"Pn"),IF(J39&lt;OFFSET($A$10,MATCH("TOTAL GENERAL",$A$11:$A$100,0),COLUMN(I39)),0,J39-OFFSET($A$10,MATCH("TOTAL GENERAL",$A$11:$A$100,0),COLUMN(I39))),"")))</f>
        <v/>
      </c>
      <c r="U39" s="24" t="str">
        <f ca="1">IF(OR(A39="Pn",A40="Pn"),"",IF($A39="TOTAL GENERAL",SUM(U$11:U37),IF(AND(K39&lt;&gt;"",$A39&lt;&gt;"Pn"),IF(K39&gt;OFFSET($A$10,MATCH("TOTAL GENERAL",$A$11:$A$100,0),COLUMN(J39)),0,OFFSET($A$10,MATCH("TOTAL GENERAL",$A$11:$A$100,0),COLUMN(J39))-K39),"")))</f>
        <v/>
      </c>
      <c r="V39" s="24" t="str">
        <f ca="1">IF($A39="TOTAL GENERAL",SUM(V$11:V37),IF(AND(L39&lt;&gt;"",$A39&lt;&gt;"Pn"),IF(L39&lt;OFFSET($A$10,MATCH("TOTAL GENERAL",$A$11:$A$100,0),COLUMN(K39)),0,L39-OFFSET($A$10,MATCH("TOTAL GENERAL",$A$11:$A$100,0),COLUMN(K39))),""))</f>
        <v/>
      </c>
      <c r="W39" s="24" t="str">
        <f ca="1">IF($A39="TOTAL GENERAL",SUM(W$11:W37),IF(AND(M39&lt;&gt;"",$A39&lt;&gt;"Pn"),IF(M39&lt;OFFSET($A$10,MATCH("TOTAL GENERAL",$A$11:$A$100,0),COLUMN(L39)),0,M39-OFFSET($A$10,MATCH("TOTAL GENERAL",$A$11:$A$100,0),COLUMN(L39))),""))</f>
        <v/>
      </c>
      <c r="X39" s="24" t="str">
        <f ca="1">IF($A39="TOTAL GENERAL",SUM(X$11:X37),IF(AND(N39&lt;&gt;"",$A39&lt;&gt;"Pn"),IF(N39&lt;OFFSET($A$10,MATCH("TOTAL GENERAL",$A$11:$A$100,0),COLUMN(M39)),0,N39-OFFSET($A$10,MATCH("TOTAL GENERAL",$A$11:$A$100,0),COLUMN(M39))),""))</f>
        <v/>
      </c>
      <c r="Y39" s="24">
        <f ca="1">IF($A39="TOTAL GENERAL",SUM(Y$11:Y37),IF(AND(O39&lt;&gt;"",$A39&lt;&gt;"Pn"),IF(O39&gt;OFFSET($A$10,MATCH("TOTAL GENERAL",$A$11:$A$100,0),COLUMN(N39)),0,OFFSET($A$10,MATCH("TOTAL GENERAL",$A$11:$A$100,0),COLUMN(N39))-O39),""))</f>
        <v>8.0300000000000011</v>
      </c>
      <c r="Z39" s="24">
        <f ca="1">IF($A39="TOTAL GENERAL",SUM(Z$11:Z37),IF(AND(P39&lt;&gt;"",$A39&lt;&gt;"Pn"),IF(P39&lt;OFFSET($A$10,MATCH("TOTAL GENERAL",$A$11:$A$100,0),COLUMN(O39)),0,P39-OFFSET($A$10,MATCH("TOTAL GENERAL",$A$11:$A$100,0),COLUMN(O39))),""))</f>
        <v>0</v>
      </c>
      <c r="AA39" s="24" t="str">
        <f>IF(OR(A39="Pn",A40="Pn"),"",IF($A39="TOTAL GENERAL",SUM(AA$11:AA37),IF(AND(G39&lt;&gt;"",$A39&lt;&gt;"Pn"),Q39*$D39,"")))</f>
        <v/>
      </c>
      <c r="AB39" s="24" t="str">
        <f>IF(OR(A39="Pn",A40="Pn"),"",IF($A39="TOTAL GENERAL",SUM(AB$11:AB37),IF(AND(H39&lt;&gt;"",$A39&lt;&gt;"Pn"),R39*$D39,"")))</f>
        <v/>
      </c>
      <c r="AC39" s="24" t="str">
        <f>IF(OR(A39="Pn",A40="Pn"),"",IF($A39="TOTAL GENERAL",SUM(AC$11:AC37),IF(AND(I39&lt;&gt;"",$A39&lt;&gt;"Pn"),S39*$D39,"")))</f>
        <v/>
      </c>
      <c r="AD39" s="24" t="str">
        <f>IF(OR(A39="Pn",A40="Pn"),"",IF($A39="TOTAL GENERAL",SUM(AD$11:AD37),IF(AND(J39&lt;&gt;"",$A39&lt;&gt;"Pn"),T39*$D39,"")))</f>
        <v/>
      </c>
      <c r="AE39" s="24" t="str">
        <f>IF(OR(A39="Pn",A40="Pn"),"",IF($A39="TOTAL GENERAL",SUM(AE$11:AE37),IF(AND(K39&lt;&gt;"",$A39&lt;&gt;"Pn"),U39*$D39,"")))</f>
        <v/>
      </c>
      <c r="AF39" s="24" t="str">
        <f>IF($A39="TOTAL GENERAL",SUM(AF$11:AF37),IF(AND(L39&lt;&gt;"",$A39&lt;&gt;"Pn"),V39*$D39,""))</f>
        <v/>
      </c>
      <c r="AG39" s="24" t="str">
        <f>IF($A39="TOTAL GENERAL",SUM(AG$11:AG37),IF(AND(M39&lt;&gt;"",$A39&lt;&gt;"Pn"),W39*$D39,""))</f>
        <v/>
      </c>
      <c r="AH39" s="24" t="str">
        <f>IF($A39="TOTAL GENERAL",SUM(AH$11:AH37),IF(AND(N39&lt;&gt;"",$A39&lt;&gt;"Pn"),X39*$D39,""))</f>
        <v/>
      </c>
      <c r="AI39" s="24">
        <f t="shared" ca="1" si="11"/>
        <v>521163.06000000006</v>
      </c>
      <c r="AJ39" s="24">
        <f t="shared" ca="1" si="12"/>
        <v>0</v>
      </c>
      <c r="AK39" s="24" t="str">
        <f ca="1">IF($A39="TOTAL GENERAL",SUM(AK$11:AK37),IF(AND(Q39&lt;&gt;"",$A39&lt;&gt;"Pn"),IF(OFFSET($A$11,MATCH("TOTAL GENERAL",$A$11:$A$100,0)-1,COLUMN(Z39))=0,0,AA39/OFFSET($A$11,MATCH("TOTAL GENERAL",$A$11:$A$100,0)-1,COLUMN(Z39))),""))</f>
        <v/>
      </c>
      <c r="AL39" s="24" t="str">
        <f ca="1">IF($A39="TOTAL GENERAL",SUM(AL$11:AL37),IF(AND(R39&lt;&gt;"",$A39&lt;&gt;"Pn"),IF(OFFSET($A$11,MATCH("TOTAL GENERAL",$A$11:$A$100,0)-1,COLUMN(AA39))=0,0,AB39/OFFSET($A$11,MATCH("TOTAL GENERAL",$A$11:$A$100,0)-1,COLUMN(AA39))),""))</f>
        <v/>
      </c>
      <c r="AM39" s="24" t="str">
        <f ca="1">IF($A39="TOTAL GENERAL",SUM(AM$11:AM37),IF(AND(S39&lt;&gt;"",$A39&lt;&gt;"Pn"),IF(OFFSET($A$11,MATCH("TOTAL GENERAL",$A$11:$A$100,0)-1,COLUMN(AB39))=0,0,AC39/OFFSET($A$11,MATCH("TOTAL GENERAL",$A$11:$A$100,0)-1,COLUMN(AB39))),""))</f>
        <v/>
      </c>
      <c r="AN39" s="24" t="str">
        <f ca="1">IF($A39="TOTAL GENERAL",SUM(AN$11:AN37),IF(AND(T39&lt;&gt;"",$A39&lt;&gt;"Pn"),IF(OFFSET($A$11,MATCH("TOTAL GENERAL",$A$11:$A$100,0)-1,COLUMN(AC39))=0,0,AD39/OFFSET($A$11,MATCH("TOTAL GENERAL",$A$11:$A$100,0)-1,COLUMN(AC39))),""))</f>
        <v/>
      </c>
      <c r="AO39" s="24" t="str">
        <f ca="1">IF($A39="TOTAL GENERAL",SUM(AO$11:AO37),IF(AND(U39&lt;&gt;"",$A39&lt;&gt;"Pn"),IF(OFFSET($A$11,MATCH("TOTAL GENERAL",$A$11:$A$100,0)-1,COLUMN(AD39))=0,0,AE39/OFFSET($A$11,MATCH("TOTAL GENERAL",$A$11:$A$100,0)-1,COLUMN(AD39))),""))</f>
        <v/>
      </c>
      <c r="AP39" s="24" t="str">
        <f ca="1">IF($A39="TOTAL GENERAL",SUM(AP$11:AP37),IF(AND(V39&lt;&gt;"",$A39&lt;&gt;"Pn"),IF(OFFSET($A$11,MATCH("TOTAL GENERAL",$A$11:$A$100,0)-1,COLUMN(AE39))=0,0,AF39/OFFSET($A$11,MATCH("TOTAL GENERAL",$A$11:$A$100,0)-1,COLUMN(AE39))),""))</f>
        <v/>
      </c>
      <c r="AQ39" s="24" t="str">
        <f ca="1">IF($A39="TOTAL GENERAL",SUM(AQ$11:AQ37),IF(AND(W39&lt;&gt;"",$A39&lt;&gt;"Pn"),IF(OFFSET($A$11,MATCH("TOTAL GENERAL",$A$11:$A$100,0)-1,COLUMN(AF39))=0,0,AG39/OFFSET($A$11,MATCH("TOTAL GENERAL",$A$11:$A$100,0)-1,COLUMN(AF39))),""))</f>
        <v/>
      </c>
      <c r="AR39" s="24" t="str">
        <f ca="1">IF($A39="TOTAL GENERAL",SUM(AR$11:AR37),IF(AND(X39&lt;&gt;"",$A39&lt;&gt;"Pn"),IF(OFFSET($A$11,MATCH("TOTAL GENERAL",$A$11:$A$100,0)-1,COLUMN(AG39))=0,0,AH39/OFFSET($A$11,MATCH("TOTAL GENERAL",$A$11:$A$100,0)-1,COLUMN(AG39))),""))</f>
        <v/>
      </c>
      <c r="AS39" s="24">
        <f ca="1">IF($A39="TOTAL GENERAL",SUM(AS$11:AS37),IF(AND(Y39&lt;&gt;"",$A39&lt;&gt;"Pn"),IF(OFFSET($A$11,MATCH("TOTAL GENERAL",$A$11:$A$100,0)-1,COLUMN(AH39))=0,0,AI39/OFFSET($A$11,MATCH("TOTAL GENERAL",$A$11:$A$100,0)-1,COLUMN(AH39))),""))</f>
        <v>1.165354325320978E-2</v>
      </c>
      <c r="AT39" s="24">
        <f ca="1">IF($A39="TOTAL GENERAL",SUM(AT$11:AT37),IF(AND(Z39&lt;&gt;"",$A39&lt;&gt;"Pn"),IF(OFFSET($A$11,MATCH("TOTAL GENERAL",$A$11:$A$100,0)-1,COLUMN(AI39))=0,0,AJ39/OFFSET($A$11,MATCH("TOTAL GENERAL",$A$11:$A$100,0)-1,COLUMN(AI39))),""))</f>
        <v>0</v>
      </c>
      <c r="AU39" s="16">
        <f ca="1">IF(A39="TOTAL GENERAL",SUM(AU$11:AU37),IF(COUNTIF(AK39:AT39,"")&lt;COUNTA($AK$10:$AT$10),ROUND((IF(AK39&lt;&gt;"",AK39*OFFSET($A$10,MATCH("Pn",$A$11:$A$100,0),1),0)+IF(AL39&lt;&gt;"",AL39*OFFSET($A$10,MATCH("Pn",$A$11:$A$100,0),2),0)+IF(AM39&lt;&gt;"",AM39*OFFSET($A$10,MATCH("Pn",$A$11:$A$100,0),3),0)+IF(AN39&lt;&gt;"",AN39*OFFSET($A$10,MATCH("Pn",$A$11:$A$100,0),4),0)+IF(AO39&lt;&gt;"",AO39*OFFSET($A$10,MATCH("Pn",$A$11:$A$100,0),5),0)+IF(AP39&lt;&gt;"",AP39*OFFSET($A$10,MATCH("Pn",$A$11:$A$100,0),6),0)+IF(AQ39&lt;&gt;"",AQ39*OFFSET($A$10,MATCH("Pn",$A$11:$A$100,0),7),0)+IF(AR39&lt;&gt;"",AR39*OFFSET($A$10,MATCH("Pn",$A$11:$A$100,0),8),0)+IF(AS39&lt;&gt;"",AS39*OFFSET($A$10,MATCH("Pn",$A$11:$A$100,0),9),0)+IF(AT39&lt;&gt;"",AT39*OFFSET($A$10,MATCH("Pn",$A$11:$A$100,0),10),0))*OFFSET($A$10,MATCH("FC",$A$11:$A$100,0),2),2),""))</f>
        <v>7614559.2999999998</v>
      </c>
      <c r="AV39" s="47">
        <f ca="1">IF(OR(A39="Pn",A40="Pn"),"",IF(AND(AU39="",F39&lt;&gt;""),-F39,IF(A39="TOTAL GENERAL",SUM(AV$11:AV37),IF(AU39&lt;&gt;"",AU39-F39,""))))</f>
        <v>-51139259.841016732</v>
      </c>
      <c r="AW39" s="37"/>
      <c r="BC39" s="16">
        <v>64902</v>
      </c>
      <c r="BD39" s="16">
        <v>141889</v>
      </c>
    </row>
    <row r="40" spans="1:56" s="4" customFormat="1" x14ac:dyDescent="0.25">
      <c r="A40" s="15" t="s">
        <v>88</v>
      </c>
      <c r="B40" s="15" t="s">
        <v>133</v>
      </c>
      <c r="C40" s="43"/>
      <c r="D40" s="16">
        <v>310562</v>
      </c>
      <c r="E40" s="9">
        <f t="shared" si="1"/>
        <v>7.3864303804284451E-3</v>
      </c>
      <c r="F40" s="41">
        <f t="shared" si="2"/>
        <v>96527572.620747074</v>
      </c>
      <c r="G40" s="20">
        <v>12</v>
      </c>
      <c r="H40" s="22">
        <v>0.25</v>
      </c>
      <c r="I40" s="24">
        <v>85</v>
      </c>
      <c r="J40" s="22">
        <v>0.33329999999999999</v>
      </c>
      <c r="K40" s="24">
        <v>10.86</v>
      </c>
      <c r="L40" s="22">
        <v>0.5</v>
      </c>
      <c r="M40" s="22">
        <v>0</v>
      </c>
      <c r="N40" s="22">
        <v>0</v>
      </c>
      <c r="O40" s="20">
        <v>14.19</v>
      </c>
      <c r="P40" s="20">
        <v>11.89</v>
      </c>
      <c r="Q40" s="24">
        <f ca="1">IF(OR(A40="Pn",A41="Pn"),"",IF($A40="TOTAL GENERAL",SUM(Q$11:Q38),IF(AND(G40&lt;&gt;"",$A40&lt;&gt;"Pn"),IF(G40&gt;OFFSET($A$10,MATCH("TOTAL GENERAL",$A$11:$A$100,0),COLUMN(F40)),0,OFFSET($A$10,MATCH("TOTAL GENERAL",$A$11:$A$100,0),COLUMN(F40))-G40),"")))</f>
        <v>18</v>
      </c>
      <c r="R40" s="24">
        <f ca="1">IF(OR(A40="Pn",A41="Pn"),"",IF($A40="TOTAL GENERAL",SUM(R$11:R38),IF(AND(H40&lt;&gt;"",$A40&lt;&gt;"Pn"),IF(H40&lt;OFFSET($A$10,MATCH("TOTAL GENERAL",$A$11:$A$100,0),COLUMN(G40)),0,H40-OFFSET($A$10,MATCH("TOTAL GENERAL",$A$11:$A$100,0),COLUMN(G40))),"")))</f>
        <v>0</v>
      </c>
      <c r="S40" s="24">
        <f ca="1">IF(OR(A40="Pn",A41="Pn"),"",IF($A40="TOTAL GENERAL",SUM(S$11:S38),IF(AND(I40&lt;&gt;"",$A40&lt;&gt;"Pn"),IF(I40&gt;OFFSET($A$10,MATCH("TOTAL GENERAL",$A$11:$A$100,0),COLUMN(H40)),0,OFFSET($A$10,MATCH("TOTAL GENERAL",$A$11:$A$100,0),COLUMN(H40))-I40),"")))</f>
        <v>0</v>
      </c>
      <c r="T40" s="24">
        <f ca="1">IF(OR(A40="Pn",A41="Pn"),"",IF($A40="TOTAL GENERAL",SUM(T$11:T38),IF(AND(J40&lt;&gt;"",$A40&lt;&gt;"Pn"),IF(J40&lt;OFFSET($A$10,MATCH("TOTAL GENERAL",$A$11:$A$100,0),COLUMN(I40)),0,J40-OFFSET($A$10,MATCH("TOTAL GENERAL",$A$11:$A$100,0),COLUMN(I40))),"")))</f>
        <v>0</v>
      </c>
      <c r="U40" s="24">
        <f ca="1">IF(OR(A40="Pn",A41="Pn"),"",IF($A40="TOTAL GENERAL",SUM(U$11:U38),IF(AND(K40&lt;&gt;"",$A40&lt;&gt;"Pn"),IF(K40&gt;OFFSET($A$10,MATCH("TOTAL GENERAL",$A$11:$A$100,0),COLUMN(J40)),0,OFFSET($A$10,MATCH("TOTAL GENERAL",$A$11:$A$100,0),COLUMN(J40))-K40),"")))</f>
        <v>1.1400000000000006</v>
      </c>
      <c r="V40" s="24">
        <f ca="1">IF($A40="TOTAL GENERAL",SUM(V$11:V38),IF(AND(L40&lt;&gt;"",$A40&lt;&gt;"Pn"),IF(L40&lt;OFFSET($A$10,MATCH("TOTAL GENERAL",$A$11:$A$100,0),COLUMN(K40)),0,L40-OFFSET($A$10,MATCH("TOTAL GENERAL",$A$11:$A$100,0),COLUMN(K40))),""))</f>
        <v>0</v>
      </c>
      <c r="W40" s="24">
        <f ca="1">IF($A40="TOTAL GENERAL",SUM(W$11:W38),IF(AND(M40&lt;&gt;"",$A40&lt;&gt;"Pn"),IF(M40&lt;OFFSET($A$10,MATCH("TOTAL GENERAL",$A$11:$A$100,0),COLUMN(L40)),0,M40-OFFSET($A$10,MATCH("TOTAL GENERAL",$A$11:$A$100,0),COLUMN(L40))),""))</f>
        <v>0</v>
      </c>
      <c r="X40" s="24">
        <f ca="1">IF($A40="TOTAL GENERAL",SUM(X$11:X38),IF(AND(N40&lt;&gt;"",$A40&lt;&gt;"Pn"),IF(N40&lt;OFFSET($A$10,MATCH("TOTAL GENERAL",$A$11:$A$100,0),COLUMN(M40)),0,N40-OFFSET($A$10,MATCH("TOTAL GENERAL",$A$11:$A$100,0),COLUMN(M40))),""))</f>
        <v>0</v>
      </c>
      <c r="Y40" s="24">
        <f ca="1">IF($A40="TOTAL GENERAL",SUM(Y$11:Y38),IF(AND(O40&lt;&gt;"",$A40&lt;&gt;"Pn"),IF(O40&gt;OFFSET($A$10,MATCH("TOTAL GENERAL",$A$11:$A$100,0),COLUMN(N40)),0,OFFSET($A$10,MATCH("TOTAL GENERAL",$A$11:$A$100,0),COLUMN(N40))-O40),""))</f>
        <v>0</v>
      </c>
      <c r="Z40" s="24">
        <f ca="1">IF($A40="TOTAL GENERAL",SUM(Z$11:Z38),IF(AND(P40&lt;&gt;"",$A40&lt;&gt;"Pn"),IF(P40&lt;OFFSET($A$10,MATCH("TOTAL GENERAL",$A$11:$A$100,0),COLUMN(O40)),0,P40-OFFSET($A$10,MATCH("TOTAL GENERAL",$A$11:$A$100,0),COLUMN(O40))),""))</f>
        <v>0</v>
      </c>
      <c r="AA40" s="24">
        <f ca="1">IF(OR(A40="Pn",A41="Pn"),"",IF($A40="TOTAL GENERAL",SUM(AA$11:AA38),IF(AND(G40&lt;&gt;"",$A40&lt;&gt;"Pn"),Q40*$D40,"")))</f>
        <v>5590116</v>
      </c>
      <c r="AB40" s="24">
        <f ca="1">IF(OR(A40="Pn",A41="Pn"),"",IF($A40="TOTAL GENERAL",SUM(AB$11:AB38),IF(AND(H40&lt;&gt;"",$A40&lt;&gt;"Pn"),R40*$D40,"")))</f>
        <v>0</v>
      </c>
      <c r="AC40" s="24">
        <f ca="1">IF(OR(A40="Pn",A41="Pn"),"",IF($A40="TOTAL GENERAL",SUM(AC$11:AC38),IF(AND(I40&lt;&gt;"",$A40&lt;&gt;"Pn"),S40*$D40,"")))</f>
        <v>0</v>
      </c>
      <c r="AD40" s="24">
        <f ca="1">IF(OR(A40="Pn",A41="Pn"),"",IF($A40="TOTAL GENERAL",SUM(AD$11:AD38),IF(AND(J40&lt;&gt;"",$A40&lt;&gt;"Pn"),T40*$D40,"")))</f>
        <v>0</v>
      </c>
      <c r="AE40" s="24">
        <f ca="1">IF(OR(A40="Pn",A41="Pn"),"",IF($A40="TOTAL GENERAL",SUM(AE$11:AE38),IF(AND(K40&lt;&gt;"",$A40&lt;&gt;"Pn"),U40*$D40,"")))</f>
        <v>354040.68000000017</v>
      </c>
      <c r="AF40" s="24">
        <f ca="1">IF($A40="TOTAL GENERAL",SUM(AF$11:AF38),IF(AND(L40&lt;&gt;"",$A40&lt;&gt;"Pn"),V40*$D40,""))</f>
        <v>0</v>
      </c>
      <c r="AG40" s="24">
        <f ca="1">IF($A40="TOTAL GENERAL",SUM(AG$11:AG38),IF(AND(M40&lt;&gt;"",$A40&lt;&gt;"Pn"),W40*$D40,""))</f>
        <v>0</v>
      </c>
      <c r="AH40" s="24">
        <f ca="1">IF($A40="TOTAL GENERAL",SUM(AH$11:AH38),IF(AND(N40&lt;&gt;"",$A40&lt;&gt;"Pn"),X40*$D40,""))</f>
        <v>0</v>
      </c>
      <c r="AI40" s="24">
        <f t="shared" ca="1" si="11"/>
        <v>0</v>
      </c>
      <c r="AJ40" s="24">
        <f t="shared" ca="1" si="12"/>
        <v>0</v>
      </c>
      <c r="AK40" s="24">
        <f ca="1">IF($A40="TOTAL GENERAL",SUM(AK$11:AK38),IF(AND(Q40&lt;&gt;"",$A40&lt;&gt;"Pn"),IF(OFFSET($A$11,MATCH("TOTAL GENERAL",$A$11:$A$100,0)-1,COLUMN(Z40))=0,0,AA40/OFFSET($A$11,MATCH("TOTAL GENERAL",$A$11:$A$100,0)-1,COLUMN(Z40))),""))</f>
        <v>3.1126775184771478E-2</v>
      </c>
      <c r="AL40" s="24">
        <f ca="1">IF($A40="TOTAL GENERAL",SUM(AL$11:AL38),IF(AND(R40&lt;&gt;"",$A40&lt;&gt;"Pn"),IF(OFFSET($A$11,MATCH("TOTAL GENERAL",$A$11:$A$100,0)-1,COLUMN(AA40))=0,0,AB40/OFFSET($A$11,MATCH("TOTAL GENERAL",$A$11:$A$100,0)-1,COLUMN(AA40))),""))</f>
        <v>0</v>
      </c>
      <c r="AM40" s="24">
        <f ca="1">IF($A40="TOTAL GENERAL",SUM(AM$11:AM38),IF(AND(S40&lt;&gt;"",$A40&lt;&gt;"Pn"),IF(OFFSET($A$11,MATCH("TOTAL GENERAL",$A$11:$A$100,0)-1,COLUMN(AB40))=0,0,AC40/OFFSET($A$11,MATCH("TOTAL GENERAL",$A$11:$A$100,0)-1,COLUMN(AB40))),""))</f>
        <v>0</v>
      </c>
      <c r="AN40" s="24">
        <f ca="1">IF($A40="TOTAL GENERAL",SUM(AN$11:AN38),IF(AND(T40&lt;&gt;"",$A40&lt;&gt;"Pn"),IF(OFFSET($A$11,MATCH("TOTAL GENERAL",$A$11:$A$100,0)-1,COLUMN(AC40))=0,0,AD40/OFFSET($A$11,MATCH("TOTAL GENERAL",$A$11:$A$100,0)-1,COLUMN(AC40))),""))</f>
        <v>0</v>
      </c>
      <c r="AO40" s="24">
        <f ca="1">IF($A40="TOTAL GENERAL",SUM(AO$11:AO38),IF(AND(U40&lt;&gt;"",$A40&lt;&gt;"Pn"),IF(OFFSET($A$11,MATCH("TOTAL GENERAL",$A$11:$A$100,0)-1,COLUMN(AD40))=0,0,AE40/OFFSET($A$11,MATCH("TOTAL GENERAL",$A$11:$A$100,0)-1,COLUMN(AD40))),""))</f>
        <v>6.6589115410971272E-3</v>
      </c>
      <c r="AP40" s="24">
        <f ca="1">IF($A40="TOTAL GENERAL",SUM(AP$11:AP38),IF(AND(V40&lt;&gt;"",$A40&lt;&gt;"Pn"),IF(OFFSET($A$11,MATCH("TOTAL GENERAL",$A$11:$A$100,0)-1,COLUMN(AE40))=0,0,AF40/OFFSET($A$11,MATCH("TOTAL GENERAL",$A$11:$A$100,0)-1,COLUMN(AE40))),""))</f>
        <v>0</v>
      </c>
      <c r="AQ40" s="24">
        <f ca="1">IF($A40="TOTAL GENERAL",SUM(AQ$11:AQ38),IF(AND(W40&lt;&gt;"",$A40&lt;&gt;"Pn"),IF(OFFSET($A$11,MATCH("TOTAL GENERAL",$A$11:$A$100,0)-1,COLUMN(AF40))=0,0,AG40/OFFSET($A$11,MATCH("TOTAL GENERAL",$A$11:$A$100,0)-1,COLUMN(AF40))),""))</f>
        <v>0</v>
      </c>
      <c r="AR40" s="24">
        <f ca="1">IF($A40="TOTAL GENERAL",SUM(AR$11:AR38),IF(AND(X40&lt;&gt;"",$A40&lt;&gt;"Pn"),IF(OFFSET($A$11,MATCH("TOTAL GENERAL",$A$11:$A$100,0)-1,COLUMN(AG40))=0,0,AH40/OFFSET($A$11,MATCH("TOTAL GENERAL",$A$11:$A$100,0)-1,COLUMN(AG40))),""))</f>
        <v>0</v>
      </c>
      <c r="AS40" s="24">
        <f ca="1">IF($A40="TOTAL GENERAL",SUM(AS$11:AS38),IF(AND(Y40&lt;&gt;"",$A40&lt;&gt;"Pn"),IF(OFFSET($A$11,MATCH("TOTAL GENERAL",$A$11:$A$100,0)-1,COLUMN(AH40))=0,0,AI40/OFFSET($A$11,MATCH("TOTAL GENERAL",$A$11:$A$100,0)-1,COLUMN(AH40))),""))</f>
        <v>0</v>
      </c>
      <c r="AT40" s="24">
        <f ca="1">IF($A40="TOTAL GENERAL",SUM(AT$11:AT38),IF(AND(Z40&lt;&gt;"",$A40&lt;&gt;"Pn"),IF(OFFSET($A$11,MATCH("TOTAL GENERAL",$A$11:$A$100,0)-1,COLUMN(AI40))=0,0,AJ40/OFFSET($A$11,MATCH("TOTAL GENERAL",$A$11:$A$100,0)-1,COLUMN(AI40))),""))</f>
        <v>0</v>
      </c>
      <c r="AU40" s="16">
        <f ca="1">IF(A40="TOTAL GENERAL",SUM(AU$11:AU38),IF(COUNTIF(AK40:AT40,"")&lt;COUNTA($AK$10:$AT$10),ROUND((IF(AK40&lt;&gt;"",AK40*OFFSET($A$10,MATCH("Pn",$A$11:$A$100,0),1),0)+IF(AL40&lt;&gt;"",AL40*OFFSET($A$10,MATCH("Pn",$A$11:$A$100,0),2),0)+IF(AM40&lt;&gt;"",AM40*OFFSET($A$10,MATCH("Pn",$A$11:$A$100,0),3),0)+IF(AN40&lt;&gt;"",AN40*OFFSET($A$10,MATCH("Pn",$A$11:$A$100,0),4),0)+IF(AO40&lt;&gt;"",AO40*OFFSET($A$10,MATCH("Pn",$A$11:$A$100,0),5),0)+IF(AP40&lt;&gt;"",AP40*OFFSET($A$10,MATCH("Pn",$A$11:$A$100,0),6),0)+IF(AQ40&lt;&gt;"",AQ40*OFFSET($A$10,MATCH("Pn",$A$11:$A$100,0),7),0)+IF(AR40&lt;&gt;"",AR40*OFFSET($A$10,MATCH("Pn",$A$11:$A$100,0),8),0)+IF(AS40&lt;&gt;"",AS40*OFFSET($A$10,MATCH("Pn",$A$11:$A$100,0),9),0)+IF(AT40&lt;&gt;"",AT40*OFFSET($A$10,MATCH("Pn",$A$11:$A$100,0),10),0))*OFFSET($A$10,MATCH("FC",$A$11:$A$100,0),2),2),""))</f>
        <v>52728532.149999999</v>
      </c>
      <c r="AV40" s="47">
        <f ca="1">IF(OR(A40="Pn",A41="Pn"),"",IF(AND(AU40="",F40&lt;&gt;""),-F40,IF(A40="TOTAL GENERAL",SUM(AV$11:AV38),IF(AU40&lt;&gt;"",AU40-F40,""))))</f>
        <v>-43799040.470747076</v>
      </c>
      <c r="AW40" s="37"/>
      <c r="BC40" s="16">
        <v>126886</v>
      </c>
      <c r="BD40" s="16">
        <v>260701</v>
      </c>
    </row>
    <row r="41" spans="1:56" s="4" customFormat="1" x14ac:dyDescent="0.25">
      <c r="A41" s="15" t="s">
        <v>89</v>
      </c>
      <c r="B41" s="15" t="s">
        <v>134</v>
      </c>
      <c r="C41" s="43"/>
      <c r="D41" s="16">
        <v>85316</v>
      </c>
      <c r="E41" s="9">
        <f t="shared" si="1"/>
        <v>2.0291622746396315E-3</v>
      </c>
      <c r="F41" s="41">
        <f t="shared" si="2"/>
        <v>26517559.732715711</v>
      </c>
      <c r="G41" s="20" t="s">
        <v>58</v>
      </c>
      <c r="H41" s="22">
        <v>0.25</v>
      </c>
      <c r="I41" s="24">
        <v>39.75</v>
      </c>
      <c r="J41" s="22">
        <v>0.6</v>
      </c>
      <c r="K41" s="24">
        <v>4.43</v>
      </c>
      <c r="L41" s="22">
        <v>0.33329999999999999</v>
      </c>
      <c r="M41" s="22">
        <v>0.33329999999999999</v>
      </c>
      <c r="N41" s="22">
        <v>0</v>
      </c>
      <c r="O41" s="20">
        <v>9.99</v>
      </c>
      <c r="P41" s="20">
        <v>16.510000000000002</v>
      </c>
      <c r="Q41" s="24" t="str">
        <f ca="1">IF(OR(A41="Pn",A42="Pn"),"",IF($A41="TOTAL GENERAL",SUM(Q$11:Q39),IF(AND(G41&lt;&gt;"",$A41&lt;&gt;"Pn"),IF(G41&gt;OFFSET($A$10,MATCH("TOTAL GENERAL",$A$11:$A$100,0),COLUMN(F41)),0,OFFSET($A$10,MATCH("TOTAL GENERAL",$A$11:$A$100,0),COLUMN(F41))-G41),"")))</f>
        <v/>
      </c>
      <c r="R41" s="24">
        <f ca="1">IF(OR(A41="Pn",A42="Pn"),"",IF($A41="TOTAL GENERAL",SUM(R$11:R39),IF(AND(H41&lt;&gt;"",$A41&lt;&gt;"Pn"),IF(H41&lt;OFFSET($A$10,MATCH("TOTAL GENERAL",$A$11:$A$100,0),COLUMN(G41)),0,H41-OFFSET($A$10,MATCH("TOTAL GENERAL",$A$11:$A$100,0),COLUMN(G41))),"")))</f>
        <v>0</v>
      </c>
      <c r="S41" s="24">
        <f ca="1">IF(OR(A41="Pn",A42="Pn"),"",IF($A41="TOTAL GENERAL",SUM(S$11:S39),IF(AND(I41&lt;&gt;"",$A41&lt;&gt;"Pn"),IF(I41&gt;OFFSET($A$10,MATCH("TOTAL GENERAL",$A$11:$A$100,0),COLUMN(H41)),0,OFFSET($A$10,MATCH("TOTAL GENERAL",$A$11:$A$100,0),COLUMN(H41))-I41),"")))</f>
        <v>0.25</v>
      </c>
      <c r="T41" s="24">
        <f ca="1">IF(OR(A41="Pn",A42="Pn"),"",IF($A41="TOTAL GENERAL",SUM(T$11:T39),IF(AND(J41&lt;&gt;"",$A41&lt;&gt;"Pn"),IF(J41&lt;OFFSET($A$10,MATCH("TOTAL GENERAL",$A$11:$A$100,0),COLUMN(I41)),0,J41-OFFSET($A$10,MATCH("TOTAL GENERAL",$A$11:$A$100,0),COLUMN(I41))),"")))</f>
        <v>4.9999999999999933E-2</v>
      </c>
      <c r="U41" s="24">
        <f ca="1">IF(OR(A41="Pn",A42="Pn"),"",IF($A41="TOTAL GENERAL",SUM(U$11:U39),IF(AND(K41&lt;&gt;"",$A41&lt;&gt;"Pn"),IF(K41&gt;OFFSET($A$10,MATCH("TOTAL GENERAL",$A$11:$A$100,0),COLUMN(J41)),0,OFFSET($A$10,MATCH("TOTAL GENERAL",$A$11:$A$100,0),COLUMN(J41))-K41),"")))</f>
        <v>7.57</v>
      </c>
      <c r="V41" s="24">
        <f ca="1">IF($A41="TOTAL GENERAL",SUM(V$11:V39),IF(AND(L41&lt;&gt;"",$A41&lt;&gt;"Pn"),IF(L41&lt;OFFSET($A$10,MATCH("TOTAL GENERAL",$A$11:$A$100,0),COLUMN(K41)),0,L41-OFFSET($A$10,MATCH("TOTAL GENERAL",$A$11:$A$100,0),COLUMN(K41))),""))</f>
        <v>0</v>
      </c>
      <c r="W41" s="24">
        <f ca="1">IF($A41="TOTAL GENERAL",SUM(W$11:W39),IF(AND(M41&lt;&gt;"",$A41&lt;&gt;"Pn"),IF(M41&lt;OFFSET($A$10,MATCH("TOTAL GENERAL",$A$11:$A$100,0),COLUMN(L41)),0,M41-OFFSET($A$10,MATCH("TOTAL GENERAL",$A$11:$A$100,0),COLUMN(L41))),""))</f>
        <v>8.3299999999999985E-2</v>
      </c>
      <c r="X41" s="24">
        <f ca="1">IF($A41="TOTAL GENERAL",SUM(X$11:X39),IF(AND(N41&lt;&gt;"",$A41&lt;&gt;"Pn"),IF(N41&lt;OFFSET($A$10,MATCH("TOTAL GENERAL",$A$11:$A$100,0),COLUMN(M41)),0,N41-OFFSET($A$10,MATCH("TOTAL GENERAL",$A$11:$A$100,0),COLUMN(M41))),""))</f>
        <v>0</v>
      </c>
      <c r="Y41" s="24">
        <f ca="1">IF($A41="TOTAL GENERAL",SUM(Y$11:Y39),IF(AND(O41&lt;&gt;"",$A41&lt;&gt;"Pn"),IF(O41&gt;OFFSET($A$10,MATCH("TOTAL GENERAL",$A$11:$A$100,0),COLUMN(N41)),0,OFFSET($A$10,MATCH("TOTAL GENERAL",$A$11:$A$100,0),COLUMN(N41))-O41),""))</f>
        <v>2.66</v>
      </c>
      <c r="Z41" s="24">
        <f ca="1">IF($A41="TOTAL GENERAL",SUM(Z$11:Z39),IF(AND(P41&lt;&gt;"",$A41&lt;&gt;"Pn"),IF(P41&lt;OFFSET($A$10,MATCH("TOTAL GENERAL",$A$11:$A$100,0),COLUMN(O41)),0,P41-OFFSET($A$10,MATCH("TOTAL GENERAL",$A$11:$A$100,0),COLUMN(O41))),""))</f>
        <v>0.11000000000000298</v>
      </c>
      <c r="AA41" s="24" t="str">
        <f>IF(OR(A41="Pn",A42="Pn"),"",IF($A41="TOTAL GENERAL",SUM(AA$11:AA39),IF(AND(G41&lt;&gt;"",$A41&lt;&gt;"Pn"),Q41*$D41,"")))</f>
        <v/>
      </c>
      <c r="AB41" s="24">
        <f ca="1">IF(OR(A41="Pn",A42="Pn"),"",IF($A41="TOTAL GENERAL",SUM(AB$11:AB39),IF(AND(H41&lt;&gt;"",$A41&lt;&gt;"Pn"),R41*$D41,"")))</f>
        <v>0</v>
      </c>
      <c r="AC41" s="24">
        <f ca="1">IF(OR(A41="Pn",A42="Pn"),"",IF($A41="TOTAL GENERAL",SUM(AC$11:AC39),IF(AND(I41&lt;&gt;"",$A41&lt;&gt;"Pn"),S41*$D41,"")))</f>
        <v>21329</v>
      </c>
      <c r="AD41" s="24">
        <f ca="1">IF(OR(A41="Pn",A42="Pn"),"",IF($A41="TOTAL GENERAL",SUM(AD$11:AD39),IF(AND(J41&lt;&gt;"",$A41&lt;&gt;"Pn"),T41*$D41,"")))</f>
        <v>4265.7999999999947</v>
      </c>
      <c r="AE41" s="24">
        <f ca="1">IF(OR(A41="Pn",A42="Pn"),"",IF($A41="TOTAL GENERAL",SUM(AE$11:AE39),IF(AND(K41&lt;&gt;"",$A41&lt;&gt;"Pn"),U41*$D41,"")))</f>
        <v>645842.12</v>
      </c>
      <c r="AF41" s="24">
        <f ca="1">IF($A41="TOTAL GENERAL",SUM(AF$11:AF39),IF(AND(L41&lt;&gt;"",$A41&lt;&gt;"Pn"),V41*$D41,""))</f>
        <v>0</v>
      </c>
      <c r="AG41" s="24">
        <f ca="1">IF($A41="TOTAL GENERAL",SUM(AG$11:AG39),IF(AND(M41&lt;&gt;"",$A41&lt;&gt;"Pn"),W41*$D41,""))</f>
        <v>7106.822799999999</v>
      </c>
      <c r="AH41" s="24">
        <f ca="1">IF($A41="TOTAL GENERAL",SUM(AH$11:AH39),IF(AND(N41&lt;&gt;"",$A41&lt;&gt;"Pn"),X41*$D41,""))</f>
        <v>0</v>
      </c>
      <c r="AI41" s="24">
        <f t="shared" ca="1" si="11"/>
        <v>79885.12000000001</v>
      </c>
      <c r="AJ41" s="24">
        <f t="shared" ca="1" si="12"/>
        <v>7326.8800000001984</v>
      </c>
      <c r="AK41" s="24" t="str">
        <f ca="1">IF($A41="TOTAL GENERAL",SUM(AK$11:AK39),IF(AND(Q41&lt;&gt;"",$A41&lt;&gt;"Pn"),IF(OFFSET($A$11,MATCH("TOTAL GENERAL",$A$11:$A$100,0)-1,COLUMN(Z41))=0,0,AA41/OFFSET($A$11,MATCH("TOTAL GENERAL",$A$11:$A$100,0)-1,COLUMN(Z41))),""))</f>
        <v/>
      </c>
      <c r="AL41" s="24">
        <f ca="1">IF($A41="TOTAL GENERAL",SUM(AL$11:AL39),IF(AND(R41&lt;&gt;"",$A41&lt;&gt;"Pn"),IF(OFFSET($A$11,MATCH("TOTAL GENERAL",$A$11:$A$100,0)-1,COLUMN(AA41))=0,0,AB41/OFFSET($A$11,MATCH("TOTAL GENERAL",$A$11:$A$100,0)-1,COLUMN(AA41))),""))</f>
        <v>0</v>
      </c>
      <c r="AM41" s="24">
        <f ca="1">IF($A41="TOTAL GENERAL",SUM(AM$11:AM39),IF(AND(S41&lt;&gt;"",$A41&lt;&gt;"Pn"),IF(OFFSET($A$11,MATCH("TOTAL GENERAL",$A$11:$A$100,0)-1,COLUMN(AB41))=0,0,AC41/OFFSET($A$11,MATCH("TOTAL GENERAL",$A$11:$A$100,0)-1,COLUMN(AB41))),""))</f>
        <v>9.6674603058267917E-4</v>
      </c>
      <c r="AN41" s="24">
        <f ca="1">IF($A41="TOTAL GENERAL",SUM(AN$11:AN39),IF(AND(T41&lt;&gt;"",$A41&lt;&gt;"Pn"),IF(OFFSET($A$11,MATCH("TOTAL GENERAL",$A$11:$A$100,0)-1,COLUMN(AC41))=0,0,AD41/OFFSET($A$11,MATCH("TOTAL GENERAL",$A$11:$A$100,0)-1,COLUMN(AC41))),""))</f>
        <v>1.9903765525114336E-3</v>
      </c>
      <c r="AO41" s="24">
        <f ca="1">IF($A41="TOTAL GENERAL",SUM(AO$11:AO39),IF(AND(U41&lt;&gt;"",$A41&lt;&gt;"Pn"),IF(OFFSET($A$11,MATCH("TOTAL GENERAL",$A$11:$A$100,0)-1,COLUMN(AD41))=0,0,AE41/OFFSET($A$11,MATCH("TOTAL GENERAL",$A$11:$A$100,0)-1,COLUMN(AD41))),""))</f>
        <v>1.2147207339548194E-2</v>
      </c>
      <c r="AP41" s="24">
        <f ca="1">IF($A41="TOTAL GENERAL",SUM(AP$11:AP39),IF(AND(V41&lt;&gt;"",$A41&lt;&gt;"Pn"),IF(OFFSET($A$11,MATCH("TOTAL GENERAL",$A$11:$A$100,0)-1,COLUMN(AE41))=0,0,AF41/OFFSET($A$11,MATCH("TOTAL GENERAL",$A$11:$A$100,0)-1,COLUMN(AE41))),""))</f>
        <v>0</v>
      </c>
      <c r="AQ41" s="24">
        <f ca="1">IF($A41="TOTAL GENERAL",SUM(AQ$11:AQ39),IF(AND(W41&lt;&gt;"",$A41&lt;&gt;"Pn"),IF(OFFSET($A$11,MATCH("TOTAL GENERAL",$A$11:$A$100,0)-1,COLUMN(AF41))=0,0,AG41/OFFSET($A$11,MATCH("TOTAL GENERAL",$A$11:$A$100,0)-1,COLUMN(AF41))),""))</f>
        <v>7.3685947441365862E-2</v>
      </c>
      <c r="AR41" s="24">
        <f ca="1">IF($A41="TOTAL GENERAL",SUM(AR$11:AR39),IF(AND(X41&lt;&gt;"",$A41&lt;&gt;"Pn"),IF(OFFSET($A$11,MATCH("TOTAL GENERAL",$A$11:$A$100,0)-1,COLUMN(AG41))=0,0,AH41/OFFSET($A$11,MATCH("TOTAL GENERAL",$A$11:$A$100,0)-1,COLUMN(AG41))),""))</f>
        <v>0</v>
      </c>
      <c r="AS41" s="24">
        <f ca="1">IF($A41="TOTAL GENERAL",SUM(AS$11:AS39),IF(AND(Y41&lt;&gt;"",$A41&lt;&gt;"Pn"),IF(OFFSET($A$11,MATCH("TOTAL GENERAL",$A$11:$A$100,0)-1,COLUMN(AH41))=0,0,AI41/OFFSET($A$11,MATCH("TOTAL GENERAL",$A$11:$A$100,0)-1,COLUMN(AH41))),""))</f>
        <v>1.7862829748675083E-3</v>
      </c>
      <c r="AT41" s="24">
        <f ca="1">IF($A41="TOTAL GENERAL",SUM(AT$11:AT39),IF(AND(Z41&lt;&gt;"",$A41&lt;&gt;"Pn"),IF(OFFSET($A$11,MATCH("TOTAL GENERAL",$A$11:$A$100,0)-1,COLUMN(AI41))=0,0,AJ41/OFFSET($A$11,MATCH("TOTAL GENERAL",$A$11:$A$100,0)-1,COLUMN(AI41))),""))</f>
        <v>5.423695246630262E-5</v>
      </c>
      <c r="AU41" s="16">
        <f ca="1">IF(A41="TOTAL GENERAL",SUM(AU$11:AU39),IF(COUNTIF(AK41:AT41,"")&lt;COUNTA($AK$10:$AT$10),ROUND((IF(AK41&lt;&gt;"",AK41*OFFSET($A$10,MATCH("Pn",$A$11:$A$100,0),1),0)+IF(AL41&lt;&gt;"",AL41*OFFSET($A$10,MATCH("Pn",$A$11:$A$100,0),2),0)+IF(AM41&lt;&gt;"",AM41*OFFSET($A$10,MATCH("Pn",$A$11:$A$100,0),3),0)+IF(AN41&lt;&gt;"",AN41*OFFSET($A$10,MATCH("Pn",$A$11:$A$100,0),4),0)+IF(AO41&lt;&gt;"",AO41*OFFSET($A$10,MATCH("Pn",$A$11:$A$100,0),5),0)+IF(AP41&lt;&gt;"",AP41*OFFSET($A$10,MATCH("Pn",$A$11:$A$100,0),6),0)+IF(AQ41&lt;&gt;"",AQ41*OFFSET($A$10,MATCH("Pn",$A$11:$A$100,0),7),0)+IF(AR41&lt;&gt;"",AR41*OFFSET($A$10,MATCH("Pn",$A$11:$A$100,0),8),0)+IF(AS41&lt;&gt;"",AS41*OFFSET($A$10,MATCH("Pn",$A$11:$A$100,0),9),0)+IF(AT41&lt;&gt;"",AT41*OFFSET($A$10,MATCH("Pn",$A$11:$A$100,0),10),0))*OFFSET($A$10,MATCH("FC",$A$11:$A$100,0),2),2),""))</f>
        <v>46438020.590000004</v>
      </c>
      <c r="AV41" s="47">
        <f ca="1">IF(OR(A41="Pn",A42="Pn"),"",IF(AND(AU41="",F41&lt;&gt;""),-F41,IF(A41="TOTAL GENERAL",SUM(AV$11:AV39),IF(AU41&lt;&gt;"",AU41-F41,""))))</f>
        <v>19920460.857284293</v>
      </c>
      <c r="AW41" s="37"/>
      <c r="BC41" s="16">
        <v>30032</v>
      </c>
      <c r="BD41" s="16">
        <v>66608</v>
      </c>
    </row>
    <row r="42" spans="1:56" s="4" customFormat="1" x14ac:dyDescent="0.25">
      <c r="A42" s="15" t="s">
        <v>90</v>
      </c>
      <c r="B42" s="15" t="s">
        <v>135</v>
      </c>
      <c r="C42" s="43"/>
      <c r="D42" s="16">
        <v>1154816</v>
      </c>
      <c r="E42" s="9">
        <f t="shared" si="1"/>
        <v>2.7466232141101794E-2</v>
      </c>
      <c r="F42" s="41">
        <f t="shared" si="2"/>
        <v>358935044.54376465</v>
      </c>
      <c r="G42" s="20">
        <v>24.91</v>
      </c>
      <c r="H42" s="22">
        <v>9.0899999999999995E-2</v>
      </c>
      <c r="I42" s="24">
        <v>73.349999999999994</v>
      </c>
      <c r="J42" s="22">
        <v>0.55000000000000004</v>
      </c>
      <c r="K42" s="24">
        <v>10.57</v>
      </c>
      <c r="L42" s="22">
        <v>6.25E-2</v>
      </c>
      <c r="M42" s="22">
        <v>9.8000000000000004E-2</v>
      </c>
      <c r="N42" s="22">
        <v>0.25</v>
      </c>
      <c r="O42" s="20">
        <v>22.83</v>
      </c>
      <c r="P42" s="20">
        <v>28.67</v>
      </c>
      <c r="Q42" s="24">
        <f ca="1">IF(OR(A42="Pn",A43="Pn"),"",IF($A42="TOTAL GENERAL",SUM(Q$11:Q40),IF(AND(G42&lt;&gt;"",$A42&lt;&gt;"Pn"),IF(G42&gt;OFFSET($A$10,MATCH("TOTAL GENERAL",$A$11:$A$100,0),COLUMN(F42)),0,OFFSET($A$10,MATCH("TOTAL GENERAL",$A$11:$A$100,0),COLUMN(F42))-G42),"")))</f>
        <v>5.09</v>
      </c>
      <c r="R42" s="24">
        <f ca="1">IF(OR(A42="Pn",A43="Pn"),"",IF($A42="TOTAL GENERAL",SUM(R$11:R40),IF(AND(H42&lt;&gt;"",$A42&lt;&gt;"Pn"),IF(H42&lt;OFFSET($A$10,MATCH("TOTAL GENERAL",$A$11:$A$100,0),COLUMN(G42)),0,H42-OFFSET($A$10,MATCH("TOTAL GENERAL",$A$11:$A$100,0),COLUMN(G42))),"")))</f>
        <v>0</v>
      </c>
      <c r="S42" s="24">
        <f ca="1">IF(OR(A42="Pn",A43="Pn"),"",IF($A42="TOTAL GENERAL",SUM(S$11:S40),IF(AND(I42&lt;&gt;"",$A42&lt;&gt;"Pn"),IF(I42&gt;OFFSET($A$10,MATCH("TOTAL GENERAL",$A$11:$A$100,0),COLUMN(H42)),0,OFFSET($A$10,MATCH("TOTAL GENERAL",$A$11:$A$100,0),COLUMN(H42))-I42),"")))</f>
        <v>0</v>
      </c>
      <c r="T42" s="24">
        <f ca="1">IF(OR(A42="Pn",A43="Pn"),"",IF($A42="TOTAL GENERAL",SUM(T$11:T40),IF(AND(J42&lt;&gt;"",$A42&lt;&gt;"Pn"),IF(J42&lt;OFFSET($A$10,MATCH("TOTAL GENERAL",$A$11:$A$100,0),COLUMN(I42)),0,J42-OFFSET($A$10,MATCH("TOTAL GENERAL",$A$11:$A$100,0),COLUMN(I42))),"")))</f>
        <v>0</v>
      </c>
      <c r="U42" s="24">
        <f ca="1">IF(OR(A42="Pn",A43="Pn"),"",IF($A42="TOTAL GENERAL",SUM(U$11:U40),IF(AND(K42&lt;&gt;"",$A42&lt;&gt;"Pn"),IF(K42&gt;OFFSET($A$10,MATCH("TOTAL GENERAL",$A$11:$A$100,0),COLUMN(J42)),0,OFFSET($A$10,MATCH("TOTAL GENERAL",$A$11:$A$100,0),COLUMN(J42))-K42),"")))</f>
        <v>1.4299999999999997</v>
      </c>
      <c r="V42" s="24">
        <f ca="1">IF($A42="TOTAL GENERAL",SUM(V$11:V40),IF(AND(L42&lt;&gt;"",$A42&lt;&gt;"Pn"),IF(L42&lt;OFFSET($A$10,MATCH("TOTAL GENERAL",$A$11:$A$100,0),COLUMN(K42)),0,L42-OFFSET($A$10,MATCH("TOTAL GENERAL",$A$11:$A$100,0),COLUMN(K42))),""))</f>
        <v>0</v>
      </c>
      <c r="W42" s="24">
        <f ca="1">IF($A42="TOTAL GENERAL",SUM(W$11:W40),IF(AND(M42&lt;&gt;"",$A42&lt;&gt;"Pn"),IF(M42&lt;OFFSET($A$10,MATCH("TOTAL GENERAL",$A$11:$A$100,0),COLUMN(L42)),0,M42-OFFSET($A$10,MATCH("TOTAL GENERAL",$A$11:$A$100,0),COLUMN(L42))),""))</f>
        <v>0</v>
      </c>
      <c r="X42" s="24">
        <f ca="1">IF($A42="TOTAL GENERAL",SUM(X$11:X40),IF(AND(N42&lt;&gt;"",$A42&lt;&gt;"Pn"),IF(N42&lt;OFFSET($A$10,MATCH("TOTAL GENERAL",$A$11:$A$100,0),COLUMN(M42)),0,N42-OFFSET($A$10,MATCH("TOTAL GENERAL",$A$11:$A$100,0),COLUMN(M42))),""))</f>
        <v>4.9999999999999989E-2</v>
      </c>
      <c r="Y42" s="24">
        <f ca="1">IF($A42="TOTAL GENERAL",SUM(Y$11:Y40),IF(AND(O42&lt;&gt;"",$A42&lt;&gt;"Pn"),IF(O42&gt;OFFSET($A$10,MATCH("TOTAL GENERAL",$A$11:$A$100,0),COLUMN(N42)),0,OFFSET($A$10,MATCH("TOTAL GENERAL",$A$11:$A$100,0),COLUMN(N42))-O42),""))</f>
        <v>0</v>
      </c>
      <c r="Z42" s="24">
        <f ca="1">IF($A42="TOTAL GENERAL",SUM(Z$11:Z40),IF(AND(P42&lt;&gt;"",$A42&lt;&gt;"Pn"),IF(P42&lt;OFFSET($A$10,MATCH("TOTAL GENERAL",$A$11:$A$100,0),COLUMN(O42)),0,P42-OFFSET($A$10,MATCH("TOTAL GENERAL",$A$11:$A$100,0),COLUMN(O42))),""))</f>
        <v>12.270000000000003</v>
      </c>
      <c r="AA42" s="24">
        <f ca="1">IF(OR(A42="Pn",A43="Pn"),"",IF($A42="TOTAL GENERAL",SUM(AA$11:AA40),IF(AND(G42&lt;&gt;"",$A42&lt;&gt;"Pn"),Q42*$D42,"")))</f>
        <v>5878013.4399999995</v>
      </c>
      <c r="AB42" s="24">
        <f ca="1">IF(OR(A42="Pn",A43="Pn"),"",IF($A42="TOTAL GENERAL",SUM(AB$11:AB40),IF(AND(H42&lt;&gt;"",$A42&lt;&gt;"Pn"),R42*$D42,"")))</f>
        <v>0</v>
      </c>
      <c r="AC42" s="24">
        <f ca="1">IF(OR(A42="Pn",A43="Pn"),"",IF($A42="TOTAL GENERAL",SUM(AC$11:AC40),IF(AND(I42&lt;&gt;"",$A42&lt;&gt;"Pn"),S42*$D42,"")))</f>
        <v>0</v>
      </c>
      <c r="AD42" s="24">
        <f ca="1">IF(OR(A42="Pn",A43="Pn"),"",IF($A42="TOTAL GENERAL",SUM(AD$11:AD40),IF(AND(J42&lt;&gt;"",$A42&lt;&gt;"Pn"),T42*$D42,"")))</f>
        <v>0</v>
      </c>
      <c r="AE42" s="24">
        <f ca="1">IF(OR(A42="Pn",A43="Pn"),"",IF($A42="TOTAL GENERAL",SUM(AE$11:AE40),IF(AND(K42&lt;&gt;"",$A42&lt;&gt;"Pn"),U42*$D42,"")))</f>
        <v>1651386.8799999997</v>
      </c>
      <c r="AF42" s="24">
        <f ca="1">IF($A42="TOTAL GENERAL",SUM(AF$11:AF40),IF(AND(L42&lt;&gt;"",$A42&lt;&gt;"Pn"),V42*$D42,""))</f>
        <v>0</v>
      </c>
      <c r="AG42" s="24">
        <f ca="1">IF($A42="TOTAL GENERAL",SUM(AG$11:AG40),IF(AND(M42&lt;&gt;"",$A42&lt;&gt;"Pn"),W42*$D42,""))</f>
        <v>0</v>
      </c>
      <c r="AH42" s="24">
        <f ca="1">IF($A42="TOTAL GENERAL",SUM(AH$11:AH40),IF(AND(N42&lt;&gt;"",$A42&lt;&gt;"Pn"),X42*$D42,""))</f>
        <v>57740.799999999988</v>
      </c>
      <c r="AI42" s="24">
        <f t="shared" ca="1" si="11"/>
        <v>0</v>
      </c>
      <c r="AJ42" s="24">
        <f t="shared" ca="1" si="12"/>
        <v>12156048.510000004</v>
      </c>
      <c r="AK42" s="24">
        <f ca="1">IF($A42="TOTAL GENERAL",SUM(AK$11:AK40),IF(AND(Q42&lt;&gt;"",$A42&lt;&gt;"Pn"),IF(OFFSET($A$11,MATCH("TOTAL GENERAL",$A$11:$A$100,0)-1,COLUMN(Z42))=0,0,AA42/OFFSET($A$11,MATCH("TOTAL GENERAL",$A$11:$A$100,0)-1,COLUMN(Z42))),""))</f>
        <v>3.2729840110642644E-2</v>
      </c>
      <c r="AL42" s="24">
        <f ca="1">IF($A42="TOTAL GENERAL",SUM(AL$11:AL40),IF(AND(R42&lt;&gt;"",$A42&lt;&gt;"Pn"),IF(OFFSET($A$11,MATCH("TOTAL GENERAL",$A$11:$A$100,0)-1,COLUMN(AA42))=0,0,AB42/OFFSET($A$11,MATCH("TOTAL GENERAL",$A$11:$A$100,0)-1,COLUMN(AA42))),""))</f>
        <v>0</v>
      </c>
      <c r="AM42" s="24">
        <f ca="1">IF($A42="TOTAL GENERAL",SUM(AM$11:AM40),IF(AND(S42&lt;&gt;"",$A42&lt;&gt;"Pn"),IF(OFFSET($A$11,MATCH("TOTAL GENERAL",$A$11:$A$100,0)-1,COLUMN(AB42))=0,0,AC42/OFFSET($A$11,MATCH("TOTAL GENERAL",$A$11:$A$100,0)-1,COLUMN(AB42))),""))</f>
        <v>0</v>
      </c>
      <c r="AN42" s="24">
        <f ca="1">IF($A42="TOTAL GENERAL",SUM(AN$11:AN40),IF(AND(T42&lt;&gt;"",$A42&lt;&gt;"Pn"),IF(OFFSET($A$11,MATCH("TOTAL GENERAL",$A$11:$A$100,0)-1,COLUMN(AC42))=0,0,AD42/OFFSET($A$11,MATCH("TOTAL GENERAL",$A$11:$A$100,0)-1,COLUMN(AC42))),""))</f>
        <v>0</v>
      </c>
      <c r="AO42" s="24">
        <f ca="1">IF($A42="TOTAL GENERAL",SUM(AO$11:AO40),IF(AND(U42&lt;&gt;"",$A42&lt;&gt;"Pn"),IF(OFFSET($A$11,MATCH("TOTAL GENERAL",$A$11:$A$100,0)-1,COLUMN(AD42))=0,0,AE42/OFFSET($A$11,MATCH("TOTAL GENERAL",$A$11:$A$100,0)-1,COLUMN(AD42))),""))</f>
        <v>3.1059818193910283E-2</v>
      </c>
      <c r="AP42" s="24">
        <f ca="1">IF($A42="TOTAL GENERAL",SUM(AP$11:AP40),IF(AND(V42&lt;&gt;"",$A42&lt;&gt;"Pn"),IF(OFFSET($A$11,MATCH("TOTAL GENERAL",$A$11:$A$100,0)-1,COLUMN(AE42))=0,0,AF42/OFFSET($A$11,MATCH("TOTAL GENERAL",$A$11:$A$100,0)-1,COLUMN(AE42))),""))</f>
        <v>0</v>
      </c>
      <c r="AQ42" s="24">
        <f ca="1">IF($A42="TOTAL GENERAL",SUM(AQ$11:AQ40),IF(AND(W42&lt;&gt;"",$A42&lt;&gt;"Pn"),IF(OFFSET($A$11,MATCH("TOTAL GENERAL",$A$11:$A$100,0)-1,COLUMN(AF42))=0,0,AG42/OFFSET($A$11,MATCH("TOTAL GENERAL",$A$11:$A$100,0)-1,COLUMN(AF42))),""))</f>
        <v>0</v>
      </c>
      <c r="AR42" s="24">
        <f ca="1">IF($A42="TOTAL GENERAL",SUM(AR$11:AR40),IF(AND(X42&lt;&gt;"",$A42&lt;&gt;"Pn"),IF(OFFSET($A$11,MATCH("TOTAL GENERAL",$A$11:$A$100,0)-1,COLUMN(AG42))=0,0,AH42/OFFSET($A$11,MATCH("TOTAL GENERAL",$A$11:$A$100,0)-1,COLUMN(AG42))),""))</f>
        <v>4.6736800089263474E-2</v>
      </c>
      <c r="AS42" s="24">
        <f ca="1">IF($A42="TOTAL GENERAL",SUM(AS$11:AS40),IF(AND(Y42&lt;&gt;"",$A42&lt;&gt;"Pn"),IF(OFFSET($A$11,MATCH("TOTAL GENERAL",$A$11:$A$100,0)-1,COLUMN(AH42))=0,0,AI42/OFFSET($A$11,MATCH("TOTAL GENERAL",$A$11:$A$100,0)-1,COLUMN(AH42))),""))</f>
        <v>0</v>
      </c>
      <c r="AT42" s="24">
        <f ca="1">IF($A42="TOTAL GENERAL",SUM(AT$11:AT40),IF(AND(Z42&lt;&gt;"",$A42&lt;&gt;"Pn"),IF(OFFSET($A$11,MATCH("TOTAL GENERAL",$A$11:$A$100,0)-1,COLUMN(AI42))=0,0,AJ42/OFFSET($A$11,MATCH("TOTAL GENERAL",$A$11:$A$100,0)-1,COLUMN(AI42))),""))</f>
        <v>8.9984689965568035E-2</v>
      </c>
      <c r="AU42" s="16">
        <f ca="1">IF(A42="TOTAL GENERAL",SUM(AU$11:AU40),IF(COUNTIF(AK42:AT42,"")&lt;COUNTA($AK$10:$AT$10),ROUND((IF(AK42&lt;&gt;"",AK42*OFFSET($A$10,MATCH("Pn",$A$11:$A$100,0),1),0)+IF(AL42&lt;&gt;"",AL42*OFFSET($A$10,MATCH("Pn",$A$11:$A$100,0),2),0)+IF(AM42&lt;&gt;"",AM42*OFFSET($A$10,MATCH("Pn",$A$11:$A$100,0),3),0)+IF(AN42&lt;&gt;"",AN42*OFFSET($A$10,MATCH("Pn",$A$11:$A$100,0),4),0)+IF(AO42&lt;&gt;"",AO42*OFFSET($A$10,MATCH("Pn",$A$11:$A$100,0),5),0)+IF(AP42&lt;&gt;"",AP42*OFFSET($A$10,MATCH("Pn",$A$11:$A$100,0),6),0)+IF(AQ42&lt;&gt;"",AQ42*OFFSET($A$10,MATCH("Pn",$A$11:$A$100,0),7),0)+IF(AR42&lt;&gt;"",AR42*OFFSET($A$10,MATCH("Pn",$A$11:$A$100,0),8),0)+IF(AS42&lt;&gt;"",AS42*OFFSET($A$10,MATCH("Pn",$A$11:$A$100,0),9),0)+IF(AT42&lt;&gt;"",AT42*OFFSET($A$10,MATCH("Pn",$A$11:$A$100,0),10),0))*OFFSET($A$10,MATCH("FC",$A$11:$A$100,0),2),2),""))</f>
        <v>381900067.44999999</v>
      </c>
      <c r="AV42" s="47">
        <f ca="1">IF(OR(A42="Pn",A43="Pn"),"",IF(AND(AU42="",F42&lt;&gt;""),-F42,IF(A42="TOTAL GENERAL",SUM(AV$11:AV40),IF(AU42&lt;&gt;"",AU42-F42,""))))</f>
        <v>22965022.906235337</v>
      </c>
      <c r="AW42" s="37"/>
      <c r="BC42" s="16">
        <v>525576</v>
      </c>
      <c r="BD42" s="16">
        <v>990713</v>
      </c>
    </row>
    <row r="43" spans="1:56" s="4" customFormat="1" x14ac:dyDescent="0.25">
      <c r="A43" s="15" t="s">
        <v>91</v>
      </c>
      <c r="B43" s="15" t="s">
        <v>136</v>
      </c>
      <c r="C43" s="43"/>
      <c r="D43" s="16">
        <v>1697948</v>
      </c>
      <c r="E43" s="9">
        <f t="shared" si="1"/>
        <v>4.0384125203945485E-2</v>
      </c>
      <c r="F43" s="41">
        <f t="shared" si="2"/>
        <v>527749044.88073957</v>
      </c>
      <c r="G43" s="20">
        <v>27.55</v>
      </c>
      <c r="H43" s="22">
        <v>5.2600000000000001E-2</v>
      </c>
      <c r="I43" s="24">
        <v>47.64</v>
      </c>
      <c r="J43" s="22">
        <v>0.5</v>
      </c>
      <c r="K43" s="24">
        <v>11.31</v>
      </c>
      <c r="L43" s="22">
        <v>0.2</v>
      </c>
      <c r="M43" s="22">
        <v>2.5000000000000001E-2</v>
      </c>
      <c r="N43" s="22">
        <v>0</v>
      </c>
      <c r="O43" s="20">
        <v>16.010000000000002</v>
      </c>
      <c r="P43" s="20">
        <v>16.690000000000001</v>
      </c>
      <c r="Q43" s="24">
        <f ca="1">IF(OR(A43="Pn",A44="Pn"),"",IF($A43="TOTAL GENERAL",SUM(Q$11:Q41),IF(AND(G43&lt;&gt;"",$A43&lt;&gt;"Pn"),IF(G43&gt;OFFSET($A$10,MATCH("TOTAL GENERAL",$A$11:$A$100,0),COLUMN(F43)),0,OFFSET($A$10,MATCH("TOTAL GENERAL",$A$11:$A$100,0),COLUMN(F43))-G43),"")))</f>
        <v>2.4499999999999993</v>
      </c>
      <c r="R43" s="24">
        <f ca="1">IF(OR(A43="Pn",A44="Pn"),"",IF($A43="TOTAL GENERAL",SUM(R$11:R41),IF(AND(H43&lt;&gt;"",$A43&lt;&gt;"Pn"),IF(H43&lt;OFFSET($A$10,MATCH("TOTAL GENERAL",$A$11:$A$100,0),COLUMN(G43)),0,H43-OFFSET($A$10,MATCH("TOTAL GENERAL",$A$11:$A$100,0),COLUMN(G43))),"")))</f>
        <v>0</v>
      </c>
      <c r="S43" s="24">
        <f ca="1">IF(OR(A43="Pn",A44="Pn"),"",IF($A43="TOTAL GENERAL",SUM(S$11:S41),IF(AND(I43&lt;&gt;"",$A43&lt;&gt;"Pn"),IF(I43&gt;OFFSET($A$10,MATCH("TOTAL GENERAL",$A$11:$A$100,0),COLUMN(H43)),0,OFFSET($A$10,MATCH("TOTAL GENERAL",$A$11:$A$100,0),COLUMN(H43))-I43),"")))</f>
        <v>0</v>
      </c>
      <c r="T43" s="24">
        <f ca="1">IF(OR(A43="Pn",A44="Pn"),"",IF($A43="TOTAL GENERAL",SUM(T$11:T41),IF(AND(J43&lt;&gt;"",$A43&lt;&gt;"Pn"),IF(J43&lt;OFFSET($A$10,MATCH("TOTAL GENERAL",$A$11:$A$100,0),COLUMN(I43)),0,J43-OFFSET($A$10,MATCH("TOTAL GENERAL",$A$11:$A$100,0),COLUMN(I43))),"")))</f>
        <v>0</v>
      </c>
      <c r="U43" s="24">
        <f ca="1">IF(OR(A43="Pn",A44="Pn"),"",IF($A43="TOTAL GENERAL",SUM(U$11:U41),IF(AND(K43&lt;&gt;"",$A43&lt;&gt;"Pn"),IF(K43&gt;OFFSET($A$10,MATCH("TOTAL GENERAL",$A$11:$A$100,0),COLUMN(J43)),0,OFFSET($A$10,MATCH("TOTAL GENERAL",$A$11:$A$100,0),COLUMN(J43))-K43),"")))</f>
        <v>0.6899999999999995</v>
      </c>
      <c r="V43" s="24">
        <f ca="1">IF($A43="TOTAL GENERAL",SUM(V$11:V41),IF(AND(L43&lt;&gt;"",$A43&lt;&gt;"Pn"),IF(L43&lt;OFFSET($A$10,MATCH("TOTAL GENERAL",$A$11:$A$100,0),COLUMN(K43)),0,L43-OFFSET($A$10,MATCH("TOTAL GENERAL",$A$11:$A$100,0),COLUMN(K43))),""))</f>
        <v>0</v>
      </c>
      <c r="W43" s="24">
        <f ca="1">IF($A43="TOTAL GENERAL",SUM(W$11:W41),IF(AND(M43&lt;&gt;"",$A43&lt;&gt;"Pn"),IF(M43&lt;OFFSET($A$10,MATCH("TOTAL GENERAL",$A$11:$A$100,0),COLUMN(L43)),0,M43-OFFSET($A$10,MATCH("TOTAL GENERAL",$A$11:$A$100,0),COLUMN(L43))),""))</f>
        <v>0</v>
      </c>
      <c r="X43" s="24">
        <f ca="1">IF($A43="TOTAL GENERAL",SUM(X$11:X41),IF(AND(N43&lt;&gt;"",$A43&lt;&gt;"Pn"),IF(N43&lt;OFFSET($A$10,MATCH("TOTAL GENERAL",$A$11:$A$100,0),COLUMN(M43)),0,N43-OFFSET($A$10,MATCH("TOTAL GENERAL",$A$11:$A$100,0),COLUMN(M43))),""))</f>
        <v>0</v>
      </c>
      <c r="Y43" s="24">
        <f ca="1">IF($A43="TOTAL GENERAL",SUM(Y$11:Y41),IF(AND(O43&lt;&gt;"",$A43&lt;&gt;"Pn"),IF(O43&gt;OFFSET($A$10,MATCH("TOTAL GENERAL",$A$11:$A$100,0),COLUMN(N43)),0,OFFSET($A$10,MATCH("TOTAL GENERAL",$A$11:$A$100,0),COLUMN(N43))-O43),""))</f>
        <v>0</v>
      </c>
      <c r="Z43" s="24">
        <f ca="1">IF($A43="TOTAL GENERAL",SUM(Z$11:Z41),IF(AND(P43&lt;&gt;"",$A43&lt;&gt;"Pn"),IF(P43&lt;OFFSET($A$10,MATCH("TOTAL GENERAL",$A$11:$A$100,0),COLUMN(O43)),0,P43-OFFSET($A$10,MATCH("TOTAL GENERAL",$A$11:$A$100,0),COLUMN(O43))),""))</f>
        <v>0.2900000000000027</v>
      </c>
      <c r="AA43" s="24">
        <f ca="1">IF(OR(A43="Pn",A44="Pn"),"",IF($A43="TOTAL GENERAL",SUM(AA$11:AA41),IF(AND(G43&lt;&gt;"",$A43&lt;&gt;"Pn"),Q43*$D43,"")))</f>
        <v>4159972.5999999987</v>
      </c>
      <c r="AB43" s="24">
        <f ca="1">IF(OR(A43="Pn",A44="Pn"),"",IF($A43="TOTAL GENERAL",SUM(AB$11:AB41),IF(AND(H43&lt;&gt;"",$A43&lt;&gt;"Pn"),R43*$D43,"")))</f>
        <v>0</v>
      </c>
      <c r="AC43" s="24">
        <f ca="1">IF(OR(A43="Pn",A44="Pn"),"",IF($A43="TOTAL GENERAL",SUM(AC$11:AC41),IF(AND(I43&lt;&gt;"",$A43&lt;&gt;"Pn"),S43*$D43,"")))</f>
        <v>0</v>
      </c>
      <c r="AD43" s="24">
        <f ca="1">IF(OR(A43="Pn",A44="Pn"),"",IF($A43="TOTAL GENERAL",SUM(AD$11:AD41),IF(AND(J43&lt;&gt;"",$A43&lt;&gt;"Pn"),T43*$D43,"")))</f>
        <v>0</v>
      </c>
      <c r="AE43" s="24">
        <f ca="1">IF(OR(A43="Pn",A44="Pn"),"",IF($A43="TOTAL GENERAL",SUM(AE$11:AE41),IF(AND(K43&lt;&gt;"",$A43&lt;&gt;"Pn"),U43*$D43,"")))</f>
        <v>1171584.1199999992</v>
      </c>
      <c r="AF43" s="24">
        <f ca="1">IF($A43="TOTAL GENERAL",SUM(AF$11:AF41),IF(AND(L43&lt;&gt;"",$A43&lt;&gt;"Pn"),V43*$D43,""))</f>
        <v>0</v>
      </c>
      <c r="AG43" s="24">
        <f ca="1">IF($A43="TOTAL GENERAL",SUM(AG$11:AG41),IF(AND(M43&lt;&gt;"",$A43&lt;&gt;"Pn"),W43*$D43,""))</f>
        <v>0</v>
      </c>
      <c r="AH43" s="24">
        <f ca="1">IF($A43="TOTAL GENERAL",SUM(AH$11:AH41),IF(AND(N43&lt;&gt;"",$A43&lt;&gt;"Pn"),X43*$D43,""))</f>
        <v>0</v>
      </c>
      <c r="AI43" s="24">
        <f t="shared" ca="1" si="11"/>
        <v>0</v>
      </c>
      <c r="AJ43" s="24">
        <f t="shared" ca="1" si="12"/>
        <v>425793.66000000399</v>
      </c>
      <c r="AK43" s="24">
        <f ca="1">IF($A43="TOTAL GENERAL",SUM(AK$11:AK41),IF(AND(Q43&lt;&gt;"",$A43&lt;&gt;"Pn"),IF(OFFSET($A$11,MATCH("TOTAL GENERAL",$A$11:$A$100,0)-1,COLUMN(Z43))=0,0,AA43/OFFSET($A$11,MATCH("TOTAL GENERAL",$A$11:$A$100,0)-1,COLUMN(Z43))),""))</f>
        <v>2.3163478520840938E-2</v>
      </c>
      <c r="AL43" s="24">
        <f ca="1">IF($A43="TOTAL GENERAL",SUM(AL$11:AL41),IF(AND(R43&lt;&gt;"",$A43&lt;&gt;"Pn"),IF(OFFSET($A$11,MATCH("TOTAL GENERAL",$A$11:$A$100,0)-1,COLUMN(AA43))=0,0,AB43/OFFSET($A$11,MATCH("TOTAL GENERAL",$A$11:$A$100,0)-1,COLUMN(AA43))),""))</f>
        <v>0</v>
      </c>
      <c r="AM43" s="24">
        <f ca="1">IF($A43="TOTAL GENERAL",SUM(AM$11:AM41),IF(AND(S43&lt;&gt;"",$A43&lt;&gt;"Pn"),IF(OFFSET($A$11,MATCH("TOTAL GENERAL",$A$11:$A$100,0)-1,COLUMN(AB43))=0,0,AC43/OFFSET($A$11,MATCH("TOTAL GENERAL",$A$11:$A$100,0)-1,COLUMN(AB43))),""))</f>
        <v>0</v>
      </c>
      <c r="AN43" s="24">
        <f ca="1">IF($A43="TOTAL GENERAL",SUM(AN$11:AN41),IF(AND(T43&lt;&gt;"",$A43&lt;&gt;"Pn"),IF(OFFSET($A$11,MATCH("TOTAL GENERAL",$A$11:$A$100,0)-1,COLUMN(AC43))=0,0,AD43/OFFSET($A$11,MATCH("TOTAL GENERAL",$A$11:$A$100,0)-1,COLUMN(AC43))),""))</f>
        <v>0</v>
      </c>
      <c r="AO43" s="24">
        <f ca="1">IF($A43="TOTAL GENERAL",SUM(AO$11:AO41),IF(AND(U43&lt;&gt;"",$A43&lt;&gt;"Pn"),IF(OFFSET($A$11,MATCH("TOTAL GENERAL",$A$11:$A$100,0)-1,COLUMN(AD43))=0,0,AE43/OFFSET($A$11,MATCH("TOTAL GENERAL",$A$11:$A$100,0)-1,COLUMN(AD43))),""))</f>
        <v>2.2035532803840824E-2</v>
      </c>
      <c r="AP43" s="24">
        <f ca="1">IF($A43="TOTAL GENERAL",SUM(AP$11:AP41),IF(AND(V43&lt;&gt;"",$A43&lt;&gt;"Pn"),IF(OFFSET($A$11,MATCH("TOTAL GENERAL",$A$11:$A$100,0)-1,COLUMN(AE43))=0,0,AF43/OFFSET($A$11,MATCH("TOTAL GENERAL",$A$11:$A$100,0)-1,COLUMN(AE43))),""))</f>
        <v>0</v>
      </c>
      <c r="AQ43" s="24">
        <f ca="1">IF($A43="TOTAL GENERAL",SUM(AQ$11:AQ41),IF(AND(W43&lt;&gt;"",$A43&lt;&gt;"Pn"),IF(OFFSET($A$11,MATCH("TOTAL GENERAL",$A$11:$A$100,0)-1,COLUMN(AF43))=0,0,AG43/OFFSET($A$11,MATCH("TOTAL GENERAL",$A$11:$A$100,0)-1,COLUMN(AF43))),""))</f>
        <v>0</v>
      </c>
      <c r="AR43" s="24">
        <f ca="1">IF($A43="TOTAL GENERAL",SUM(AR$11:AR41),IF(AND(X43&lt;&gt;"",$A43&lt;&gt;"Pn"),IF(OFFSET($A$11,MATCH("TOTAL GENERAL",$A$11:$A$100,0)-1,COLUMN(AG43))=0,0,AH43/OFFSET($A$11,MATCH("TOTAL GENERAL",$A$11:$A$100,0)-1,COLUMN(AG43))),""))</f>
        <v>0</v>
      </c>
      <c r="AS43" s="24">
        <f ca="1">IF($A43="TOTAL GENERAL",SUM(AS$11:AS41),IF(AND(Y43&lt;&gt;"",$A43&lt;&gt;"Pn"),IF(OFFSET($A$11,MATCH("TOTAL GENERAL",$A$11:$A$100,0)-1,COLUMN(AH43))=0,0,AI43/OFFSET($A$11,MATCH("TOTAL GENERAL",$A$11:$A$100,0)-1,COLUMN(AH43))),""))</f>
        <v>0</v>
      </c>
      <c r="AT43" s="24">
        <f ca="1">IF($A43="TOTAL GENERAL",SUM(AT$11:AT41),IF(AND(Z43&lt;&gt;"",$A43&lt;&gt;"Pn"),IF(OFFSET($A$11,MATCH("TOTAL GENERAL",$A$11:$A$100,0)-1,COLUMN(AI43))=0,0,AJ43/OFFSET($A$11,MATCH("TOTAL GENERAL",$A$11:$A$100,0)-1,COLUMN(AI43))),""))</f>
        <v>3.1519214860721901E-3</v>
      </c>
      <c r="AU43" s="16">
        <f ca="1">IF(A43="TOTAL GENERAL",SUM(AU$11:AU41),IF(COUNTIF(AK43:AT43,"")&lt;COUNTA($AK$10:$AT$10),ROUND((IF(AK43&lt;&gt;"",AK43*OFFSET($A$10,MATCH("Pn",$A$11:$A$100,0),1),0)+IF(AL43&lt;&gt;"",AL43*OFFSET($A$10,MATCH("Pn",$A$11:$A$100,0),2),0)+IF(AM43&lt;&gt;"",AM43*OFFSET($A$10,MATCH("Pn",$A$11:$A$100,0),3),0)+IF(AN43&lt;&gt;"",AN43*OFFSET($A$10,MATCH("Pn",$A$11:$A$100,0),4),0)+IF(AO43&lt;&gt;"",AO43*OFFSET($A$10,MATCH("Pn",$A$11:$A$100,0),5),0)+IF(AP43&lt;&gt;"",AP43*OFFSET($A$10,MATCH("Pn",$A$11:$A$100,0),6),0)+IF(AQ43&lt;&gt;"",AQ43*OFFSET($A$10,MATCH("Pn",$A$11:$A$100,0),7),0)+IF(AR43&lt;&gt;"",AR43*OFFSET($A$10,MATCH("Pn",$A$11:$A$100,0),8),0)+IF(AS43&lt;&gt;"",AS43*OFFSET($A$10,MATCH("Pn",$A$11:$A$100,0),9),0)+IF(AT43&lt;&gt;"",AT43*OFFSET($A$10,MATCH("Pn",$A$11:$A$100,0),10),0))*OFFSET($A$10,MATCH("FC",$A$11:$A$100,0),2),2),""))</f>
        <v>59580632.950000003</v>
      </c>
      <c r="AV43" s="47">
        <f ca="1">IF(OR(A43="Pn",A44="Pn"),"",IF(AND(AU43="",F43&lt;&gt;""),-F43,IF(A43="TOTAL GENERAL",SUM(AV$11:AV41),IF(AU43&lt;&gt;"",AU43-F43,""))))</f>
        <v>-468168411.93073958</v>
      </c>
      <c r="AW43" s="37"/>
      <c r="BC43" s="16">
        <v>754131</v>
      </c>
      <c r="BD43" s="16">
        <v>1468254</v>
      </c>
    </row>
    <row r="44" spans="1:56" s="4" customFormat="1" x14ac:dyDescent="0.25">
      <c r="A44" s="15" t="s">
        <v>92</v>
      </c>
      <c r="B44" s="15" t="s">
        <v>137</v>
      </c>
      <c r="C44" s="43"/>
      <c r="D44" s="16">
        <v>1115416</v>
      </c>
      <c r="E44" s="9">
        <f t="shared" si="1"/>
        <v>2.6529139525170414E-2</v>
      </c>
      <c r="F44" s="41">
        <f t="shared" si="2"/>
        <v>346688902.51332492</v>
      </c>
      <c r="G44" s="20">
        <v>24.82</v>
      </c>
      <c r="H44" s="22">
        <v>0</v>
      </c>
      <c r="I44" s="24">
        <v>54.2</v>
      </c>
      <c r="J44" s="22">
        <v>0.25</v>
      </c>
      <c r="K44" s="24">
        <v>17.86</v>
      </c>
      <c r="L44" s="22">
        <v>0.75</v>
      </c>
      <c r="M44" s="22">
        <v>0.1</v>
      </c>
      <c r="N44" s="22">
        <v>0</v>
      </c>
      <c r="O44" s="20">
        <v>17.13</v>
      </c>
      <c r="P44" s="20">
        <v>6.98</v>
      </c>
      <c r="Q44" s="24">
        <f ca="1">IF(OR(A44="Pn",A45="Pn"),"",IF($A44="TOTAL GENERAL",SUM(Q$11:Q42),IF(AND(G44&lt;&gt;"",$A44&lt;&gt;"Pn"),IF(G44&gt;OFFSET($A$10,MATCH("TOTAL GENERAL",$A$11:$A$100,0),COLUMN(F44)),0,OFFSET($A$10,MATCH("TOTAL GENERAL",$A$11:$A$100,0),COLUMN(F44))-G44),"")))</f>
        <v>5.18</v>
      </c>
      <c r="R44" s="24">
        <f ca="1">IF(OR(A44="Pn",A45="Pn"),"",IF($A44="TOTAL GENERAL",SUM(R$11:R42),IF(AND(H44&lt;&gt;"",$A44&lt;&gt;"Pn"),IF(H44&lt;OFFSET($A$10,MATCH("TOTAL GENERAL",$A$11:$A$100,0),COLUMN(G44)),0,H44-OFFSET($A$10,MATCH("TOTAL GENERAL",$A$11:$A$100,0),COLUMN(G44))),"")))</f>
        <v>0</v>
      </c>
      <c r="S44" s="24">
        <f ca="1">IF(OR(A44="Pn",A45="Pn"),"",IF($A44="TOTAL GENERAL",SUM(S$11:S42),IF(AND(I44&lt;&gt;"",$A44&lt;&gt;"Pn"),IF(I44&gt;OFFSET($A$10,MATCH("TOTAL GENERAL",$A$11:$A$100,0),COLUMN(H44)),0,OFFSET($A$10,MATCH("TOTAL GENERAL",$A$11:$A$100,0),COLUMN(H44))-I44),"")))</f>
        <v>0</v>
      </c>
      <c r="T44" s="24">
        <f ca="1">IF(OR(A44="Pn",A45="Pn"),"",IF($A44="TOTAL GENERAL",SUM(T$11:T42),IF(AND(J44&lt;&gt;"",$A44&lt;&gt;"Pn"),IF(J44&lt;OFFSET($A$10,MATCH("TOTAL GENERAL",$A$11:$A$100,0),COLUMN(I44)),0,J44-OFFSET($A$10,MATCH("TOTAL GENERAL",$A$11:$A$100,0),COLUMN(I44))),"")))</f>
        <v>0</v>
      </c>
      <c r="U44" s="24">
        <f ca="1">IF(OR(A44="Pn",A45="Pn"),"",IF($A44="TOTAL GENERAL",SUM(U$11:U42),IF(AND(K44&lt;&gt;"",$A44&lt;&gt;"Pn"),IF(K44&gt;OFFSET($A$10,MATCH("TOTAL GENERAL",$A$11:$A$100,0),COLUMN(J44)),0,OFFSET($A$10,MATCH("TOTAL GENERAL",$A$11:$A$100,0),COLUMN(J44))-K44),"")))</f>
        <v>0</v>
      </c>
      <c r="V44" s="24">
        <f ca="1">IF($A44="TOTAL GENERAL",SUM(V$11:V42),IF(AND(L44&lt;&gt;"",$A44&lt;&gt;"Pn"),IF(L44&lt;OFFSET($A$10,MATCH("TOTAL GENERAL",$A$11:$A$100,0),COLUMN(K44)),0,L44-OFFSET($A$10,MATCH("TOTAL GENERAL",$A$11:$A$100,0),COLUMN(K44))),""))</f>
        <v>0.25</v>
      </c>
      <c r="W44" s="24">
        <f ca="1">IF($A44="TOTAL GENERAL",SUM(W$11:W42),IF(AND(M44&lt;&gt;"",$A44&lt;&gt;"Pn"),IF(M44&lt;OFFSET($A$10,MATCH("TOTAL GENERAL",$A$11:$A$100,0),COLUMN(L44)),0,M44-OFFSET($A$10,MATCH("TOTAL GENERAL",$A$11:$A$100,0),COLUMN(L44))),""))</f>
        <v>0</v>
      </c>
      <c r="X44" s="24">
        <f ca="1">IF($A44="TOTAL GENERAL",SUM(X$11:X42),IF(AND(N44&lt;&gt;"",$A44&lt;&gt;"Pn"),IF(N44&lt;OFFSET($A$10,MATCH("TOTAL GENERAL",$A$11:$A$100,0),COLUMN(M44)),0,N44-OFFSET($A$10,MATCH("TOTAL GENERAL",$A$11:$A$100,0),COLUMN(M44))),""))</f>
        <v>0</v>
      </c>
      <c r="Y44" s="24">
        <f ca="1">IF($A44="TOTAL GENERAL",SUM(Y$11:Y42),IF(AND(O44&lt;&gt;"",$A44&lt;&gt;"Pn"),IF(O44&gt;OFFSET($A$10,MATCH("TOTAL GENERAL",$A$11:$A$100,0),COLUMN(N44)),0,OFFSET($A$10,MATCH("TOTAL GENERAL",$A$11:$A$100,0),COLUMN(N44))-O44),""))</f>
        <v>0</v>
      </c>
      <c r="Z44" s="24">
        <f ca="1">IF($A44="TOTAL GENERAL",SUM(Z$11:Z42),IF(AND(P44&lt;&gt;"",$A44&lt;&gt;"Pn"),IF(P44&lt;OFFSET($A$10,MATCH("TOTAL GENERAL",$A$11:$A$100,0),COLUMN(O44)),0,P44-OFFSET($A$10,MATCH("TOTAL GENERAL",$A$11:$A$100,0),COLUMN(O44))),""))</f>
        <v>0</v>
      </c>
      <c r="AA44" s="24">
        <f ca="1">IF(OR(A44="Pn",A45="Pn"),"",IF($A44="TOTAL GENERAL",SUM(AA$11:AA42),IF(AND(G44&lt;&gt;"",$A44&lt;&gt;"Pn"),Q44*$D44,"")))</f>
        <v>5777854.8799999999</v>
      </c>
      <c r="AB44" s="24">
        <f ca="1">IF(OR(A44="Pn",A45="Pn"),"",IF($A44="TOTAL GENERAL",SUM(AB$11:AB42),IF(AND(H44&lt;&gt;"",$A44&lt;&gt;"Pn"),R44*$D44,"")))</f>
        <v>0</v>
      </c>
      <c r="AC44" s="24">
        <f ca="1">IF(OR(A44="Pn",A45="Pn"),"",IF($A44="TOTAL GENERAL",SUM(AC$11:AC42),IF(AND(I44&lt;&gt;"",$A44&lt;&gt;"Pn"),S44*$D44,"")))</f>
        <v>0</v>
      </c>
      <c r="AD44" s="24">
        <f ca="1">IF(OR(A44="Pn",A45="Pn"),"",IF($A44="TOTAL GENERAL",SUM(AD$11:AD42),IF(AND(J44&lt;&gt;"",$A44&lt;&gt;"Pn"),T44*$D44,"")))</f>
        <v>0</v>
      </c>
      <c r="AE44" s="24">
        <f ca="1">IF(OR(A44="Pn",A45="Pn"),"",IF($A44="TOTAL GENERAL",SUM(AE$11:AE42),IF(AND(K44&lt;&gt;"",$A44&lt;&gt;"Pn"),U44*$D44,"")))</f>
        <v>0</v>
      </c>
      <c r="AF44" s="24">
        <f ca="1">IF($A44="TOTAL GENERAL",SUM(AF$11:AF42),IF(AND(L44&lt;&gt;"",$A44&lt;&gt;"Pn"),V44*$D44,""))</f>
        <v>278854</v>
      </c>
      <c r="AG44" s="24">
        <f ca="1">IF($A44="TOTAL GENERAL",SUM(AG$11:AG42),IF(AND(M44&lt;&gt;"",$A44&lt;&gt;"Pn"),W44*$D44,""))</f>
        <v>0</v>
      </c>
      <c r="AH44" s="24">
        <f ca="1">IF($A44="TOTAL GENERAL",SUM(AH$11:AH42),IF(AND(N44&lt;&gt;"",$A44&lt;&gt;"Pn"),X44*$D44,""))</f>
        <v>0</v>
      </c>
      <c r="AI44" s="24">
        <f t="shared" ca="1" si="11"/>
        <v>0</v>
      </c>
      <c r="AJ44" s="24">
        <f t="shared" ca="1" si="12"/>
        <v>0</v>
      </c>
      <c r="AK44" s="24">
        <f ca="1">IF($A44="TOTAL GENERAL",SUM(AK$11:AK42),IF(AND(Q44&lt;&gt;"",$A44&lt;&gt;"Pn"),IF(OFFSET($A$11,MATCH("TOTAL GENERAL",$A$11:$A$100,0)-1,COLUMN(Z44))=0,0,AA44/OFFSET($A$11,MATCH("TOTAL GENERAL",$A$11:$A$100,0)-1,COLUMN(Z44))),""))</f>
        <v>3.2172139164910851E-2</v>
      </c>
      <c r="AL44" s="24">
        <f ca="1">IF($A44="TOTAL GENERAL",SUM(AL$11:AL42),IF(AND(R44&lt;&gt;"",$A44&lt;&gt;"Pn"),IF(OFFSET($A$11,MATCH("TOTAL GENERAL",$A$11:$A$100,0)-1,COLUMN(AA44))=0,0,AB44/OFFSET($A$11,MATCH("TOTAL GENERAL",$A$11:$A$100,0)-1,COLUMN(AA44))),""))</f>
        <v>0</v>
      </c>
      <c r="AM44" s="24">
        <f ca="1">IF($A44="TOTAL GENERAL",SUM(AM$11:AM42),IF(AND(S44&lt;&gt;"",$A44&lt;&gt;"Pn"),IF(OFFSET($A$11,MATCH("TOTAL GENERAL",$A$11:$A$100,0)-1,COLUMN(AB44))=0,0,AC44/OFFSET($A$11,MATCH("TOTAL GENERAL",$A$11:$A$100,0)-1,COLUMN(AB44))),""))</f>
        <v>0</v>
      </c>
      <c r="AN44" s="24">
        <f ca="1">IF($A44="TOTAL GENERAL",SUM(AN$11:AN42),IF(AND(T44&lt;&gt;"",$A44&lt;&gt;"Pn"),IF(OFFSET($A$11,MATCH("TOTAL GENERAL",$A$11:$A$100,0)-1,COLUMN(AC44))=0,0,AD44/OFFSET($A$11,MATCH("TOTAL GENERAL",$A$11:$A$100,0)-1,COLUMN(AC44))),""))</f>
        <v>0</v>
      </c>
      <c r="AO44" s="24">
        <f ca="1">IF($A44="TOTAL GENERAL",SUM(AO$11:AO42),IF(AND(U44&lt;&gt;"",$A44&lt;&gt;"Pn"),IF(OFFSET($A$11,MATCH("TOTAL GENERAL",$A$11:$A$100,0)-1,COLUMN(AD44))=0,0,AE44/OFFSET($A$11,MATCH("TOTAL GENERAL",$A$11:$A$100,0)-1,COLUMN(AD44))),""))</f>
        <v>0</v>
      </c>
      <c r="AP44" s="24">
        <f ca="1">IF($A44="TOTAL GENERAL",SUM(AP$11:AP42),IF(AND(V44&lt;&gt;"",$A44&lt;&gt;"Pn"),IF(OFFSET($A$11,MATCH("TOTAL GENERAL",$A$11:$A$100,0)-1,COLUMN(AE44))=0,0,AF44/OFFSET($A$11,MATCH("TOTAL GENERAL",$A$11:$A$100,0)-1,COLUMN(AE44))),""))</f>
        <v>0.13831654873574947</v>
      </c>
      <c r="AQ44" s="24">
        <f ca="1">IF($A44="TOTAL GENERAL",SUM(AQ$11:AQ42),IF(AND(W44&lt;&gt;"",$A44&lt;&gt;"Pn"),IF(OFFSET($A$11,MATCH("TOTAL GENERAL",$A$11:$A$100,0)-1,COLUMN(AF44))=0,0,AG44/OFFSET($A$11,MATCH("TOTAL GENERAL",$A$11:$A$100,0)-1,COLUMN(AF44))),""))</f>
        <v>0</v>
      </c>
      <c r="AR44" s="24">
        <f ca="1">IF($A44="TOTAL GENERAL",SUM(AR$11:AR42),IF(AND(X44&lt;&gt;"",$A44&lt;&gt;"Pn"),IF(OFFSET($A$11,MATCH("TOTAL GENERAL",$A$11:$A$100,0)-1,COLUMN(AG44))=0,0,AH44/OFFSET($A$11,MATCH("TOTAL GENERAL",$A$11:$A$100,0)-1,COLUMN(AG44))),""))</f>
        <v>0</v>
      </c>
      <c r="AS44" s="24">
        <f ca="1">IF($A44="TOTAL GENERAL",SUM(AS$11:AS42),IF(AND(Y44&lt;&gt;"",$A44&lt;&gt;"Pn"),IF(OFFSET($A$11,MATCH("TOTAL GENERAL",$A$11:$A$100,0)-1,COLUMN(AH44))=0,0,AI44/OFFSET($A$11,MATCH("TOTAL GENERAL",$A$11:$A$100,0)-1,COLUMN(AH44))),""))</f>
        <v>0</v>
      </c>
      <c r="AT44" s="24">
        <f ca="1">IF($A44="TOTAL GENERAL",SUM(AT$11:AT42),IF(AND(Z44&lt;&gt;"",$A44&lt;&gt;"Pn"),IF(OFFSET($A$11,MATCH("TOTAL GENERAL",$A$11:$A$100,0)-1,COLUMN(AI44))=0,0,AJ44/OFFSET($A$11,MATCH("TOTAL GENERAL",$A$11:$A$100,0)-1,COLUMN(AI44))),""))</f>
        <v>0</v>
      </c>
      <c r="AU44" s="16">
        <f ca="1">IF(A44="TOTAL GENERAL",SUM(AU$11:AU42),IF(COUNTIF(AK44:AT44,"")&lt;COUNTA($AK$10:$AT$10),ROUND((IF(AK44&lt;&gt;"",AK44*OFFSET($A$10,MATCH("Pn",$A$11:$A$100,0),1),0)+IF(AL44&lt;&gt;"",AL44*OFFSET($A$10,MATCH("Pn",$A$11:$A$100,0),2),0)+IF(AM44&lt;&gt;"",AM44*OFFSET($A$10,MATCH("Pn",$A$11:$A$100,0),3),0)+IF(AN44&lt;&gt;"",AN44*OFFSET($A$10,MATCH("Pn",$A$11:$A$100,0),4),0)+IF(AO44&lt;&gt;"",AO44*OFFSET($A$10,MATCH("Pn",$A$11:$A$100,0),5),0)+IF(AP44&lt;&gt;"",AP44*OFFSET($A$10,MATCH("Pn",$A$11:$A$100,0),6),0)+IF(AQ44&lt;&gt;"",AQ44*OFFSET($A$10,MATCH("Pn",$A$11:$A$100,0),7),0)+IF(AR44&lt;&gt;"",AR44*OFFSET($A$10,MATCH("Pn",$A$11:$A$100,0),8),0)+IF(AS44&lt;&gt;"",AS44*OFFSET($A$10,MATCH("Pn",$A$11:$A$100,0),9),0)+IF(AT44&lt;&gt;"",AT44*OFFSET($A$10,MATCH("Pn",$A$11:$A$100,0),10),0))*OFFSET($A$10,MATCH("FC",$A$11:$A$100,0),2),2),""))</f>
        <v>131791813.02</v>
      </c>
      <c r="AV44" s="47">
        <f ca="1">IF(OR(A44="Pn",A45="Pn"),"",IF(AND(AU44="",F44&lt;&gt;""),-F44,IF(A44="TOTAL GENERAL",SUM(AV$11:AV42),IF(AU44&lt;&gt;"",AU44-F44,""))))</f>
        <v>-214897089.49332494</v>
      </c>
      <c r="AW44" s="37"/>
      <c r="BC44" s="16">
        <v>461171</v>
      </c>
      <c r="BD44" s="16">
        <v>959407</v>
      </c>
    </row>
    <row r="45" spans="1:56" s="4" customFormat="1" x14ac:dyDescent="0.25">
      <c r="A45" s="15" t="s">
        <v>93</v>
      </c>
      <c r="B45" s="15" t="s">
        <v>138</v>
      </c>
      <c r="C45" s="43"/>
      <c r="D45" s="16">
        <v>2076271</v>
      </c>
      <c r="E45" s="9">
        <f t="shared" si="1"/>
        <v>4.938218839524007E-2</v>
      </c>
      <c r="F45" s="41">
        <f t="shared" si="2"/>
        <v>645337806.08332992</v>
      </c>
      <c r="G45" s="20">
        <v>26.6</v>
      </c>
      <c r="H45" s="22">
        <v>0.26919999999999999</v>
      </c>
      <c r="I45" s="24">
        <v>53.73</v>
      </c>
      <c r="J45" s="22">
        <v>0.4667</v>
      </c>
      <c r="K45" s="24">
        <v>17.36</v>
      </c>
      <c r="L45" s="22">
        <v>0.4</v>
      </c>
      <c r="M45" s="22">
        <v>7.4099999999999999E-2</v>
      </c>
      <c r="N45" s="22">
        <v>0.1429</v>
      </c>
      <c r="O45" s="20">
        <v>11.41</v>
      </c>
      <c r="P45" s="20">
        <v>8.02</v>
      </c>
      <c r="Q45" s="24">
        <f ca="1">IF(OR(A45="Pn",A46="Pn"),"",IF($A45="TOTAL GENERAL",SUM(Q$11:Q43),IF(AND(G45&lt;&gt;"",$A45&lt;&gt;"Pn"),IF(G45&gt;OFFSET($A$10,MATCH("TOTAL GENERAL",$A$11:$A$100,0),COLUMN(F45)),0,OFFSET($A$10,MATCH("TOTAL GENERAL",$A$11:$A$100,0),COLUMN(F45))-G45),"")))</f>
        <v>3.3999999999999986</v>
      </c>
      <c r="R45" s="24">
        <f ca="1">IF(OR(A45="Pn",A46="Pn"),"",IF($A45="TOTAL GENERAL",SUM(R$11:R43),IF(AND(H45&lt;&gt;"",$A45&lt;&gt;"Pn"),IF(H45&lt;OFFSET($A$10,MATCH("TOTAL GENERAL",$A$11:$A$100,0),COLUMN(G45)),0,H45-OFFSET($A$10,MATCH("TOTAL GENERAL",$A$11:$A$100,0),COLUMN(G45))),"")))</f>
        <v>0</v>
      </c>
      <c r="S45" s="24">
        <f ca="1">IF(OR(A45="Pn",A46="Pn"),"",IF($A45="TOTAL GENERAL",SUM(S$11:S43),IF(AND(I45&lt;&gt;"",$A45&lt;&gt;"Pn"),IF(I45&gt;OFFSET($A$10,MATCH("TOTAL GENERAL",$A$11:$A$100,0),COLUMN(H45)),0,OFFSET($A$10,MATCH("TOTAL GENERAL",$A$11:$A$100,0),COLUMN(H45))-I45),"")))</f>
        <v>0</v>
      </c>
      <c r="T45" s="24">
        <f ca="1">IF(OR(A45="Pn",A46="Pn"),"",IF($A45="TOTAL GENERAL",SUM(T$11:T43),IF(AND(J45&lt;&gt;"",$A45&lt;&gt;"Pn"),IF(J45&lt;OFFSET($A$10,MATCH("TOTAL GENERAL",$A$11:$A$100,0),COLUMN(I45)),0,J45-OFFSET($A$10,MATCH("TOTAL GENERAL",$A$11:$A$100,0),COLUMN(I45))),"")))</f>
        <v>0</v>
      </c>
      <c r="U45" s="24">
        <f ca="1">IF(OR(A45="Pn",A46="Pn"),"",IF($A45="TOTAL GENERAL",SUM(U$11:U43),IF(AND(K45&lt;&gt;"",$A45&lt;&gt;"Pn"),IF(K45&gt;OFFSET($A$10,MATCH("TOTAL GENERAL",$A$11:$A$100,0),COLUMN(J45)),0,OFFSET($A$10,MATCH("TOTAL GENERAL",$A$11:$A$100,0),COLUMN(J45))-K45),"")))</f>
        <v>0</v>
      </c>
      <c r="V45" s="24">
        <f ca="1">IF($A45="TOTAL GENERAL",SUM(V$11:V43),IF(AND(L45&lt;&gt;"",$A45&lt;&gt;"Pn"),IF(L45&lt;OFFSET($A$10,MATCH("TOTAL GENERAL",$A$11:$A$100,0),COLUMN(K45)),0,L45-OFFSET($A$10,MATCH("TOTAL GENERAL",$A$11:$A$100,0),COLUMN(K45))),""))</f>
        <v>0</v>
      </c>
      <c r="W45" s="24">
        <f ca="1">IF($A45="TOTAL GENERAL",SUM(W$11:W43),IF(AND(M45&lt;&gt;"",$A45&lt;&gt;"Pn"),IF(M45&lt;OFFSET($A$10,MATCH("TOTAL GENERAL",$A$11:$A$100,0),COLUMN(L45)),0,M45-OFFSET($A$10,MATCH("TOTAL GENERAL",$A$11:$A$100,0),COLUMN(L45))),""))</f>
        <v>0</v>
      </c>
      <c r="X45" s="24">
        <f ca="1">IF($A45="TOTAL GENERAL",SUM(X$11:X43),IF(AND(N45&lt;&gt;"",$A45&lt;&gt;"Pn"),IF(N45&lt;OFFSET($A$10,MATCH("TOTAL GENERAL",$A$11:$A$100,0),COLUMN(M45)),0,N45-OFFSET($A$10,MATCH("TOTAL GENERAL",$A$11:$A$100,0),COLUMN(M45))),""))</f>
        <v>0</v>
      </c>
      <c r="Y45" s="24">
        <f ca="1">IF($A45="TOTAL GENERAL",SUM(Y$11:Y43),IF(AND(O45&lt;&gt;"",$A45&lt;&gt;"Pn"),IF(O45&gt;OFFSET($A$10,MATCH("TOTAL GENERAL",$A$11:$A$100,0),COLUMN(N45)),0,OFFSET($A$10,MATCH("TOTAL GENERAL",$A$11:$A$100,0),COLUMN(N45))-O45),""))</f>
        <v>1.2400000000000002</v>
      </c>
      <c r="Z45" s="24">
        <f ca="1">IF($A45="TOTAL GENERAL",SUM(Z$11:Z43),IF(AND(P45&lt;&gt;"",$A45&lt;&gt;"Pn"),IF(P45&lt;OFFSET($A$10,MATCH("TOTAL GENERAL",$A$11:$A$100,0),COLUMN(O45)),0,P45-OFFSET($A$10,MATCH("TOTAL GENERAL",$A$11:$A$100,0),COLUMN(O45))),""))</f>
        <v>0</v>
      </c>
      <c r="AA45" s="24">
        <f ca="1">IF(OR(A45="Pn",A46="Pn"),"",IF($A45="TOTAL GENERAL",SUM(AA$11:AA43),IF(AND(G45&lt;&gt;"",$A45&lt;&gt;"Pn"),Q45*$D45,"")))</f>
        <v>7059321.3999999966</v>
      </c>
      <c r="AB45" s="24">
        <f ca="1">IF(OR(A45="Pn",A46="Pn"),"",IF($A45="TOTAL GENERAL",SUM(AB$11:AB43),IF(AND(H45&lt;&gt;"",$A45&lt;&gt;"Pn"),R45*$D45,"")))</f>
        <v>0</v>
      </c>
      <c r="AC45" s="24">
        <f ca="1">IF(OR(A45="Pn",A46="Pn"),"",IF($A45="TOTAL GENERAL",SUM(AC$11:AC43),IF(AND(I45&lt;&gt;"",$A45&lt;&gt;"Pn"),S45*$D45,"")))</f>
        <v>0</v>
      </c>
      <c r="AD45" s="24">
        <f ca="1">IF(OR(A45="Pn",A46="Pn"),"",IF($A45="TOTAL GENERAL",SUM(AD$11:AD43),IF(AND(J45&lt;&gt;"",$A45&lt;&gt;"Pn"),T45*$D45,"")))</f>
        <v>0</v>
      </c>
      <c r="AE45" s="24">
        <f ca="1">IF(OR(A45="Pn",A46="Pn"),"",IF($A45="TOTAL GENERAL",SUM(AE$11:AE43),IF(AND(K45&lt;&gt;"",$A45&lt;&gt;"Pn"),U45*$D45,"")))</f>
        <v>0</v>
      </c>
      <c r="AF45" s="24">
        <f ca="1">IF($A45="TOTAL GENERAL",SUM(AF$11:AF43),IF(AND(L45&lt;&gt;"",$A45&lt;&gt;"Pn"),V45*$D45,""))</f>
        <v>0</v>
      </c>
      <c r="AG45" s="24">
        <f ca="1">IF($A45="TOTAL GENERAL",SUM(AG$11:AG43),IF(AND(M45&lt;&gt;"",$A45&lt;&gt;"Pn"),W45*$D45,""))</f>
        <v>0</v>
      </c>
      <c r="AH45" s="24">
        <f ca="1">IF($A45="TOTAL GENERAL",SUM(AH$11:AH43),IF(AND(N45&lt;&gt;"",$A45&lt;&gt;"Pn"),X45*$D45,""))</f>
        <v>0</v>
      </c>
      <c r="AI45" s="24">
        <f t="shared" ca="1" si="11"/>
        <v>1075594.6000000001</v>
      </c>
      <c r="AJ45" s="24">
        <f t="shared" ca="1" si="12"/>
        <v>0</v>
      </c>
      <c r="AK45" s="24">
        <f ca="1">IF($A45="TOTAL GENERAL",SUM(AK$11:AK43),IF(AND(Q45&lt;&gt;"",$A45&lt;&gt;"Pn"),IF(OFFSET($A$11,MATCH("TOTAL GENERAL",$A$11:$A$100,0)-1,COLUMN(Z45))=0,0,AA45/OFFSET($A$11,MATCH("TOTAL GENERAL",$A$11:$A$100,0)-1,COLUMN(Z45))),""))</f>
        <v>3.9307576117355372E-2</v>
      </c>
      <c r="AL45" s="24">
        <f ca="1">IF($A45="TOTAL GENERAL",SUM(AL$11:AL43),IF(AND(R45&lt;&gt;"",$A45&lt;&gt;"Pn"),IF(OFFSET($A$11,MATCH("TOTAL GENERAL",$A$11:$A$100,0)-1,COLUMN(AA45))=0,0,AB45/OFFSET($A$11,MATCH("TOTAL GENERAL",$A$11:$A$100,0)-1,COLUMN(AA45))),""))</f>
        <v>0</v>
      </c>
      <c r="AM45" s="24">
        <f ca="1">IF($A45="TOTAL GENERAL",SUM(AM$11:AM43),IF(AND(S45&lt;&gt;"",$A45&lt;&gt;"Pn"),IF(OFFSET($A$11,MATCH("TOTAL GENERAL",$A$11:$A$100,0)-1,COLUMN(AB45))=0,0,AC45/OFFSET($A$11,MATCH("TOTAL GENERAL",$A$11:$A$100,0)-1,COLUMN(AB45))),""))</f>
        <v>0</v>
      </c>
      <c r="AN45" s="24">
        <f ca="1">IF($A45="TOTAL GENERAL",SUM(AN$11:AN43),IF(AND(T45&lt;&gt;"",$A45&lt;&gt;"Pn"),IF(OFFSET($A$11,MATCH("TOTAL GENERAL",$A$11:$A$100,0)-1,COLUMN(AC45))=0,0,AD45/OFFSET($A$11,MATCH("TOTAL GENERAL",$A$11:$A$100,0)-1,COLUMN(AC45))),""))</f>
        <v>0</v>
      </c>
      <c r="AO45" s="24">
        <f ca="1">IF($A45="TOTAL GENERAL",SUM(AO$11:AO43),IF(AND(U45&lt;&gt;"",$A45&lt;&gt;"Pn"),IF(OFFSET($A$11,MATCH("TOTAL GENERAL",$A$11:$A$100,0)-1,COLUMN(AD45))=0,0,AE45/OFFSET($A$11,MATCH("TOTAL GENERAL",$A$11:$A$100,0)-1,COLUMN(AD45))),""))</f>
        <v>0</v>
      </c>
      <c r="AP45" s="24">
        <f ca="1">IF($A45="TOTAL GENERAL",SUM(AP$11:AP43),IF(AND(V45&lt;&gt;"",$A45&lt;&gt;"Pn"),IF(OFFSET($A$11,MATCH("TOTAL GENERAL",$A$11:$A$100,0)-1,COLUMN(AE45))=0,0,AF45/OFFSET($A$11,MATCH("TOTAL GENERAL",$A$11:$A$100,0)-1,COLUMN(AE45))),""))</f>
        <v>0</v>
      </c>
      <c r="AQ45" s="24">
        <f ca="1">IF($A45="TOTAL GENERAL",SUM(AQ$11:AQ43),IF(AND(W45&lt;&gt;"",$A45&lt;&gt;"Pn"),IF(OFFSET($A$11,MATCH("TOTAL GENERAL",$A$11:$A$100,0)-1,COLUMN(AF45))=0,0,AG45/OFFSET($A$11,MATCH("TOTAL GENERAL",$A$11:$A$100,0)-1,COLUMN(AF45))),""))</f>
        <v>0</v>
      </c>
      <c r="AR45" s="24">
        <f ca="1">IF($A45="TOTAL GENERAL",SUM(AR$11:AR43),IF(AND(X45&lt;&gt;"",$A45&lt;&gt;"Pn"),IF(OFFSET($A$11,MATCH("TOTAL GENERAL",$A$11:$A$100,0)-1,COLUMN(AG45))=0,0,AH45/OFFSET($A$11,MATCH("TOTAL GENERAL",$A$11:$A$100,0)-1,COLUMN(AG45))),""))</f>
        <v>0</v>
      </c>
      <c r="AS45" s="24">
        <f ca="1">IF($A45="TOTAL GENERAL",SUM(AS$11:AS43),IF(AND(Y45&lt;&gt;"",$A45&lt;&gt;"Pn"),IF(OFFSET($A$11,MATCH("TOTAL GENERAL",$A$11:$A$100,0)-1,COLUMN(AH45))=0,0,AI45/OFFSET($A$11,MATCH("TOTAL GENERAL",$A$11:$A$100,0)-1,COLUMN(AH45))),""))</f>
        <v>2.4050991246422706E-2</v>
      </c>
      <c r="AT45" s="24">
        <f ca="1">IF($A45="TOTAL GENERAL",SUM(AT$11:AT43),IF(AND(Z45&lt;&gt;"",$A45&lt;&gt;"Pn"),IF(OFFSET($A$11,MATCH("TOTAL GENERAL",$A$11:$A$100,0)-1,COLUMN(AI45))=0,0,AJ45/OFFSET($A$11,MATCH("TOTAL GENERAL",$A$11:$A$100,0)-1,COLUMN(AI45))),""))</f>
        <v>0</v>
      </c>
      <c r="AU45" s="16">
        <f ca="1">IF(A45="TOTAL GENERAL",SUM(AU$11:AU43),IF(COUNTIF(AK45:AT45,"")&lt;COUNTA($AK$10:$AT$10),ROUND((IF(AK45&lt;&gt;"",AK45*OFFSET($A$10,MATCH("Pn",$A$11:$A$100,0),1),0)+IF(AL45&lt;&gt;"",AL45*OFFSET($A$10,MATCH("Pn",$A$11:$A$100,0),2),0)+IF(AM45&lt;&gt;"",AM45*OFFSET($A$10,MATCH("Pn",$A$11:$A$100,0),3),0)+IF(AN45&lt;&gt;"",AN45*OFFSET($A$10,MATCH("Pn",$A$11:$A$100,0),4),0)+IF(AO45&lt;&gt;"",AO45*OFFSET($A$10,MATCH("Pn",$A$11:$A$100,0),5),0)+IF(AP45&lt;&gt;"",AP45*OFFSET($A$10,MATCH("Pn",$A$11:$A$100,0),6),0)+IF(AQ45&lt;&gt;"",AQ45*OFFSET($A$10,MATCH("Pn",$A$11:$A$100,0),7),0)+IF(AR45&lt;&gt;"",AR45*OFFSET($A$10,MATCH("Pn",$A$11:$A$100,0),8),0)+IF(AS45&lt;&gt;"",AS45*OFFSET($A$10,MATCH("Pn",$A$11:$A$100,0),9),0)+IF(AT45&lt;&gt;"",AT45*OFFSET($A$10,MATCH("Pn",$A$11:$A$100,0),10),0))*OFFSET($A$10,MATCH("FC",$A$11:$A$100,0),2),2),""))</f>
        <v>77356848.950000003</v>
      </c>
      <c r="AV45" s="47">
        <f ca="1">IF(OR(A45="Pn",A46="Pn"),"",IF(AND(AU45="",F45&lt;&gt;""),-F45,IF(A45="TOTAL GENERAL",SUM(AV$11:AV43),IF(AU45&lt;&gt;"",AU45-F45,""))))</f>
        <v>-567980957.13332987</v>
      </c>
      <c r="AW45" s="37"/>
      <c r="BC45" s="16">
        <v>867415</v>
      </c>
      <c r="BD45" s="16">
        <v>1720456</v>
      </c>
    </row>
    <row r="46" spans="1:56" s="4" customFormat="1" x14ac:dyDescent="0.25">
      <c r="A46" s="15" t="s">
        <v>94</v>
      </c>
      <c r="B46" s="15" t="s">
        <v>139</v>
      </c>
      <c r="C46" s="43"/>
      <c r="D46" s="16">
        <v>1886618</v>
      </c>
      <c r="E46" s="9">
        <f t="shared" si="1"/>
        <v>4.4871466925970181E-2</v>
      </c>
      <c r="F46" s="41">
        <f t="shared" si="2"/>
        <v>586390659.52244186</v>
      </c>
      <c r="G46" s="20">
        <v>49.93</v>
      </c>
      <c r="H46" s="22">
        <v>0.2979</v>
      </c>
      <c r="I46" s="24">
        <v>70.25</v>
      </c>
      <c r="J46" s="22">
        <v>0.5806</v>
      </c>
      <c r="K46" s="24">
        <v>10.38</v>
      </c>
      <c r="L46" s="22">
        <v>0.125</v>
      </c>
      <c r="M46" s="22">
        <v>0.1731</v>
      </c>
      <c r="N46" s="22">
        <v>0.1333</v>
      </c>
      <c r="O46" s="20">
        <v>21.15</v>
      </c>
      <c r="P46" s="20">
        <v>20.52</v>
      </c>
      <c r="Q46" s="24">
        <f ca="1">IF(OR(A46="Pn",A47="Pn"),"",IF($A46="TOTAL GENERAL",SUM(Q$11:Q44),IF(AND(G46&lt;&gt;"",$A46&lt;&gt;"Pn"),IF(G46&gt;OFFSET($A$10,MATCH("TOTAL GENERAL",$A$11:$A$100,0),COLUMN(F46)),0,OFFSET($A$10,MATCH("TOTAL GENERAL",$A$11:$A$100,0),COLUMN(F46))-G46),"")))</f>
        <v>0</v>
      </c>
      <c r="R46" s="24">
        <f ca="1">IF(OR(A46="Pn",A47="Pn"),"",IF($A46="TOTAL GENERAL",SUM(R$11:R44),IF(AND(H46&lt;&gt;"",$A46&lt;&gt;"Pn"),IF(H46&lt;OFFSET($A$10,MATCH("TOTAL GENERAL",$A$11:$A$100,0),COLUMN(G46)),0,H46-OFFSET($A$10,MATCH("TOTAL GENERAL",$A$11:$A$100,0),COLUMN(G46))),"")))</f>
        <v>0</v>
      </c>
      <c r="S46" s="24">
        <f ca="1">IF(OR(A46="Pn",A47="Pn"),"",IF($A46="TOTAL GENERAL",SUM(S$11:S44),IF(AND(I46&lt;&gt;"",$A46&lt;&gt;"Pn"),IF(I46&gt;OFFSET($A$10,MATCH("TOTAL GENERAL",$A$11:$A$100,0),COLUMN(H46)),0,OFFSET($A$10,MATCH("TOTAL GENERAL",$A$11:$A$100,0),COLUMN(H46))-I46),"")))</f>
        <v>0</v>
      </c>
      <c r="T46" s="24">
        <f ca="1">IF(OR(A46="Pn",A47="Pn"),"",IF($A46="TOTAL GENERAL",SUM(T$11:T44),IF(AND(J46&lt;&gt;"",$A46&lt;&gt;"Pn"),IF(J46&lt;OFFSET($A$10,MATCH("TOTAL GENERAL",$A$11:$A$100,0),COLUMN(I46)),0,J46-OFFSET($A$10,MATCH("TOTAL GENERAL",$A$11:$A$100,0),COLUMN(I46))),"")))</f>
        <v>3.0599999999999961E-2</v>
      </c>
      <c r="U46" s="24">
        <f ca="1">IF(OR(A46="Pn",A47="Pn"),"",IF($A46="TOTAL GENERAL",SUM(U$11:U44),IF(AND(K46&lt;&gt;"",$A46&lt;&gt;"Pn"),IF(K46&gt;OFFSET($A$10,MATCH("TOTAL GENERAL",$A$11:$A$100,0),COLUMN(J46)),0,OFFSET($A$10,MATCH("TOTAL GENERAL",$A$11:$A$100,0),COLUMN(J46))-K46),"")))</f>
        <v>1.6199999999999992</v>
      </c>
      <c r="V46" s="24">
        <f ca="1">IF($A46="TOTAL GENERAL",SUM(V$11:V44),IF(AND(L46&lt;&gt;"",$A46&lt;&gt;"Pn"),IF(L46&lt;OFFSET($A$10,MATCH("TOTAL GENERAL",$A$11:$A$100,0),COLUMN(K46)),0,L46-OFFSET($A$10,MATCH("TOTAL GENERAL",$A$11:$A$100,0),COLUMN(K46))),""))</f>
        <v>0</v>
      </c>
      <c r="W46" s="24">
        <f ca="1">IF($A46="TOTAL GENERAL",SUM(W$11:W44),IF(AND(M46&lt;&gt;"",$A46&lt;&gt;"Pn"),IF(M46&lt;OFFSET($A$10,MATCH("TOTAL GENERAL",$A$11:$A$100,0),COLUMN(L46)),0,M46-OFFSET($A$10,MATCH("TOTAL GENERAL",$A$11:$A$100,0),COLUMN(L46))),""))</f>
        <v>0</v>
      </c>
      <c r="X46" s="24">
        <f ca="1">IF($A46="TOTAL GENERAL",SUM(X$11:X44),IF(AND(N46&lt;&gt;"",$A46&lt;&gt;"Pn"),IF(N46&lt;OFFSET($A$10,MATCH("TOTAL GENERAL",$A$11:$A$100,0),COLUMN(M46)),0,N46-OFFSET($A$10,MATCH("TOTAL GENERAL",$A$11:$A$100,0),COLUMN(M46))),""))</f>
        <v>0</v>
      </c>
      <c r="Y46" s="24">
        <f ca="1">IF($A46="TOTAL GENERAL",SUM(Y$11:Y44),IF(AND(O46&lt;&gt;"",$A46&lt;&gt;"Pn"),IF(O46&gt;OFFSET($A$10,MATCH("TOTAL GENERAL",$A$11:$A$100,0),COLUMN(N46)),0,OFFSET($A$10,MATCH("TOTAL GENERAL",$A$11:$A$100,0),COLUMN(N46))-O46),""))</f>
        <v>0</v>
      </c>
      <c r="Z46" s="24">
        <f ca="1">IF($A46="TOTAL GENERAL",SUM(Z$11:Z44),IF(AND(P46&lt;&gt;"",$A46&lt;&gt;"Pn"),IF(P46&lt;OFFSET($A$10,MATCH("TOTAL GENERAL",$A$11:$A$100,0),COLUMN(O46)),0,P46-OFFSET($A$10,MATCH("TOTAL GENERAL",$A$11:$A$100,0),COLUMN(O46))),""))</f>
        <v>4.120000000000001</v>
      </c>
      <c r="AA46" s="24">
        <f ca="1">IF(OR(A46="Pn",A47="Pn"),"",IF($A46="TOTAL GENERAL",SUM(AA$11:AA44),IF(AND(G46&lt;&gt;"",$A46&lt;&gt;"Pn"),Q46*$D46,"")))</f>
        <v>0</v>
      </c>
      <c r="AB46" s="24">
        <f ca="1">IF(OR(A46="Pn",A47="Pn"),"",IF($A46="TOTAL GENERAL",SUM(AB$11:AB44),IF(AND(H46&lt;&gt;"",$A46&lt;&gt;"Pn"),R46*$D46,"")))</f>
        <v>0</v>
      </c>
      <c r="AC46" s="24">
        <f ca="1">IF(OR(A46="Pn",A47="Pn"),"",IF($A46="TOTAL GENERAL",SUM(AC$11:AC44),IF(AND(I46&lt;&gt;"",$A46&lt;&gt;"Pn"),S46*$D46,"")))</f>
        <v>0</v>
      </c>
      <c r="AD46" s="24">
        <f ca="1">IF(OR(A46="Pn",A47="Pn"),"",IF($A46="TOTAL GENERAL",SUM(AD$11:AD44),IF(AND(J46&lt;&gt;"",$A46&lt;&gt;"Pn"),T46*$D46,"")))</f>
        <v>57730.510799999924</v>
      </c>
      <c r="AE46" s="24">
        <f ca="1">IF(OR(A46="Pn",A47="Pn"),"",IF($A46="TOTAL GENERAL",SUM(AE$11:AE44),IF(AND(K46&lt;&gt;"",$A46&lt;&gt;"Pn"),U46*$D46,"")))</f>
        <v>3056321.1599999988</v>
      </c>
      <c r="AF46" s="24">
        <f ca="1">IF($A46="TOTAL GENERAL",SUM(AF$11:AF44),IF(AND(L46&lt;&gt;"",$A46&lt;&gt;"Pn"),V46*$D46,""))</f>
        <v>0</v>
      </c>
      <c r="AG46" s="24">
        <f ca="1">IF($A46="TOTAL GENERAL",SUM(AG$11:AG44),IF(AND(M46&lt;&gt;"",$A46&lt;&gt;"Pn"),W46*$D46,""))</f>
        <v>0</v>
      </c>
      <c r="AH46" s="24">
        <f ca="1">IF($A46="TOTAL GENERAL",SUM(AH$11:AH44),IF(AND(N46&lt;&gt;"",$A46&lt;&gt;"Pn"),X46*$D46,""))</f>
        <v>0</v>
      </c>
      <c r="AI46" s="24">
        <f t="shared" ca="1" si="11"/>
        <v>0</v>
      </c>
      <c r="AJ46" s="24">
        <f t="shared" ca="1" si="12"/>
        <v>6483862.3600000013</v>
      </c>
      <c r="AK46" s="24">
        <f ca="1">IF($A46="TOTAL GENERAL",SUM(AK$11:AK44),IF(AND(Q46&lt;&gt;"",$A46&lt;&gt;"Pn"),IF(OFFSET($A$11,MATCH("TOTAL GENERAL",$A$11:$A$100,0)-1,COLUMN(Z46))=0,0,AA46/OFFSET($A$11,MATCH("TOTAL GENERAL",$A$11:$A$100,0)-1,COLUMN(Z46))),""))</f>
        <v>0</v>
      </c>
      <c r="AL46" s="24">
        <f ca="1">IF($A46="TOTAL GENERAL",SUM(AL$11:AL44),IF(AND(R46&lt;&gt;"",$A46&lt;&gt;"Pn"),IF(OFFSET($A$11,MATCH("TOTAL GENERAL",$A$11:$A$100,0)-1,COLUMN(AA46))=0,0,AB46/OFFSET($A$11,MATCH("TOTAL GENERAL",$A$11:$A$100,0)-1,COLUMN(AA46))),""))</f>
        <v>0</v>
      </c>
      <c r="AM46" s="24">
        <f ca="1">IF($A46="TOTAL GENERAL",SUM(AM$11:AM44),IF(AND(S46&lt;&gt;"",$A46&lt;&gt;"Pn"),IF(OFFSET($A$11,MATCH("TOTAL GENERAL",$A$11:$A$100,0)-1,COLUMN(AB46))=0,0,AC46/OFFSET($A$11,MATCH("TOTAL GENERAL",$A$11:$A$100,0)-1,COLUMN(AB46))),""))</f>
        <v>0</v>
      </c>
      <c r="AN46" s="24">
        <f ca="1">IF($A46="TOTAL GENERAL",SUM(AN$11:AN44),IF(AND(T46&lt;&gt;"",$A46&lt;&gt;"Pn"),IF(OFFSET($A$11,MATCH("TOTAL GENERAL",$A$11:$A$100,0)-1,COLUMN(AC46))=0,0,AD46/OFFSET($A$11,MATCH("TOTAL GENERAL",$A$11:$A$100,0)-1,COLUMN(AC46))),""))</f>
        <v>2.6936437493747498E-2</v>
      </c>
      <c r="AO46" s="24">
        <f ca="1">IF($A46="TOTAL GENERAL",SUM(AO$11:AO44),IF(AND(U46&lt;&gt;"",$A46&lt;&gt;"Pn"),IF(OFFSET($A$11,MATCH("TOTAL GENERAL",$A$11:$A$100,0)-1,COLUMN(AD46))=0,0,AE46/OFFSET($A$11,MATCH("TOTAL GENERAL",$A$11:$A$100,0)-1,COLUMN(AD46))),""))</f>
        <v>5.7484276229565881E-2</v>
      </c>
      <c r="AP46" s="24">
        <f ca="1">IF($A46="TOTAL GENERAL",SUM(AP$11:AP44),IF(AND(V46&lt;&gt;"",$A46&lt;&gt;"Pn"),IF(OFFSET($A$11,MATCH("TOTAL GENERAL",$A$11:$A$100,0)-1,COLUMN(AE46))=0,0,AF46/OFFSET($A$11,MATCH("TOTAL GENERAL",$A$11:$A$100,0)-1,COLUMN(AE46))),""))</f>
        <v>0</v>
      </c>
      <c r="AQ46" s="24">
        <f ca="1">IF($A46="TOTAL GENERAL",SUM(AQ$11:AQ44),IF(AND(W46&lt;&gt;"",$A46&lt;&gt;"Pn"),IF(OFFSET($A$11,MATCH("TOTAL GENERAL",$A$11:$A$100,0)-1,COLUMN(AF46))=0,0,AG46/OFFSET($A$11,MATCH("TOTAL GENERAL",$A$11:$A$100,0)-1,COLUMN(AF46))),""))</f>
        <v>0</v>
      </c>
      <c r="AR46" s="24">
        <f ca="1">IF($A46="TOTAL GENERAL",SUM(AR$11:AR44),IF(AND(X46&lt;&gt;"",$A46&lt;&gt;"Pn"),IF(OFFSET($A$11,MATCH("TOTAL GENERAL",$A$11:$A$100,0)-1,COLUMN(AG46))=0,0,AH46/OFFSET($A$11,MATCH("TOTAL GENERAL",$A$11:$A$100,0)-1,COLUMN(AG46))),""))</f>
        <v>0</v>
      </c>
      <c r="AS46" s="24">
        <f ca="1">IF($A46="TOTAL GENERAL",SUM(AS$11:AS44),IF(AND(Y46&lt;&gt;"",$A46&lt;&gt;"Pn"),IF(OFFSET($A$11,MATCH("TOTAL GENERAL",$A$11:$A$100,0)-1,COLUMN(AH46))=0,0,AI46/OFFSET($A$11,MATCH("TOTAL GENERAL",$A$11:$A$100,0)-1,COLUMN(AH46))),""))</f>
        <v>0</v>
      </c>
      <c r="AT46" s="24">
        <f ca="1">IF($A46="TOTAL GENERAL",SUM(AT$11:AT44),IF(AND(Z46&lt;&gt;"",$A46&lt;&gt;"Pn"),IF(OFFSET($A$11,MATCH("TOTAL GENERAL",$A$11:$A$100,0)-1,COLUMN(AI46))=0,0,AJ46/OFFSET($A$11,MATCH("TOTAL GENERAL",$A$11:$A$100,0)-1,COLUMN(AI46))),""))</f>
        <v>4.7996546226683014E-2</v>
      </c>
      <c r="AU46" s="16">
        <f ca="1">IF(A46="TOTAL GENERAL",SUM(AU$11:AU44),IF(COUNTIF(AK46:AT46,"")&lt;COUNTA($AK$10:$AT$10),ROUND((IF(AK46&lt;&gt;"",AK46*OFFSET($A$10,MATCH("Pn",$A$11:$A$100,0),1),0)+IF(AL46&lt;&gt;"",AL46*OFFSET($A$10,MATCH("Pn",$A$11:$A$100,0),2),0)+IF(AM46&lt;&gt;"",AM46*OFFSET($A$10,MATCH("Pn",$A$11:$A$100,0),3),0)+IF(AN46&lt;&gt;"",AN46*OFFSET($A$10,MATCH("Pn",$A$11:$A$100,0),4),0)+IF(AO46&lt;&gt;"",AO46*OFFSET($A$10,MATCH("Pn",$A$11:$A$100,0),5),0)+IF(AP46&lt;&gt;"",AP46*OFFSET($A$10,MATCH("Pn",$A$11:$A$100,0),6),0)+IF(AQ46&lt;&gt;"",AQ46*OFFSET($A$10,MATCH("Pn",$A$11:$A$100,0),7),0)+IF(AR46&lt;&gt;"",AR46*OFFSET($A$10,MATCH("Pn",$A$11:$A$100,0),8),0)+IF(AS46&lt;&gt;"",AS46*OFFSET($A$10,MATCH("Pn",$A$11:$A$100,0),9),0)+IF(AT46&lt;&gt;"",AT46*OFFSET($A$10,MATCH("Pn",$A$11:$A$100,0),10),0))*OFFSET($A$10,MATCH("FC",$A$11:$A$100,0),2),2),""))</f>
        <v>227573492.22999999</v>
      </c>
      <c r="AV46" s="47">
        <f ca="1">IF(OR(A46="Pn",A47="Pn"),"",IF(AND(AU46="",F46&lt;&gt;""),-F46,IF(A46="TOTAL GENERAL",SUM(AV$11:AV44),IF(AU46&lt;&gt;"",AU46-F46,""))))</f>
        <v>-358817167.29244184</v>
      </c>
      <c r="AW46" s="37"/>
      <c r="BC46" s="16">
        <v>770789</v>
      </c>
      <c r="BD46" s="16">
        <v>1573753</v>
      </c>
    </row>
    <row r="47" spans="1:56" s="4" customFormat="1" x14ac:dyDescent="0.25">
      <c r="A47" s="15" t="s">
        <v>95</v>
      </c>
      <c r="B47" s="15" t="s">
        <v>140</v>
      </c>
      <c r="C47" s="43"/>
      <c r="D47" s="16">
        <v>806206</v>
      </c>
      <c r="E47" s="9">
        <f t="shared" si="1"/>
        <v>1.9174865216232812E-2</v>
      </c>
      <c r="F47" s="41">
        <f t="shared" si="2"/>
        <v>250581552.83737871</v>
      </c>
      <c r="G47" s="20">
        <v>37.71</v>
      </c>
      <c r="H47" s="22">
        <v>0.5</v>
      </c>
      <c r="I47" s="24">
        <v>104.5</v>
      </c>
      <c r="J47" s="22">
        <v>0.16669999999999999</v>
      </c>
      <c r="K47" s="24">
        <v>26.86</v>
      </c>
      <c r="L47" s="22">
        <v>0</v>
      </c>
      <c r="M47" s="22">
        <v>0.125</v>
      </c>
      <c r="N47" s="22">
        <v>0</v>
      </c>
      <c r="O47" s="20">
        <v>7.36</v>
      </c>
      <c r="P47" s="20">
        <v>4.1100000000000003</v>
      </c>
      <c r="Q47" s="24">
        <f ca="1">IF(OR(A47="Pn",A48="Pn"),"",IF($A47="TOTAL GENERAL",SUM(Q$11:Q45),IF(AND(G47&lt;&gt;"",$A47&lt;&gt;"Pn"),IF(G47&gt;OFFSET($A$10,MATCH("TOTAL GENERAL",$A$11:$A$100,0),COLUMN(F47)),0,OFFSET($A$10,MATCH("TOTAL GENERAL",$A$11:$A$100,0),COLUMN(F47))-G47),"")))</f>
        <v>0</v>
      </c>
      <c r="R47" s="24">
        <f ca="1">IF(OR(A47="Pn",A48="Pn"),"",IF($A47="TOTAL GENERAL",SUM(R$11:R45),IF(AND(H47&lt;&gt;"",$A47&lt;&gt;"Pn"),IF(H47&lt;OFFSET($A$10,MATCH("TOTAL GENERAL",$A$11:$A$100,0),COLUMN(G47)),0,H47-OFFSET($A$10,MATCH("TOTAL GENERAL",$A$11:$A$100,0),COLUMN(G47))),"")))</f>
        <v>0.16999999999999998</v>
      </c>
      <c r="S47" s="24">
        <f ca="1">IF(OR(A47="Pn",A48="Pn"),"",IF($A47="TOTAL GENERAL",SUM(S$11:S45),IF(AND(I47&lt;&gt;"",$A47&lt;&gt;"Pn"),IF(I47&gt;OFFSET($A$10,MATCH("TOTAL GENERAL",$A$11:$A$100,0),COLUMN(H47)),0,OFFSET($A$10,MATCH("TOTAL GENERAL",$A$11:$A$100,0),COLUMN(H47))-I47),"")))</f>
        <v>0</v>
      </c>
      <c r="T47" s="24">
        <f ca="1">IF(OR(A47="Pn",A48="Pn"),"",IF($A47="TOTAL GENERAL",SUM(T$11:T45),IF(AND(J47&lt;&gt;"",$A47&lt;&gt;"Pn"),IF(J47&lt;OFFSET($A$10,MATCH("TOTAL GENERAL",$A$11:$A$100,0),COLUMN(I47)),0,J47-OFFSET($A$10,MATCH("TOTAL GENERAL",$A$11:$A$100,0),COLUMN(I47))),"")))</f>
        <v>0</v>
      </c>
      <c r="U47" s="24">
        <f ca="1">IF(OR(A47="Pn",A48="Pn"),"",IF($A47="TOTAL GENERAL",SUM(U$11:U45),IF(AND(K47&lt;&gt;"",$A47&lt;&gt;"Pn"),IF(K47&gt;OFFSET($A$10,MATCH("TOTAL GENERAL",$A$11:$A$100,0),COLUMN(J47)),0,OFFSET($A$10,MATCH("TOTAL GENERAL",$A$11:$A$100,0),COLUMN(J47))-K47),"")))</f>
        <v>0</v>
      </c>
      <c r="V47" s="24">
        <f ca="1">IF($A47="TOTAL GENERAL",SUM(V$11:V45),IF(AND(L47&lt;&gt;"",$A47&lt;&gt;"Pn"),IF(L47&lt;OFFSET($A$10,MATCH("TOTAL GENERAL",$A$11:$A$100,0),COLUMN(K47)),0,L47-OFFSET($A$10,MATCH("TOTAL GENERAL",$A$11:$A$100,0),COLUMN(K47))),""))</f>
        <v>0</v>
      </c>
      <c r="W47" s="24">
        <f ca="1">IF($A47="TOTAL GENERAL",SUM(W$11:W45),IF(AND(M47&lt;&gt;"",$A47&lt;&gt;"Pn"),IF(M47&lt;OFFSET($A$10,MATCH("TOTAL GENERAL",$A$11:$A$100,0),COLUMN(L47)),0,M47-OFFSET($A$10,MATCH("TOTAL GENERAL",$A$11:$A$100,0),COLUMN(L47))),""))</f>
        <v>0</v>
      </c>
      <c r="X47" s="24">
        <f ca="1">IF($A47="TOTAL GENERAL",SUM(X$11:X45),IF(AND(N47&lt;&gt;"",$A47&lt;&gt;"Pn"),IF(N47&lt;OFFSET($A$10,MATCH("TOTAL GENERAL",$A$11:$A$100,0),COLUMN(M47)),0,N47-OFFSET($A$10,MATCH("TOTAL GENERAL",$A$11:$A$100,0),COLUMN(M47))),""))</f>
        <v>0</v>
      </c>
      <c r="Y47" s="24">
        <f ca="1">IF($A47="TOTAL GENERAL",SUM(Y$11:Y45),IF(AND(O47&lt;&gt;"",$A47&lt;&gt;"Pn"),IF(O47&gt;OFFSET($A$10,MATCH("TOTAL GENERAL",$A$11:$A$100,0),COLUMN(N47)),0,OFFSET($A$10,MATCH("TOTAL GENERAL",$A$11:$A$100,0),COLUMN(N47))-O47),""))</f>
        <v>5.29</v>
      </c>
      <c r="Z47" s="24">
        <f ca="1">IF($A47="TOTAL GENERAL",SUM(Z$11:Z45),IF(AND(P47&lt;&gt;"",$A47&lt;&gt;"Pn"),IF(P47&lt;OFFSET($A$10,MATCH("TOTAL GENERAL",$A$11:$A$100,0),COLUMN(O47)),0,P47-OFFSET($A$10,MATCH("TOTAL GENERAL",$A$11:$A$100,0),COLUMN(O47))),""))</f>
        <v>0</v>
      </c>
      <c r="AA47" s="24">
        <f ca="1">IF(OR(A47="Pn",A48="Pn"),"",IF($A47="TOTAL GENERAL",SUM(AA$11:AA45),IF(AND(G47&lt;&gt;"",$A47&lt;&gt;"Pn"),Q47*$D47,"")))</f>
        <v>0</v>
      </c>
      <c r="AB47" s="24">
        <f ca="1">IF(OR(A47="Pn",A48="Pn"),"",IF($A47="TOTAL GENERAL",SUM(AB$11:AB45),IF(AND(H47&lt;&gt;"",$A47&lt;&gt;"Pn"),R47*$D47,"")))</f>
        <v>137055.01999999999</v>
      </c>
      <c r="AC47" s="24">
        <f ca="1">IF(OR(A47="Pn",A48="Pn"),"",IF($A47="TOTAL GENERAL",SUM(AC$11:AC45),IF(AND(I47&lt;&gt;"",$A47&lt;&gt;"Pn"),S47*$D47,"")))</f>
        <v>0</v>
      </c>
      <c r="AD47" s="24">
        <f ca="1">IF(OR(A47="Pn",A48="Pn"),"",IF($A47="TOTAL GENERAL",SUM(AD$11:AD45),IF(AND(J47&lt;&gt;"",$A47&lt;&gt;"Pn"),T47*$D47,"")))</f>
        <v>0</v>
      </c>
      <c r="AE47" s="24">
        <f ca="1">IF(OR(A47="Pn",A48="Pn"),"",IF($A47="TOTAL GENERAL",SUM(AE$11:AE45),IF(AND(K47&lt;&gt;"",$A47&lt;&gt;"Pn"),U47*$D47,"")))</f>
        <v>0</v>
      </c>
      <c r="AF47" s="24">
        <f ca="1">IF($A47="TOTAL GENERAL",SUM(AF$11:AF45),IF(AND(L47&lt;&gt;"",$A47&lt;&gt;"Pn"),V47*$D47,""))</f>
        <v>0</v>
      </c>
      <c r="AG47" s="24">
        <f ca="1">IF($A47="TOTAL GENERAL",SUM(AG$11:AG45),IF(AND(M47&lt;&gt;"",$A47&lt;&gt;"Pn"),W47*$D47,""))</f>
        <v>0</v>
      </c>
      <c r="AH47" s="24">
        <f ca="1">IF($A47="TOTAL GENERAL",SUM(AH$11:AH45),IF(AND(N47&lt;&gt;"",$A47&lt;&gt;"Pn"),X47*$D47,""))</f>
        <v>0</v>
      </c>
      <c r="AI47" s="24">
        <f t="shared" ca="1" si="11"/>
        <v>1652648.9</v>
      </c>
      <c r="AJ47" s="24">
        <f t="shared" ca="1" si="12"/>
        <v>0</v>
      </c>
      <c r="AK47" s="24">
        <f ca="1">IF($A47="TOTAL GENERAL",SUM(AK$11:AK45),IF(AND(Q47&lt;&gt;"",$A47&lt;&gt;"Pn"),IF(OFFSET($A$11,MATCH("TOTAL GENERAL",$A$11:$A$100,0)-1,COLUMN(Z47))=0,0,AA47/OFFSET($A$11,MATCH("TOTAL GENERAL",$A$11:$A$100,0)-1,COLUMN(Z47))),""))</f>
        <v>0</v>
      </c>
      <c r="AL47" s="24">
        <f ca="1">IF($A47="TOTAL GENERAL",SUM(AL$11:AL45),IF(AND(R47&lt;&gt;"",$A47&lt;&gt;"Pn"),IF(OFFSET($A$11,MATCH("TOTAL GENERAL",$A$11:$A$100,0)-1,COLUMN(AA47))=0,0,AB47/OFFSET($A$11,MATCH("TOTAL GENERAL",$A$11:$A$100,0)-1,COLUMN(AA47))),""))</f>
        <v>0.24382310661547393</v>
      </c>
      <c r="AM47" s="24">
        <f ca="1">IF($A47="TOTAL GENERAL",SUM(AM$11:AM45),IF(AND(S47&lt;&gt;"",$A47&lt;&gt;"Pn"),IF(OFFSET($A$11,MATCH("TOTAL GENERAL",$A$11:$A$100,0)-1,COLUMN(AB47))=0,0,AC47/OFFSET($A$11,MATCH("TOTAL GENERAL",$A$11:$A$100,0)-1,COLUMN(AB47))),""))</f>
        <v>0</v>
      </c>
      <c r="AN47" s="24">
        <f ca="1">IF($A47="TOTAL GENERAL",SUM(AN$11:AN45),IF(AND(T47&lt;&gt;"",$A47&lt;&gt;"Pn"),IF(OFFSET($A$11,MATCH("TOTAL GENERAL",$A$11:$A$100,0)-1,COLUMN(AC47))=0,0,AD47/OFFSET($A$11,MATCH("TOTAL GENERAL",$A$11:$A$100,0)-1,COLUMN(AC47))),""))</f>
        <v>0</v>
      </c>
      <c r="AO47" s="24">
        <f ca="1">IF($A47="TOTAL GENERAL",SUM(AO$11:AO45),IF(AND(U47&lt;&gt;"",$A47&lt;&gt;"Pn"),IF(OFFSET($A$11,MATCH("TOTAL GENERAL",$A$11:$A$100,0)-1,COLUMN(AD47))=0,0,AE47/OFFSET($A$11,MATCH("TOTAL GENERAL",$A$11:$A$100,0)-1,COLUMN(AD47))),""))</f>
        <v>0</v>
      </c>
      <c r="AP47" s="24">
        <f ca="1">IF($A47="TOTAL GENERAL",SUM(AP$11:AP45),IF(AND(V47&lt;&gt;"",$A47&lt;&gt;"Pn"),IF(OFFSET($A$11,MATCH("TOTAL GENERAL",$A$11:$A$100,0)-1,COLUMN(AE47))=0,0,AF47/OFFSET($A$11,MATCH("TOTAL GENERAL",$A$11:$A$100,0)-1,COLUMN(AE47))),""))</f>
        <v>0</v>
      </c>
      <c r="AQ47" s="24">
        <f ca="1">IF($A47="TOTAL GENERAL",SUM(AQ$11:AQ45),IF(AND(W47&lt;&gt;"",$A47&lt;&gt;"Pn"),IF(OFFSET($A$11,MATCH("TOTAL GENERAL",$A$11:$A$100,0)-1,COLUMN(AF47))=0,0,AG47/OFFSET($A$11,MATCH("TOTAL GENERAL",$A$11:$A$100,0)-1,COLUMN(AF47))),""))</f>
        <v>0</v>
      </c>
      <c r="AR47" s="24">
        <f ca="1">IF($A47="TOTAL GENERAL",SUM(AR$11:AR45),IF(AND(X47&lt;&gt;"",$A47&lt;&gt;"Pn"),IF(OFFSET($A$11,MATCH("TOTAL GENERAL",$A$11:$A$100,0)-1,COLUMN(AG47))=0,0,AH47/OFFSET($A$11,MATCH("TOTAL GENERAL",$A$11:$A$100,0)-1,COLUMN(AG47))),""))</f>
        <v>0</v>
      </c>
      <c r="AS47" s="24">
        <f ca="1">IF($A47="TOTAL GENERAL",SUM(AS$11:AS45),IF(AND(Y47&lt;&gt;"",$A47&lt;&gt;"Pn"),IF(OFFSET($A$11,MATCH("TOTAL GENERAL",$A$11:$A$100,0)-1,COLUMN(AH47))=0,0,AI47/OFFSET($A$11,MATCH("TOTAL GENERAL",$A$11:$A$100,0)-1,COLUMN(AH47))),""))</f>
        <v>3.695429879185904E-2</v>
      </c>
      <c r="AT47" s="24">
        <f ca="1">IF($A47="TOTAL GENERAL",SUM(AT$11:AT45),IF(AND(Z47&lt;&gt;"",$A47&lt;&gt;"Pn"),IF(OFFSET($A$11,MATCH("TOTAL GENERAL",$A$11:$A$100,0)-1,COLUMN(AI47))=0,0,AJ47/OFFSET($A$11,MATCH("TOTAL GENERAL",$A$11:$A$100,0)-1,COLUMN(AI47))),""))</f>
        <v>0</v>
      </c>
      <c r="AU47" s="16">
        <f ca="1">IF(A47="TOTAL GENERAL",SUM(AU$11:AU45),IF(COUNTIF(AK47:AT47,"")&lt;COUNTA($AK$10:$AT$10),ROUND((IF(AK47&lt;&gt;"",AK47*OFFSET($A$10,MATCH("Pn",$A$11:$A$100,0),1),0)+IF(AL47&lt;&gt;"",AL47*OFFSET($A$10,MATCH("Pn",$A$11:$A$100,0),2),0)+IF(AM47&lt;&gt;"",AM47*OFFSET($A$10,MATCH("Pn",$A$11:$A$100,0),3),0)+IF(AN47&lt;&gt;"",AN47*OFFSET($A$10,MATCH("Pn",$A$11:$A$100,0),4),0)+IF(AO47&lt;&gt;"",AO47*OFFSET($A$10,MATCH("Pn",$A$11:$A$100,0),5),0)+IF(AP47&lt;&gt;"",AP47*OFFSET($A$10,MATCH("Pn",$A$11:$A$100,0),6),0)+IF(AQ47&lt;&gt;"",AQ47*OFFSET($A$10,MATCH("Pn",$A$11:$A$100,0),7),0)+IF(AR47&lt;&gt;"",AR47*OFFSET($A$10,MATCH("Pn",$A$11:$A$100,0),8),0)+IF(AS47&lt;&gt;"",AS47*OFFSET($A$10,MATCH("Pn",$A$11:$A$100,0),9),0)+IF(AT47&lt;&gt;"",AT47*OFFSET($A$10,MATCH("Pn",$A$11:$A$100,0),10),0))*OFFSET($A$10,MATCH("FC",$A$11:$A$100,0),2),2),""))</f>
        <v>661413661.60000002</v>
      </c>
      <c r="AV47" s="47">
        <f ca="1">IF(OR(A47="Pn",A48="Pn"),"",IF(AND(AU47="",F47&lt;&gt;""),-F47,IF(A47="TOTAL GENERAL",SUM(AV$11:AV45),IF(AU47&lt;&gt;"",AU47-F47,""))))</f>
        <v>410832108.76262128</v>
      </c>
      <c r="AW47" s="37"/>
      <c r="BC47" s="16">
        <v>312410</v>
      </c>
      <c r="BD47" s="16">
        <v>656853</v>
      </c>
    </row>
    <row r="48" spans="1:56" s="4" customFormat="1" x14ac:dyDescent="0.25">
      <c r="A48" s="15" t="s">
        <v>96</v>
      </c>
      <c r="B48" s="15" t="s">
        <v>141</v>
      </c>
      <c r="C48" s="43"/>
      <c r="D48" s="16">
        <v>316232</v>
      </c>
      <c r="E48" s="9">
        <f t="shared" si="1"/>
        <v>7.5212860944469957E-3</v>
      </c>
      <c r="F48" s="41">
        <f t="shared" si="2"/>
        <v>98289898.13629511</v>
      </c>
      <c r="G48" s="20" t="s">
        <v>58</v>
      </c>
      <c r="H48" s="22" t="s">
        <v>58</v>
      </c>
      <c r="I48" s="24" t="s">
        <v>58</v>
      </c>
      <c r="J48" s="22" t="s">
        <v>58</v>
      </c>
      <c r="K48" s="24" t="s">
        <v>58</v>
      </c>
      <c r="L48" s="22" t="s">
        <v>58</v>
      </c>
      <c r="M48" s="22" t="s">
        <v>58</v>
      </c>
      <c r="N48" s="22" t="s">
        <v>58</v>
      </c>
      <c r="O48" s="20">
        <v>22.51</v>
      </c>
      <c r="P48" s="20">
        <v>10.66</v>
      </c>
      <c r="Q48" s="24" t="str">
        <f ca="1">IF(OR(A48="Pn",A49="Pn"),"",IF($A48="TOTAL GENERAL",SUM(Q$11:Q46),IF(AND(G48&lt;&gt;"",$A48&lt;&gt;"Pn"),IF(G48&gt;OFFSET($A$10,MATCH("TOTAL GENERAL",$A$11:$A$100,0),COLUMN(F48)),0,OFFSET($A$10,MATCH("TOTAL GENERAL",$A$11:$A$100,0),COLUMN(F48))-G48),"")))</f>
        <v/>
      </c>
      <c r="R48" s="24" t="str">
        <f ca="1">IF(OR(A48="Pn",A49="Pn"),"",IF($A48="TOTAL GENERAL",SUM(R$11:R46),IF(AND(H48&lt;&gt;"",$A48&lt;&gt;"Pn"),IF(H48&lt;OFFSET($A$10,MATCH("TOTAL GENERAL",$A$11:$A$100,0),COLUMN(G48)),0,H48-OFFSET($A$10,MATCH("TOTAL GENERAL",$A$11:$A$100,0),COLUMN(G48))),"")))</f>
        <v/>
      </c>
      <c r="S48" s="24" t="str">
        <f ca="1">IF(OR(A48="Pn",A49="Pn"),"",IF($A48="TOTAL GENERAL",SUM(S$11:S46),IF(AND(I48&lt;&gt;"",$A48&lt;&gt;"Pn"),IF(I48&gt;OFFSET($A$10,MATCH("TOTAL GENERAL",$A$11:$A$100,0),COLUMN(H48)),0,OFFSET($A$10,MATCH("TOTAL GENERAL",$A$11:$A$100,0),COLUMN(H48))-I48),"")))</f>
        <v/>
      </c>
      <c r="T48" s="24" t="str">
        <f ca="1">IF(OR(A48="Pn",A49="Pn"),"",IF($A48="TOTAL GENERAL",SUM(T$11:T46),IF(AND(J48&lt;&gt;"",$A48&lt;&gt;"Pn"),IF(J48&lt;OFFSET($A$10,MATCH("TOTAL GENERAL",$A$11:$A$100,0),COLUMN(I48)),0,J48-OFFSET($A$10,MATCH("TOTAL GENERAL",$A$11:$A$100,0),COLUMN(I48))),"")))</f>
        <v/>
      </c>
      <c r="U48" s="24" t="str">
        <f ca="1">IF(OR(A48="Pn",A49="Pn"),"",IF($A48="TOTAL GENERAL",SUM(U$11:U46),IF(AND(K48&lt;&gt;"",$A48&lt;&gt;"Pn"),IF(K48&gt;OFFSET($A$10,MATCH("TOTAL GENERAL",$A$11:$A$100,0),COLUMN(J48)),0,OFFSET($A$10,MATCH("TOTAL GENERAL",$A$11:$A$100,0),COLUMN(J48))-K48),"")))</f>
        <v/>
      </c>
      <c r="V48" s="24" t="str">
        <f ca="1">IF($A48="TOTAL GENERAL",SUM(V$11:V46),IF(AND(L48&lt;&gt;"",$A48&lt;&gt;"Pn"),IF(L48&lt;OFFSET($A$10,MATCH("TOTAL GENERAL",$A$11:$A$100,0),COLUMN(K48)),0,L48-OFFSET($A$10,MATCH("TOTAL GENERAL",$A$11:$A$100,0),COLUMN(K48))),""))</f>
        <v/>
      </c>
      <c r="W48" s="24" t="str">
        <f ca="1">IF($A48="TOTAL GENERAL",SUM(W$11:W46),IF(AND(M48&lt;&gt;"",$A48&lt;&gt;"Pn"),IF(M48&lt;OFFSET($A$10,MATCH("TOTAL GENERAL",$A$11:$A$100,0),COLUMN(L48)),0,M48-OFFSET($A$10,MATCH("TOTAL GENERAL",$A$11:$A$100,0),COLUMN(L48))),""))</f>
        <v/>
      </c>
      <c r="X48" s="24" t="str">
        <f ca="1">IF($A48="TOTAL GENERAL",SUM(X$11:X46),IF(AND(N48&lt;&gt;"",$A48&lt;&gt;"Pn"),IF(N48&lt;OFFSET($A$10,MATCH("TOTAL GENERAL",$A$11:$A$100,0),COLUMN(M48)),0,N48-OFFSET($A$10,MATCH("TOTAL GENERAL",$A$11:$A$100,0),COLUMN(M48))),""))</f>
        <v/>
      </c>
      <c r="Y48" s="24">
        <f ca="1">IF($A48="TOTAL GENERAL",SUM(Y$11:Y46),IF(AND(O48&lt;&gt;"",$A48&lt;&gt;"Pn"),IF(O48&gt;OFFSET($A$10,MATCH("TOTAL GENERAL",$A$11:$A$100,0),COLUMN(N48)),0,OFFSET($A$10,MATCH("TOTAL GENERAL",$A$11:$A$100,0),COLUMN(N48))-O48),""))</f>
        <v>0</v>
      </c>
      <c r="Z48" s="24">
        <f ca="1">IF($A48="TOTAL GENERAL",SUM(Z$11:Z46),IF(AND(P48&lt;&gt;"",$A48&lt;&gt;"Pn"),IF(P48&lt;OFFSET($A$10,MATCH("TOTAL GENERAL",$A$11:$A$100,0),COLUMN(O48)),0,P48-OFFSET($A$10,MATCH("TOTAL GENERAL",$A$11:$A$100,0),COLUMN(O48))),""))</f>
        <v>0</v>
      </c>
      <c r="AA48" s="24" t="str">
        <f>IF(OR(A48="Pn",A49="Pn"),"",IF($A48="TOTAL GENERAL",SUM(AA$11:AA46),IF(AND(G48&lt;&gt;"",$A48&lt;&gt;"Pn"),Q48*$D48,"")))</f>
        <v/>
      </c>
      <c r="AB48" s="24" t="str">
        <f>IF(OR(A48="Pn",A49="Pn"),"",IF($A48="TOTAL GENERAL",SUM(AB$11:AB46),IF(AND(H48&lt;&gt;"",$A48&lt;&gt;"Pn"),R48*$D48,"")))</f>
        <v/>
      </c>
      <c r="AC48" s="24" t="str">
        <f>IF(OR(A48="Pn",A49="Pn"),"",IF($A48="TOTAL GENERAL",SUM(AC$11:AC46),IF(AND(I48&lt;&gt;"",$A48&lt;&gt;"Pn"),S48*$D48,"")))</f>
        <v/>
      </c>
      <c r="AD48" s="24" t="str">
        <f>IF(OR(A48="Pn",A49="Pn"),"",IF($A48="TOTAL GENERAL",SUM(AD$11:AD46),IF(AND(J48&lt;&gt;"",$A48&lt;&gt;"Pn"),T48*$D48,"")))</f>
        <v/>
      </c>
      <c r="AE48" s="24" t="str">
        <f>IF(OR(A48="Pn",A49="Pn"),"",IF($A48="TOTAL GENERAL",SUM(AE$11:AE46),IF(AND(K48&lt;&gt;"",$A48&lt;&gt;"Pn"),U48*$D48,"")))</f>
        <v/>
      </c>
      <c r="AF48" s="24" t="str">
        <f>IF($A48="TOTAL GENERAL",SUM(AF$11:AF46),IF(AND(L48&lt;&gt;"",$A48&lt;&gt;"Pn"),V48*$D48,""))</f>
        <v/>
      </c>
      <c r="AG48" s="24" t="str">
        <f>IF($A48="TOTAL GENERAL",SUM(AG$11:AG46),IF(AND(M48&lt;&gt;"",$A48&lt;&gt;"Pn"),W48*$D48,""))</f>
        <v/>
      </c>
      <c r="AH48" s="24" t="str">
        <f>IF($A48="TOTAL GENERAL",SUM(AH$11:AH46),IF(AND(N48&lt;&gt;"",$A48&lt;&gt;"Pn"),X48*$D48,""))</f>
        <v/>
      </c>
      <c r="AI48" s="24">
        <f t="shared" ca="1" si="11"/>
        <v>0</v>
      </c>
      <c r="AJ48" s="24">
        <f t="shared" ca="1" si="12"/>
        <v>0</v>
      </c>
      <c r="AK48" s="24" t="str">
        <f ca="1">IF($A48="TOTAL GENERAL",SUM(AK$11:AK46),IF(AND(Q48&lt;&gt;"",$A48&lt;&gt;"Pn"),IF(OFFSET($A$11,MATCH("TOTAL GENERAL",$A$11:$A$100,0)-1,COLUMN(Z48))=0,0,AA48/OFFSET($A$11,MATCH("TOTAL GENERAL",$A$11:$A$100,0)-1,COLUMN(Z48))),""))</f>
        <v/>
      </c>
      <c r="AL48" s="24" t="str">
        <f ca="1">IF($A48="TOTAL GENERAL",SUM(AL$11:AL46),IF(AND(R48&lt;&gt;"",$A48&lt;&gt;"Pn"),IF(OFFSET($A$11,MATCH("TOTAL GENERAL",$A$11:$A$100,0)-1,COLUMN(AA48))=0,0,AB48/OFFSET($A$11,MATCH("TOTAL GENERAL",$A$11:$A$100,0)-1,COLUMN(AA48))),""))</f>
        <v/>
      </c>
      <c r="AM48" s="24" t="str">
        <f ca="1">IF($A48="TOTAL GENERAL",SUM(AM$11:AM46),IF(AND(S48&lt;&gt;"",$A48&lt;&gt;"Pn"),IF(OFFSET($A$11,MATCH("TOTAL GENERAL",$A$11:$A$100,0)-1,COLUMN(AB48))=0,0,AC48/OFFSET($A$11,MATCH("TOTAL GENERAL",$A$11:$A$100,0)-1,COLUMN(AB48))),""))</f>
        <v/>
      </c>
      <c r="AN48" s="24" t="str">
        <f ca="1">IF($A48="TOTAL GENERAL",SUM(AN$11:AN46),IF(AND(T48&lt;&gt;"",$A48&lt;&gt;"Pn"),IF(OFFSET($A$11,MATCH("TOTAL GENERAL",$A$11:$A$100,0)-1,COLUMN(AC48))=0,0,AD48/OFFSET($A$11,MATCH("TOTAL GENERAL",$A$11:$A$100,0)-1,COLUMN(AC48))),""))</f>
        <v/>
      </c>
      <c r="AO48" s="24" t="str">
        <f ca="1">IF($A48="TOTAL GENERAL",SUM(AO$11:AO46),IF(AND(U48&lt;&gt;"",$A48&lt;&gt;"Pn"),IF(OFFSET($A$11,MATCH("TOTAL GENERAL",$A$11:$A$100,0)-1,COLUMN(AD48))=0,0,AE48/OFFSET($A$11,MATCH("TOTAL GENERAL",$A$11:$A$100,0)-1,COLUMN(AD48))),""))</f>
        <v/>
      </c>
      <c r="AP48" s="24" t="str">
        <f ca="1">IF($A48="TOTAL GENERAL",SUM(AP$11:AP46),IF(AND(V48&lt;&gt;"",$A48&lt;&gt;"Pn"),IF(OFFSET($A$11,MATCH("TOTAL GENERAL",$A$11:$A$100,0)-1,COLUMN(AE48))=0,0,AF48/OFFSET($A$11,MATCH("TOTAL GENERAL",$A$11:$A$100,0)-1,COLUMN(AE48))),""))</f>
        <v/>
      </c>
      <c r="AQ48" s="24" t="str">
        <f ca="1">IF($A48="TOTAL GENERAL",SUM(AQ$11:AQ46),IF(AND(W48&lt;&gt;"",$A48&lt;&gt;"Pn"),IF(OFFSET($A$11,MATCH("TOTAL GENERAL",$A$11:$A$100,0)-1,COLUMN(AF48))=0,0,AG48/OFFSET($A$11,MATCH("TOTAL GENERAL",$A$11:$A$100,0)-1,COLUMN(AF48))),""))</f>
        <v/>
      </c>
      <c r="AR48" s="24" t="str">
        <f ca="1">IF($A48="TOTAL GENERAL",SUM(AR$11:AR46),IF(AND(X48&lt;&gt;"",$A48&lt;&gt;"Pn"),IF(OFFSET($A$11,MATCH("TOTAL GENERAL",$A$11:$A$100,0)-1,COLUMN(AG48))=0,0,AH48/OFFSET($A$11,MATCH("TOTAL GENERAL",$A$11:$A$100,0)-1,COLUMN(AG48))),""))</f>
        <v/>
      </c>
      <c r="AS48" s="24">
        <f ca="1">IF($A48="TOTAL GENERAL",SUM(AS$11:AS46),IF(AND(Y48&lt;&gt;"",$A48&lt;&gt;"Pn"),IF(OFFSET($A$11,MATCH("TOTAL GENERAL",$A$11:$A$100,0)-1,COLUMN(AH48))=0,0,AI48/OFFSET($A$11,MATCH("TOTAL GENERAL",$A$11:$A$100,0)-1,COLUMN(AH48))),""))</f>
        <v>0</v>
      </c>
      <c r="AT48" s="24">
        <f ca="1">IF($A48="TOTAL GENERAL",SUM(AT$11:AT46),IF(AND(Z48&lt;&gt;"",$A48&lt;&gt;"Pn"),IF(OFFSET($A$11,MATCH("TOTAL GENERAL",$A$11:$A$100,0)-1,COLUMN(AI48))=0,0,AJ48/OFFSET($A$11,MATCH("TOTAL GENERAL",$A$11:$A$100,0)-1,COLUMN(AI48))),""))</f>
        <v>0</v>
      </c>
      <c r="AU48" s="16">
        <f ca="1">IF(A48="TOTAL GENERAL",SUM(AU$11:AU46),IF(COUNTIF(AK48:AT48,"")&lt;COUNTA($AK$10:$AT$10),ROUND((IF(AK48&lt;&gt;"",AK48*OFFSET($A$10,MATCH("Pn",$A$11:$A$100,0),1),0)+IF(AL48&lt;&gt;"",AL48*OFFSET($A$10,MATCH("Pn",$A$11:$A$100,0),2),0)+IF(AM48&lt;&gt;"",AM48*OFFSET($A$10,MATCH("Pn",$A$11:$A$100,0),3),0)+IF(AN48&lt;&gt;"",AN48*OFFSET($A$10,MATCH("Pn",$A$11:$A$100,0),4),0)+IF(AO48&lt;&gt;"",AO48*OFFSET($A$10,MATCH("Pn",$A$11:$A$100,0),5),0)+IF(AP48&lt;&gt;"",AP48*OFFSET($A$10,MATCH("Pn",$A$11:$A$100,0),6),0)+IF(AQ48&lt;&gt;"",AQ48*OFFSET($A$10,MATCH("Pn",$A$11:$A$100,0),7),0)+IF(AR48&lt;&gt;"",AR48*OFFSET($A$10,MATCH("Pn",$A$11:$A$100,0),8),0)+IF(AS48&lt;&gt;"",AS48*OFFSET($A$10,MATCH("Pn",$A$11:$A$100,0),9),0)+IF(AT48&lt;&gt;"",AT48*OFFSET($A$10,MATCH("Pn",$A$11:$A$100,0),10),0))*OFFSET($A$10,MATCH("FC",$A$11:$A$100,0),2),2),""))</f>
        <v>0</v>
      </c>
      <c r="AV48" s="47">
        <f ca="1">IF(OR(A48="Pn",A49="Pn"),"",IF(AND(AU48="",F48&lt;&gt;""),-F48,IF(A48="TOTAL GENERAL",SUM(AV$11:AV46),IF(AU48&lt;&gt;"",AU48-F48,""))))</f>
        <v>-98289898.13629511</v>
      </c>
      <c r="AW48" s="37"/>
      <c r="BC48" s="16">
        <v>137699</v>
      </c>
      <c r="BD48" s="16">
        <v>271934</v>
      </c>
    </row>
    <row r="49" spans="1:56" s="4" customFormat="1" x14ac:dyDescent="0.25">
      <c r="A49" s="15" t="s">
        <v>97</v>
      </c>
      <c r="B49" s="15" t="s">
        <v>142</v>
      </c>
      <c r="C49" s="43"/>
      <c r="D49" s="16">
        <v>1912361</v>
      </c>
      <c r="E49" s="9">
        <f t="shared" si="1"/>
        <v>4.5483740408506258E-2</v>
      </c>
      <c r="F49" s="41">
        <f t="shared" si="2"/>
        <v>594391990.34197509</v>
      </c>
      <c r="G49" s="20">
        <v>37.03</v>
      </c>
      <c r="H49" s="22">
        <v>0.16669999999999999</v>
      </c>
      <c r="I49" s="24">
        <v>68.77</v>
      </c>
      <c r="J49" s="22">
        <v>0.51429999999999998</v>
      </c>
      <c r="K49" s="24">
        <v>11.94</v>
      </c>
      <c r="L49" s="22">
        <v>0.66669999999999996</v>
      </c>
      <c r="M49" s="22">
        <v>0.125</v>
      </c>
      <c r="N49" s="22">
        <v>0.1111</v>
      </c>
      <c r="O49" s="20">
        <v>16.940000000000001</v>
      </c>
      <c r="P49" s="20">
        <v>13.31</v>
      </c>
      <c r="Q49" s="24">
        <f ca="1">IF(OR(A49="Pn",A50="Pn"),"",IF($A49="TOTAL GENERAL",SUM(Q$11:Q47),IF(AND(G49&lt;&gt;"",$A49&lt;&gt;"Pn"),IF(G49&gt;OFFSET($A$10,MATCH("TOTAL GENERAL",$A$11:$A$100,0),COLUMN(F49)),0,OFFSET($A$10,MATCH("TOTAL GENERAL",$A$11:$A$100,0),COLUMN(F49))-G49),"")))</f>
        <v>0</v>
      </c>
      <c r="R49" s="24">
        <f ca="1">IF(OR(A49="Pn",A50="Pn"),"",IF($A49="TOTAL GENERAL",SUM(R$11:R47),IF(AND(H49&lt;&gt;"",$A49&lt;&gt;"Pn"),IF(H49&lt;OFFSET($A$10,MATCH("TOTAL GENERAL",$A$11:$A$100,0),COLUMN(G49)),0,H49-OFFSET($A$10,MATCH("TOTAL GENERAL",$A$11:$A$100,0),COLUMN(G49))),"")))</f>
        <v>0</v>
      </c>
      <c r="S49" s="24">
        <f ca="1">IF(OR(A49="Pn",A50="Pn"),"",IF($A49="TOTAL GENERAL",SUM(S$11:S47),IF(AND(I49&lt;&gt;"",$A49&lt;&gt;"Pn"),IF(I49&gt;OFFSET($A$10,MATCH("TOTAL GENERAL",$A$11:$A$100,0),COLUMN(H49)),0,OFFSET($A$10,MATCH("TOTAL GENERAL",$A$11:$A$100,0),COLUMN(H49))-I49),"")))</f>
        <v>0</v>
      </c>
      <c r="T49" s="24">
        <f ca="1">IF(OR(A49="Pn",A50="Pn"),"",IF($A49="TOTAL GENERAL",SUM(T$11:T47),IF(AND(J49&lt;&gt;"",$A49&lt;&gt;"Pn"),IF(J49&lt;OFFSET($A$10,MATCH("TOTAL GENERAL",$A$11:$A$100,0),COLUMN(I49)),0,J49-OFFSET($A$10,MATCH("TOTAL GENERAL",$A$11:$A$100,0),COLUMN(I49))),"")))</f>
        <v>0</v>
      </c>
      <c r="U49" s="24">
        <f ca="1">IF(OR(A49="Pn",A50="Pn"),"",IF($A49="TOTAL GENERAL",SUM(U$11:U47),IF(AND(K49&lt;&gt;"",$A49&lt;&gt;"Pn"),IF(K49&gt;OFFSET($A$10,MATCH("TOTAL GENERAL",$A$11:$A$100,0),COLUMN(J49)),0,OFFSET($A$10,MATCH("TOTAL GENERAL",$A$11:$A$100,0),COLUMN(J49))-K49),"")))</f>
        <v>6.0000000000000497E-2</v>
      </c>
      <c r="V49" s="24">
        <f ca="1">IF($A49="TOTAL GENERAL",SUM(V$11:V47),IF(AND(L49&lt;&gt;"",$A49&lt;&gt;"Pn"),IF(L49&lt;OFFSET($A$10,MATCH("TOTAL GENERAL",$A$11:$A$100,0),COLUMN(K49)),0,L49-OFFSET($A$10,MATCH("TOTAL GENERAL",$A$11:$A$100,0),COLUMN(K49))),""))</f>
        <v>0.16669999999999996</v>
      </c>
      <c r="W49" s="24">
        <f ca="1">IF($A49="TOTAL GENERAL",SUM(W$11:W47),IF(AND(M49&lt;&gt;"",$A49&lt;&gt;"Pn"),IF(M49&lt;OFFSET($A$10,MATCH("TOTAL GENERAL",$A$11:$A$100,0),COLUMN(L49)),0,M49-OFFSET($A$10,MATCH("TOTAL GENERAL",$A$11:$A$100,0),COLUMN(L49))),""))</f>
        <v>0</v>
      </c>
      <c r="X49" s="24">
        <f ca="1">IF($A49="TOTAL GENERAL",SUM(X$11:X47),IF(AND(N49&lt;&gt;"",$A49&lt;&gt;"Pn"),IF(N49&lt;OFFSET($A$10,MATCH("TOTAL GENERAL",$A$11:$A$100,0),COLUMN(M49)),0,N49-OFFSET($A$10,MATCH("TOTAL GENERAL",$A$11:$A$100,0),COLUMN(M49))),""))</f>
        <v>0</v>
      </c>
      <c r="Y49" s="24">
        <f ca="1">IF($A49="TOTAL GENERAL",SUM(Y$11:Y47),IF(AND(O49&lt;&gt;"",$A49&lt;&gt;"Pn"),IF(O49&gt;OFFSET($A$10,MATCH("TOTAL GENERAL",$A$11:$A$100,0),COLUMN(N49)),0,OFFSET($A$10,MATCH("TOTAL GENERAL",$A$11:$A$100,0),COLUMN(N49))-O49),""))</f>
        <v>0</v>
      </c>
      <c r="Z49" s="24">
        <f ca="1">IF($A49="TOTAL GENERAL",SUM(Z$11:Z47),IF(AND(P49&lt;&gt;"",$A49&lt;&gt;"Pn"),IF(P49&lt;OFFSET($A$10,MATCH("TOTAL GENERAL",$A$11:$A$100,0),COLUMN(O49)),0,P49-OFFSET($A$10,MATCH("TOTAL GENERAL",$A$11:$A$100,0),COLUMN(O49))),""))</f>
        <v>0</v>
      </c>
      <c r="AA49" s="24">
        <f ca="1">IF(OR(A49="Pn",A50="Pn"),"",IF($A49="TOTAL GENERAL",SUM(AA$11:AA47),IF(AND(G49&lt;&gt;"",$A49&lt;&gt;"Pn"),Q49*$D49,"")))</f>
        <v>0</v>
      </c>
      <c r="AB49" s="24">
        <f ca="1">IF(OR(A49="Pn",A50="Pn"),"",IF($A49="TOTAL GENERAL",SUM(AB$11:AB47),IF(AND(H49&lt;&gt;"",$A49&lt;&gt;"Pn"),R49*$D49,"")))</f>
        <v>0</v>
      </c>
      <c r="AC49" s="24">
        <f ca="1">IF(OR(A49="Pn",A50="Pn"),"",IF($A49="TOTAL GENERAL",SUM(AC$11:AC47),IF(AND(I49&lt;&gt;"",$A49&lt;&gt;"Pn"),S49*$D49,"")))</f>
        <v>0</v>
      </c>
      <c r="AD49" s="24">
        <f ca="1">IF(OR(A49="Pn",A50="Pn"),"",IF($A49="TOTAL GENERAL",SUM(AD$11:AD47),IF(AND(J49&lt;&gt;"",$A49&lt;&gt;"Pn"),T49*$D49,"")))</f>
        <v>0</v>
      </c>
      <c r="AE49" s="24">
        <f ca="1">IF(OR(A49="Pn",A50="Pn"),"",IF($A49="TOTAL GENERAL",SUM(AE$11:AE47),IF(AND(K49&lt;&gt;"",$A49&lt;&gt;"Pn"),U49*$D49,"")))</f>
        <v>114741.66000000095</v>
      </c>
      <c r="AF49" s="24">
        <f ca="1">IF($A49="TOTAL GENERAL",SUM(AF$11:AF47),IF(AND(L49&lt;&gt;"",$A49&lt;&gt;"Pn"),V49*$D49,""))</f>
        <v>318790.5786999999</v>
      </c>
      <c r="AG49" s="24">
        <f ca="1">IF($A49="TOTAL GENERAL",SUM(AG$11:AG47),IF(AND(M49&lt;&gt;"",$A49&lt;&gt;"Pn"),W49*$D49,""))</f>
        <v>0</v>
      </c>
      <c r="AH49" s="24">
        <f ca="1">IF($A49="TOTAL GENERAL",SUM(AH$11:AH47),IF(AND(N49&lt;&gt;"",$A49&lt;&gt;"Pn"),X49*$D49,""))</f>
        <v>0</v>
      </c>
      <c r="AI49" s="24">
        <f t="shared" ca="1" si="11"/>
        <v>0</v>
      </c>
      <c r="AJ49" s="24">
        <f t="shared" ca="1" si="12"/>
        <v>0</v>
      </c>
      <c r="AK49" s="24">
        <f ca="1">IF($A49="TOTAL GENERAL",SUM(AK$11:AK47),IF(AND(Q49&lt;&gt;"",$A49&lt;&gt;"Pn"),IF(OFFSET($A$11,MATCH("TOTAL GENERAL",$A$11:$A$100,0)-1,COLUMN(Z49))=0,0,AA49/OFFSET($A$11,MATCH("TOTAL GENERAL",$A$11:$A$100,0)-1,COLUMN(Z49))),""))</f>
        <v>0</v>
      </c>
      <c r="AL49" s="24">
        <f ca="1">IF($A49="TOTAL GENERAL",SUM(AL$11:AL47),IF(AND(R49&lt;&gt;"",$A49&lt;&gt;"Pn"),IF(OFFSET($A$11,MATCH("TOTAL GENERAL",$A$11:$A$100,0)-1,COLUMN(AA49))=0,0,AB49/OFFSET($A$11,MATCH("TOTAL GENERAL",$A$11:$A$100,0)-1,COLUMN(AA49))),""))</f>
        <v>0</v>
      </c>
      <c r="AM49" s="24">
        <f ca="1">IF($A49="TOTAL GENERAL",SUM(AM$11:AM47),IF(AND(S49&lt;&gt;"",$A49&lt;&gt;"Pn"),IF(OFFSET($A$11,MATCH("TOTAL GENERAL",$A$11:$A$100,0)-1,COLUMN(AB49))=0,0,AC49/OFFSET($A$11,MATCH("TOTAL GENERAL",$A$11:$A$100,0)-1,COLUMN(AB49))),""))</f>
        <v>0</v>
      </c>
      <c r="AN49" s="24">
        <f ca="1">IF($A49="TOTAL GENERAL",SUM(AN$11:AN47),IF(AND(T49&lt;&gt;"",$A49&lt;&gt;"Pn"),IF(OFFSET($A$11,MATCH("TOTAL GENERAL",$A$11:$A$100,0)-1,COLUMN(AC49))=0,0,AD49/OFFSET($A$11,MATCH("TOTAL GENERAL",$A$11:$A$100,0)-1,COLUMN(AC49))),""))</f>
        <v>0</v>
      </c>
      <c r="AO49" s="24">
        <f ca="1">IF($A49="TOTAL GENERAL",SUM(AO$11:AO47),IF(AND(U49&lt;&gt;"",$A49&lt;&gt;"Pn"),IF(OFFSET($A$11,MATCH("TOTAL GENERAL",$A$11:$A$100,0)-1,COLUMN(AD49))=0,0,AE49/OFFSET($A$11,MATCH("TOTAL GENERAL",$A$11:$A$100,0)-1,COLUMN(AD49))),""))</f>
        <v>2.1580982276348821E-3</v>
      </c>
      <c r="AP49" s="24">
        <f ca="1">IF($A49="TOTAL GENERAL",SUM(AP$11:AP47),IF(AND(V49&lt;&gt;"",$A49&lt;&gt;"Pn"),IF(OFFSET($A$11,MATCH("TOTAL GENERAL",$A$11:$A$100,0)-1,COLUMN(AE49))=0,0,AF49/OFFSET($A$11,MATCH("TOTAL GENERAL",$A$11:$A$100,0)-1,COLUMN(AE49))),""))</f>
        <v>0.15812580280453684</v>
      </c>
      <c r="AQ49" s="24">
        <f ca="1">IF($A49="TOTAL GENERAL",SUM(AQ$11:AQ47),IF(AND(W49&lt;&gt;"",$A49&lt;&gt;"Pn"),IF(OFFSET($A$11,MATCH("TOTAL GENERAL",$A$11:$A$100,0)-1,COLUMN(AF49))=0,0,AG49/OFFSET($A$11,MATCH("TOTAL GENERAL",$A$11:$A$100,0)-1,COLUMN(AF49))),""))</f>
        <v>0</v>
      </c>
      <c r="AR49" s="24">
        <f ca="1">IF($A49="TOTAL GENERAL",SUM(AR$11:AR47),IF(AND(X49&lt;&gt;"",$A49&lt;&gt;"Pn"),IF(OFFSET($A$11,MATCH("TOTAL GENERAL",$A$11:$A$100,0)-1,COLUMN(AG49))=0,0,AH49/OFFSET($A$11,MATCH("TOTAL GENERAL",$A$11:$A$100,0)-1,COLUMN(AG49))),""))</f>
        <v>0</v>
      </c>
      <c r="AS49" s="24">
        <f ca="1">IF($A49="TOTAL GENERAL",SUM(AS$11:AS47),IF(AND(Y49&lt;&gt;"",$A49&lt;&gt;"Pn"),IF(OFFSET($A$11,MATCH("TOTAL GENERAL",$A$11:$A$100,0)-1,COLUMN(AH49))=0,0,AI49/OFFSET($A$11,MATCH("TOTAL GENERAL",$A$11:$A$100,0)-1,COLUMN(AH49))),""))</f>
        <v>0</v>
      </c>
      <c r="AT49" s="24">
        <f ca="1">IF($A49="TOTAL GENERAL",SUM(AT$11:AT47),IF(AND(Z49&lt;&gt;"",$A49&lt;&gt;"Pn"),IF(OFFSET($A$11,MATCH("TOTAL GENERAL",$A$11:$A$100,0)-1,COLUMN(AI49))=0,0,AJ49/OFFSET($A$11,MATCH("TOTAL GENERAL",$A$11:$A$100,0)-1,COLUMN(AI49))),""))</f>
        <v>0</v>
      </c>
      <c r="AU49" s="16">
        <f ca="1">IF(A49="TOTAL GENERAL",SUM(AU$11:AU47),IF(COUNTIF(AK49:AT49,"")&lt;COUNTA($AK$10:$AT$10),ROUND((IF(AK49&lt;&gt;"",AK49*OFFSET($A$10,MATCH("Pn",$A$11:$A$100,0),1),0)+IF(AL49&lt;&gt;"",AL49*OFFSET($A$10,MATCH("Pn",$A$11:$A$100,0),2),0)+IF(AM49&lt;&gt;"",AM49*OFFSET($A$10,MATCH("Pn",$A$11:$A$100,0),3),0)+IF(AN49&lt;&gt;"",AN49*OFFSET($A$10,MATCH("Pn",$A$11:$A$100,0),4),0)+IF(AO49&lt;&gt;"",AO49*OFFSET($A$10,MATCH("Pn",$A$11:$A$100,0),5),0)+IF(AP49&lt;&gt;"",AP49*OFFSET($A$10,MATCH("Pn",$A$11:$A$100,0),6),0)+IF(AQ49&lt;&gt;"",AQ49*OFFSET($A$10,MATCH("Pn",$A$11:$A$100,0),7),0)+IF(AR49&lt;&gt;"",AR49*OFFSET($A$10,MATCH("Pn",$A$11:$A$100,0),8),0)+IF(AS49&lt;&gt;"",AS49*OFFSET($A$10,MATCH("Pn",$A$11:$A$100,0),9),0)+IF(AT49&lt;&gt;"",AT49*OFFSET($A$10,MATCH("Pn",$A$11:$A$100,0),10),0))*OFFSET($A$10,MATCH("FC",$A$11:$A$100,0),2),2),""))</f>
        <v>94258211.269999996</v>
      </c>
      <c r="AV49" s="47">
        <f ca="1">IF(OR(A49="Pn",A50="Pn"),"",IF(AND(AU49="",F49&lt;&gt;""),-F49,IF(A49="TOTAL GENERAL",SUM(AV$11:AV47),IF(AU49&lt;&gt;"",AU49-F49,""))))</f>
        <v>-500133779.07197511</v>
      </c>
      <c r="AW49" s="37"/>
      <c r="BC49" s="16">
        <v>860796</v>
      </c>
      <c r="BD49" s="16">
        <v>1645408</v>
      </c>
    </row>
    <row r="50" spans="1:56" s="4" customFormat="1" x14ac:dyDescent="0.25">
      <c r="A50" s="15" t="s">
        <v>98</v>
      </c>
      <c r="B50" s="15" t="s">
        <v>143</v>
      </c>
      <c r="C50" s="43"/>
      <c r="D50" s="16">
        <v>1724503</v>
      </c>
      <c r="E50" s="9">
        <f t="shared" si="1"/>
        <v>4.1015711356637306E-2</v>
      </c>
      <c r="F50" s="41">
        <f t="shared" si="2"/>
        <v>536002758.11978346</v>
      </c>
      <c r="G50" s="20">
        <v>43.83</v>
      </c>
      <c r="H50" s="22">
        <v>8.3299999999999999E-2</v>
      </c>
      <c r="I50" s="24">
        <v>82.12</v>
      </c>
      <c r="J50" s="22">
        <v>0</v>
      </c>
      <c r="K50" s="24" t="s">
        <v>58</v>
      </c>
      <c r="L50" s="22" t="s">
        <v>58</v>
      </c>
      <c r="M50" s="22">
        <v>3.85E-2</v>
      </c>
      <c r="N50" s="22">
        <v>0</v>
      </c>
      <c r="O50" s="20">
        <v>16.63</v>
      </c>
      <c r="P50" s="20">
        <v>8.41</v>
      </c>
      <c r="Q50" s="24">
        <f ca="1">IF(OR(A50="Pn",A51="Pn"),"",IF($A50="TOTAL GENERAL",SUM(Q$11:Q48),IF(AND(G50&lt;&gt;"",$A50&lt;&gt;"Pn"),IF(G50&gt;OFFSET($A$10,MATCH("TOTAL GENERAL",$A$11:$A$100,0),COLUMN(F50)),0,OFFSET($A$10,MATCH("TOTAL GENERAL",$A$11:$A$100,0),COLUMN(F50))-G50),"")))</f>
        <v>0</v>
      </c>
      <c r="R50" s="24">
        <f ca="1">IF(OR(A50="Pn",A51="Pn"),"",IF($A50="TOTAL GENERAL",SUM(R$11:R48),IF(AND(H50&lt;&gt;"",$A50&lt;&gt;"Pn"),IF(H50&lt;OFFSET($A$10,MATCH("TOTAL GENERAL",$A$11:$A$100,0),COLUMN(G50)),0,H50-OFFSET($A$10,MATCH("TOTAL GENERAL",$A$11:$A$100,0),COLUMN(G50))),"")))</f>
        <v>0</v>
      </c>
      <c r="S50" s="24">
        <f ca="1">IF(OR(A50="Pn",A51="Pn"),"",IF($A50="TOTAL GENERAL",SUM(S$11:S48),IF(AND(I50&lt;&gt;"",$A50&lt;&gt;"Pn"),IF(I50&gt;OFFSET($A$10,MATCH("TOTAL GENERAL",$A$11:$A$100,0),COLUMN(H50)),0,OFFSET($A$10,MATCH("TOTAL GENERAL",$A$11:$A$100,0),COLUMN(H50))-I50),"")))</f>
        <v>0</v>
      </c>
      <c r="T50" s="24">
        <f ca="1">IF(OR(A50="Pn",A51="Pn"),"",IF($A50="TOTAL GENERAL",SUM(T$11:T48),IF(AND(J50&lt;&gt;"",$A50&lt;&gt;"Pn"),IF(J50&lt;OFFSET($A$10,MATCH("TOTAL GENERAL",$A$11:$A$100,0),COLUMN(I50)),0,J50-OFFSET($A$10,MATCH("TOTAL GENERAL",$A$11:$A$100,0),COLUMN(I50))),"")))</f>
        <v>0</v>
      </c>
      <c r="U50" s="24" t="str">
        <f ca="1">IF(OR(A50="Pn",A51="Pn"),"",IF($A50="TOTAL GENERAL",SUM(U$11:U48),IF(AND(K50&lt;&gt;"",$A50&lt;&gt;"Pn"),IF(K50&gt;OFFSET($A$10,MATCH("TOTAL GENERAL",$A$11:$A$100,0),COLUMN(J50)),0,OFFSET($A$10,MATCH("TOTAL GENERAL",$A$11:$A$100,0),COLUMN(J50))-K50),"")))</f>
        <v/>
      </c>
      <c r="V50" s="24" t="str">
        <f ca="1">IF($A50="TOTAL GENERAL",SUM(V$11:V48),IF(AND(L50&lt;&gt;"",$A50&lt;&gt;"Pn"),IF(L50&lt;OFFSET($A$10,MATCH("TOTAL GENERAL",$A$11:$A$100,0),COLUMN(K50)),0,L50-OFFSET($A$10,MATCH("TOTAL GENERAL",$A$11:$A$100,0),COLUMN(K50))),""))</f>
        <v/>
      </c>
      <c r="W50" s="24">
        <f ca="1">IF($A50="TOTAL GENERAL",SUM(W$11:W48),IF(AND(M50&lt;&gt;"",$A50&lt;&gt;"Pn"),IF(M50&lt;OFFSET($A$10,MATCH("TOTAL GENERAL",$A$11:$A$100,0),COLUMN(L50)),0,M50-OFFSET($A$10,MATCH("TOTAL GENERAL",$A$11:$A$100,0),COLUMN(L50))),""))</f>
        <v>0</v>
      </c>
      <c r="X50" s="24">
        <f ca="1">IF($A50="TOTAL GENERAL",SUM(X$11:X48),IF(AND(N50&lt;&gt;"",$A50&lt;&gt;"Pn"),IF(N50&lt;OFFSET($A$10,MATCH("TOTAL GENERAL",$A$11:$A$100,0),COLUMN(M50)),0,N50-OFFSET($A$10,MATCH("TOTAL GENERAL",$A$11:$A$100,0),COLUMN(M50))),""))</f>
        <v>0</v>
      </c>
      <c r="Y50" s="24">
        <f ca="1">IF($A50="TOTAL GENERAL",SUM(Y$11:Y48),IF(AND(O50&lt;&gt;"",$A50&lt;&gt;"Pn"),IF(O50&gt;OFFSET($A$10,MATCH("TOTAL GENERAL",$A$11:$A$100,0),COLUMN(N50)),0,OFFSET($A$10,MATCH("TOTAL GENERAL",$A$11:$A$100,0),COLUMN(N50))-O50),""))</f>
        <v>0</v>
      </c>
      <c r="Z50" s="24">
        <f ca="1">IF($A50="TOTAL GENERAL",SUM(Z$11:Z48),IF(AND(P50&lt;&gt;"",$A50&lt;&gt;"Pn"),IF(P50&lt;OFFSET($A$10,MATCH("TOTAL GENERAL",$A$11:$A$100,0),COLUMN(O50)),0,P50-OFFSET($A$10,MATCH("TOTAL GENERAL",$A$11:$A$100,0),COLUMN(O50))),""))</f>
        <v>0</v>
      </c>
      <c r="AA50" s="24">
        <f ca="1">IF(OR(A50="Pn",A51="Pn"),"",IF($A50="TOTAL GENERAL",SUM(AA$11:AA48),IF(AND(G50&lt;&gt;"",$A50&lt;&gt;"Pn"),Q50*$D50,"")))</f>
        <v>0</v>
      </c>
      <c r="AB50" s="24">
        <f ca="1">IF(OR(A50="Pn",A51="Pn"),"",IF($A50="TOTAL GENERAL",SUM(AB$11:AB48),IF(AND(H50&lt;&gt;"",$A50&lt;&gt;"Pn"),R50*$D50,"")))</f>
        <v>0</v>
      </c>
      <c r="AC50" s="24">
        <f ca="1">IF(OR(A50="Pn",A51="Pn"),"",IF($A50="TOTAL GENERAL",SUM(AC$11:AC48),IF(AND(I50&lt;&gt;"",$A50&lt;&gt;"Pn"),S50*$D50,"")))</f>
        <v>0</v>
      </c>
      <c r="AD50" s="24">
        <f ca="1">IF(OR(A50="Pn",A51="Pn"),"",IF($A50="TOTAL GENERAL",SUM(AD$11:AD48),IF(AND(J50&lt;&gt;"",$A50&lt;&gt;"Pn"),T50*$D50,"")))</f>
        <v>0</v>
      </c>
      <c r="AE50" s="24" t="str">
        <f>IF(OR(A50="Pn",A51="Pn"),"",IF($A50="TOTAL GENERAL",SUM(AE$11:AE48),IF(AND(K50&lt;&gt;"",$A50&lt;&gt;"Pn"),U50*$D50,"")))</f>
        <v/>
      </c>
      <c r="AF50" s="24" t="str">
        <f>IF($A50="TOTAL GENERAL",SUM(AF$11:AF48),IF(AND(L50&lt;&gt;"",$A50&lt;&gt;"Pn"),V50*$D50,""))</f>
        <v/>
      </c>
      <c r="AG50" s="24">
        <f ca="1">IF($A50="TOTAL GENERAL",SUM(AG$11:AG48),IF(AND(M50&lt;&gt;"",$A50&lt;&gt;"Pn"),W50*$D50,""))</f>
        <v>0</v>
      </c>
      <c r="AH50" s="24">
        <f ca="1">IF($A50="TOTAL GENERAL",SUM(AH$11:AH48),IF(AND(N50&lt;&gt;"",$A50&lt;&gt;"Pn"),X50*$D50,""))</f>
        <v>0</v>
      </c>
      <c r="AI50" s="24">
        <f t="shared" ca="1" si="11"/>
        <v>0</v>
      </c>
      <c r="AJ50" s="24">
        <f t="shared" ca="1" si="12"/>
        <v>0</v>
      </c>
      <c r="AK50" s="24">
        <f ca="1">IF($A50="TOTAL GENERAL",SUM(AK$11:AK48),IF(AND(Q50&lt;&gt;"",$A50&lt;&gt;"Pn"),IF(OFFSET($A$11,MATCH("TOTAL GENERAL",$A$11:$A$100,0)-1,COLUMN(Z50))=0,0,AA50/OFFSET($A$11,MATCH("TOTAL GENERAL",$A$11:$A$100,0)-1,COLUMN(Z50))),""))</f>
        <v>0</v>
      </c>
      <c r="AL50" s="24">
        <f ca="1">IF($A50="TOTAL GENERAL",SUM(AL$11:AL48),IF(AND(R50&lt;&gt;"",$A50&lt;&gt;"Pn"),IF(OFFSET($A$11,MATCH("TOTAL GENERAL",$A$11:$A$100,0)-1,COLUMN(AA50))=0,0,AB50/OFFSET($A$11,MATCH("TOTAL GENERAL",$A$11:$A$100,0)-1,COLUMN(AA50))),""))</f>
        <v>0</v>
      </c>
      <c r="AM50" s="24">
        <f ca="1">IF($A50="TOTAL GENERAL",SUM(AM$11:AM48),IF(AND(S50&lt;&gt;"",$A50&lt;&gt;"Pn"),IF(OFFSET($A$11,MATCH("TOTAL GENERAL",$A$11:$A$100,0)-1,COLUMN(AB50))=0,0,AC50/OFFSET($A$11,MATCH("TOTAL GENERAL",$A$11:$A$100,0)-1,COLUMN(AB50))),""))</f>
        <v>0</v>
      </c>
      <c r="AN50" s="24">
        <f ca="1">IF($A50="TOTAL GENERAL",SUM(AN$11:AN48),IF(AND(T50&lt;&gt;"",$A50&lt;&gt;"Pn"),IF(OFFSET($A$11,MATCH("TOTAL GENERAL",$A$11:$A$100,0)-1,COLUMN(AC50))=0,0,AD50/OFFSET($A$11,MATCH("TOTAL GENERAL",$A$11:$A$100,0)-1,COLUMN(AC50))),""))</f>
        <v>0</v>
      </c>
      <c r="AO50" s="24" t="str">
        <f ca="1">IF($A50="TOTAL GENERAL",SUM(AO$11:AO48),IF(AND(U50&lt;&gt;"",$A50&lt;&gt;"Pn"),IF(OFFSET($A$11,MATCH("TOTAL GENERAL",$A$11:$A$100,0)-1,COLUMN(AD50))=0,0,AE50/OFFSET($A$11,MATCH("TOTAL GENERAL",$A$11:$A$100,0)-1,COLUMN(AD50))),""))</f>
        <v/>
      </c>
      <c r="AP50" s="24" t="str">
        <f ca="1">IF($A50="TOTAL GENERAL",SUM(AP$11:AP48),IF(AND(V50&lt;&gt;"",$A50&lt;&gt;"Pn"),IF(OFFSET($A$11,MATCH("TOTAL GENERAL",$A$11:$A$100,0)-1,COLUMN(AE50))=0,0,AF50/OFFSET($A$11,MATCH("TOTAL GENERAL",$A$11:$A$100,0)-1,COLUMN(AE50))),""))</f>
        <v/>
      </c>
      <c r="AQ50" s="24">
        <f ca="1">IF($A50="TOTAL GENERAL",SUM(AQ$11:AQ48),IF(AND(W50&lt;&gt;"",$A50&lt;&gt;"Pn"),IF(OFFSET($A$11,MATCH("TOTAL GENERAL",$A$11:$A$100,0)-1,COLUMN(AF50))=0,0,AG50/OFFSET($A$11,MATCH("TOTAL GENERAL",$A$11:$A$100,0)-1,COLUMN(AF50))),""))</f>
        <v>0</v>
      </c>
      <c r="AR50" s="24">
        <f ca="1">IF($A50="TOTAL GENERAL",SUM(AR$11:AR48),IF(AND(X50&lt;&gt;"",$A50&lt;&gt;"Pn"),IF(OFFSET($A$11,MATCH("TOTAL GENERAL",$A$11:$A$100,0)-1,COLUMN(AG50))=0,0,AH50/OFFSET($A$11,MATCH("TOTAL GENERAL",$A$11:$A$100,0)-1,COLUMN(AG50))),""))</f>
        <v>0</v>
      </c>
      <c r="AS50" s="24">
        <f ca="1">IF($A50="TOTAL GENERAL",SUM(AS$11:AS48),IF(AND(Y50&lt;&gt;"",$A50&lt;&gt;"Pn"),IF(OFFSET($A$11,MATCH("TOTAL GENERAL",$A$11:$A$100,0)-1,COLUMN(AH50))=0,0,AI50/OFFSET($A$11,MATCH("TOTAL GENERAL",$A$11:$A$100,0)-1,COLUMN(AH50))),""))</f>
        <v>0</v>
      </c>
      <c r="AT50" s="24">
        <f ca="1">IF($A50="TOTAL GENERAL",SUM(AT$11:AT48),IF(AND(Z50&lt;&gt;"",$A50&lt;&gt;"Pn"),IF(OFFSET($A$11,MATCH("TOTAL GENERAL",$A$11:$A$100,0)-1,COLUMN(AI50))=0,0,AJ50/OFFSET($A$11,MATCH("TOTAL GENERAL",$A$11:$A$100,0)-1,COLUMN(AI50))),""))</f>
        <v>0</v>
      </c>
      <c r="AU50" s="16">
        <f ca="1">IF(A50="TOTAL GENERAL",SUM(AU$11:AU48),IF(COUNTIF(AK50:AT50,"")&lt;COUNTA($AK$10:$AT$10),ROUND((IF(AK50&lt;&gt;"",AK50*OFFSET($A$10,MATCH("Pn",$A$11:$A$100,0),1),0)+IF(AL50&lt;&gt;"",AL50*OFFSET($A$10,MATCH("Pn",$A$11:$A$100,0),2),0)+IF(AM50&lt;&gt;"",AM50*OFFSET($A$10,MATCH("Pn",$A$11:$A$100,0),3),0)+IF(AN50&lt;&gt;"",AN50*OFFSET($A$10,MATCH("Pn",$A$11:$A$100,0),4),0)+IF(AO50&lt;&gt;"",AO50*OFFSET($A$10,MATCH("Pn",$A$11:$A$100,0),5),0)+IF(AP50&lt;&gt;"",AP50*OFFSET($A$10,MATCH("Pn",$A$11:$A$100,0),6),0)+IF(AQ50&lt;&gt;"",AQ50*OFFSET($A$10,MATCH("Pn",$A$11:$A$100,0),7),0)+IF(AR50&lt;&gt;"",AR50*OFFSET($A$10,MATCH("Pn",$A$11:$A$100,0),8),0)+IF(AS50&lt;&gt;"",AS50*OFFSET($A$10,MATCH("Pn",$A$11:$A$100,0),9),0)+IF(AT50&lt;&gt;"",AT50*OFFSET($A$10,MATCH("Pn",$A$11:$A$100,0),10),0))*OFFSET($A$10,MATCH("FC",$A$11:$A$100,0),2),2),""))</f>
        <v>0</v>
      </c>
      <c r="AV50" s="47">
        <f ca="1">IF(OR(A50="Pn",A51="Pn"),"",IF(AND(AU50="",F50&lt;&gt;""),-F50,IF(A50="TOTAL GENERAL",SUM(AV$11:AV48),IF(AU50&lt;&gt;"",AU50-F50,""))))</f>
        <v>-536002758.11978346</v>
      </c>
      <c r="AW50" s="37"/>
      <c r="BC50" s="16">
        <v>697344</v>
      </c>
      <c r="BD50" s="16">
        <v>1426574</v>
      </c>
    </row>
    <row r="51" spans="1:56" s="4" customFormat="1" x14ac:dyDescent="0.25">
      <c r="A51" s="15" t="s">
        <v>99</v>
      </c>
      <c r="B51" s="15" t="s">
        <v>144</v>
      </c>
      <c r="C51" s="43"/>
      <c r="D51" s="16">
        <v>1628478</v>
      </c>
      <c r="E51" s="9">
        <f>D51/$D$53</f>
        <v>3.87318454062614E-2</v>
      </c>
      <c r="F51" s="41">
        <f>E51*$C$54</f>
        <v>506156672.11793119</v>
      </c>
      <c r="G51" s="20">
        <v>35.14</v>
      </c>
      <c r="H51" s="22">
        <v>0.18179999999999999</v>
      </c>
      <c r="I51" s="24">
        <v>69.62</v>
      </c>
      <c r="J51" s="9">
        <v>0.58330000000000004</v>
      </c>
      <c r="K51" s="24">
        <v>10.78</v>
      </c>
      <c r="L51" s="22">
        <v>0.66669999999999996</v>
      </c>
      <c r="M51" s="22">
        <v>0.13039999999999999</v>
      </c>
      <c r="N51" s="22">
        <v>0</v>
      </c>
      <c r="O51" s="20">
        <v>5.93</v>
      </c>
      <c r="P51" s="20">
        <v>5.34</v>
      </c>
      <c r="Q51" s="24">
        <f ca="1">IF(OR(A51="Pn",A52="Pn"),"",IF($A51="TOTAL GENERAL",SUM(Q$11:Q49),IF(AND(G51&lt;&gt;"",$A51&lt;&gt;"Pn"),IF(G51&gt;OFFSET($A$10,MATCH("TOTAL GENERAL",$A$11:$A$100,0),COLUMN(F51)),0,OFFSET($A$10,MATCH("TOTAL GENERAL",$A$11:$A$100,0),COLUMN(F51))-G51),"")))</f>
        <v>0</v>
      </c>
      <c r="R51" s="24">
        <f ca="1">IF(OR(A51="Pn",A52="Pn"),"",IF($A51="TOTAL GENERAL",SUM(R$11:R49),IF(AND(H51&lt;&gt;"",$A51&lt;&gt;"Pn"),IF(H51&lt;OFFSET($A$10,MATCH("TOTAL GENERAL",$A$11:$A$100,0),COLUMN(G51)),0,H51-OFFSET($A$10,MATCH("TOTAL GENERAL",$A$11:$A$100,0),COLUMN(G51))),"")))</f>
        <v>0</v>
      </c>
      <c r="S51" s="24">
        <f ca="1">IF(OR(A51="Pn",A52="Pn"),"",IF($A51="TOTAL GENERAL",SUM(S$11:S49),IF(AND(I51&lt;&gt;"",$A51&lt;&gt;"Pn"),IF(I51&gt;OFFSET($A$10,MATCH("TOTAL GENERAL",$A$11:$A$100,0),COLUMN(H51)),0,OFFSET($A$10,MATCH("TOTAL GENERAL",$A$11:$A$100,0),COLUMN(H51))-I51),"")))</f>
        <v>0</v>
      </c>
      <c r="T51" s="24">
        <f ca="1">IF(OR(A51="Pn",A52="Pn"),"",IF($A51="TOTAL GENERAL",SUM(T$11:T49),IF(AND(J51&lt;&gt;"",$A51&lt;&gt;"Pn"),IF(J51&lt;OFFSET($A$10,MATCH("TOTAL GENERAL",$A$11:$A$100,0),COLUMN(I51)),0,J51-OFFSET($A$10,MATCH("TOTAL GENERAL",$A$11:$A$100,0),COLUMN(I51))),"")))</f>
        <v>3.3299999999999996E-2</v>
      </c>
      <c r="U51" s="24">
        <f ca="1">IF(OR(A51="Pn",A52="Pn"),"",IF($A51="TOTAL GENERAL",SUM(U$11:U49),IF(AND(K51&lt;&gt;"",$A51&lt;&gt;"Pn"),IF(K51&gt;OFFSET($A$10,MATCH("TOTAL GENERAL",$A$11:$A$100,0),COLUMN(J51)),0,OFFSET($A$10,MATCH("TOTAL GENERAL",$A$11:$A$100,0),COLUMN(J51))-K51),"")))</f>
        <v>1.2200000000000006</v>
      </c>
      <c r="V51" s="24">
        <f ca="1">IF($A51="TOTAL GENERAL",SUM(V$11:V49),IF(AND(L51&lt;&gt;"",$A51&lt;&gt;"Pn"),IF(L51&lt;OFFSET($A$10,MATCH("TOTAL GENERAL",$A$11:$A$100,0),COLUMN(K51)),0,L51-OFFSET($A$10,MATCH("TOTAL GENERAL",$A$11:$A$100,0),COLUMN(K51))),""))</f>
        <v>0.16669999999999996</v>
      </c>
      <c r="W51" s="24">
        <f ca="1">IF($A51="TOTAL GENERAL",SUM(W$11:W49),IF(AND(M51&lt;&gt;"",$A51&lt;&gt;"Pn"),IF(M51&lt;OFFSET($A$10,MATCH("TOTAL GENERAL",$A$11:$A$100,0),COLUMN(L51)),0,M51-OFFSET($A$10,MATCH("TOTAL GENERAL",$A$11:$A$100,0),COLUMN(L51))),""))</f>
        <v>0</v>
      </c>
      <c r="X51" s="24">
        <f ca="1">IF($A51="TOTAL GENERAL",SUM(X$11:X49),IF(AND(N51&lt;&gt;"",$A51&lt;&gt;"Pn"),IF(N51&lt;OFFSET($A$10,MATCH("TOTAL GENERAL",$A$11:$A$100,0),COLUMN(M51)),0,N51-OFFSET($A$10,MATCH("TOTAL GENERAL",$A$11:$A$100,0),COLUMN(M51))),""))</f>
        <v>0</v>
      </c>
      <c r="Y51" s="24">
        <f ca="1">IF($A51="TOTAL GENERAL",SUM(Y$11:Y49),IF(AND(O51&lt;&gt;"",$A51&lt;&gt;"Pn"),IF(O51&gt;OFFSET($A$10,MATCH("TOTAL GENERAL",$A$11:$A$100,0),COLUMN(N51)),0,OFFSET($A$10,MATCH("TOTAL GENERAL",$A$11:$A$100,0),COLUMN(N51))-O51),""))</f>
        <v>6.7200000000000006</v>
      </c>
      <c r="Z51" s="24">
        <f ca="1">IF($A51="TOTAL GENERAL",SUM(Z$11:Z49),IF(AND(P51&lt;&gt;"",$A51&lt;&gt;"Pn"),IF(P51&lt;OFFSET($A$10,MATCH("TOTAL GENERAL",$A$11:$A$100,0),COLUMN(O51)),0,P51-OFFSET($A$10,MATCH("TOTAL GENERAL",$A$11:$A$100,0),COLUMN(O51))),""))</f>
        <v>0</v>
      </c>
      <c r="AA51" s="24">
        <f ca="1">IF(OR(A51="Pn",A52="Pn"),"",IF($A51="TOTAL GENERAL",SUM(AA$11:AA49),IF(AND(G51&lt;&gt;"",$A51&lt;&gt;"Pn"),Q51*$D51,"")))</f>
        <v>0</v>
      </c>
      <c r="AB51" s="24">
        <f ca="1">IF(OR(A51="Pn",A52="Pn"),"",IF($A51="TOTAL GENERAL",SUM(AB$11:AB49),IF(AND(H51&lt;&gt;"",$A51&lt;&gt;"Pn"),R51*$D51,"")))</f>
        <v>0</v>
      </c>
      <c r="AC51" s="24">
        <f ca="1">IF(OR(A51="Pn",A52="Pn"),"",IF($A51="TOTAL GENERAL",SUM(AC$11:AC49),IF(AND(I51&lt;&gt;"",$A51&lt;&gt;"Pn"),S51*$D51,"")))</f>
        <v>0</v>
      </c>
      <c r="AD51" s="24">
        <f ca="1">IF(OR(A51="Pn",A52="Pn"),"",IF($A51="TOTAL GENERAL",SUM(AD$11:AD49),IF(AND(J51&lt;&gt;"",$A51&lt;&gt;"Pn"),T51*$D51,"")))</f>
        <v>54228.317399999993</v>
      </c>
      <c r="AE51" s="24">
        <f ca="1">IF(OR(A51="Pn",A52="Pn"),"",IF($A51="TOTAL GENERAL",SUM(AE$11:AE49),IF(AND(K51&lt;&gt;"",$A51&lt;&gt;"Pn"),U51*$D51,"")))</f>
        <v>1986743.1600000011</v>
      </c>
      <c r="AF51" s="24">
        <f ca="1">IF($A51="TOTAL GENERAL",SUM(AF$11:AF49),IF(AND(L51&lt;&gt;"",$A51&lt;&gt;"Pn"),V51*$D51,""))</f>
        <v>271467.28259999992</v>
      </c>
      <c r="AG51" s="24">
        <f ca="1">IF($A51="TOTAL GENERAL",SUM(AG$11:AG49),IF(AND(M51&lt;&gt;"",$A51&lt;&gt;"Pn"),W51*$D51,""))</f>
        <v>0</v>
      </c>
      <c r="AH51" s="24">
        <f ca="1">IF($A51="TOTAL GENERAL",SUM(AH$11:AH49),IF(AND(N51&lt;&gt;"",$A51&lt;&gt;"Pn"),X51*$D51,""))</f>
        <v>0</v>
      </c>
      <c r="AI51" s="24">
        <f t="shared" ca="1" si="11"/>
        <v>4649117.7600000007</v>
      </c>
      <c r="AJ51" s="24">
        <f t="shared" ca="1" si="12"/>
        <v>0</v>
      </c>
      <c r="AK51" s="24">
        <f ca="1">IF($A51="TOTAL GENERAL",SUM(AK$11:AK49),IF(AND(Q51&lt;&gt;"",$A51&lt;&gt;"Pn"),IF(OFFSET($A$11,MATCH("TOTAL GENERAL",$A$11:$A$100,0)-1,COLUMN(Z51))=0,0,AA51/OFFSET($A$11,MATCH("TOTAL GENERAL",$A$11:$A$100,0)-1,COLUMN(Z51))),""))</f>
        <v>0</v>
      </c>
      <c r="AL51" s="24">
        <f ca="1">IF($A51="TOTAL GENERAL",SUM(AL$11:AL49),IF(AND(R51&lt;&gt;"",$A51&lt;&gt;"Pn"),IF(OFFSET($A$11,MATCH("TOTAL GENERAL",$A$11:$A$100,0)-1,COLUMN(AA51))=0,0,AB51/OFFSET($A$11,MATCH("TOTAL GENERAL",$A$11:$A$100,0)-1,COLUMN(AA51))),""))</f>
        <v>0</v>
      </c>
      <c r="AM51" s="24">
        <f ca="1">IF($A51="TOTAL GENERAL",SUM(AM$11:AM49),IF(AND(S51&lt;&gt;"",$A51&lt;&gt;"Pn"),IF(OFFSET($A$11,MATCH("TOTAL GENERAL",$A$11:$A$100,0)-1,COLUMN(AB51))=0,0,AC51/OFFSET($A$11,MATCH("TOTAL GENERAL",$A$11:$A$100,0)-1,COLUMN(AB51))),""))</f>
        <v>0</v>
      </c>
      <c r="AN51" s="24">
        <f ca="1">IF($A51="TOTAL GENERAL",SUM(AN$11:AN49),IF(AND(T51&lt;&gt;"",$A51&lt;&gt;"Pn"),IF(OFFSET($A$11,MATCH("TOTAL GENERAL",$A$11:$A$100,0)-1,COLUMN(AC51))=0,0,AD51/OFFSET($A$11,MATCH("TOTAL GENERAL",$A$11:$A$100,0)-1,COLUMN(AC51))),""))</f>
        <v>2.5302351595271205E-2</v>
      </c>
      <c r="AO51" s="24">
        <f ca="1">IF($A51="TOTAL GENERAL",SUM(AO$11:AO49),IF(AND(U51&lt;&gt;"",$A51&lt;&gt;"Pn"),IF(OFFSET($A$11,MATCH("TOTAL GENERAL",$A$11:$A$100,0)-1,COLUMN(AD51))=0,0,AE51/OFFSET($A$11,MATCH("TOTAL GENERAL",$A$11:$A$100,0)-1,COLUMN(AD51))),""))</f>
        <v>3.7367307500708047E-2</v>
      </c>
      <c r="AP51" s="24">
        <f ca="1">IF($A51="TOTAL GENERAL",SUM(AP$11:AP49),IF(AND(V51&lt;&gt;"",$A51&lt;&gt;"Pn"),IF(OFFSET($A$11,MATCH("TOTAL GENERAL",$A$11:$A$100,0)-1,COLUMN(AE51))=0,0,AF51/OFFSET($A$11,MATCH("TOTAL GENERAL",$A$11:$A$100,0)-1,COLUMN(AE51))),""))</f>
        <v>0.13465260539172599</v>
      </c>
      <c r="AQ51" s="24">
        <f ca="1">IF($A51="TOTAL GENERAL",SUM(AQ$11:AQ49),IF(AND(W51&lt;&gt;"",$A51&lt;&gt;"Pn"),IF(OFFSET($A$11,MATCH("TOTAL GENERAL",$A$11:$A$100,0)-1,COLUMN(AF51))=0,0,AG51/OFFSET($A$11,MATCH("TOTAL GENERAL",$A$11:$A$100,0)-1,COLUMN(AF51))),""))</f>
        <v>0</v>
      </c>
      <c r="AR51" s="24">
        <f ca="1">IF($A51="TOTAL GENERAL",SUM(AR$11:AR49),IF(AND(X51&lt;&gt;"",$A51&lt;&gt;"Pn"),IF(OFFSET($A$11,MATCH("TOTAL GENERAL",$A$11:$A$100,0)-1,COLUMN(AG51))=0,0,AH51/OFFSET($A$11,MATCH("TOTAL GENERAL",$A$11:$A$100,0)-1,COLUMN(AG51))),""))</f>
        <v>0</v>
      </c>
      <c r="AS51" s="24">
        <f ca="1">IF($A51="TOTAL GENERAL",SUM(AS$11:AS49),IF(AND(Y51&lt;&gt;"",$A51&lt;&gt;"Pn"),IF(OFFSET($A$11,MATCH("TOTAL GENERAL",$A$11:$A$100,0)-1,COLUMN(AH51))=0,0,AI51/OFFSET($A$11,MATCH("TOTAL GENERAL",$A$11:$A$100,0)-1,COLUMN(AH51))),""))</f>
        <v>0.10395728144167733</v>
      </c>
      <c r="AT51" s="24">
        <f ca="1">IF($A51="TOTAL GENERAL",SUM(AT$11:AT49),IF(AND(Z51&lt;&gt;"",$A51&lt;&gt;"Pn"),IF(OFFSET($A$11,MATCH("TOTAL GENERAL",$A$11:$A$100,0)-1,COLUMN(AI51))=0,0,AJ51/OFFSET($A$11,MATCH("TOTAL GENERAL",$A$11:$A$100,0)-1,COLUMN(AI51))),""))</f>
        <v>0</v>
      </c>
      <c r="AU51" s="16">
        <f ca="1">IF(A51="TOTAL GENERAL",SUM(AU$11:AU49),IF(COUNTIF(AK51:AT51,"")&lt;COUNTA($AK$10:$AT$10),ROUND((IF(AK51&lt;&gt;"",AK51*OFFSET($A$10,MATCH("Pn",$A$11:$A$100,0),1),0)+IF(AL51&lt;&gt;"",AL51*OFFSET($A$10,MATCH("Pn",$A$11:$A$100,0),2),0)+IF(AM51&lt;&gt;"",AM51*OFFSET($A$10,MATCH("Pn",$A$11:$A$100,0),3),0)+IF(AN51&lt;&gt;"",AN51*OFFSET($A$10,MATCH("Pn",$A$11:$A$100,0),4),0)+IF(AO51&lt;&gt;"",AO51*OFFSET($A$10,MATCH("Pn",$A$11:$A$100,0),5),0)+IF(AP51&lt;&gt;"",AP51*OFFSET($A$10,MATCH("Pn",$A$11:$A$100,0),6),0)+IF(AQ51&lt;&gt;"",AQ51*OFFSET($A$10,MATCH("Pn",$A$11:$A$100,0),7),0)+IF(AR51&lt;&gt;"",AR51*OFFSET($A$10,MATCH("Pn",$A$11:$A$100,0),8),0)+IF(AS51&lt;&gt;"",AS51*OFFSET($A$10,MATCH("Pn",$A$11:$A$100,0),9),0)+IF(AT51&lt;&gt;"",AT51*OFFSET($A$10,MATCH("Pn",$A$11:$A$100,0),10),0))*OFFSET($A$10,MATCH("FC",$A$11:$A$100,0),2),2),""))</f>
        <v>203805676.59</v>
      </c>
      <c r="AV51" s="47">
        <f ca="1">IF(OR(A51="Pn",A52="Pn"),"",IF(AND(AU51="",F51&lt;&gt;""),-F51,IF(A51="TOTAL GENERAL",SUM(AV$11:AV49),IF(AU51&lt;&gt;"",AU51-F51,""))))</f>
        <v>-302350995.52793121</v>
      </c>
      <c r="AW51" s="37"/>
      <c r="BC51" s="16">
        <v>691833</v>
      </c>
      <c r="BD51" s="16">
        <v>1330825</v>
      </c>
    </row>
    <row r="52" spans="1:56" s="4" customFormat="1" x14ac:dyDescent="0.25">
      <c r="A52" s="15" t="s">
        <v>58</v>
      </c>
      <c r="B52" s="15" t="s">
        <v>58</v>
      </c>
      <c r="C52" s="32" t="s">
        <v>58</v>
      </c>
      <c r="D52" s="16" t="s">
        <v>58</v>
      </c>
      <c r="E52" s="9" t="s">
        <v>58</v>
      </c>
      <c r="F52" s="18" t="s">
        <v>58</v>
      </c>
      <c r="G52" s="20" t="s">
        <v>58</v>
      </c>
      <c r="H52" s="22" t="s">
        <v>58</v>
      </c>
      <c r="I52" s="24" t="s">
        <v>58</v>
      </c>
      <c r="J52" s="9" t="s">
        <v>58</v>
      </c>
      <c r="K52" s="24" t="s">
        <v>58</v>
      </c>
      <c r="L52" s="22" t="s">
        <v>58</v>
      </c>
      <c r="M52" s="22" t="s">
        <v>58</v>
      </c>
      <c r="N52" s="22" t="s">
        <v>58</v>
      </c>
      <c r="O52" s="20" t="s">
        <v>58</v>
      </c>
      <c r="P52" s="20"/>
      <c r="Q52" s="24" t="str">
        <f ca="1">IF(OR(A52="Pn",A53="Pn"),"",IF($A52="TOTAL GENERAL",SUM(Q$11:Q50),IF(AND(G52&lt;&gt;"",$A52&lt;&gt;"Pn"),IF(G52&gt;OFFSET($A$10,MATCH("TOTAL GENERAL",$A$11:$A$100,0),COLUMN(F52)),0,OFFSET($A$10,MATCH("TOTAL GENERAL",$A$11:$A$100,0),COLUMN(F52))-G52),"")))</f>
        <v/>
      </c>
      <c r="R52" s="24" t="str">
        <f ca="1">IF(OR(A52="Pn",A53="Pn"),"",IF($A52="TOTAL GENERAL",SUM(R$11:R50),IF(AND(H52&lt;&gt;"",$A52&lt;&gt;"Pn"),IF(H52&lt;OFFSET($A$10,MATCH("TOTAL GENERAL",$A$11:$A$100,0),COLUMN(G52)),0,H52-OFFSET($A$10,MATCH("TOTAL GENERAL",$A$11:$A$100,0),COLUMN(G52))),"")))</f>
        <v/>
      </c>
      <c r="S52" s="24" t="str">
        <f ca="1">IF(OR(A52="Pn",A53="Pn"),"",IF($A52="TOTAL GENERAL",SUM(S$11:S50),IF(AND(I52&lt;&gt;"",$A52&lt;&gt;"Pn"),IF(I52&gt;OFFSET($A$10,MATCH("TOTAL GENERAL",$A$11:$A$100,0),COLUMN(H52)),0,OFFSET($A$10,MATCH("TOTAL GENERAL",$A$11:$A$100,0),COLUMN(H52))-I52),"")))</f>
        <v/>
      </c>
      <c r="T52" s="24" t="str">
        <f ca="1">IF(OR(A52="Pn",A53="Pn"),"",IF($A52="TOTAL GENERAL",SUM(T$11:T50),IF(AND(J52&lt;&gt;"",$A52&lt;&gt;"Pn"),IF(J52&lt;OFFSET($A$10,MATCH("TOTAL GENERAL",$A$11:$A$100,0),COLUMN(I52)),0,J52-OFFSET($A$10,MATCH("TOTAL GENERAL",$A$11:$A$100,0),COLUMN(I52))),"")))</f>
        <v/>
      </c>
      <c r="U52" s="24" t="str">
        <f ca="1">IF(OR(A52="Pn",A53="Pn"),"",IF($A52="TOTAL GENERAL",SUM(U$11:U50),IF(AND(K52&lt;&gt;"",$A52&lt;&gt;"Pn"),IF(K52&gt;OFFSET($A$10,MATCH("TOTAL GENERAL",$A$11:$A$100,0),COLUMN(J52)),0,OFFSET($A$10,MATCH("TOTAL GENERAL",$A$11:$A$100,0),COLUMN(J52))-K52),"")))</f>
        <v/>
      </c>
      <c r="V52" s="24" t="str">
        <f ca="1">IF($A52="TOTAL GENERAL",SUM(V$11:V50),IF(AND(L52&lt;&gt;"",$A52&lt;&gt;"Pn"),IF(L52&lt;OFFSET($A$10,MATCH("TOTAL GENERAL",$A$11:$A$100,0),COLUMN(K52)),0,L52-OFFSET($A$10,MATCH("TOTAL GENERAL",$A$11:$A$100,0),COLUMN(K52))),""))</f>
        <v/>
      </c>
      <c r="W52" s="24" t="str">
        <f ca="1">IF($A52="TOTAL GENERAL",SUM(W$11:W50),IF(AND(M52&lt;&gt;"",$A52&lt;&gt;"Pn"),IF(M52&lt;OFFSET($A$10,MATCH("TOTAL GENERAL",$A$11:$A$100,0),COLUMN(L52)),0,M52-OFFSET($A$10,MATCH("TOTAL GENERAL",$A$11:$A$100,0),COLUMN(L52))),""))</f>
        <v/>
      </c>
      <c r="X52" s="24" t="str">
        <f ca="1">IF($A52="TOTAL GENERAL",SUM(X$11:X50),IF(AND(N52&lt;&gt;"",$A52&lt;&gt;"Pn"),IF(N52&lt;OFFSET($A$10,MATCH("TOTAL GENERAL",$A$11:$A$100,0),COLUMN(M52)),0,N52-OFFSET($A$10,MATCH("TOTAL GENERAL",$A$11:$A$100,0),COLUMN(M52))),""))</f>
        <v/>
      </c>
      <c r="Y52" s="24" t="str">
        <f ca="1">IF($A52="TOTAL GENERAL",SUM(Y$11:Y50),IF(AND(O52&lt;&gt;"",$A52&lt;&gt;"Pn"),IF(O52&gt;OFFSET($A$10,MATCH("TOTAL GENERAL",$A$11:$A$100,0),COLUMN(N52)),0,OFFSET($A$10,MATCH("TOTAL GENERAL",$A$11:$A$100,0),COLUMN(N52))-O52),""))</f>
        <v/>
      </c>
      <c r="Z52" s="24" t="str">
        <f ca="1">IF($A52="TOTAL GENERAL",SUM(Z$11:Z50),IF(AND(P52&lt;&gt;"",$A52&lt;&gt;"Pn"),IF(P52&lt;OFFSET($A$10,MATCH("TOTAL GENERAL",$A$11:$A$100,0),COLUMN(O52)),0,P52-OFFSET($A$10,MATCH("TOTAL GENERAL",$A$11:$A$100,0),COLUMN(O52))),""))</f>
        <v/>
      </c>
      <c r="AA52" s="24" t="str">
        <f>IF(OR(A52="Pn",A53="Pn"),"",IF($A52="TOTAL GENERAL",SUM(AA$11:AA50),IF(AND(G52&lt;&gt;"",$A52&lt;&gt;"Pn"),Q52*$D52,"")))</f>
        <v/>
      </c>
      <c r="AB52" s="24" t="str">
        <f>IF(OR(A52="Pn",A53="Pn"),"",IF($A52="TOTAL GENERAL",SUM(AB$11:AB50),IF(AND(H52&lt;&gt;"",$A52&lt;&gt;"Pn"),R52*$D52,"")))</f>
        <v/>
      </c>
      <c r="AC52" s="24" t="str">
        <f>IF(OR(A52="Pn",A53="Pn"),"",IF($A52="TOTAL GENERAL",SUM(AC$11:AC50),IF(AND(I52&lt;&gt;"",$A52&lt;&gt;"Pn"),S52*$D52,"")))</f>
        <v/>
      </c>
      <c r="AD52" s="24" t="str">
        <f>IF(OR(A52="Pn",A53="Pn"),"",IF($A52="TOTAL GENERAL",SUM(AD$11:AD50),IF(AND(J52&lt;&gt;"",$A52&lt;&gt;"Pn"),T52*$D52,"")))</f>
        <v/>
      </c>
      <c r="AE52" s="24" t="str">
        <f>IF(OR(A52="Pn",A53="Pn"),"",IF($A52="TOTAL GENERAL",SUM(AE$11:AE50),IF(AND(K52&lt;&gt;"",$A52&lt;&gt;"Pn"),U52*$D52,"")))</f>
        <v/>
      </c>
      <c r="AF52" s="24" t="str">
        <f>IF($A52="TOTAL GENERAL",SUM(AF$11:AF50),IF(AND(L52&lt;&gt;"",$A52&lt;&gt;"Pn"),V52*$D52,""))</f>
        <v/>
      </c>
      <c r="AG52" s="24" t="str">
        <f>IF($A52="TOTAL GENERAL",SUM(AG$11:AG50),IF(AND(M52&lt;&gt;"",$A52&lt;&gt;"Pn"),W52*$D52,""))</f>
        <v/>
      </c>
      <c r="AH52" s="24" t="str">
        <f>IF($A52="TOTAL GENERAL",SUM(AH$11:AH50),IF(AND(N52&lt;&gt;"",$A52&lt;&gt;"Pn"),X52*$D52,""))</f>
        <v/>
      </c>
      <c r="AI52" s="24" t="s">
        <v>58</v>
      </c>
      <c r="AJ52" s="24" t="s">
        <v>58</v>
      </c>
      <c r="AK52" s="24" t="str">
        <f ca="1">IF($A52="TOTAL GENERAL",SUM(AK$11:AK50),IF(AND(Q52&lt;&gt;"",$A52&lt;&gt;"Pn"),IF(OFFSET($A$11,MATCH("TOTAL GENERAL",$A$11:$A$100,0)-1,COLUMN(Z52))=0,0,AA52/OFFSET($A$11,MATCH("TOTAL GENERAL",$A$11:$A$100,0)-1,COLUMN(Z52))),""))</f>
        <v/>
      </c>
      <c r="AL52" s="24" t="str">
        <f ca="1">IF($A52="TOTAL GENERAL",SUM(AL$11:AL50),IF(AND(R52&lt;&gt;"",$A52&lt;&gt;"Pn"),IF(OFFSET($A$11,MATCH("TOTAL GENERAL",$A$11:$A$100,0)-1,COLUMN(AA52))=0,0,AB52/OFFSET($A$11,MATCH("TOTAL GENERAL",$A$11:$A$100,0)-1,COLUMN(AA52))),""))</f>
        <v/>
      </c>
      <c r="AM52" s="24" t="str">
        <f ca="1">IF($A52="TOTAL GENERAL",SUM(AM$11:AM50),IF(AND(S52&lt;&gt;"",$A52&lt;&gt;"Pn"),IF(OFFSET($A$11,MATCH("TOTAL GENERAL",$A$11:$A$100,0)-1,COLUMN(AB52))=0,0,AC52/OFFSET($A$11,MATCH("TOTAL GENERAL",$A$11:$A$100,0)-1,COLUMN(AB52))),""))</f>
        <v/>
      </c>
      <c r="AN52" s="24" t="str">
        <f ca="1">IF($A52="TOTAL GENERAL",SUM(AN$11:AN50),IF(AND(T52&lt;&gt;"",$A52&lt;&gt;"Pn"),IF(OFFSET($A$11,MATCH("TOTAL GENERAL",$A$11:$A$100,0)-1,COLUMN(AC52))=0,0,AD52/OFFSET($A$11,MATCH("TOTAL GENERAL",$A$11:$A$100,0)-1,COLUMN(AC52))),""))</f>
        <v/>
      </c>
      <c r="AO52" s="24" t="str">
        <f ca="1">IF($A52="TOTAL GENERAL",SUM(AO$11:AO50),IF(AND(U52&lt;&gt;"",$A52&lt;&gt;"Pn"),IF(OFFSET($A$11,MATCH("TOTAL GENERAL",$A$11:$A$100,0)-1,COLUMN(AD52))=0,0,AE52/OFFSET($A$11,MATCH("TOTAL GENERAL",$A$11:$A$100,0)-1,COLUMN(AD52))),""))</f>
        <v/>
      </c>
      <c r="AP52" s="24" t="str">
        <f ca="1">IF($A52="TOTAL GENERAL",SUM(AP$11:AP50),IF(AND(V52&lt;&gt;"",$A52&lt;&gt;"Pn"),IF(OFFSET($A$11,MATCH("TOTAL GENERAL",$A$11:$A$100,0)-1,COLUMN(AE52))=0,0,AF52/OFFSET($A$11,MATCH("TOTAL GENERAL",$A$11:$A$100,0)-1,COLUMN(AE52))),""))</f>
        <v/>
      </c>
      <c r="AQ52" s="24" t="str">
        <f ca="1">IF($A52="TOTAL GENERAL",SUM(AQ$11:AQ50),IF(AND(W52&lt;&gt;"",$A52&lt;&gt;"Pn"),IF(OFFSET($A$11,MATCH("TOTAL GENERAL",$A$11:$A$100,0)-1,COLUMN(AF52))=0,0,AG52/OFFSET($A$11,MATCH("TOTAL GENERAL",$A$11:$A$100,0)-1,COLUMN(AF52))),""))</f>
        <v/>
      </c>
      <c r="AR52" s="24" t="str">
        <f ca="1">IF($A52="TOTAL GENERAL",SUM(AR$11:AR50),IF(AND(X52&lt;&gt;"",$A52&lt;&gt;"Pn"),IF(OFFSET($A$11,MATCH("TOTAL GENERAL",$A$11:$A$100,0)-1,COLUMN(AG52))=0,0,AH52/OFFSET($A$11,MATCH("TOTAL GENERAL",$A$11:$A$100,0)-1,COLUMN(AG52))),""))</f>
        <v/>
      </c>
      <c r="AS52" s="24" t="str">
        <f ca="1">IF($A52="TOTAL GENERAL",SUM(AS$11:AS50),IF(AND(Y52&lt;&gt;"",$A52&lt;&gt;"Pn"),IF(OFFSET($A$11,MATCH("TOTAL GENERAL",$A$11:$A$100,0)-1,COLUMN(AH52))=0,0,AI52/OFFSET($A$11,MATCH("TOTAL GENERAL",$A$11:$A$100,0)-1,COLUMN(AH52))),""))</f>
        <v/>
      </c>
      <c r="AT52" s="24" t="str">
        <f ca="1">IF($A52="TOTAL GENERAL",SUM(AT$11:AT50),IF(AND(Z52&lt;&gt;"",$A52&lt;&gt;"Pn"),IF(OFFSET($A$11,MATCH("TOTAL GENERAL",$A$11:$A$100,0)-1,COLUMN(AI52))=0,0,AJ52/OFFSET($A$11,MATCH("TOTAL GENERAL",$A$11:$A$100,0)-1,COLUMN(AI52))),""))</f>
        <v/>
      </c>
      <c r="AU52" s="16" t="str">
        <f ca="1">IF(A52="TOTAL GENERAL",SUM(AU$11:AU50),IF(COUNTIF(AK52:AT52,"")&lt;COUNTA($AK$10:$AT$10),ROUND((IF(AK52&lt;&gt;"",AK52*OFFSET($A$10,MATCH("Pn",$A$11:$A$100,0),1),0)+IF(AL52&lt;&gt;"",AL52*OFFSET($A$10,MATCH("Pn",$A$11:$A$100,0),2),0)+IF(AM52&lt;&gt;"",AM52*OFFSET($A$10,MATCH("Pn",$A$11:$A$100,0),3),0)+IF(AN52&lt;&gt;"",AN52*OFFSET($A$10,MATCH("Pn",$A$11:$A$100,0),4),0)+IF(AO52&lt;&gt;"",AO52*OFFSET($A$10,MATCH("Pn",$A$11:$A$100,0),5),0)+IF(AP52&lt;&gt;"",AP52*OFFSET($A$10,MATCH("Pn",$A$11:$A$100,0),6),0)+IF(AQ52&lt;&gt;"",AQ52*OFFSET($A$10,MATCH("Pn",$A$11:$A$100,0),7),0)+IF(AR52&lt;&gt;"",AR52*OFFSET($A$10,MATCH("Pn",$A$11:$A$100,0),8),0)+IF(AS52&lt;&gt;"",AS52*OFFSET($A$10,MATCH("Pn",$A$11:$A$100,0),9),0)+IF(AT52&lt;&gt;"",AT52*OFFSET($A$10,MATCH("Pn",$A$11:$A$100,0),10),0))*OFFSET($A$10,MATCH("FC",$A$11:$A$100,0),2),2),""))</f>
        <v/>
      </c>
      <c r="AV52" s="47" t="str">
        <f ca="1">IF(OR(A52="Pn",A53="Pn"),"",IF(AND(AU52="",F52&lt;&gt;""),-F52,IF(A52="TOTAL GENERAL",SUM(AV$11:AV50),IF(AU52&lt;&gt;"",AU52-F52,""))))</f>
        <v/>
      </c>
      <c r="AW52" s="37"/>
    </row>
    <row r="53" spans="1:56" s="4" customFormat="1" x14ac:dyDescent="0.25">
      <c r="A53" s="15" t="s">
        <v>100</v>
      </c>
      <c r="B53" s="15" t="s">
        <v>58</v>
      </c>
      <c r="C53" s="43"/>
      <c r="D53" s="16">
        <f>SUM(D11:D51)</f>
        <v>42044937</v>
      </c>
      <c r="E53" s="9">
        <f>SUM(E11:E51)</f>
        <v>1</v>
      </c>
      <c r="F53" s="41">
        <f>SUM(F11:F51)</f>
        <v>13068230207.180002</v>
      </c>
      <c r="G53" s="20">
        <v>30</v>
      </c>
      <c r="H53" s="22">
        <v>0.33</v>
      </c>
      <c r="I53" s="24">
        <v>40</v>
      </c>
      <c r="J53" s="9">
        <v>0.55000000000000004</v>
      </c>
      <c r="K53" s="24">
        <v>12</v>
      </c>
      <c r="L53" s="22">
        <v>0.5</v>
      </c>
      <c r="M53" s="22">
        <v>0.25</v>
      </c>
      <c r="N53" s="22">
        <v>0.2</v>
      </c>
      <c r="O53" s="20">
        <v>12.65</v>
      </c>
      <c r="P53" s="20">
        <v>16.399999999999999</v>
      </c>
      <c r="Q53" s="24">
        <f ca="1">IF(OR(A53="Pn",A54="Pn"),"",IF($A53="TOTAL GENERAL",SUM(Q$11:Q51),IF(AND(G53&lt;&gt;"",$A53&lt;&gt;"Pn"),IF(G53&gt;OFFSET($A$10,MATCH("TOTAL GENERAL",$A$11:$A$100,0),COLUMN(F53)),0,OFFSET($A$10,MATCH("TOTAL GENERAL",$A$11:$A$100,0),COLUMN(F53))-G53),"")))</f>
        <v>192.81</v>
      </c>
      <c r="R53" s="24">
        <f ca="1">IF(OR(A53="Pn",A54="Pn"),"",IF($A53="TOTAL GENERAL",SUM(R$11:R51),IF(AND(H53&lt;&gt;"",$A53&lt;&gt;"Pn"),IF(H53&lt;OFFSET($A$10,MATCH("TOTAL GENERAL",$A$11:$A$100,0),COLUMN(G53)),0,H53-OFFSET($A$10,MATCH("TOTAL GENERAL",$A$11:$A$100,0),COLUMN(G53))),"")))</f>
        <v>0.73529999999999984</v>
      </c>
      <c r="S53" s="24">
        <f ca="1">IF(OR(A53="Pn",A54="Pn"),"",IF($A53="TOTAL GENERAL",SUM(S$11:S51),IF(AND(I53&lt;&gt;"",$A53&lt;&gt;"Pn"),IF(I53&gt;OFFSET($A$10,MATCH("TOTAL GENERAL",$A$11:$A$100,0),COLUMN(H53)),0,OFFSET($A$10,MATCH("TOTAL GENERAL",$A$11:$A$100,0),COLUMN(H53))-I53),"")))</f>
        <v>40.97</v>
      </c>
      <c r="T53" s="24">
        <f ca="1">IF(OR(A53="Pn",A54="Pn"),"",IF($A53="TOTAL GENERAL",SUM(T$11:T51),IF(AND(J53&lt;&gt;"",$A53&lt;&gt;"Pn"),IF(J53&lt;OFFSET($A$10,MATCH("TOTAL GENERAL",$A$11:$A$100,0),COLUMN(I53)),0,J53-OFFSET($A$10,MATCH("TOTAL GENERAL",$A$11:$A$100,0),COLUMN(I53))),"")))</f>
        <v>2.2454999999999994</v>
      </c>
      <c r="U53" s="24">
        <f ca="1">IF(OR(A53="Pn",A54="Pn"),"",IF($A53="TOTAL GENERAL",SUM(U$11:U51),IF(AND(K53&lt;&gt;"",$A53&lt;&gt;"Pn"),IF(K53&gt;OFFSET($A$10,MATCH("TOTAL GENERAL",$A$11:$A$100,0),COLUMN(J53)),0,OFFSET($A$10,MATCH("TOTAL GENERAL",$A$11:$A$100,0),COLUMN(J53))-K53),"")))</f>
        <v>37.94</v>
      </c>
      <c r="V53" s="24">
        <f ca="1">IF($A53="TOTAL GENERAL",SUM(V$11:V51),IF(AND(L53&lt;&gt;"",$A53&lt;&gt;"Pn"),IF(L53&lt;OFFSET($A$10,MATCH("TOTAL GENERAL",$A$11:$A$100,0),COLUMN(K53)),0,L53-OFFSET($A$10,MATCH("TOTAL GENERAL",$A$11:$A$100,0),COLUMN(K53))),""))</f>
        <v>2.0319000000000003</v>
      </c>
      <c r="W53" s="24">
        <f ca="1">IF($A53="TOTAL GENERAL",SUM(W$11:W51),IF(AND(M53&lt;&gt;"",$A53&lt;&gt;"Pn"),IF(M53&lt;OFFSET($A$10,MATCH("TOTAL GENERAL",$A$11:$A$100,0),COLUMN(L53)),0,M53-OFFSET($A$10,MATCH("TOTAL GENERAL",$A$11:$A$100,0),COLUMN(L53))),""))</f>
        <v>0.41659999999999997</v>
      </c>
      <c r="X53" s="24">
        <f ca="1">IF($A53="TOTAL GENERAL",SUM(X$11:X51),IF(AND(N53&lt;&gt;"",$A53&lt;&gt;"Pn"),IF(N53&lt;OFFSET($A$10,MATCH("TOTAL GENERAL",$A$11:$A$100,0),COLUMN(M53)),0,N53-OFFSET($A$10,MATCH("TOTAL GENERAL",$A$11:$A$100,0),COLUMN(M53))),""))</f>
        <v>1.2088000000000001</v>
      </c>
      <c r="Y53" s="24">
        <f ca="1">IF($A53="TOTAL GENERAL",SUM(Y$11:Y51),IF(AND(O53&lt;&gt;"",$A53&lt;&gt;"Pn"),IF(O53&gt;OFFSET($A$10,MATCH("TOTAL GENERAL",$A$11:$A$100,0),COLUMN(N53)),0,OFFSET($A$10,MATCH("TOTAL GENERAL",$A$11:$A$100,0),COLUMN(N53))-O53),""))</f>
        <v>137.22</v>
      </c>
      <c r="Z53" s="24">
        <f ca="1">IF($A53="TOTAL GENERAL",SUM(Z$11:Z51),IF(AND(P53&lt;&gt;"",$A53&lt;&gt;"Pn"),IF(P53&lt;OFFSET($A$10,MATCH("TOTAL GENERAL",$A$11:$A$100,0),COLUMN(O53)),0,P53-OFFSET($A$10,MATCH("TOTAL GENERAL",$A$11:$A$100,0),COLUMN(O53))),""))</f>
        <v>227.95000000000005</v>
      </c>
      <c r="AA53" s="24">
        <f ca="1">IF(OR(A53="Pn",A54="Pn"),"",IF($A53="TOTAL GENERAL",SUM(AA$11:AA51),IF(AND(G53&lt;&gt;"",$A53&lt;&gt;"Pn"),Q53*$D53,"")))</f>
        <v>179591877.63</v>
      </c>
      <c r="AB53" s="24">
        <f ca="1">IF(OR(A53="Pn",A54="Pn"),"",IF($A53="TOTAL GENERAL",SUM(AB$11:AB51),IF(AND(H53&lt;&gt;"",$A53&lt;&gt;"Pn"),R53*$D53,"")))</f>
        <v>562108.41499999969</v>
      </c>
      <c r="AC53" s="24">
        <f ca="1">IF(OR(A53="Pn",A54="Pn"),"",IF($A53="TOTAL GENERAL",SUM(AC$11:AC51),IF(AND(I53&lt;&gt;"",$A53&lt;&gt;"Pn"),S53*$D53,"")))</f>
        <v>22062671.399999999</v>
      </c>
      <c r="AD53" s="24">
        <f ca="1">IF(OR(A53="Pn",A54="Pn"),"",IF($A53="TOTAL GENERAL",SUM(AD$11:AD51),IF(AND(J53&lt;&gt;"",$A53&lt;&gt;"Pn"),T53*$D53,"")))</f>
        <v>2143212.5466999994</v>
      </c>
      <c r="AE53" s="24">
        <f ca="1">IF(OR(A53="Pn",A54="Pn"),"",IF($A53="TOTAL GENERAL",SUM(AE$11:AE51),IF(AND(K53&lt;&gt;"",$A53&lt;&gt;"Pn"),U53*$D53,"")))</f>
        <v>53167950.620000005</v>
      </c>
      <c r="AF53" s="24">
        <f ca="1">IF($A53="TOTAL GENERAL",SUM(AF$11:AF51),IF(AND(L53&lt;&gt;"",$A53&lt;&gt;"Pn"),V53*$D53,""))</f>
        <v>2016056.6653</v>
      </c>
      <c r="AG53" s="24">
        <f ca="1">IF($A53="TOTAL GENERAL",SUM(AG$11:AG51),IF(AND(M53&lt;&gt;"",$A53&lt;&gt;"Pn"),W53*$D53,""))</f>
        <v>96447.464499999987</v>
      </c>
      <c r="AH53" s="24">
        <f ca="1">IF($A53="TOTAL GENERAL",SUM(AH$11:AH51),IF(AND(N53&lt;&gt;"",$A53&lt;&gt;"Pn"),X53*$D53,""))</f>
        <v>1235446.1557000002</v>
      </c>
      <c r="AI53" s="24">
        <f ca="1">SUM(AI11:AI51)</f>
        <v>44721424.950000003</v>
      </c>
      <c r="AJ53" s="24">
        <f ca="1">SUM(AJ11:AJ51)</f>
        <v>135090186.06000003</v>
      </c>
      <c r="AK53" s="24">
        <f ca="1">IF($A53="TOTAL GENERAL",SUM(AK$11:AK51),IF(AND(Q53&lt;&gt;"",$A53&lt;&gt;"Pn"),IF(OFFSET($A$11,MATCH("TOTAL GENERAL",$A$11:$A$100,0)-1,COLUMN(Z53))=0,0,AA53/OFFSET($A$11,MATCH("TOTAL GENERAL",$A$11:$A$100,0)-1,COLUMN(Z53))),""))</f>
        <v>1</v>
      </c>
      <c r="AL53" s="24">
        <f ca="1">IF($A53="TOTAL GENERAL",SUM(AL$11:AL51),IF(AND(R53&lt;&gt;"",$A53&lt;&gt;"Pn"),IF(OFFSET($A$11,MATCH("TOTAL GENERAL",$A$11:$A$100,0)-1,COLUMN(AA53))=0,0,AB53/OFFSET($A$11,MATCH("TOTAL GENERAL",$A$11:$A$100,0)-1,COLUMN(AA53))),""))</f>
        <v>1</v>
      </c>
      <c r="AM53" s="24">
        <f ca="1">IF($A53="TOTAL GENERAL",SUM(AM$11:AM51),IF(AND(S53&lt;&gt;"",$A53&lt;&gt;"Pn"),IF(OFFSET($A$11,MATCH("TOTAL GENERAL",$A$11:$A$100,0)-1,COLUMN(AB53))=0,0,AC53/OFFSET($A$11,MATCH("TOTAL GENERAL",$A$11:$A$100,0)-1,COLUMN(AB53))),""))</f>
        <v>0.99999999999999989</v>
      </c>
      <c r="AN53" s="24">
        <f ca="1">IF($A53="TOTAL GENERAL",SUM(AN$11:AN51),IF(AND(T53&lt;&gt;"",$A53&lt;&gt;"Pn"),IF(OFFSET($A$11,MATCH("TOTAL GENERAL",$A$11:$A$100,0)-1,COLUMN(AC53))=0,0,AD53/OFFSET($A$11,MATCH("TOTAL GENERAL",$A$11:$A$100,0)-1,COLUMN(AC53))),""))</f>
        <v>1.0000000000000002</v>
      </c>
      <c r="AO53" s="24">
        <f ca="1">IF($A53="TOTAL GENERAL",SUM(AO$11:AO51),IF(AND(U53&lt;&gt;"",$A53&lt;&gt;"Pn"),IF(OFFSET($A$11,MATCH("TOTAL GENERAL",$A$11:$A$100,0)-1,COLUMN(AD53))=0,0,AE53/OFFSET($A$11,MATCH("TOTAL GENERAL",$A$11:$A$100,0)-1,COLUMN(AD53))),""))</f>
        <v>1</v>
      </c>
      <c r="AP53" s="24">
        <f ca="1">IF($A53="TOTAL GENERAL",SUM(AP$11:AP51),IF(AND(V53&lt;&gt;"",$A53&lt;&gt;"Pn"),IF(OFFSET($A$11,MATCH("TOTAL GENERAL",$A$11:$A$100,0)-1,COLUMN(AE53))=0,0,AF53/OFFSET($A$11,MATCH("TOTAL GENERAL",$A$11:$A$100,0)-1,COLUMN(AE53))),""))</f>
        <v>0.99999999999999989</v>
      </c>
      <c r="AQ53" s="24">
        <f ca="1">IF($A53="TOTAL GENERAL",SUM(AQ$11:AQ51),IF(AND(W53&lt;&gt;"",$A53&lt;&gt;"Pn"),IF(OFFSET($A$11,MATCH("TOTAL GENERAL",$A$11:$A$100,0)-1,COLUMN(AF53))=0,0,AG53/OFFSET($A$11,MATCH("TOTAL GENERAL",$A$11:$A$100,0)-1,COLUMN(AF53))),""))</f>
        <v>1</v>
      </c>
      <c r="AR53" s="24">
        <f ca="1">IF($A53="TOTAL GENERAL",SUM(AR$11:AR51),IF(AND(X53&lt;&gt;"",$A53&lt;&gt;"Pn"),IF(OFFSET($A$11,MATCH("TOTAL GENERAL",$A$11:$A$100,0)-1,COLUMN(AG53))=0,0,AH53/OFFSET($A$11,MATCH("TOTAL GENERAL",$A$11:$A$100,0)-1,COLUMN(AG53))),""))</f>
        <v>0.99999999999999989</v>
      </c>
      <c r="AS53" s="24">
        <f ca="1">IF($A53="TOTAL GENERAL",SUM(AS$11:AS51),IF(AND(Y53&lt;&gt;"",$A53&lt;&gt;"Pn"),IF(OFFSET($A$11,MATCH("TOTAL GENERAL",$A$11:$A$100,0)-1,COLUMN(AH53))=0,0,AI53/OFFSET($A$11,MATCH("TOTAL GENERAL",$A$11:$A$100,0)-1,COLUMN(AH53))),""))</f>
        <v>0.99999999999999989</v>
      </c>
      <c r="AT53" s="24">
        <f ca="1">IF($A53="TOTAL GENERAL",SUM(AT$11:AT51),IF(AND(Z53&lt;&gt;"",$A53&lt;&gt;"Pn"),IF(OFFSET($A$11,MATCH("TOTAL GENERAL",$A$11:$A$100,0)-1,COLUMN(AI53))=0,0,AJ53/OFFSET($A$11,MATCH("TOTAL GENERAL",$A$11:$A$100,0)-1,COLUMN(AI53))),""))</f>
        <v>1</v>
      </c>
      <c r="AU53" s="16">
        <f ca="1">IF(A53="TOTAL GENERAL",SUM(AU$11:AU51),IF(COUNTIF(AK53:AT53,"")&lt;COUNTA($AK$10:$AT$10),ROUND((IF(AK53&lt;&gt;"",AK53*OFFSET($A$10,MATCH("Pn",$A$11:$A$100,0),1),0)+IF(AL53&lt;&gt;"",AL53*OFFSET($A$10,MATCH("Pn",$A$11:$A$100,0),2),0)+IF(AM53&lt;&gt;"",AM53*OFFSET($A$10,MATCH("Pn",$A$11:$A$100,0),3),0)+IF(AN53&lt;&gt;"",AN53*OFFSET($A$10,MATCH("Pn",$A$11:$A$100,0),4),0)+IF(AO53&lt;&gt;"",AO53*OFFSET($A$10,MATCH("Pn",$A$11:$A$100,0),5),0)+IF(AP53&lt;&gt;"",AP53*OFFSET($A$10,MATCH("Pn",$A$11:$A$100,0),6),0)+IF(AQ53&lt;&gt;"",AQ53*OFFSET($A$10,MATCH("Pn",$A$11:$A$100,0),7),0)+IF(AR53&lt;&gt;"",AR53*OFFSET($A$10,MATCH("Pn",$A$11:$A$100,0),8),0)+IF(AS53&lt;&gt;"",AS53*OFFSET($A$10,MATCH("Pn",$A$11:$A$100,0),9),0)+IF(AT53&lt;&gt;"",AT53*OFFSET($A$10,MATCH("Pn",$A$11:$A$100,0),10),0))*OFFSET($A$10,MATCH("FC",$A$11:$A$100,0),2),2),""))</f>
        <v>13068230207.200003</v>
      </c>
      <c r="AV53" s="47">
        <f ca="1">IF(OR(A53="Pn",A54="Pn"),"",IF(AND(AU53="",F53&lt;&gt;""),-F53,IF(A53="TOTAL GENERAL",SUM(AV$11:AV51),IF(AU53&lt;&gt;"",AU53-F53,""))))</f>
        <v>2.0000278949737549E-2</v>
      </c>
      <c r="AW53" s="37"/>
    </row>
    <row r="54" spans="1:56" s="4" customFormat="1" x14ac:dyDescent="0.25">
      <c r="A54" s="15" t="s">
        <v>58</v>
      </c>
      <c r="B54" s="15" t="s">
        <v>58</v>
      </c>
      <c r="C54" s="41">
        <v>13068230207.18</v>
      </c>
      <c r="D54" s="16" t="s">
        <v>58</v>
      </c>
      <c r="E54" s="9" t="s">
        <v>58</v>
      </c>
      <c r="F54" s="18" t="s">
        <v>58</v>
      </c>
      <c r="G54" s="20" t="s">
        <v>58</v>
      </c>
      <c r="H54" s="22" t="s">
        <v>58</v>
      </c>
      <c r="I54" s="24" t="s">
        <v>58</v>
      </c>
      <c r="J54" s="22" t="s">
        <v>58</v>
      </c>
      <c r="K54" s="24" t="s">
        <v>58</v>
      </c>
      <c r="L54" s="22" t="s">
        <v>58</v>
      </c>
      <c r="M54" s="22" t="s">
        <v>58</v>
      </c>
      <c r="N54" s="22" t="s">
        <v>58</v>
      </c>
      <c r="O54" s="20" t="s">
        <v>58</v>
      </c>
      <c r="P54" s="20" t="s">
        <v>58</v>
      </c>
      <c r="Q54" s="24" t="str">
        <f ca="1">IF(OR(A54="Pn",A55="Pn"),"",IF($A54="TOTAL GENERAL",SUM(Q$11:Q52),IF(AND(G54&lt;&gt;"",$A54&lt;&gt;"Pn"),IF(G54&gt;OFFSET($A$10,MATCH("TOTAL GENERAL",$A$11:$A$100,0),COLUMN(F54)),0,OFFSET($A$10,MATCH("TOTAL GENERAL",$A$11:$A$100,0),COLUMN(F54))-G54),"")))</f>
        <v/>
      </c>
      <c r="R54" s="24" t="str">
        <f ca="1">IF(OR(A54="Pn",A55="Pn"),"",IF($A54="TOTAL GENERAL",SUM(R$11:R52),IF(AND(H54&lt;&gt;"",$A54&lt;&gt;"Pn"),IF(H54&lt;OFFSET($A$10,MATCH("TOTAL GENERAL",$A$11:$A$100,0),COLUMN(G54)),0,H54-OFFSET($A$10,MATCH("TOTAL GENERAL",$A$11:$A$100,0),COLUMN(G54))),"")))</f>
        <v/>
      </c>
      <c r="S54" s="24" t="str">
        <f ca="1">IF(OR(A54="Pn",A55="Pn"),"",IF($A54="TOTAL GENERAL",SUM(S$11:S52),IF(AND(I54&lt;&gt;"",$A54&lt;&gt;"Pn"),IF(I54&gt;OFFSET($A$10,MATCH("TOTAL GENERAL",$A$11:$A$100,0),COLUMN(H54)),0,OFFSET($A$10,MATCH("TOTAL GENERAL",$A$11:$A$100,0),COLUMN(H54))-I54),"")))</f>
        <v/>
      </c>
      <c r="T54" s="24" t="str">
        <f ca="1">IF(OR(A54="Pn",A55="Pn"),"",IF($A54="TOTAL GENERAL",SUM(T$11:T52),IF(AND(J54&lt;&gt;"",$A54&lt;&gt;"Pn"),IF(J54&lt;OFFSET($A$10,MATCH("TOTAL GENERAL",$A$11:$A$100,0),COLUMN(I54)),0,J54-OFFSET($A$10,MATCH("TOTAL GENERAL",$A$11:$A$100,0),COLUMN(I54))),"")))</f>
        <v/>
      </c>
      <c r="U54" s="24" t="str">
        <f ca="1">IF(OR(A54="Pn",A55="Pn"),"",IF($A54="TOTAL GENERAL",SUM(U$11:U52),IF(AND(K54&lt;&gt;"",$A54&lt;&gt;"Pn"),IF(K54&gt;OFFSET($A$10,MATCH("TOTAL GENERAL",$A$11:$A$100,0),COLUMN(J54)),0,OFFSET($A$10,MATCH("TOTAL GENERAL",$A$11:$A$100,0),COLUMN(J54))-K54),"")))</f>
        <v/>
      </c>
      <c r="V54" s="24" t="str">
        <f ca="1">IF($A54="TOTAL GENERAL",SUM(V$11:V52),IF(AND(L54&lt;&gt;"",$A54&lt;&gt;"Pn"),IF(L54&lt;OFFSET($A$10,MATCH("TOTAL GENERAL",$A$11:$A$100,0),COLUMN(K54)),0,L54-OFFSET($A$10,MATCH("TOTAL GENERAL",$A$11:$A$100,0),COLUMN(K54))),""))</f>
        <v/>
      </c>
      <c r="W54" s="24" t="str">
        <f ca="1">IF($A54="TOTAL GENERAL",SUM(W$11:W52),IF(AND(M54&lt;&gt;"",$A54&lt;&gt;"Pn"),IF(M54&lt;OFFSET($A$10,MATCH("TOTAL GENERAL",$A$11:$A$100,0),COLUMN(L54)),0,M54-OFFSET($A$10,MATCH("TOTAL GENERAL",$A$11:$A$100,0),COLUMN(L54))),""))</f>
        <v/>
      </c>
      <c r="X54" s="24" t="str">
        <f ca="1">IF($A54="TOTAL GENERAL",SUM(X$11:X52),IF(AND(N54&lt;&gt;"",$A54&lt;&gt;"Pn"),IF(N54&lt;OFFSET($A$10,MATCH("TOTAL GENERAL",$A$11:$A$100,0),COLUMN(M54)),0,N54-OFFSET($A$10,MATCH("TOTAL GENERAL",$A$11:$A$100,0),COLUMN(M54))),""))</f>
        <v/>
      </c>
      <c r="Y54" s="24" t="str">
        <f ca="1">IF($A54="TOTAL GENERAL",SUM(Y$11:Y52),IF(AND(O54&lt;&gt;"",$A54&lt;&gt;"Pn"),IF(O54&gt;OFFSET($A$10,MATCH("TOTAL GENERAL",$A$11:$A$100,0),COLUMN(N54)),0,OFFSET($A$10,MATCH("TOTAL GENERAL",$A$11:$A$100,0),COLUMN(N54))-O54),""))</f>
        <v/>
      </c>
      <c r="Z54" s="24" t="str">
        <f ca="1">IF($A54="TOTAL GENERAL",SUM(Z$11:Z52),IF(AND(P54&lt;&gt;"",$A54&lt;&gt;"Pn"),IF(P54&lt;OFFSET($A$10,MATCH("TOTAL GENERAL",$A$11:$A$100,0),COLUMN(O54)),0,P54-OFFSET($A$10,MATCH("TOTAL GENERAL",$A$11:$A$100,0),COLUMN(O54))),""))</f>
        <v/>
      </c>
      <c r="AA54" s="24" t="str">
        <f>IF(OR(A54="Pn",A55="Pn"),"",IF($A54="TOTAL GENERAL",SUM(AA$11:AA52),IF(AND(G54&lt;&gt;"",$A54&lt;&gt;"Pn"),Q54*$D54,"")))</f>
        <v/>
      </c>
      <c r="AB54" s="24" t="str">
        <f>IF(OR(A54="Pn",A55="Pn"),"",IF($A54="TOTAL GENERAL",SUM(AB$11:AB52),IF(AND(H54&lt;&gt;"",$A54&lt;&gt;"Pn"),R54*$D54,"")))</f>
        <v/>
      </c>
      <c r="AC54" s="24" t="str">
        <f>IF(OR(A54="Pn",A55="Pn"),"",IF($A54="TOTAL GENERAL",SUM(AC$11:AC52),IF(AND(I54&lt;&gt;"",$A54&lt;&gt;"Pn"),S54*$D54,"")))</f>
        <v/>
      </c>
      <c r="AD54" s="24" t="str">
        <f>IF(OR(A54="Pn",A55="Pn"),"",IF($A54="TOTAL GENERAL",SUM(AD$11:AD52),IF(AND(J54&lt;&gt;"",$A54&lt;&gt;"Pn"),T54*$D54,"")))</f>
        <v/>
      </c>
      <c r="AE54" s="24" t="str">
        <f>IF(OR(A54="Pn",A55="Pn"),"",IF($A54="TOTAL GENERAL",SUM(AE$11:AE52),IF(AND(K54&lt;&gt;"",$A54&lt;&gt;"Pn"),U54*$D54,"")))</f>
        <v/>
      </c>
      <c r="AF54" s="24" t="str">
        <f>IF($A54="TOTAL GENERAL",SUM(AF$11:AF52),IF(AND(L54&lt;&gt;"",$A54&lt;&gt;"Pn"),V54*$D54,""))</f>
        <v/>
      </c>
      <c r="AG54" s="24" t="str">
        <f>IF($A54="TOTAL GENERAL",SUM(AG$11:AG52),IF(AND(M54&lt;&gt;"",$A54&lt;&gt;"Pn"),W54*$D54,""))</f>
        <v/>
      </c>
      <c r="AH54" s="24" t="str">
        <f>IF($A54="TOTAL GENERAL",SUM(AH$11:AH52),IF(AND(N54&lt;&gt;"",$A54&lt;&gt;"Pn"),X54*$D54,""))</f>
        <v/>
      </c>
      <c r="AI54" s="24" t="s">
        <v>58</v>
      </c>
      <c r="AJ54" s="24" t="s">
        <v>58</v>
      </c>
      <c r="AK54" s="24" t="str">
        <f ca="1">IF($A54="TOTAL GENERAL",SUM(AK$11:AK52),IF(AND(Q54&lt;&gt;"",$A54&lt;&gt;"Pn"),IF(OFFSET($A$11,MATCH("TOTAL GENERAL",$A$11:$A$100,0)-1,COLUMN(Z54))=0,0,AA54/OFFSET($A$11,MATCH("TOTAL GENERAL",$A$11:$A$100,0)-1,COLUMN(Z54))),""))</f>
        <v/>
      </c>
      <c r="AL54" s="24" t="str">
        <f ca="1">IF($A54="TOTAL GENERAL",SUM(AL$11:AL52),IF(AND(R54&lt;&gt;"",$A54&lt;&gt;"Pn"),IF(OFFSET($A$11,MATCH("TOTAL GENERAL",$A$11:$A$100,0)-1,COLUMN(AA54))=0,0,AB54/OFFSET($A$11,MATCH("TOTAL GENERAL",$A$11:$A$100,0)-1,COLUMN(AA54))),""))</f>
        <v/>
      </c>
      <c r="AM54" s="24" t="str">
        <f ca="1">IF($A54="TOTAL GENERAL",SUM(AM$11:AM52),IF(AND(S54&lt;&gt;"",$A54&lt;&gt;"Pn"),IF(OFFSET($A$11,MATCH("TOTAL GENERAL",$A$11:$A$100,0)-1,COLUMN(AB54))=0,0,AC54/OFFSET($A$11,MATCH("TOTAL GENERAL",$A$11:$A$100,0)-1,COLUMN(AB54))),""))</f>
        <v/>
      </c>
      <c r="AN54" s="24" t="str">
        <f ca="1">IF($A54="TOTAL GENERAL",SUM(AN$11:AN52),IF(AND(T54&lt;&gt;"",$A54&lt;&gt;"Pn"),IF(OFFSET($A$11,MATCH("TOTAL GENERAL",$A$11:$A$100,0)-1,COLUMN(AC54))=0,0,AD54/OFFSET($A$11,MATCH("TOTAL GENERAL",$A$11:$A$100,0)-1,COLUMN(AC54))),""))</f>
        <v/>
      </c>
      <c r="AO54" s="24" t="str">
        <f ca="1">IF($A54="TOTAL GENERAL",SUM(AO$11:AO52),IF(AND(U54&lt;&gt;"",$A54&lt;&gt;"Pn"),IF(OFFSET($A$11,MATCH("TOTAL GENERAL",$A$11:$A$100,0)-1,COLUMN(AD54))=0,0,AE54/OFFSET($A$11,MATCH("TOTAL GENERAL",$A$11:$A$100,0)-1,COLUMN(AD54))),""))</f>
        <v/>
      </c>
      <c r="AP54" s="24" t="str">
        <f ca="1">IF($A54="TOTAL GENERAL",SUM(AP$11:AP52),IF(AND(V54&lt;&gt;"",$A54&lt;&gt;"Pn"),IF(OFFSET($A$11,MATCH("TOTAL GENERAL",$A$11:$A$100,0)-1,COLUMN(AE54))=0,0,AF54/OFFSET($A$11,MATCH("TOTAL GENERAL",$A$11:$A$100,0)-1,COLUMN(AE54))),""))</f>
        <v/>
      </c>
      <c r="AQ54" s="24" t="str">
        <f ca="1">IF($A54="TOTAL GENERAL",SUM(AQ$11:AQ52),IF(AND(W54&lt;&gt;"",$A54&lt;&gt;"Pn"),IF(OFFSET($A$11,MATCH("TOTAL GENERAL",$A$11:$A$100,0)-1,COLUMN(AF54))=0,0,AG54/OFFSET($A$11,MATCH("TOTAL GENERAL",$A$11:$A$100,0)-1,COLUMN(AF54))),""))</f>
        <v/>
      </c>
      <c r="AR54" s="24" t="str">
        <f ca="1">IF($A54="TOTAL GENERAL",SUM(AR$11:AR52),IF(AND(X54&lt;&gt;"",$A54&lt;&gt;"Pn"),IF(OFFSET($A$11,MATCH("TOTAL GENERAL",$A$11:$A$100,0)-1,COLUMN(AG54))=0,0,AH54/OFFSET($A$11,MATCH("TOTAL GENERAL",$A$11:$A$100,0)-1,COLUMN(AG54))),""))</f>
        <v/>
      </c>
      <c r="AS54" s="24" t="str">
        <f ca="1">IF($A54="TOTAL GENERAL",SUM(AS$11:AS52),IF(AND(Y54&lt;&gt;"",$A54&lt;&gt;"Pn"),IF(OFFSET($A$11,MATCH("TOTAL GENERAL",$A$11:$A$100,0)-1,COLUMN(AH54))=0,0,AI54/OFFSET($A$11,MATCH("TOTAL GENERAL",$A$11:$A$100,0)-1,COLUMN(AH54))),""))</f>
        <v/>
      </c>
      <c r="AT54" s="24" t="str">
        <f ca="1">IF($A54="TOTAL GENERAL",SUM(AT$11:AT52),IF(AND(Z54&lt;&gt;"",$A54&lt;&gt;"Pn"),IF(OFFSET($A$11,MATCH("TOTAL GENERAL",$A$11:$A$100,0)-1,COLUMN(AI54))=0,0,AJ54/OFFSET($A$11,MATCH("TOTAL GENERAL",$A$11:$A$100,0)-1,COLUMN(AI54))),""))</f>
        <v/>
      </c>
      <c r="AU54" s="24" t="str">
        <f ca="1">IF(A54="TOTAL GENERAL",SUM(AU$11:AU52),IF(COUNTIF(AK54:AT54,"")&lt;COUNTA($AK$10:$AT$10),ROUND((IF(AK54&lt;&gt;"",AK54*OFFSET($A$10,MATCH("Pn",$A$11:$A$100,0),1),0)+IF(AL54&lt;&gt;"",AL54*OFFSET($A$10,MATCH("Pn",$A$11:$A$100,0),2),0)+IF(AM54&lt;&gt;"",AM54*OFFSET($A$10,MATCH("Pn",$A$11:$A$100,0),3),0)+IF(AN54&lt;&gt;"",AN54*OFFSET($A$10,MATCH("Pn",$A$11:$A$100,0),4),0)+IF(AO54&lt;&gt;"",AO54*OFFSET($A$10,MATCH("Pn",$A$11:$A$100,0),5),0)+IF(AP54&lt;&gt;"",AP54*OFFSET($A$10,MATCH("Pn",$A$11:$A$100,0),6),0)+IF(AQ54&lt;&gt;"",AQ54*OFFSET($A$10,MATCH("Pn",$A$11:$A$100,0),7),0)+IF(AR54&lt;&gt;"",AR54*OFFSET($A$10,MATCH("Pn",$A$11:$A$100,0),8),0)+IF(AS54&lt;&gt;"",AS54*OFFSET($A$10,MATCH("Pn",$A$11:$A$100,0),9),0)+IF(AT54&lt;&gt;"",AT54*OFFSET($A$10,MATCH("Pn",$A$11:$A$100,0),10),0))*OFFSET($A$10,MATCH("FC",$A$11:$A$100,0),2),2),""))</f>
        <v/>
      </c>
      <c r="AV54" s="10" t="str">
        <f ca="1">IF(OR(A54="Pn",A55="Pn"),"",IF(AND(AU54="",F54&lt;&gt;""),-F54,IF(A54="TOTAL GENERAL",SUM(AV$11:AV52),IF(AU54&lt;&gt;"",AU54-F54,""))))</f>
        <v/>
      </c>
    </row>
    <row r="55" spans="1:56" s="4" customFormat="1" x14ac:dyDescent="0.25">
      <c r="A55" s="65" t="s">
        <v>185</v>
      </c>
      <c r="B55" s="65"/>
      <c r="C55" s="65"/>
      <c r="D55" s="65"/>
      <c r="E55" s="65"/>
      <c r="F55" s="65"/>
      <c r="G55" s="50">
        <v>30.01</v>
      </c>
      <c r="H55" s="51">
        <v>0.26529999999999998</v>
      </c>
      <c r="I55" s="50">
        <v>62.17</v>
      </c>
      <c r="J55" s="51">
        <v>0.49380000000000002</v>
      </c>
      <c r="K55" s="53">
        <v>10.37</v>
      </c>
      <c r="L55" s="51">
        <v>0.39350000000000002</v>
      </c>
      <c r="M55" s="51">
        <v>0.1153</v>
      </c>
      <c r="N55" s="51">
        <v>0.14879999999999999</v>
      </c>
      <c r="O55" s="53">
        <v>12.65</v>
      </c>
      <c r="P55" s="53">
        <v>16.399999999999999</v>
      </c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10"/>
    </row>
    <row r="56" spans="1:56" s="4" customFormat="1" x14ac:dyDescent="0.25">
      <c r="A56" s="15" t="s">
        <v>58</v>
      </c>
      <c r="B56" s="15" t="s">
        <v>145</v>
      </c>
      <c r="C56" s="32" t="s">
        <v>58</v>
      </c>
      <c r="D56" s="16" t="s">
        <v>58</v>
      </c>
      <c r="E56" s="9" t="s">
        <v>58</v>
      </c>
      <c r="F56" s="18" t="s">
        <v>58</v>
      </c>
      <c r="G56" s="20" t="s">
        <v>58</v>
      </c>
      <c r="H56" s="22" t="s">
        <v>58</v>
      </c>
      <c r="I56" s="24" t="s">
        <v>58</v>
      </c>
      <c r="J56" s="22" t="s">
        <v>58</v>
      </c>
      <c r="K56" s="24" t="s">
        <v>58</v>
      </c>
      <c r="L56" s="22" t="s">
        <v>58</v>
      </c>
      <c r="M56" s="22" t="s">
        <v>58</v>
      </c>
      <c r="N56" s="22" t="s">
        <v>58</v>
      </c>
      <c r="O56" s="20" t="s">
        <v>58</v>
      </c>
      <c r="P56" s="20" t="s">
        <v>58</v>
      </c>
      <c r="Q56" s="24" t="str">
        <f ca="1">IF(OR(A56="Pn",A57="Pn"),"",IF($A56="TOTAL GENERAL",SUM(Q$11:Q54),IF(AND(G56&lt;&gt;"",$A56&lt;&gt;"Pn"),IF(G56&gt;OFFSET($A$10,MATCH("TOTAL GENERAL",$A$11:$A$100,0),COLUMN(F56)),0,OFFSET($A$10,MATCH("TOTAL GENERAL",$A$11:$A$100,0),COLUMN(F56))-G56),"")))</f>
        <v/>
      </c>
      <c r="R56" s="24" t="str">
        <f ca="1">IF(OR(A56="Pn",A57="Pn"),"",IF($A56="TOTAL GENERAL",SUM(R$11:R54),IF(AND(H56&lt;&gt;"",$A56&lt;&gt;"Pn"),IF(H56&lt;OFFSET($A$10,MATCH("TOTAL GENERAL",$A$11:$A$100,0),COLUMN(G56)),0,H56-OFFSET($A$10,MATCH("TOTAL GENERAL",$A$11:$A$100,0),COLUMN(G56))),"")))</f>
        <v/>
      </c>
      <c r="S56" s="24" t="str">
        <f ca="1">IF(OR(A56="Pn",A57="Pn"),"",IF($A56="TOTAL GENERAL",SUM(S$11:S54),IF(AND(I56&lt;&gt;"",$A56&lt;&gt;"Pn"),IF(I56&gt;OFFSET($A$10,MATCH("TOTAL GENERAL",$A$11:$A$100,0),COLUMN(H56)),0,OFFSET($A$10,MATCH("TOTAL GENERAL",$A$11:$A$100,0),COLUMN(H56))-I56),"")))</f>
        <v/>
      </c>
      <c r="T56" s="24" t="str">
        <f ca="1">IF(OR(A56="Pn",A57="Pn"),"",IF($A56="TOTAL GENERAL",SUM(T$11:T54),IF(AND(J56&lt;&gt;"",$A56&lt;&gt;"Pn"),IF(J56&lt;OFFSET($A$10,MATCH("TOTAL GENERAL",$A$11:$A$100,0),COLUMN(I56)),0,J56-OFFSET($A$10,MATCH("TOTAL GENERAL",$A$11:$A$100,0),COLUMN(I56))),"")))</f>
        <v/>
      </c>
      <c r="U56" s="24" t="str">
        <f ca="1">IF(OR(A56="Pn",A57="Pn"),"",IF($A56="TOTAL GENERAL",SUM(U$11:U54),IF(AND(K56&lt;&gt;"",$A56&lt;&gt;"Pn"),IF(K56&gt;OFFSET($A$10,MATCH("TOTAL GENERAL",$A$11:$A$100,0),COLUMN(J56)),0,OFFSET($A$10,MATCH("TOTAL GENERAL",$A$11:$A$100,0),COLUMN(J56))-K56),"")))</f>
        <v/>
      </c>
      <c r="V56" s="24" t="str">
        <f ca="1">IF($A56="TOTAL GENERAL",SUM(V$11:V54),IF(AND(L56&lt;&gt;"",$A56&lt;&gt;"Pn"),IF(L56&lt;OFFSET($A$10,MATCH("TOTAL GENERAL",$A$11:$A$100,0),COLUMN(K56)),0,L56-OFFSET($A$10,MATCH("TOTAL GENERAL",$A$11:$A$100,0),COLUMN(K56))),""))</f>
        <v/>
      </c>
      <c r="W56" s="24" t="str">
        <f ca="1">IF($A56="TOTAL GENERAL",SUM(W$11:W54),IF(AND(M56&lt;&gt;"",$A56&lt;&gt;"Pn"),IF(M56&lt;OFFSET($A$10,MATCH("TOTAL GENERAL",$A$11:$A$100,0),COLUMN(L56)),0,M56-OFFSET($A$10,MATCH("TOTAL GENERAL",$A$11:$A$100,0),COLUMN(L56))),""))</f>
        <v/>
      </c>
      <c r="X56" s="24" t="str">
        <f ca="1">IF($A56="TOTAL GENERAL",SUM(X$11:X54),IF(AND(N56&lt;&gt;"",$A56&lt;&gt;"Pn"),IF(N56&lt;OFFSET($A$10,MATCH("TOTAL GENERAL",$A$11:$A$100,0),COLUMN(M56)),0,N56-OFFSET($A$10,MATCH("TOTAL GENERAL",$A$11:$A$100,0),COLUMN(M56))),""))</f>
        <v/>
      </c>
      <c r="Y56" s="24" t="str">
        <f ca="1">IF($A56="TOTAL GENERAL",SUM(Y$11:Y54),IF(AND(O56&lt;&gt;"",$A56&lt;&gt;"Pn"),IF(O56&gt;OFFSET($A$10,MATCH("TOTAL GENERAL",$A$11:$A$100,0),COLUMN(N56)),0,OFFSET($A$10,MATCH("TOTAL GENERAL",$A$11:$A$100,0),COLUMN(N56))-O56),""))</f>
        <v/>
      </c>
      <c r="Z56" s="24" t="str">
        <f ca="1">IF($A56="TOTAL GENERAL",SUM(Z$11:Z54),IF(AND(P56&lt;&gt;"",$A56&lt;&gt;"Pn"),IF(P56&lt;OFFSET($A$10,MATCH("TOTAL GENERAL",$A$11:$A$100,0),COLUMN(O56)),0,P56-OFFSET($A$10,MATCH("TOTAL GENERAL",$A$11:$A$100,0),COLUMN(O56))),""))</f>
        <v/>
      </c>
      <c r="AA56" s="24" t="str">
        <f>IF(OR(A56="Pn",A57="Pn"),"",IF($A56="TOTAL GENERAL",SUM(AA$11:AA54),IF(AND(G56&lt;&gt;"",$A56&lt;&gt;"Pn"),Q56*$D56,"")))</f>
        <v/>
      </c>
      <c r="AB56" s="24" t="str">
        <f>IF(OR(A56="Pn",A57="Pn"),"",IF($A56="TOTAL GENERAL",SUM(AB$11:AB54),IF(AND(H56&lt;&gt;"",$A56&lt;&gt;"Pn"),R56*$D56,"")))</f>
        <v/>
      </c>
      <c r="AC56" s="24" t="str">
        <f>IF(OR(A56="Pn",A57="Pn"),"",IF($A56="TOTAL GENERAL",SUM(AC$11:AC54),IF(AND(I56&lt;&gt;"",$A56&lt;&gt;"Pn"),S56*$D56,"")))</f>
        <v/>
      </c>
      <c r="AD56" s="24" t="str">
        <f>IF(OR(A56="Pn",A57="Pn"),"",IF($A56="TOTAL GENERAL",SUM(AD$11:AD54),IF(AND(J56&lt;&gt;"",$A56&lt;&gt;"Pn"),T56*$D56,"")))</f>
        <v/>
      </c>
      <c r="AE56" s="24" t="str">
        <f>IF(OR(A56="Pn",A57="Pn"),"",IF($A56="TOTAL GENERAL",SUM(AE$11:AE54),IF(AND(K56&lt;&gt;"",$A56&lt;&gt;"Pn"),U56*$D56,"")))</f>
        <v/>
      </c>
      <c r="AF56" s="24" t="str">
        <f>IF($A56="TOTAL GENERAL",SUM(AF$11:AF54),IF(AND(L56&lt;&gt;"",$A56&lt;&gt;"Pn"),V56*$D56,""))</f>
        <v/>
      </c>
      <c r="AG56" s="24" t="str">
        <f>IF($A56="TOTAL GENERAL",SUM(AG$11:AG54),IF(AND(M56&lt;&gt;"",$A56&lt;&gt;"Pn"),W56*$D56,""))</f>
        <v/>
      </c>
      <c r="AH56" s="24" t="str">
        <f>IF($A56="TOTAL GENERAL",SUM(AH$11:AH54),IF(AND(N56&lt;&gt;"",$A56&lt;&gt;"Pn"),X56*$D56,""))</f>
        <v/>
      </c>
      <c r="AI56" s="24" t="s">
        <v>58</v>
      </c>
      <c r="AJ56" s="24" t="s">
        <v>58</v>
      </c>
      <c r="AK56" s="24" t="str">
        <f ca="1">IF($A56="TOTAL GENERAL",SUM(AK$11:AK54),IF(AND(Q56&lt;&gt;"",$A56&lt;&gt;"Pn"),IF(OFFSET($A$11,MATCH("TOTAL GENERAL",$A$11:$A$100,0)-1,COLUMN(Z56))=0,0,AA56/OFFSET($A$11,MATCH("TOTAL GENERAL",$A$11:$A$100,0)-1,COLUMN(Z56))),""))</f>
        <v/>
      </c>
      <c r="AL56" s="24" t="str">
        <f ca="1">IF($A56="TOTAL GENERAL",SUM(AL$11:AL54),IF(AND(R56&lt;&gt;"",$A56&lt;&gt;"Pn"),IF(OFFSET($A$11,MATCH("TOTAL GENERAL",$A$11:$A$100,0)-1,COLUMN(AA56))=0,0,AB56/OFFSET($A$11,MATCH("TOTAL GENERAL",$A$11:$A$100,0)-1,COLUMN(AA56))),""))</f>
        <v/>
      </c>
      <c r="AM56" s="24" t="str">
        <f ca="1">IF($A56="TOTAL GENERAL",SUM(AM$11:AM54),IF(AND(S56&lt;&gt;"",$A56&lt;&gt;"Pn"),IF(OFFSET($A$11,MATCH("TOTAL GENERAL",$A$11:$A$100,0)-1,COLUMN(AB56))=0,0,AC56/OFFSET($A$11,MATCH("TOTAL GENERAL",$A$11:$A$100,0)-1,COLUMN(AB56))),""))</f>
        <v/>
      </c>
      <c r="AN56" s="24" t="str">
        <f ca="1">IF($A56="TOTAL GENERAL",SUM(AN$11:AN54),IF(AND(T56&lt;&gt;"",$A56&lt;&gt;"Pn"),IF(OFFSET($A$11,MATCH("TOTAL GENERAL",$A$11:$A$100,0)-1,COLUMN(AC56))=0,0,AD56/OFFSET($A$11,MATCH("TOTAL GENERAL",$A$11:$A$100,0)-1,COLUMN(AC56))),""))</f>
        <v/>
      </c>
      <c r="AO56" s="24" t="str">
        <f ca="1">IF($A56="TOTAL GENERAL",SUM(AO$11:AO54),IF(AND(U56&lt;&gt;"",$A56&lt;&gt;"Pn"),IF(OFFSET($A$11,MATCH("TOTAL GENERAL",$A$11:$A$100,0)-1,COLUMN(AD56))=0,0,AE56/OFFSET($A$11,MATCH("TOTAL GENERAL",$A$11:$A$100,0)-1,COLUMN(AD56))),""))</f>
        <v/>
      </c>
      <c r="AP56" s="24" t="str">
        <f ca="1">IF($A56="TOTAL GENERAL",SUM(AP$11:AP54),IF(AND(V56&lt;&gt;"",$A56&lt;&gt;"Pn"),IF(OFFSET($A$11,MATCH("TOTAL GENERAL",$A$11:$A$100,0)-1,COLUMN(AE56))=0,0,AF56/OFFSET($A$11,MATCH("TOTAL GENERAL",$A$11:$A$100,0)-1,COLUMN(AE56))),""))</f>
        <v/>
      </c>
      <c r="AQ56" s="24" t="str">
        <f ca="1">IF($A56="TOTAL GENERAL",SUM(AQ$11:AQ54),IF(AND(W56&lt;&gt;"",$A56&lt;&gt;"Pn"),IF(OFFSET($A$11,MATCH("TOTAL GENERAL",$A$11:$A$100,0)-1,COLUMN(AF56))=0,0,AG56/OFFSET($A$11,MATCH("TOTAL GENERAL",$A$11:$A$100,0)-1,COLUMN(AF56))),""))</f>
        <v/>
      </c>
      <c r="AR56" s="24" t="str">
        <f ca="1">IF($A56="TOTAL GENERAL",SUM(AR$11:AR54),IF(AND(X56&lt;&gt;"",$A56&lt;&gt;"Pn"),IF(OFFSET($A$11,MATCH("TOTAL GENERAL",$A$11:$A$100,0)-1,COLUMN(AG56))=0,0,AH56/OFFSET($A$11,MATCH("TOTAL GENERAL",$A$11:$A$100,0)-1,COLUMN(AG56))),""))</f>
        <v/>
      </c>
      <c r="AS56" s="24" t="str">
        <f ca="1">IF($A56="TOTAL GENERAL",SUM(AS$11:AS54),IF(AND(Y56&lt;&gt;"",$A56&lt;&gt;"Pn"),IF(OFFSET($A$11,MATCH("TOTAL GENERAL",$A$11:$A$100,0)-1,COLUMN(AH56))=0,0,AI56/OFFSET($A$11,MATCH("TOTAL GENERAL",$A$11:$A$100,0)-1,COLUMN(AH56))),""))</f>
        <v/>
      </c>
      <c r="AT56" s="24" t="str">
        <f ca="1">IF($A56="TOTAL GENERAL",SUM(AT$11:AT54),IF(AND(Z56&lt;&gt;"",$A56&lt;&gt;"Pn"),IF(OFFSET($A$11,MATCH("TOTAL GENERAL",$A$11:$A$100,0)-1,COLUMN(AI56))=0,0,AJ56/OFFSET($A$11,MATCH("TOTAL GENERAL",$A$11:$A$100,0)-1,COLUMN(AI56))),""))</f>
        <v/>
      </c>
      <c r="AU56" s="24" t="str">
        <f ca="1">IF(A56="TOTAL GENERAL",SUM(AU$11:AU54),IF(COUNTIF(AK56:AT56,"")&lt;COUNTA($AK$10:$AT$10),ROUND((IF(AK56&lt;&gt;"",AK56*OFFSET($A$10,MATCH("Pn",$A$11:$A$100,0),1),0)+IF(AL56&lt;&gt;"",AL56*OFFSET($A$10,MATCH("Pn",$A$11:$A$100,0),2),0)+IF(AM56&lt;&gt;"",AM56*OFFSET($A$10,MATCH("Pn",$A$11:$A$100,0),3),0)+IF(AN56&lt;&gt;"",AN56*OFFSET($A$10,MATCH("Pn",$A$11:$A$100,0),4),0)+IF(AO56&lt;&gt;"",AO56*OFFSET($A$10,MATCH("Pn",$A$11:$A$100,0),5),0)+IF(AP56&lt;&gt;"",AP56*OFFSET($A$10,MATCH("Pn",$A$11:$A$100,0),6),0)+IF(AQ56&lt;&gt;"",AQ56*OFFSET($A$10,MATCH("Pn",$A$11:$A$100,0),7),0)+IF(AR56&lt;&gt;"",AR56*OFFSET($A$10,MATCH("Pn",$A$11:$A$100,0),8),0)+IF(AS56&lt;&gt;"",AS56*OFFSET($A$10,MATCH("Pn",$A$11:$A$100,0),9),0)+IF(AT56&lt;&gt;"",AT56*OFFSET($A$10,MATCH("Pn",$A$11:$A$100,0),10),0))*OFFSET($A$10,MATCH("FC",$A$11:$A$100,0),2),2),""))</f>
        <v/>
      </c>
      <c r="AV56" s="10" t="str">
        <f ca="1">IF(OR(A56="Pn",A57="Pn"),"",IF(AND(AU56="",F56&lt;&gt;""),-F56,IF(A56="TOTAL GENERAL",SUM(AV$11:AV54),IF(AU56&lt;&gt;"",AU56-F56,""))))</f>
        <v/>
      </c>
    </row>
    <row r="57" spans="1:56" s="8" customFormat="1" x14ac:dyDescent="0.25">
      <c r="A57" s="15" t="s">
        <v>101</v>
      </c>
      <c r="B57" s="15" t="s">
        <v>41</v>
      </c>
      <c r="C57" s="32">
        <v>30</v>
      </c>
      <c r="D57" s="16" t="s">
        <v>58</v>
      </c>
      <c r="E57" s="9" t="s">
        <v>58</v>
      </c>
      <c r="F57" s="18" t="s">
        <v>58</v>
      </c>
      <c r="G57" s="20" t="s">
        <v>58</v>
      </c>
      <c r="H57" s="22" t="s">
        <v>58</v>
      </c>
      <c r="I57" s="24" t="s">
        <v>58</v>
      </c>
      <c r="J57" s="22" t="s">
        <v>58</v>
      </c>
      <c r="K57" s="24" t="s">
        <v>58</v>
      </c>
      <c r="L57" s="22" t="s">
        <v>58</v>
      </c>
      <c r="M57" s="22" t="s">
        <v>58</v>
      </c>
      <c r="N57" s="22" t="s">
        <v>58</v>
      </c>
      <c r="O57" s="20" t="s">
        <v>58</v>
      </c>
      <c r="P57" s="20" t="s">
        <v>58</v>
      </c>
      <c r="Q57" s="24" t="str">
        <f ca="1">IF(OR(A57="Pn",A58="Pn"),"",IF($A57="TOTAL GENERAL",SUM(Q$11:Q55),IF(AND(G57&lt;&gt;"",$A57&lt;&gt;"Pn"),IF(G57&gt;OFFSET($A$10,MATCH("TOTAL GENERAL",$A$11:$A$100,0),COLUMN(F57)),0,OFFSET($A$10,MATCH("TOTAL GENERAL",$A$11:$A$100,0),COLUMN(F57))-G57),"")))</f>
        <v/>
      </c>
      <c r="R57" s="24" t="str">
        <f ca="1">IF(OR(A57="Pn",A58="Pn"),"",IF($A57="TOTAL GENERAL",SUM(R$11:R55),IF(AND(H57&lt;&gt;"",$A57&lt;&gt;"Pn"),IF(H57&lt;OFFSET($A$10,MATCH("TOTAL GENERAL",$A$11:$A$100,0),COLUMN(G57)),0,H57-OFFSET($A$10,MATCH("TOTAL GENERAL",$A$11:$A$100,0),COLUMN(G57))),"")))</f>
        <v/>
      </c>
      <c r="S57" s="24" t="str">
        <f ca="1">IF(OR(A57="Pn",A58="Pn"),"",IF($A57="TOTAL GENERAL",SUM(S$11:S55),IF(AND(I57&lt;&gt;"",$A57&lt;&gt;"Pn"),IF(I57&gt;OFFSET($A$10,MATCH("TOTAL GENERAL",$A$11:$A$100,0),COLUMN(H57)),0,OFFSET($A$10,MATCH("TOTAL GENERAL",$A$11:$A$100,0),COLUMN(H57))-I57),"")))</f>
        <v/>
      </c>
      <c r="T57" s="24" t="str">
        <f ca="1">IF(OR(A57="Pn",A58="Pn"),"",IF($A57="TOTAL GENERAL",SUM(T$11:T55),IF(AND(J57&lt;&gt;"",$A57&lt;&gt;"Pn"),IF(J57&lt;OFFSET($A$10,MATCH("TOTAL GENERAL",$A$11:$A$100,0),COLUMN(I57)),0,J57-OFFSET($A$10,MATCH("TOTAL GENERAL",$A$11:$A$100,0),COLUMN(I57))),"")))</f>
        <v/>
      </c>
      <c r="U57" s="24" t="str">
        <f ca="1">IF(OR(A57="Pn",A58="Pn"),"",IF($A57="TOTAL GENERAL",SUM(U$11:U55),IF(AND(K57&lt;&gt;"",$A57&lt;&gt;"Pn"),IF(K57&gt;OFFSET($A$10,MATCH("TOTAL GENERAL",$A$11:$A$100,0),COLUMN(J57)),0,OFFSET($A$10,MATCH("TOTAL GENERAL",$A$11:$A$100,0),COLUMN(J57))-K57),"")))</f>
        <v/>
      </c>
      <c r="V57" s="24" t="str">
        <f ca="1">IF($A57="TOTAL GENERAL",SUM(V$11:V55),IF(AND(L57&lt;&gt;"",$A57&lt;&gt;"Pn"),IF(L57&lt;OFFSET($A$10,MATCH("TOTAL GENERAL",$A$11:$A$100,0),COLUMN(K57)),0,L57-OFFSET($A$10,MATCH("TOTAL GENERAL",$A$11:$A$100,0),COLUMN(K57))),""))</f>
        <v/>
      </c>
      <c r="W57" s="24" t="str">
        <f ca="1">IF($A57="TOTAL GENERAL",SUM(W$11:W55),IF(AND(M57&lt;&gt;"",$A57&lt;&gt;"Pn"),IF(M57&lt;OFFSET($A$10,MATCH("TOTAL GENERAL",$A$11:$A$100,0),COLUMN(L57)),0,M57-OFFSET($A$10,MATCH("TOTAL GENERAL",$A$11:$A$100,0),COLUMN(L57))),""))</f>
        <v/>
      </c>
      <c r="X57" s="24" t="str">
        <f ca="1">IF($A57="TOTAL GENERAL",SUM(X$11:X55),IF(AND(N57&lt;&gt;"",$A57&lt;&gt;"Pn"),IF(N57&lt;OFFSET($A$10,MATCH("TOTAL GENERAL",$A$11:$A$100,0),COLUMN(M57)),0,N57-OFFSET($A$10,MATCH("TOTAL GENERAL",$A$11:$A$100,0),COLUMN(M57))),""))</f>
        <v/>
      </c>
      <c r="Y57" s="24" t="str">
        <f ca="1">IF($A57="TOTAL GENERAL",SUM(Y$11:Y55),IF(AND(O57&lt;&gt;"",$A57&lt;&gt;"Pn"),IF(O57&gt;OFFSET($A$10,MATCH("TOTAL GENERAL",$A$11:$A$100,0),COLUMN(N57)),0,OFFSET($A$10,MATCH("TOTAL GENERAL",$A$11:$A$100,0),COLUMN(N57))-O57),""))</f>
        <v/>
      </c>
      <c r="Z57" s="24" t="str">
        <f ca="1">IF($A57="TOTAL GENERAL",SUM(Z$11:Z55),IF(AND(P57&lt;&gt;"",$A57&lt;&gt;"Pn"),IF(P57&lt;OFFSET($A$10,MATCH("TOTAL GENERAL",$A$11:$A$100,0),COLUMN(O57)),0,P57-OFFSET($A$10,MATCH("TOTAL GENERAL",$A$11:$A$100,0),COLUMN(O57))),""))</f>
        <v/>
      </c>
      <c r="AA57" s="24" t="str">
        <f>IF(OR(A57="Pn",A58="Pn"),"",IF($A57="TOTAL GENERAL",SUM(AA$11:AA55),IF(AND(G57&lt;&gt;"",$A57&lt;&gt;"Pn"),Q57*$D57,"")))</f>
        <v/>
      </c>
      <c r="AB57" s="24" t="str">
        <f>IF(OR(A57="Pn",A58="Pn"),"",IF($A57="TOTAL GENERAL",SUM(AB$11:AB55),IF(AND(H57&lt;&gt;"",$A57&lt;&gt;"Pn"),R57*$D57,"")))</f>
        <v/>
      </c>
      <c r="AC57" s="24" t="str">
        <f>IF(OR(A57="Pn",A58="Pn"),"",IF($A57="TOTAL GENERAL",SUM(AC$11:AC55),IF(AND(I57&lt;&gt;"",$A57&lt;&gt;"Pn"),S57*$D57,"")))</f>
        <v/>
      </c>
      <c r="AD57" s="24" t="str">
        <f>IF(OR(A57="Pn",A58="Pn"),"",IF($A57="TOTAL GENERAL",SUM(AD$11:AD55),IF(AND(J57&lt;&gt;"",$A57&lt;&gt;"Pn"),T57*$D57,"")))</f>
        <v/>
      </c>
      <c r="AE57" s="24" t="str">
        <f>IF(OR(A57="Pn",A58="Pn"),"",IF($A57="TOTAL GENERAL",SUM(AE$11:AE55),IF(AND(K57&lt;&gt;"",$A57&lt;&gt;"Pn"),U57*$D57,"")))</f>
        <v/>
      </c>
      <c r="AF57" s="24" t="str">
        <f>IF($A57="TOTAL GENERAL",SUM(AF$11:AF55),IF(AND(L57&lt;&gt;"",$A57&lt;&gt;"Pn"),V57*$D57,""))</f>
        <v/>
      </c>
      <c r="AG57" s="24" t="str">
        <f>IF($A57="TOTAL GENERAL",SUM(AG$11:AG55),IF(AND(M57&lt;&gt;"",$A57&lt;&gt;"Pn"),W57*$D57,""))</f>
        <v/>
      </c>
      <c r="AH57" s="24" t="str">
        <f>IF($A57="TOTAL GENERAL",SUM(AH$11:AH55),IF(AND(N57&lt;&gt;"",$A57&lt;&gt;"Pn"),X57*$D57,""))</f>
        <v/>
      </c>
      <c r="AI57" s="24" t="s">
        <v>58</v>
      </c>
      <c r="AJ57" s="24" t="s">
        <v>58</v>
      </c>
      <c r="AK57" s="24" t="str">
        <f ca="1">IF($A57="TOTAL GENERAL",SUM(AK$11:AK55),IF(AND(Q57&lt;&gt;"",$A57&lt;&gt;"Pn"),IF(OFFSET($A$11,MATCH("TOTAL GENERAL",$A$11:$A$100,0)-1,COLUMN(Z57))=0,0,AA57/OFFSET($A$11,MATCH("TOTAL GENERAL",$A$11:$A$100,0)-1,COLUMN(Z57))),""))</f>
        <v/>
      </c>
      <c r="AL57" s="24" t="str">
        <f ca="1">IF($A57="TOTAL GENERAL",SUM(AL$11:AL55),IF(AND(R57&lt;&gt;"",$A57&lt;&gt;"Pn"),IF(OFFSET($A$11,MATCH("TOTAL GENERAL",$A$11:$A$100,0)-1,COLUMN(AA57))=0,0,AB57/OFFSET($A$11,MATCH("TOTAL GENERAL",$A$11:$A$100,0)-1,COLUMN(AA57))),""))</f>
        <v/>
      </c>
      <c r="AM57" s="24" t="str">
        <f ca="1">IF($A57="TOTAL GENERAL",SUM(AM$11:AM55),IF(AND(S57&lt;&gt;"",$A57&lt;&gt;"Pn"),IF(OFFSET($A$11,MATCH("TOTAL GENERAL",$A$11:$A$100,0)-1,COLUMN(AB57))=0,0,AC57/OFFSET($A$11,MATCH("TOTAL GENERAL",$A$11:$A$100,0)-1,COLUMN(AB57))),""))</f>
        <v/>
      </c>
      <c r="AN57" s="24" t="str">
        <f ca="1">IF($A57="TOTAL GENERAL",SUM(AN$11:AN55),IF(AND(T57&lt;&gt;"",$A57&lt;&gt;"Pn"),IF(OFFSET($A$11,MATCH("TOTAL GENERAL",$A$11:$A$100,0)-1,COLUMN(AC57))=0,0,AD57/OFFSET($A$11,MATCH("TOTAL GENERAL",$A$11:$A$100,0)-1,COLUMN(AC57))),""))</f>
        <v/>
      </c>
      <c r="AO57" s="24" t="str">
        <f ca="1">IF($A57="TOTAL GENERAL",SUM(AO$11:AO55),IF(AND(U57&lt;&gt;"",$A57&lt;&gt;"Pn"),IF(OFFSET($A$11,MATCH("TOTAL GENERAL",$A$11:$A$100,0)-1,COLUMN(AD57))=0,0,AE57/OFFSET($A$11,MATCH("TOTAL GENERAL",$A$11:$A$100,0)-1,COLUMN(AD57))),""))</f>
        <v/>
      </c>
      <c r="AP57" s="24" t="str">
        <f ca="1">IF($A57="TOTAL GENERAL",SUM(AP$11:AP55),IF(AND(V57&lt;&gt;"",$A57&lt;&gt;"Pn"),IF(OFFSET($A$11,MATCH("TOTAL GENERAL",$A$11:$A$100,0)-1,COLUMN(AE57))=0,0,AF57/OFFSET($A$11,MATCH("TOTAL GENERAL",$A$11:$A$100,0)-1,COLUMN(AE57))),""))</f>
        <v/>
      </c>
      <c r="AQ57" s="24" t="str">
        <f ca="1">IF($A57="TOTAL GENERAL",SUM(AQ$11:AQ55),IF(AND(W57&lt;&gt;"",$A57&lt;&gt;"Pn"),IF(OFFSET($A$11,MATCH("TOTAL GENERAL",$A$11:$A$100,0)-1,COLUMN(AF57))=0,0,AG57/OFFSET($A$11,MATCH("TOTAL GENERAL",$A$11:$A$100,0)-1,COLUMN(AF57))),""))</f>
        <v/>
      </c>
      <c r="AR57" s="24" t="str">
        <f ca="1">IF($A57="TOTAL GENERAL",SUM(AR$11:AR55),IF(AND(X57&lt;&gt;"",$A57&lt;&gt;"Pn"),IF(OFFSET($A$11,MATCH("TOTAL GENERAL",$A$11:$A$100,0)-1,COLUMN(AG57))=0,0,AH57/OFFSET($A$11,MATCH("TOTAL GENERAL",$A$11:$A$100,0)-1,COLUMN(AG57))),""))</f>
        <v/>
      </c>
      <c r="AS57" s="24" t="str">
        <f ca="1">IF($A57="TOTAL GENERAL",SUM(AS$11:AS55),IF(AND(Y57&lt;&gt;"",$A57&lt;&gt;"Pn"),IF(OFFSET($A$11,MATCH("TOTAL GENERAL",$A$11:$A$100,0)-1,COLUMN(AH57))=0,0,AI57/OFFSET($A$11,MATCH("TOTAL GENERAL",$A$11:$A$100,0)-1,COLUMN(AH57))),""))</f>
        <v/>
      </c>
      <c r="AT57" s="24" t="str">
        <f ca="1">IF($A57="TOTAL GENERAL",SUM(AT$11:AT55),IF(AND(Z57&lt;&gt;"",$A57&lt;&gt;"Pn"),IF(OFFSET($A$11,MATCH("TOTAL GENERAL",$A$11:$A$100,0)-1,COLUMN(AI57))=0,0,AJ57/OFFSET($A$11,MATCH("TOTAL GENERAL",$A$11:$A$100,0)-1,COLUMN(AI57))),""))</f>
        <v/>
      </c>
      <c r="AU57" s="24" t="str">
        <f ca="1">IF(A57="TOTAL GENERAL",SUM(AU$11:AU55),IF(COUNTIF(AK57:AT57,"")&lt;COUNTA($AK$10:$AT$10),ROUND((IF(AK57&lt;&gt;"",AK57*OFFSET($A$10,MATCH("Pn",$A$11:$A$100,0),1),0)+IF(AL57&lt;&gt;"",AL57*OFFSET($A$10,MATCH("Pn",$A$11:$A$100,0),2),0)+IF(AM57&lt;&gt;"",AM57*OFFSET($A$10,MATCH("Pn",$A$11:$A$100,0),3),0)+IF(AN57&lt;&gt;"",AN57*OFFSET($A$10,MATCH("Pn",$A$11:$A$100,0),4),0)+IF(AO57&lt;&gt;"",AO57*OFFSET($A$10,MATCH("Pn",$A$11:$A$100,0),5),0)+IF(AP57&lt;&gt;"",AP57*OFFSET($A$10,MATCH("Pn",$A$11:$A$100,0),6),0)+IF(AQ57&lt;&gt;"",AQ57*OFFSET($A$10,MATCH("Pn",$A$11:$A$100,0),7),0)+IF(AR57&lt;&gt;"",AR57*OFFSET($A$10,MATCH("Pn",$A$11:$A$100,0),8),0)+IF(AS57&lt;&gt;"",AS57*OFFSET($A$10,MATCH("Pn",$A$11:$A$100,0),9),0)+IF(AT57&lt;&gt;"",AT57*OFFSET($A$10,MATCH("Pn",$A$11:$A$100,0),10),0))*OFFSET($A$10,MATCH("FC",$A$11:$A$100,0),2),2),""))</f>
        <v/>
      </c>
      <c r="AV57" s="10" t="str">
        <f ca="1">IF(OR(A57="Pn",A58="Pn"),"",IF(AND(AU57="",F57&lt;&gt;""),-F57,IF(A57="TOTAL GENERAL",SUM(AV$11:AV55),IF(AU57&lt;&gt;"",AU57-F57,""))))</f>
        <v/>
      </c>
      <c r="BB57" s="4"/>
    </row>
    <row r="58" spans="1:56" s="4" customFormat="1" x14ac:dyDescent="0.25">
      <c r="A58" s="15" t="s">
        <v>101</v>
      </c>
      <c r="B58" s="15" t="s">
        <v>49</v>
      </c>
      <c r="C58" s="32">
        <v>0.33</v>
      </c>
      <c r="D58" s="16" t="s">
        <v>58</v>
      </c>
      <c r="E58" s="9" t="s">
        <v>58</v>
      </c>
      <c r="F58" s="18" t="s">
        <v>58</v>
      </c>
      <c r="G58" s="20" t="s">
        <v>58</v>
      </c>
      <c r="H58" s="22" t="s">
        <v>58</v>
      </c>
      <c r="I58" s="24" t="s">
        <v>58</v>
      </c>
      <c r="J58" s="22" t="s">
        <v>58</v>
      </c>
      <c r="K58" s="24" t="s">
        <v>58</v>
      </c>
      <c r="L58" s="22" t="s">
        <v>58</v>
      </c>
      <c r="M58" s="22" t="s">
        <v>58</v>
      </c>
      <c r="N58" s="22" t="s">
        <v>58</v>
      </c>
      <c r="O58" s="20" t="s">
        <v>58</v>
      </c>
      <c r="P58" s="20" t="s">
        <v>58</v>
      </c>
      <c r="Q58" s="24" t="str">
        <f ca="1">IF(OR(A58="Pn",A59="Pn"),"",IF($A58="TOTAL GENERAL",SUM(Q$11:Q56),IF(AND(G58&lt;&gt;"",$A58&lt;&gt;"Pn"),IF(G58&gt;OFFSET($A$10,MATCH("TOTAL GENERAL",$A$11:$A$100,0),COLUMN(F58)),0,OFFSET($A$10,MATCH("TOTAL GENERAL",$A$11:$A$100,0),COLUMN(F58))-G58),"")))</f>
        <v/>
      </c>
      <c r="R58" s="24" t="str">
        <f ca="1">IF(OR(A58="Pn",A59="Pn"),"",IF($A58="TOTAL GENERAL",SUM(R$11:R56),IF(AND(H58&lt;&gt;"",$A58&lt;&gt;"Pn"),IF(H58&lt;OFFSET($A$10,MATCH("TOTAL GENERAL",$A$11:$A$100,0),COLUMN(G58)),0,H58-OFFSET($A$10,MATCH("TOTAL GENERAL",$A$11:$A$100,0),COLUMN(G58))),"")))</f>
        <v/>
      </c>
      <c r="S58" s="24" t="str">
        <f ca="1">IF(OR(A58="Pn",A59="Pn"),"",IF($A58="TOTAL GENERAL",SUM(S$11:S56),IF(AND(I58&lt;&gt;"",$A58&lt;&gt;"Pn"),IF(I58&gt;OFFSET($A$10,MATCH("TOTAL GENERAL",$A$11:$A$100,0),COLUMN(H58)),0,OFFSET($A$10,MATCH("TOTAL GENERAL",$A$11:$A$100,0),COLUMN(H58))-I58),"")))</f>
        <v/>
      </c>
      <c r="T58" s="24" t="str">
        <f ca="1">IF(OR(A58="Pn",A59="Pn"),"",IF($A58="TOTAL GENERAL",SUM(T$11:T56),IF(AND(J58&lt;&gt;"",$A58&lt;&gt;"Pn"),IF(J58&lt;OFFSET($A$10,MATCH("TOTAL GENERAL",$A$11:$A$100,0),COLUMN(I58)),0,J58-OFFSET($A$10,MATCH("TOTAL GENERAL",$A$11:$A$100,0),COLUMN(I58))),"")))</f>
        <v/>
      </c>
      <c r="U58" s="24" t="str">
        <f ca="1">IF(OR(A58="Pn",A59="Pn"),"",IF($A58="TOTAL GENERAL",SUM(U$11:U56),IF(AND(K58&lt;&gt;"",$A58&lt;&gt;"Pn"),IF(K58&gt;OFFSET($A$10,MATCH("TOTAL GENERAL",$A$11:$A$100,0),COLUMN(J58)),0,OFFSET($A$10,MATCH("TOTAL GENERAL",$A$11:$A$100,0),COLUMN(J58))-K58),"")))</f>
        <v/>
      </c>
      <c r="V58" s="24" t="str">
        <f ca="1">IF($A58="TOTAL GENERAL",SUM(V$11:V56),IF(AND(L58&lt;&gt;"",$A58&lt;&gt;"Pn"),IF(L58&lt;OFFSET($A$10,MATCH("TOTAL GENERAL",$A$11:$A$100,0),COLUMN(K58)),0,L58-OFFSET($A$10,MATCH("TOTAL GENERAL",$A$11:$A$100,0),COLUMN(K58))),""))</f>
        <v/>
      </c>
      <c r="W58" s="24" t="str">
        <f ca="1">IF($A58="TOTAL GENERAL",SUM(W$11:W56),IF(AND(M58&lt;&gt;"",$A58&lt;&gt;"Pn"),IF(M58&lt;OFFSET($A$10,MATCH("TOTAL GENERAL",$A$11:$A$100,0),COLUMN(L58)),0,M58-OFFSET($A$10,MATCH("TOTAL GENERAL",$A$11:$A$100,0),COLUMN(L58))),""))</f>
        <v/>
      </c>
      <c r="X58" s="24" t="str">
        <f ca="1">IF($A58="TOTAL GENERAL",SUM(X$11:X56),IF(AND(N58&lt;&gt;"",$A58&lt;&gt;"Pn"),IF(N58&lt;OFFSET($A$10,MATCH("TOTAL GENERAL",$A$11:$A$100,0),COLUMN(M58)),0,N58-OFFSET($A$10,MATCH("TOTAL GENERAL",$A$11:$A$100,0),COLUMN(M58))),""))</f>
        <v/>
      </c>
      <c r="Y58" s="24" t="str">
        <f ca="1">IF($A58="TOTAL GENERAL",SUM(Y$11:Y56),IF(AND(O58&lt;&gt;"",$A58&lt;&gt;"Pn"),IF(O58&gt;OFFSET($A$10,MATCH("TOTAL GENERAL",$A$11:$A$100,0),COLUMN(N58)),0,OFFSET($A$10,MATCH("TOTAL GENERAL",$A$11:$A$100,0),COLUMN(N58))-O58),""))</f>
        <v/>
      </c>
      <c r="Z58" s="24" t="str">
        <f ca="1">IF($A58="TOTAL GENERAL",SUM(Z$11:Z56),IF(AND(P58&lt;&gt;"",$A58&lt;&gt;"Pn"),IF(P58&lt;OFFSET($A$10,MATCH("TOTAL GENERAL",$A$11:$A$100,0),COLUMN(O58)),0,P58-OFFSET($A$10,MATCH("TOTAL GENERAL",$A$11:$A$100,0),COLUMN(O58))),""))</f>
        <v/>
      </c>
      <c r="AA58" s="24" t="str">
        <f>IF(OR(A58="Pn",A59="Pn"),"",IF($A58="TOTAL GENERAL",SUM(AA$11:AA56),IF(AND(G58&lt;&gt;"",$A58&lt;&gt;"Pn"),Q58*$D58,"")))</f>
        <v/>
      </c>
      <c r="AB58" s="24" t="str">
        <f>IF(OR(A58="Pn",A59="Pn"),"",IF($A58="TOTAL GENERAL",SUM(AB$11:AB56),IF(AND(H58&lt;&gt;"",$A58&lt;&gt;"Pn"),R58*$D58,"")))</f>
        <v/>
      </c>
      <c r="AC58" s="24" t="str">
        <f>IF(OR(A58="Pn",A59="Pn"),"",IF($A58="TOTAL GENERAL",SUM(AC$11:AC56),IF(AND(I58&lt;&gt;"",$A58&lt;&gt;"Pn"),S58*$D58,"")))</f>
        <v/>
      </c>
      <c r="AD58" s="24" t="str">
        <f>IF(OR(A58="Pn",A59="Pn"),"",IF($A58="TOTAL GENERAL",SUM(AD$11:AD56),IF(AND(J58&lt;&gt;"",$A58&lt;&gt;"Pn"),T58*$D58,"")))</f>
        <v/>
      </c>
      <c r="AE58" s="24" t="str">
        <f>IF(OR(A58="Pn",A59="Pn"),"",IF($A58="TOTAL GENERAL",SUM(AE$11:AE56),IF(AND(K58&lt;&gt;"",$A58&lt;&gt;"Pn"),U58*$D58,"")))</f>
        <v/>
      </c>
      <c r="AF58" s="24" t="str">
        <f>IF($A58="TOTAL GENERAL",SUM(AF$11:AF56),IF(AND(L58&lt;&gt;"",$A58&lt;&gt;"Pn"),V58*$D58,""))</f>
        <v/>
      </c>
      <c r="AG58" s="24" t="str">
        <f>IF($A58="TOTAL GENERAL",SUM(AG$11:AG56),IF(AND(M58&lt;&gt;"",$A58&lt;&gt;"Pn"),W58*$D58,""))</f>
        <v/>
      </c>
      <c r="AH58" s="24" t="str">
        <f>IF($A58="TOTAL GENERAL",SUM(AH$11:AH56),IF(AND(N58&lt;&gt;"",$A58&lt;&gt;"Pn"),X58*$D58,""))</f>
        <v/>
      </c>
      <c r="AI58" s="24" t="s">
        <v>58</v>
      </c>
      <c r="AJ58" s="24" t="s">
        <v>58</v>
      </c>
      <c r="AK58" s="24" t="str">
        <f ca="1">IF($A58="TOTAL GENERAL",SUM(AK$11:AK56),IF(AND(Q58&lt;&gt;"",$A58&lt;&gt;"Pn"),IF(OFFSET($A$11,MATCH("TOTAL GENERAL",$A$11:$A$100,0)-1,COLUMN(Z58))=0,0,AA58/OFFSET($A$11,MATCH("TOTAL GENERAL",$A$11:$A$100,0)-1,COLUMN(Z58))),""))</f>
        <v/>
      </c>
      <c r="AL58" s="24" t="str">
        <f ca="1">IF($A58="TOTAL GENERAL",SUM(AL$11:AL56),IF(AND(R58&lt;&gt;"",$A58&lt;&gt;"Pn"),IF(OFFSET($A$11,MATCH("TOTAL GENERAL",$A$11:$A$100,0)-1,COLUMN(AA58))=0,0,AB58/OFFSET($A$11,MATCH("TOTAL GENERAL",$A$11:$A$100,0)-1,COLUMN(AA58))),""))</f>
        <v/>
      </c>
      <c r="AM58" s="24" t="str">
        <f ca="1">IF($A58="TOTAL GENERAL",SUM(AM$11:AM56),IF(AND(S58&lt;&gt;"",$A58&lt;&gt;"Pn"),IF(OFFSET($A$11,MATCH("TOTAL GENERAL",$A$11:$A$100,0)-1,COLUMN(AB58))=0,0,AC58/OFFSET($A$11,MATCH("TOTAL GENERAL",$A$11:$A$100,0)-1,COLUMN(AB58))),""))</f>
        <v/>
      </c>
      <c r="AN58" s="24" t="str">
        <f ca="1">IF($A58="TOTAL GENERAL",SUM(AN$11:AN56),IF(AND(T58&lt;&gt;"",$A58&lt;&gt;"Pn"),IF(OFFSET($A$11,MATCH("TOTAL GENERAL",$A$11:$A$100,0)-1,COLUMN(AC58))=0,0,AD58/OFFSET($A$11,MATCH("TOTAL GENERAL",$A$11:$A$100,0)-1,COLUMN(AC58))),""))</f>
        <v/>
      </c>
      <c r="AO58" s="24" t="str">
        <f ca="1">IF($A58="TOTAL GENERAL",SUM(AO$11:AO56),IF(AND(U58&lt;&gt;"",$A58&lt;&gt;"Pn"),IF(OFFSET($A$11,MATCH("TOTAL GENERAL",$A$11:$A$100,0)-1,COLUMN(AD58))=0,0,AE58/OFFSET($A$11,MATCH("TOTAL GENERAL",$A$11:$A$100,0)-1,COLUMN(AD58))),""))</f>
        <v/>
      </c>
      <c r="AP58" s="24" t="str">
        <f ca="1">IF($A58="TOTAL GENERAL",SUM(AP$11:AP56),IF(AND(V58&lt;&gt;"",$A58&lt;&gt;"Pn"),IF(OFFSET($A$11,MATCH("TOTAL GENERAL",$A$11:$A$100,0)-1,COLUMN(AE58))=0,0,AF58/OFFSET($A$11,MATCH("TOTAL GENERAL",$A$11:$A$100,0)-1,COLUMN(AE58))),""))</f>
        <v/>
      </c>
      <c r="AQ58" s="24" t="str">
        <f ca="1">IF($A58="TOTAL GENERAL",SUM(AQ$11:AQ56),IF(AND(W58&lt;&gt;"",$A58&lt;&gt;"Pn"),IF(OFFSET($A$11,MATCH("TOTAL GENERAL",$A$11:$A$100,0)-1,COLUMN(AF58))=0,0,AG58/OFFSET($A$11,MATCH("TOTAL GENERAL",$A$11:$A$100,0)-1,COLUMN(AF58))),""))</f>
        <v/>
      </c>
      <c r="AR58" s="24" t="str">
        <f ca="1">IF($A58="TOTAL GENERAL",SUM(AR$11:AR56),IF(AND(X58&lt;&gt;"",$A58&lt;&gt;"Pn"),IF(OFFSET($A$11,MATCH("TOTAL GENERAL",$A$11:$A$100,0)-1,COLUMN(AG58))=0,0,AH58/OFFSET($A$11,MATCH("TOTAL GENERAL",$A$11:$A$100,0)-1,COLUMN(AG58))),""))</f>
        <v/>
      </c>
      <c r="AS58" s="24" t="str">
        <f ca="1">IF($A58="TOTAL GENERAL",SUM(AS$11:AS56),IF(AND(Y58&lt;&gt;"",$A58&lt;&gt;"Pn"),IF(OFFSET($A$11,MATCH("TOTAL GENERAL",$A$11:$A$100,0)-1,COLUMN(AH58))=0,0,AI58/OFFSET($A$11,MATCH("TOTAL GENERAL",$A$11:$A$100,0)-1,COLUMN(AH58))),""))</f>
        <v/>
      </c>
      <c r="AT58" s="24" t="str">
        <f ca="1">IF($A58="TOTAL GENERAL",SUM(AT$11:AT56),IF(AND(Z58&lt;&gt;"",$A58&lt;&gt;"Pn"),IF(OFFSET($A$11,MATCH("TOTAL GENERAL",$A$11:$A$100,0)-1,COLUMN(AI58))=0,0,AJ58/OFFSET($A$11,MATCH("TOTAL GENERAL",$A$11:$A$100,0)-1,COLUMN(AI58))),""))</f>
        <v/>
      </c>
      <c r="AU58" s="24" t="str">
        <f ca="1">IF(A58="TOTAL GENERAL",SUM(AU$11:AU56),IF(COUNTIF(AK58:AT58,"")&lt;COUNTA($AK$10:$AT$10),ROUND((IF(AK58&lt;&gt;"",AK58*OFFSET($A$10,MATCH("Pn",$A$11:$A$100,0),1),0)+IF(AL58&lt;&gt;"",AL58*OFFSET($A$10,MATCH("Pn",$A$11:$A$100,0),2),0)+IF(AM58&lt;&gt;"",AM58*OFFSET($A$10,MATCH("Pn",$A$11:$A$100,0),3),0)+IF(AN58&lt;&gt;"",AN58*OFFSET($A$10,MATCH("Pn",$A$11:$A$100,0),4),0)+IF(AO58&lt;&gt;"",AO58*OFFSET($A$10,MATCH("Pn",$A$11:$A$100,0),5),0)+IF(AP58&lt;&gt;"",AP58*OFFSET($A$10,MATCH("Pn",$A$11:$A$100,0),6),0)+IF(AQ58&lt;&gt;"",AQ58*OFFSET($A$10,MATCH("Pn",$A$11:$A$100,0),7),0)+IF(AR58&lt;&gt;"",AR58*OFFSET($A$10,MATCH("Pn",$A$11:$A$100,0),8),0)+IF(AS58&lt;&gt;"",AS58*OFFSET($A$10,MATCH("Pn",$A$11:$A$100,0),9),0)+IF(AT58&lt;&gt;"",AT58*OFFSET($A$10,MATCH("Pn",$A$11:$A$100,0),10),0))*OFFSET($A$10,MATCH("FC",$A$11:$A$100,0),2),2),""))</f>
        <v/>
      </c>
      <c r="AV58" s="10" t="str">
        <f ca="1">IF(OR(A58="Pn",A59="Pn"),"",IF(AND(AU58="",F58&lt;&gt;""),-F58,IF(A58="TOTAL GENERAL",SUM(AV$11:AV56),IF(AU58&lt;&gt;"",AU58-F58,""))))</f>
        <v/>
      </c>
    </row>
    <row r="59" spans="1:56" s="4" customFormat="1" x14ac:dyDescent="0.25">
      <c r="A59" s="15" t="s">
        <v>101</v>
      </c>
      <c r="B59" s="15" t="s">
        <v>39</v>
      </c>
      <c r="C59" s="32">
        <v>40</v>
      </c>
      <c r="D59" s="16" t="s">
        <v>58</v>
      </c>
      <c r="E59" s="9" t="s">
        <v>58</v>
      </c>
      <c r="F59" s="18" t="s">
        <v>58</v>
      </c>
      <c r="G59" s="20" t="s">
        <v>58</v>
      </c>
      <c r="H59" s="22" t="s">
        <v>58</v>
      </c>
      <c r="I59" s="24" t="s">
        <v>58</v>
      </c>
      <c r="J59" s="22" t="s">
        <v>58</v>
      </c>
      <c r="K59" s="24" t="s">
        <v>58</v>
      </c>
      <c r="L59" s="22" t="s">
        <v>58</v>
      </c>
      <c r="M59" s="22" t="s">
        <v>58</v>
      </c>
      <c r="N59" s="22" t="s">
        <v>58</v>
      </c>
      <c r="O59" s="20" t="s">
        <v>58</v>
      </c>
      <c r="P59" s="20" t="s">
        <v>58</v>
      </c>
      <c r="Q59" s="24" t="str">
        <f ca="1">IF(OR(A59="Pn",A60="Pn"),"",IF($A59="TOTAL GENERAL",SUM(Q$11:Q57),IF(AND(G59&lt;&gt;"",$A59&lt;&gt;"Pn"),IF(G59&gt;OFFSET($A$10,MATCH("TOTAL GENERAL",$A$11:$A$100,0),COLUMN(F59)),0,OFFSET($A$10,MATCH("TOTAL GENERAL",$A$11:$A$100,0),COLUMN(F59))-G59),"")))</f>
        <v/>
      </c>
      <c r="R59" s="24" t="str">
        <f ca="1">IF(OR(A59="Pn",A60="Pn"),"",IF($A59="TOTAL GENERAL",SUM(R$11:R57),IF(AND(H59&lt;&gt;"",$A59&lt;&gt;"Pn"),IF(H59&lt;OFFSET($A$10,MATCH("TOTAL GENERAL",$A$11:$A$100,0),COLUMN(G59)),0,H59-OFFSET($A$10,MATCH("TOTAL GENERAL",$A$11:$A$100,0),COLUMN(G59))),"")))</f>
        <v/>
      </c>
      <c r="S59" s="24" t="str">
        <f ca="1">IF(OR(A59="Pn",A60="Pn"),"",IF($A59="TOTAL GENERAL",SUM(S$11:S57),IF(AND(I59&lt;&gt;"",$A59&lt;&gt;"Pn"),IF(I59&gt;OFFSET($A$10,MATCH("TOTAL GENERAL",$A$11:$A$100,0),COLUMN(H59)),0,OFFSET($A$10,MATCH("TOTAL GENERAL",$A$11:$A$100,0),COLUMN(H59))-I59),"")))</f>
        <v/>
      </c>
      <c r="T59" s="24" t="str">
        <f ca="1">IF(OR(A59="Pn",A60="Pn"),"",IF($A59="TOTAL GENERAL",SUM(T$11:T57),IF(AND(J59&lt;&gt;"",$A59&lt;&gt;"Pn"),IF(J59&lt;OFFSET($A$10,MATCH("TOTAL GENERAL",$A$11:$A$100,0),COLUMN(I59)),0,J59-OFFSET($A$10,MATCH("TOTAL GENERAL",$A$11:$A$100,0),COLUMN(I59))),"")))</f>
        <v/>
      </c>
      <c r="U59" s="24" t="str">
        <f ca="1">IF(OR(A59="Pn",A60="Pn"),"",IF($A59="TOTAL GENERAL",SUM(U$11:U57),IF(AND(K59&lt;&gt;"",$A59&lt;&gt;"Pn"),IF(K59&gt;OFFSET($A$10,MATCH("TOTAL GENERAL",$A$11:$A$100,0),COLUMN(J59)),0,OFFSET($A$10,MATCH("TOTAL GENERAL",$A$11:$A$100,0),COLUMN(J59))-K59),"")))</f>
        <v/>
      </c>
      <c r="V59" s="24" t="str">
        <f ca="1">IF($A59="TOTAL GENERAL",SUM(V$11:V57),IF(AND(L59&lt;&gt;"",$A59&lt;&gt;"Pn"),IF(L59&lt;OFFSET($A$10,MATCH("TOTAL GENERAL",$A$11:$A$100,0),COLUMN(K59)),0,L59-OFFSET($A$10,MATCH("TOTAL GENERAL",$A$11:$A$100,0),COLUMN(K59))),""))</f>
        <v/>
      </c>
      <c r="W59" s="24" t="str">
        <f ca="1">IF($A59="TOTAL GENERAL",SUM(W$11:W57),IF(AND(M59&lt;&gt;"",$A59&lt;&gt;"Pn"),IF(M59&lt;OFFSET($A$10,MATCH("TOTAL GENERAL",$A$11:$A$100,0),COLUMN(L59)),0,M59-OFFSET($A$10,MATCH("TOTAL GENERAL",$A$11:$A$100,0),COLUMN(L59))),""))</f>
        <v/>
      </c>
      <c r="X59" s="24" t="str">
        <f ca="1">IF($A59="TOTAL GENERAL",SUM(X$11:X57),IF(AND(N59&lt;&gt;"",$A59&lt;&gt;"Pn"),IF(N59&lt;OFFSET($A$10,MATCH("TOTAL GENERAL",$A$11:$A$100,0),COLUMN(M59)),0,N59-OFFSET($A$10,MATCH("TOTAL GENERAL",$A$11:$A$100,0),COLUMN(M59))),""))</f>
        <v/>
      </c>
      <c r="Y59" s="24" t="str">
        <f ca="1">IF($A59="TOTAL GENERAL",SUM(Y$11:Y57),IF(AND(O59&lt;&gt;"",$A59&lt;&gt;"Pn"),IF(O59&gt;OFFSET($A$10,MATCH("TOTAL GENERAL",$A$11:$A$100,0),COLUMN(N59)),0,OFFSET($A$10,MATCH("TOTAL GENERAL",$A$11:$A$100,0),COLUMN(N59))-O59),""))</f>
        <v/>
      </c>
      <c r="Z59" s="24" t="str">
        <f ca="1">IF($A59="TOTAL GENERAL",SUM(Z$11:Z57),IF(AND(P59&lt;&gt;"",$A59&lt;&gt;"Pn"),IF(P59&lt;OFFSET($A$10,MATCH("TOTAL GENERAL",$A$11:$A$100,0),COLUMN(O59)),0,P59-OFFSET($A$10,MATCH("TOTAL GENERAL",$A$11:$A$100,0),COLUMN(O59))),""))</f>
        <v/>
      </c>
      <c r="AA59" s="24" t="str">
        <f>IF(OR(A59="Pn",A60="Pn"),"",IF($A59="TOTAL GENERAL",SUM(AA$11:AA57),IF(AND(G59&lt;&gt;"",$A59&lt;&gt;"Pn"),Q59*$D59,"")))</f>
        <v/>
      </c>
      <c r="AB59" s="24" t="str">
        <f>IF(OR(A59="Pn",A60="Pn"),"",IF($A59="TOTAL GENERAL",SUM(AB$11:AB57),IF(AND(H59&lt;&gt;"",$A59&lt;&gt;"Pn"),R59*$D59,"")))</f>
        <v/>
      </c>
      <c r="AC59" s="24" t="str">
        <f>IF(OR(A59="Pn",A60="Pn"),"",IF($A59="TOTAL GENERAL",SUM(AC$11:AC57),IF(AND(I59&lt;&gt;"",$A59&lt;&gt;"Pn"),S59*$D59,"")))</f>
        <v/>
      </c>
      <c r="AD59" s="24" t="str">
        <f>IF(OR(A59="Pn",A60="Pn"),"",IF($A59="TOTAL GENERAL",SUM(AD$11:AD57),IF(AND(J59&lt;&gt;"",$A59&lt;&gt;"Pn"),T59*$D59,"")))</f>
        <v/>
      </c>
      <c r="AE59" s="24" t="str">
        <f>IF(OR(A59="Pn",A60="Pn"),"",IF($A59="TOTAL GENERAL",SUM(AE$11:AE57),IF(AND(K59&lt;&gt;"",$A59&lt;&gt;"Pn"),U59*$D59,"")))</f>
        <v/>
      </c>
      <c r="AF59" s="24" t="str">
        <f>IF($A59="TOTAL GENERAL",SUM(AF$11:AF57),IF(AND(L59&lt;&gt;"",$A59&lt;&gt;"Pn"),V59*$D59,""))</f>
        <v/>
      </c>
      <c r="AG59" s="24" t="str">
        <f>IF($A59="TOTAL GENERAL",SUM(AG$11:AG57),IF(AND(M59&lt;&gt;"",$A59&lt;&gt;"Pn"),W59*$D59,""))</f>
        <v/>
      </c>
      <c r="AH59" s="24" t="str">
        <f>IF($A59="TOTAL GENERAL",SUM(AH$11:AH57),IF(AND(N59&lt;&gt;"",$A59&lt;&gt;"Pn"),X59*$D59,""))</f>
        <v/>
      </c>
      <c r="AI59" s="24" t="s">
        <v>58</v>
      </c>
      <c r="AJ59" s="24" t="s">
        <v>58</v>
      </c>
      <c r="AK59" s="24" t="str">
        <f ca="1">IF($A59="TOTAL GENERAL",SUM(AK$11:AK57),IF(AND(Q59&lt;&gt;"",$A59&lt;&gt;"Pn"),IF(OFFSET($A$11,MATCH("TOTAL GENERAL",$A$11:$A$100,0)-1,COLUMN(Z59))=0,0,AA59/OFFSET($A$11,MATCH("TOTAL GENERAL",$A$11:$A$100,0)-1,COLUMN(Z59))),""))</f>
        <v/>
      </c>
      <c r="AL59" s="24" t="str">
        <f ca="1">IF($A59="TOTAL GENERAL",SUM(AL$11:AL57),IF(AND(R59&lt;&gt;"",$A59&lt;&gt;"Pn"),IF(OFFSET($A$11,MATCH("TOTAL GENERAL",$A$11:$A$100,0)-1,COLUMN(AA59))=0,0,AB59/OFFSET($A$11,MATCH("TOTAL GENERAL",$A$11:$A$100,0)-1,COLUMN(AA59))),""))</f>
        <v/>
      </c>
      <c r="AM59" s="24" t="str">
        <f ca="1">IF($A59="TOTAL GENERAL",SUM(AM$11:AM57),IF(AND(S59&lt;&gt;"",$A59&lt;&gt;"Pn"),IF(OFFSET($A$11,MATCH("TOTAL GENERAL",$A$11:$A$100,0)-1,COLUMN(AB59))=0,0,AC59/OFFSET($A$11,MATCH("TOTAL GENERAL",$A$11:$A$100,0)-1,COLUMN(AB59))),""))</f>
        <v/>
      </c>
      <c r="AN59" s="24" t="str">
        <f ca="1">IF($A59="TOTAL GENERAL",SUM(AN$11:AN57),IF(AND(T59&lt;&gt;"",$A59&lt;&gt;"Pn"),IF(OFFSET($A$11,MATCH("TOTAL GENERAL",$A$11:$A$100,0)-1,COLUMN(AC59))=0,0,AD59/OFFSET($A$11,MATCH("TOTAL GENERAL",$A$11:$A$100,0)-1,COLUMN(AC59))),""))</f>
        <v/>
      </c>
      <c r="AO59" s="24" t="str">
        <f ca="1">IF($A59="TOTAL GENERAL",SUM(AO$11:AO57),IF(AND(U59&lt;&gt;"",$A59&lt;&gt;"Pn"),IF(OFFSET($A$11,MATCH("TOTAL GENERAL",$A$11:$A$100,0)-1,COLUMN(AD59))=0,0,AE59/OFFSET($A$11,MATCH("TOTAL GENERAL",$A$11:$A$100,0)-1,COLUMN(AD59))),""))</f>
        <v/>
      </c>
      <c r="AP59" s="24" t="str">
        <f ca="1">IF($A59="TOTAL GENERAL",SUM(AP$11:AP57),IF(AND(V59&lt;&gt;"",$A59&lt;&gt;"Pn"),IF(OFFSET($A$11,MATCH("TOTAL GENERAL",$A$11:$A$100,0)-1,COLUMN(AE59))=0,0,AF59/OFFSET($A$11,MATCH("TOTAL GENERAL",$A$11:$A$100,0)-1,COLUMN(AE59))),""))</f>
        <v/>
      </c>
      <c r="AQ59" s="24" t="str">
        <f ca="1">IF($A59="TOTAL GENERAL",SUM(AQ$11:AQ57),IF(AND(W59&lt;&gt;"",$A59&lt;&gt;"Pn"),IF(OFFSET($A$11,MATCH("TOTAL GENERAL",$A$11:$A$100,0)-1,COLUMN(AF59))=0,0,AG59/OFFSET($A$11,MATCH("TOTAL GENERAL",$A$11:$A$100,0)-1,COLUMN(AF59))),""))</f>
        <v/>
      </c>
      <c r="AR59" s="24" t="str">
        <f ca="1">IF($A59="TOTAL GENERAL",SUM(AR$11:AR57),IF(AND(X59&lt;&gt;"",$A59&lt;&gt;"Pn"),IF(OFFSET($A$11,MATCH("TOTAL GENERAL",$A$11:$A$100,0)-1,COLUMN(AG59))=0,0,AH59/OFFSET($A$11,MATCH("TOTAL GENERAL",$A$11:$A$100,0)-1,COLUMN(AG59))),""))</f>
        <v/>
      </c>
      <c r="AS59" s="24" t="str">
        <f ca="1">IF($A59="TOTAL GENERAL",SUM(AS$11:AS57),IF(AND(Y59&lt;&gt;"",$A59&lt;&gt;"Pn"),IF(OFFSET($A$11,MATCH("TOTAL GENERAL",$A$11:$A$100,0)-1,COLUMN(AH59))=0,0,AI59/OFFSET($A$11,MATCH("TOTAL GENERAL",$A$11:$A$100,0)-1,COLUMN(AH59))),""))</f>
        <v/>
      </c>
      <c r="AT59" s="24" t="str">
        <f ca="1">IF($A59="TOTAL GENERAL",SUM(AT$11:AT57),IF(AND(Z59&lt;&gt;"",$A59&lt;&gt;"Pn"),IF(OFFSET($A$11,MATCH("TOTAL GENERAL",$A$11:$A$100,0)-1,COLUMN(AI59))=0,0,AJ59/OFFSET($A$11,MATCH("TOTAL GENERAL",$A$11:$A$100,0)-1,COLUMN(AI59))),""))</f>
        <v/>
      </c>
      <c r="AU59" s="24" t="str">
        <f ca="1">IF(A59="TOTAL GENERAL",SUM(AU$11:AU57),IF(COUNTIF(AK59:AT59,"")&lt;COUNTA($AK$10:$AT$10),ROUND((IF(AK59&lt;&gt;"",AK59*OFFSET($A$10,MATCH("Pn",$A$11:$A$100,0),1),0)+IF(AL59&lt;&gt;"",AL59*OFFSET($A$10,MATCH("Pn",$A$11:$A$100,0),2),0)+IF(AM59&lt;&gt;"",AM59*OFFSET($A$10,MATCH("Pn",$A$11:$A$100,0),3),0)+IF(AN59&lt;&gt;"",AN59*OFFSET($A$10,MATCH("Pn",$A$11:$A$100,0),4),0)+IF(AO59&lt;&gt;"",AO59*OFFSET($A$10,MATCH("Pn",$A$11:$A$100,0),5),0)+IF(AP59&lt;&gt;"",AP59*OFFSET($A$10,MATCH("Pn",$A$11:$A$100,0),6),0)+IF(AQ59&lt;&gt;"",AQ59*OFFSET($A$10,MATCH("Pn",$A$11:$A$100,0),7),0)+IF(AR59&lt;&gt;"",AR59*OFFSET($A$10,MATCH("Pn",$A$11:$A$100,0),8),0)+IF(AS59&lt;&gt;"",AS59*OFFSET($A$10,MATCH("Pn",$A$11:$A$100,0),9),0)+IF(AT59&lt;&gt;"",AT59*OFFSET($A$10,MATCH("Pn",$A$11:$A$100,0),10),0))*OFFSET($A$10,MATCH("FC",$A$11:$A$100,0),2),2),""))</f>
        <v/>
      </c>
      <c r="AV59" s="10" t="str">
        <f ca="1">IF(OR(A59="Pn",A60="Pn"),"",IF(AND(AU59="",F59&lt;&gt;""),-F59,IF(A59="TOTAL GENERAL",SUM(AV$11:AV57),IF(AU59&lt;&gt;"",AU59-F59,""))))</f>
        <v/>
      </c>
    </row>
    <row r="60" spans="1:56" s="4" customFormat="1" x14ac:dyDescent="0.25">
      <c r="A60" s="15" t="s">
        <v>101</v>
      </c>
      <c r="B60" s="15" t="s">
        <v>36</v>
      </c>
      <c r="C60" s="32">
        <v>0.55000000000000004</v>
      </c>
      <c r="D60" s="16" t="s">
        <v>58</v>
      </c>
      <c r="E60" s="9" t="s">
        <v>58</v>
      </c>
      <c r="F60" s="18" t="s">
        <v>58</v>
      </c>
      <c r="G60" s="20" t="s">
        <v>58</v>
      </c>
      <c r="H60" s="22" t="s">
        <v>58</v>
      </c>
      <c r="I60" s="24" t="s">
        <v>58</v>
      </c>
      <c r="J60" s="22" t="s">
        <v>58</v>
      </c>
      <c r="K60" s="24" t="s">
        <v>58</v>
      </c>
      <c r="L60" s="22" t="s">
        <v>58</v>
      </c>
      <c r="M60" s="22" t="s">
        <v>58</v>
      </c>
      <c r="N60" s="22" t="s">
        <v>58</v>
      </c>
      <c r="O60" s="20" t="s">
        <v>58</v>
      </c>
      <c r="P60" s="20" t="s">
        <v>58</v>
      </c>
      <c r="Q60" s="24" t="str">
        <f ca="1">IF(OR(A60="Pn",A61="Pn"),"",IF($A60="TOTAL GENERAL",SUM(Q$11:Q58),IF(AND(G60&lt;&gt;"",$A60&lt;&gt;"Pn"),IF(G60&gt;OFFSET($A$10,MATCH("TOTAL GENERAL",$A$11:$A$100,0),COLUMN(F60)),0,OFFSET($A$10,MATCH("TOTAL GENERAL",$A$11:$A$100,0),COLUMN(F60))-G60),"")))</f>
        <v/>
      </c>
      <c r="R60" s="24" t="str">
        <f ca="1">IF(OR(A60="Pn",A61="Pn"),"",IF($A60="TOTAL GENERAL",SUM(R$11:R58),IF(AND(H60&lt;&gt;"",$A60&lt;&gt;"Pn"),IF(H60&lt;OFFSET($A$10,MATCH("TOTAL GENERAL",$A$11:$A$100,0),COLUMN(G60)),0,H60-OFFSET($A$10,MATCH("TOTAL GENERAL",$A$11:$A$100,0),COLUMN(G60))),"")))</f>
        <v/>
      </c>
      <c r="S60" s="24" t="str">
        <f ca="1">IF(OR(A60="Pn",A61="Pn"),"",IF($A60="TOTAL GENERAL",SUM(S$11:S58),IF(AND(I60&lt;&gt;"",$A60&lt;&gt;"Pn"),IF(I60&gt;OFFSET($A$10,MATCH("TOTAL GENERAL",$A$11:$A$100,0),COLUMN(H60)),0,OFFSET($A$10,MATCH("TOTAL GENERAL",$A$11:$A$100,0),COLUMN(H60))-I60),"")))</f>
        <v/>
      </c>
      <c r="T60" s="24" t="str">
        <f ca="1">IF(OR(A60="Pn",A61="Pn"),"",IF($A60="TOTAL GENERAL",SUM(T$11:T58),IF(AND(J60&lt;&gt;"",$A60&lt;&gt;"Pn"),IF(J60&lt;OFFSET($A$10,MATCH("TOTAL GENERAL",$A$11:$A$100,0),COLUMN(I60)),0,J60-OFFSET($A$10,MATCH("TOTAL GENERAL",$A$11:$A$100,0),COLUMN(I60))),"")))</f>
        <v/>
      </c>
      <c r="U60" s="24" t="str">
        <f ca="1">IF(OR(A60="Pn",A61="Pn"),"",IF($A60="TOTAL GENERAL",SUM(U$11:U58),IF(AND(K60&lt;&gt;"",$A60&lt;&gt;"Pn"),IF(K60&gt;OFFSET($A$10,MATCH("TOTAL GENERAL",$A$11:$A$100,0),COLUMN(J60)),0,OFFSET($A$10,MATCH("TOTAL GENERAL",$A$11:$A$100,0),COLUMN(J60))-K60),"")))</f>
        <v/>
      </c>
      <c r="V60" s="24" t="str">
        <f ca="1">IF($A60="TOTAL GENERAL",SUM(V$11:V58),IF(AND(L60&lt;&gt;"",$A60&lt;&gt;"Pn"),IF(L60&lt;OFFSET($A$10,MATCH("TOTAL GENERAL",$A$11:$A$100,0),COLUMN(K60)),0,L60-OFFSET($A$10,MATCH("TOTAL GENERAL",$A$11:$A$100,0),COLUMN(K60))),""))</f>
        <v/>
      </c>
      <c r="W60" s="24" t="str">
        <f ca="1">IF($A60="TOTAL GENERAL",SUM(W$11:W58),IF(AND(M60&lt;&gt;"",$A60&lt;&gt;"Pn"),IF(M60&lt;OFFSET($A$10,MATCH("TOTAL GENERAL",$A$11:$A$100,0),COLUMN(L60)),0,M60-OFFSET($A$10,MATCH("TOTAL GENERAL",$A$11:$A$100,0),COLUMN(L60))),""))</f>
        <v/>
      </c>
      <c r="X60" s="24" t="str">
        <f ca="1">IF($A60="TOTAL GENERAL",SUM(X$11:X58),IF(AND(N60&lt;&gt;"",$A60&lt;&gt;"Pn"),IF(N60&lt;OFFSET($A$10,MATCH("TOTAL GENERAL",$A$11:$A$100,0),COLUMN(M60)),0,N60-OFFSET($A$10,MATCH("TOTAL GENERAL",$A$11:$A$100,0),COLUMN(M60))),""))</f>
        <v/>
      </c>
      <c r="Y60" s="24" t="str">
        <f ca="1">IF($A60="TOTAL GENERAL",SUM(Y$11:Y58),IF(AND(O60&lt;&gt;"",$A60&lt;&gt;"Pn"),IF(O60&gt;OFFSET($A$10,MATCH("TOTAL GENERAL",$A$11:$A$100,0),COLUMN(N60)),0,OFFSET($A$10,MATCH("TOTAL GENERAL",$A$11:$A$100,0),COLUMN(N60))-O60),""))</f>
        <v/>
      </c>
      <c r="Z60" s="24" t="str">
        <f ca="1">IF($A60="TOTAL GENERAL",SUM(Z$11:Z58),IF(AND(P60&lt;&gt;"",$A60&lt;&gt;"Pn"),IF(P60&lt;OFFSET($A$10,MATCH("TOTAL GENERAL",$A$11:$A$100,0),COLUMN(O60)),0,P60-OFFSET($A$10,MATCH("TOTAL GENERAL",$A$11:$A$100,0),COLUMN(O60))),""))</f>
        <v/>
      </c>
      <c r="AA60" s="24" t="str">
        <f>IF(OR(A60="Pn",A61="Pn"),"",IF($A60="TOTAL GENERAL",SUM(AA$11:AA58),IF(AND(G60&lt;&gt;"",$A60&lt;&gt;"Pn"),Q60*$D60,"")))</f>
        <v/>
      </c>
      <c r="AB60" s="24" t="str">
        <f>IF(OR(A60="Pn",A61="Pn"),"",IF($A60="TOTAL GENERAL",SUM(AB$11:AB58),IF(AND(H60&lt;&gt;"",$A60&lt;&gt;"Pn"),R60*$D60,"")))</f>
        <v/>
      </c>
      <c r="AC60" s="24" t="str">
        <f>IF(OR(A60="Pn",A61="Pn"),"",IF($A60="TOTAL GENERAL",SUM(AC$11:AC58),IF(AND(I60&lt;&gt;"",$A60&lt;&gt;"Pn"),S60*$D60,"")))</f>
        <v/>
      </c>
      <c r="AD60" s="24" t="str">
        <f>IF(OR(A60="Pn",A61="Pn"),"",IF($A60="TOTAL GENERAL",SUM(AD$11:AD58),IF(AND(J60&lt;&gt;"",$A60&lt;&gt;"Pn"),T60*$D60,"")))</f>
        <v/>
      </c>
      <c r="AE60" s="24" t="str">
        <f>IF(OR(A60="Pn",A61="Pn"),"",IF($A60="TOTAL GENERAL",SUM(AE$11:AE58),IF(AND(K60&lt;&gt;"",$A60&lt;&gt;"Pn"),U60*$D60,"")))</f>
        <v/>
      </c>
      <c r="AF60" s="24" t="str">
        <f>IF($A60="TOTAL GENERAL",SUM(AF$11:AF58),IF(AND(L60&lt;&gt;"",$A60&lt;&gt;"Pn"),V60*$D60,""))</f>
        <v/>
      </c>
      <c r="AG60" s="24" t="str">
        <f>IF($A60="TOTAL GENERAL",SUM(AG$11:AG58),IF(AND(M60&lt;&gt;"",$A60&lt;&gt;"Pn"),W60*$D60,""))</f>
        <v/>
      </c>
      <c r="AH60" s="24" t="str">
        <f>IF($A60="TOTAL GENERAL",SUM(AH$11:AH58),IF(AND(N60&lt;&gt;"",$A60&lt;&gt;"Pn"),X60*$D60,""))</f>
        <v/>
      </c>
      <c r="AI60" s="24" t="s">
        <v>58</v>
      </c>
      <c r="AJ60" s="24" t="s">
        <v>58</v>
      </c>
      <c r="AK60" s="24" t="str">
        <f ca="1">IF($A60="TOTAL GENERAL",SUM(AK$11:AK58),IF(AND(Q60&lt;&gt;"",$A60&lt;&gt;"Pn"),IF(OFFSET($A$11,MATCH("TOTAL GENERAL",$A$11:$A$100,0)-1,COLUMN(Z60))=0,0,AA60/OFFSET($A$11,MATCH("TOTAL GENERAL",$A$11:$A$100,0)-1,COLUMN(Z60))),""))</f>
        <v/>
      </c>
      <c r="AL60" s="24" t="str">
        <f ca="1">IF($A60="TOTAL GENERAL",SUM(AL$11:AL58),IF(AND(R60&lt;&gt;"",$A60&lt;&gt;"Pn"),IF(OFFSET($A$11,MATCH("TOTAL GENERAL",$A$11:$A$100,0)-1,COLUMN(AA60))=0,0,AB60/OFFSET($A$11,MATCH("TOTAL GENERAL",$A$11:$A$100,0)-1,COLUMN(AA60))),""))</f>
        <v/>
      </c>
      <c r="AM60" s="24" t="str">
        <f ca="1">IF($A60="TOTAL GENERAL",SUM(AM$11:AM58),IF(AND(S60&lt;&gt;"",$A60&lt;&gt;"Pn"),IF(OFFSET($A$11,MATCH("TOTAL GENERAL",$A$11:$A$100,0)-1,COLUMN(AB60))=0,0,AC60/OFFSET($A$11,MATCH("TOTAL GENERAL",$A$11:$A$100,0)-1,COLUMN(AB60))),""))</f>
        <v/>
      </c>
      <c r="AN60" s="24" t="str">
        <f ca="1">IF($A60="TOTAL GENERAL",SUM(AN$11:AN58),IF(AND(T60&lt;&gt;"",$A60&lt;&gt;"Pn"),IF(OFFSET($A$11,MATCH("TOTAL GENERAL",$A$11:$A$100,0)-1,COLUMN(AC60))=0,0,AD60/OFFSET($A$11,MATCH("TOTAL GENERAL",$A$11:$A$100,0)-1,COLUMN(AC60))),""))</f>
        <v/>
      </c>
      <c r="AO60" s="24" t="str">
        <f ca="1">IF($A60="TOTAL GENERAL",SUM(AO$11:AO58),IF(AND(U60&lt;&gt;"",$A60&lt;&gt;"Pn"),IF(OFFSET($A$11,MATCH("TOTAL GENERAL",$A$11:$A$100,0)-1,COLUMN(AD60))=0,0,AE60/OFFSET($A$11,MATCH("TOTAL GENERAL",$A$11:$A$100,0)-1,COLUMN(AD60))),""))</f>
        <v/>
      </c>
      <c r="AP60" s="24" t="str">
        <f ca="1">IF($A60="TOTAL GENERAL",SUM(AP$11:AP58),IF(AND(V60&lt;&gt;"",$A60&lt;&gt;"Pn"),IF(OFFSET($A$11,MATCH("TOTAL GENERAL",$A$11:$A$100,0)-1,COLUMN(AE60))=0,0,AF60/OFFSET($A$11,MATCH("TOTAL GENERAL",$A$11:$A$100,0)-1,COLUMN(AE60))),""))</f>
        <v/>
      </c>
      <c r="AQ60" s="24" t="str">
        <f ca="1">IF($A60="TOTAL GENERAL",SUM(AQ$11:AQ58),IF(AND(W60&lt;&gt;"",$A60&lt;&gt;"Pn"),IF(OFFSET($A$11,MATCH("TOTAL GENERAL",$A$11:$A$100,0)-1,COLUMN(AF60))=0,0,AG60/OFFSET($A$11,MATCH("TOTAL GENERAL",$A$11:$A$100,0)-1,COLUMN(AF60))),""))</f>
        <v/>
      </c>
      <c r="AR60" s="24" t="str">
        <f ca="1">IF($A60="TOTAL GENERAL",SUM(AR$11:AR58),IF(AND(X60&lt;&gt;"",$A60&lt;&gt;"Pn"),IF(OFFSET($A$11,MATCH("TOTAL GENERAL",$A$11:$A$100,0)-1,COLUMN(AG60))=0,0,AH60/OFFSET($A$11,MATCH("TOTAL GENERAL",$A$11:$A$100,0)-1,COLUMN(AG60))),""))</f>
        <v/>
      </c>
      <c r="AS60" s="24" t="str">
        <f ca="1">IF($A60="TOTAL GENERAL",SUM(AS$11:AS58),IF(AND(Y60&lt;&gt;"",$A60&lt;&gt;"Pn"),IF(OFFSET($A$11,MATCH("TOTAL GENERAL",$A$11:$A$100,0)-1,COLUMN(AH60))=0,0,AI60/OFFSET($A$11,MATCH("TOTAL GENERAL",$A$11:$A$100,0)-1,COLUMN(AH60))),""))</f>
        <v/>
      </c>
      <c r="AT60" s="24" t="str">
        <f ca="1">IF($A60="TOTAL GENERAL",SUM(AT$11:AT58),IF(AND(Z60&lt;&gt;"",$A60&lt;&gt;"Pn"),IF(OFFSET($A$11,MATCH("TOTAL GENERAL",$A$11:$A$100,0)-1,COLUMN(AI60))=0,0,AJ60/OFFSET($A$11,MATCH("TOTAL GENERAL",$A$11:$A$100,0)-1,COLUMN(AI60))),""))</f>
        <v/>
      </c>
      <c r="AU60" s="24" t="str">
        <f ca="1">IF(A60="TOTAL GENERAL",SUM(AU$11:AU58),IF(COUNTIF(AK60:AT60,"")&lt;COUNTA($AK$10:$AT$10),ROUND((IF(AK60&lt;&gt;"",AK60*OFFSET($A$10,MATCH("Pn",$A$11:$A$100,0),1),0)+IF(AL60&lt;&gt;"",AL60*OFFSET($A$10,MATCH("Pn",$A$11:$A$100,0),2),0)+IF(AM60&lt;&gt;"",AM60*OFFSET($A$10,MATCH("Pn",$A$11:$A$100,0),3),0)+IF(AN60&lt;&gt;"",AN60*OFFSET($A$10,MATCH("Pn",$A$11:$A$100,0),4),0)+IF(AO60&lt;&gt;"",AO60*OFFSET($A$10,MATCH("Pn",$A$11:$A$100,0),5),0)+IF(AP60&lt;&gt;"",AP60*OFFSET($A$10,MATCH("Pn",$A$11:$A$100,0),6),0)+IF(AQ60&lt;&gt;"",AQ60*OFFSET($A$10,MATCH("Pn",$A$11:$A$100,0),7),0)+IF(AR60&lt;&gt;"",AR60*OFFSET($A$10,MATCH("Pn",$A$11:$A$100,0),8),0)+IF(AS60&lt;&gt;"",AS60*OFFSET($A$10,MATCH("Pn",$A$11:$A$100,0),9),0)+IF(AT60&lt;&gt;"",AT60*OFFSET($A$10,MATCH("Pn",$A$11:$A$100,0),10),0))*OFFSET($A$10,MATCH("FC",$A$11:$A$100,0),2),2),""))</f>
        <v/>
      </c>
      <c r="AV60" s="10" t="str">
        <f ca="1">IF(OR(A60="Pn",A61="Pn"),"",IF(AND(AU60="",F60&lt;&gt;""),-F60,IF(A60="TOTAL GENERAL",SUM(AV$11:AV58),IF(AU60&lt;&gt;"",AU60-F60,""))))</f>
        <v/>
      </c>
    </row>
    <row r="61" spans="1:56" s="4" customFormat="1" x14ac:dyDescent="0.25">
      <c r="A61" s="15" t="s">
        <v>101</v>
      </c>
      <c r="B61" s="15" t="s">
        <v>31</v>
      </c>
      <c r="C61" s="32">
        <v>12</v>
      </c>
      <c r="D61" s="16" t="s">
        <v>58</v>
      </c>
      <c r="E61" s="9" t="s">
        <v>58</v>
      </c>
      <c r="F61" s="18" t="s">
        <v>58</v>
      </c>
      <c r="G61" s="20" t="s">
        <v>58</v>
      </c>
      <c r="H61" s="22" t="s">
        <v>58</v>
      </c>
      <c r="I61" s="24" t="s">
        <v>58</v>
      </c>
      <c r="J61" s="22" t="s">
        <v>58</v>
      </c>
      <c r="K61" s="24" t="s">
        <v>58</v>
      </c>
      <c r="L61" s="22" t="s">
        <v>58</v>
      </c>
      <c r="M61" s="22" t="s">
        <v>58</v>
      </c>
      <c r="N61" s="22" t="s">
        <v>58</v>
      </c>
      <c r="O61" s="20" t="s">
        <v>58</v>
      </c>
      <c r="P61" s="20" t="s">
        <v>58</v>
      </c>
      <c r="Q61" s="24" t="str">
        <f ca="1">IF(OR(A61="Pn",A62="Pn"),"",IF($A61="TOTAL GENERAL",SUM(Q$11:Q59),IF(AND(G61&lt;&gt;"",$A61&lt;&gt;"Pn"),IF(G61&gt;OFFSET($A$10,MATCH("TOTAL GENERAL",$A$11:$A$100,0),COLUMN(F61)),0,OFFSET($A$10,MATCH("TOTAL GENERAL",$A$11:$A$100,0),COLUMN(F61))-G61),"")))</f>
        <v/>
      </c>
      <c r="R61" s="24" t="str">
        <f ca="1">IF(OR(A61="Pn",A62="Pn"),"",IF($A61="TOTAL GENERAL",SUM(R$11:R59),IF(AND(H61&lt;&gt;"",$A61&lt;&gt;"Pn"),IF(H61&lt;OFFSET($A$10,MATCH("TOTAL GENERAL",$A$11:$A$100,0),COLUMN(G61)),0,H61-OFFSET($A$10,MATCH("TOTAL GENERAL",$A$11:$A$100,0),COLUMN(G61))),"")))</f>
        <v/>
      </c>
      <c r="S61" s="24" t="str">
        <f ca="1">IF(OR(A61="Pn",A62="Pn"),"",IF($A61="TOTAL GENERAL",SUM(S$11:S59),IF(AND(I61&lt;&gt;"",$A61&lt;&gt;"Pn"),IF(I61&gt;OFFSET($A$10,MATCH("TOTAL GENERAL",$A$11:$A$100,0),COLUMN(H61)),0,OFFSET($A$10,MATCH("TOTAL GENERAL",$A$11:$A$100,0),COLUMN(H61))-I61),"")))</f>
        <v/>
      </c>
      <c r="T61" s="24" t="str">
        <f ca="1">IF(OR(A61="Pn",A62="Pn"),"",IF($A61="TOTAL GENERAL",SUM(T$11:T59),IF(AND(J61&lt;&gt;"",$A61&lt;&gt;"Pn"),IF(J61&lt;OFFSET($A$10,MATCH("TOTAL GENERAL",$A$11:$A$100,0),COLUMN(I61)),0,J61-OFFSET($A$10,MATCH("TOTAL GENERAL",$A$11:$A$100,0),COLUMN(I61))),"")))</f>
        <v/>
      </c>
      <c r="U61" s="24" t="str">
        <f ca="1">IF(OR(A61="Pn",A62="Pn"),"",IF($A61="TOTAL GENERAL",SUM(U$11:U59),IF(AND(K61&lt;&gt;"",$A61&lt;&gt;"Pn"),IF(K61&gt;OFFSET($A$10,MATCH("TOTAL GENERAL",$A$11:$A$100,0),COLUMN(J61)),0,OFFSET($A$10,MATCH("TOTAL GENERAL",$A$11:$A$100,0),COLUMN(J61))-K61),"")))</f>
        <v/>
      </c>
      <c r="V61" s="24" t="str">
        <f ca="1">IF($A61="TOTAL GENERAL",SUM(V$11:V59),IF(AND(L61&lt;&gt;"",$A61&lt;&gt;"Pn"),IF(L61&lt;OFFSET($A$10,MATCH("TOTAL GENERAL",$A$11:$A$100,0),COLUMN(K61)),0,L61-OFFSET($A$10,MATCH("TOTAL GENERAL",$A$11:$A$100,0),COLUMN(K61))),""))</f>
        <v/>
      </c>
      <c r="W61" s="24" t="str">
        <f ca="1">IF($A61="TOTAL GENERAL",SUM(W$11:W59),IF(AND(M61&lt;&gt;"",$A61&lt;&gt;"Pn"),IF(M61&lt;OFFSET($A$10,MATCH("TOTAL GENERAL",$A$11:$A$100,0),COLUMN(L61)),0,M61-OFFSET($A$10,MATCH("TOTAL GENERAL",$A$11:$A$100,0),COLUMN(L61))),""))</f>
        <v/>
      </c>
      <c r="X61" s="24" t="str">
        <f ca="1">IF($A61="TOTAL GENERAL",SUM(X$11:X59),IF(AND(N61&lt;&gt;"",$A61&lt;&gt;"Pn"),IF(N61&lt;OFFSET($A$10,MATCH("TOTAL GENERAL",$A$11:$A$100,0),COLUMN(M61)),0,N61-OFFSET($A$10,MATCH("TOTAL GENERAL",$A$11:$A$100,0),COLUMN(M61))),""))</f>
        <v/>
      </c>
      <c r="Y61" s="24" t="str">
        <f ca="1">IF($A61="TOTAL GENERAL",SUM(Y$11:Y59),IF(AND(O61&lt;&gt;"",$A61&lt;&gt;"Pn"),IF(O61&gt;OFFSET($A$10,MATCH("TOTAL GENERAL",$A$11:$A$100,0),COLUMN(N61)),0,OFFSET($A$10,MATCH("TOTAL GENERAL",$A$11:$A$100,0),COLUMN(N61))-O61),""))</f>
        <v/>
      </c>
      <c r="Z61" s="24" t="str">
        <f ca="1">IF($A61="TOTAL GENERAL",SUM(Z$11:Z59),IF(AND(P61&lt;&gt;"",$A61&lt;&gt;"Pn"),IF(P61&lt;OFFSET($A$10,MATCH("TOTAL GENERAL",$A$11:$A$100,0),COLUMN(O61)),0,P61-OFFSET($A$10,MATCH("TOTAL GENERAL",$A$11:$A$100,0),COLUMN(O61))),""))</f>
        <v/>
      </c>
      <c r="AA61" s="24" t="str">
        <f>IF(OR(A61="Pn",A62="Pn"),"",IF($A61="TOTAL GENERAL",SUM(AA$11:AA59),IF(AND(G61&lt;&gt;"",$A61&lt;&gt;"Pn"),Q61*$D61,"")))</f>
        <v/>
      </c>
      <c r="AB61" s="24" t="str">
        <f>IF(OR(A61="Pn",A62="Pn"),"",IF($A61="TOTAL GENERAL",SUM(AB$11:AB59),IF(AND(H61&lt;&gt;"",$A61&lt;&gt;"Pn"),R61*$D61,"")))</f>
        <v/>
      </c>
      <c r="AC61" s="24" t="str">
        <f>IF(OR(A61="Pn",A62="Pn"),"",IF($A61="TOTAL GENERAL",SUM(AC$11:AC59),IF(AND(I61&lt;&gt;"",$A61&lt;&gt;"Pn"),S61*$D61,"")))</f>
        <v/>
      </c>
      <c r="AD61" s="24" t="str">
        <f>IF(OR(A61="Pn",A62="Pn"),"",IF($A61="TOTAL GENERAL",SUM(AD$11:AD59),IF(AND(J61&lt;&gt;"",$A61&lt;&gt;"Pn"),T61*$D61,"")))</f>
        <v/>
      </c>
      <c r="AE61" s="24" t="str">
        <f>IF(OR(A61="Pn",A62="Pn"),"",IF($A61="TOTAL GENERAL",SUM(AE$11:AE59),IF(AND(K61&lt;&gt;"",$A61&lt;&gt;"Pn"),U61*$D61,"")))</f>
        <v/>
      </c>
      <c r="AF61" s="24" t="str">
        <f>IF($A61="TOTAL GENERAL",SUM(AF$11:AF59),IF(AND(L61&lt;&gt;"",$A61&lt;&gt;"Pn"),V61*$D61,""))</f>
        <v/>
      </c>
      <c r="AG61" s="24" t="str">
        <f>IF($A61="TOTAL GENERAL",SUM(AG$11:AG59),IF(AND(M61&lt;&gt;"",$A61&lt;&gt;"Pn"),W61*$D61,""))</f>
        <v/>
      </c>
      <c r="AH61" s="24" t="str">
        <f>IF($A61="TOTAL GENERAL",SUM(AH$11:AH59),IF(AND(N61&lt;&gt;"",$A61&lt;&gt;"Pn"),X61*$D61,""))</f>
        <v/>
      </c>
      <c r="AI61" s="24" t="s">
        <v>58</v>
      </c>
      <c r="AJ61" s="24" t="s">
        <v>58</v>
      </c>
      <c r="AK61" s="24" t="str">
        <f ca="1">IF($A61="TOTAL GENERAL",SUM(AK$11:AK59),IF(AND(Q61&lt;&gt;"",$A61&lt;&gt;"Pn"),IF(OFFSET($A$11,MATCH("TOTAL GENERAL",$A$11:$A$100,0)-1,COLUMN(Z61))=0,0,AA61/OFFSET($A$11,MATCH("TOTAL GENERAL",$A$11:$A$100,0)-1,COLUMN(Z61))),""))</f>
        <v/>
      </c>
      <c r="AL61" s="24" t="str">
        <f ca="1">IF($A61="TOTAL GENERAL",SUM(AL$11:AL59),IF(AND(R61&lt;&gt;"",$A61&lt;&gt;"Pn"),IF(OFFSET($A$11,MATCH("TOTAL GENERAL",$A$11:$A$100,0)-1,COLUMN(AA61))=0,0,AB61/OFFSET($A$11,MATCH("TOTAL GENERAL",$A$11:$A$100,0)-1,COLUMN(AA61))),""))</f>
        <v/>
      </c>
      <c r="AM61" s="24" t="str">
        <f ca="1">IF($A61="TOTAL GENERAL",SUM(AM$11:AM59),IF(AND(S61&lt;&gt;"",$A61&lt;&gt;"Pn"),IF(OFFSET($A$11,MATCH("TOTAL GENERAL",$A$11:$A$100,0)-1,COLUMN(AB61))=0,0,AC61/OFFSET($A$11,MATCH("TOTAL GENERAL",$A$11:$A$100,0)-1,COLUMN(AB61))),""))</f>
        <v/>
      </c>
      <c r="AN61" s="24" t="str">
        <f ca="1">IF($A61="TOTAL GENERAL",SUM(AN$11:AN59),IF(AND(T61&lt;&gt;"",$A61&lt;&gt;"Pn"),IF(OFFSET($A$11,MATCH("TOTAL GENERAL",$A$11:$A$100,0)-1,COLUMN(AC61))=0,0,AD61/OFFSET($A$11,MATCH("TOTAL GENERAL",$A$11:$A$100,0)-1,COLUMN(AC61))),""))</f>
        <v/>
      </c>
      <c r="AO61" s="24" t="str">
        <f ca="1">IF($A61="TOTAL GENERAL",SUM(AO$11:AO59),IF(AND(U61&lt;&gt;"",$A61&lt;&gt;"Pn"),IF(OFFSET($A$11,MATCH("TOTAL GENERAL",$A$11:$A$100,0)-1,COLUMN(AD61))=0,0,AE61/OFFSET($A$11,MATCH("TOTAL GENERAL",$A$11:$A$100,0)-1,COLUMN(AD61))),""))</f>
        <v/>
      </c>
      <c r="AP61" s="24" t="str">
        <f ca="1">IF($A61="TOTAL GENERAL",SUM(AP$11:AP59),IF(AND(V61&lt;&gt;"",$A61&lt;&gt;"Pn"),IF(OFFSET($A$11,MATCH("TOTAL GENERAL",$A$11:$A$100,0)-1,COLUMN(AE61))=0,0,AF61/OFFSET($A$11,MATCH("TOTAL GENERAL",$A$11:$A$100,0)-1,COLUMN(AE61))),""))</f>
        <v/>
      </c>
      <c r="AQ61" s="24" t="str">
        <f ca="1">IF($A61="TOTAL GENERAL",SUM(AQ$11:AQ59),IF(AND(W61&lt;&gt;"",$A61&lt;&gt;"Pn"),IF(OFFSET($A$11,MATCH("TOTAL GENERAL",$A$11:$A$100,0)-1,COLUMN(AF61))=0,0,AG61/OFFSET($A$11,MATCH("TOTAL GENERAL",$A$11:$A$100,0)-1,COLUMN(AF61))),""))</f>
        <v/>
      </c>
      <c r="AR61" s="24" t="str">
        <f ca="1">IF($A61="TOTAL GENERAL",SUM(AR$11:AR59),IF(AND(X61&lt;&gt;"",$A61&lt;&gt;"Pn"),IF(OFFSET($A$11,MATCH("TOTAL GENERAL",$A$11:$A$100,0)-1,COLUMN(AG61))=0,0,AH61/OFFSET($A$11,MATCH("TOTAL GENERAL",$A$11:$A$100,0)-1,COLUMN(AG61))),""))</f>
        <v/>
      </c>
      <c r="AS61" s="24" t="str">
        <f ca="1">IF($A61="TOTAL GENERAL",SUM(AS$11:AS59),IF(AND(Y61&lt;&gt;"",$A61&lt;&gt;"Pn"),IF(OFFSET($A$11,MATCH("TOTAL GENERAL",$A$11:$A$100,0)-1,COLUMN(AH61))=0,0,AI61/OFFSET($A$11,MATCH("TOTAL GENERAL",$A$11:$A$100,0)-1,COLUMN(AH61))),""))</f>
        <v/>
      </c>
      <c r="AT61" s="24" t="str">
        <f ca="1">IF($A61="TOTAL GENERAL",SUM(AT$11:AT59),IF(AND(Z61&lt;&gt;"",$A61&lt;&gt;"Pn"),IF(OFFSET($A$11,MATCH("TOTAL GENERAL",$A$11:$A$100,0)-1,COLUMN(AI61))=0,0,AJ61/OFFSET($A$11,MATCH("TOTAL GENERAL",$A$11:$A$100,0)-1,COLUMN(AI61))),""))</f>
        <v/>
      </c>
      <c r="AU61" s="24" t="str">
        <f ca="1">IF(A61="TOTAL GENERAL",SUM(AU$11:AU59),IF(COUNTIF(AK61:AT61,"")&lt;COUNTA($AK$10:$AT$10),ROUND((IF(AK61&lt;&gt;"",AK61*OFFSET($A$10,MATCH("Pn",$A$11:$A$100,0),1),0)+IF(AL61&lt;&gt;"",AL61*OFFSET($A$10,MATCH("Pn",$A$11:$A$100,0),2),0)+IF(AM61&lt;&gt;"",AM61*OFFSET($A$10,MATCH("Pn",$A$11:$A$100,0),3),0)+IF(AN61&lt;&gt;"",AN61*OFFSET($A$10,MATCH("Pn",$A$11:$A$100,0),4),0)+IF(AO61&lt;&gt;"",AO61*OFFSET($A$10,MATCH("Pn",$A$11:$A$100,0),5),0)+IF(AP61&lt;&gt;"",AP61*OFFSET($A$10,MATCH("Pn",$A$11:$A$100,0),6),0)+IF(AQ61&lt;&gt;"",AQ61*OFFSET($A$10,MATCH("Pn",$A$11:$A$100,0),7),0)+IF(AR61&lt;&gt;"",AR61*OFFSET($A$10,MATCH("Pn",$A$11:$A$100,0),8),0)+IF(AS61&lt;&gt;"",AS61*OFFSET($A$10,MATCH("Pn",$A$11:$A$100,0),9),0)+IF(AT61&lt;&gt;"",AT61*OFFSET($A$10,MATCH("Pn",$A$11:$A$100,0),10),0))*OFFSET($A$10,MATCH("FC",$A$11:$A$100,0),2),2),""))</f>
        <v/>
      </c>
      <c r="AV61" s="10" t="str">
        <f ca="1">IF(OR(A61="Pn",A62="Pn"),"",IF(AND(AU61="",F61&lt;&gt;""),-F61,IF(A61="TOTAL GENERAL",SUM(AV$11:AV59),IF(AU61&lt;&gt;"",AU61-F61,""))))</f>
        <v/>
      </c>
    </row>
    <row r="62" spans="1:56" s="4" customFormat="1" x14ac:dyDescent="0.25">
      <c r="A62" s="15" t="s">
        <v>101</v>
      </c>
      <c r="B62" s="15" t="s">
        <v>27</v>
      </c>
      <c r="C62" s="32">
        <v>0.5</v>
      </c>
      <c r="D62" s="16" t="s">
        <v>58</v>
      </c>
      <c r="E62" s="9" t="s">
        <v>58</v>
      </c>
      <c r="F62" s="18" t="s">
        <v>58</v>
      </c>
      <c r="G62" s="20" t="s">
        <v>58</v>
      </c>
      <c r="H62" s="22" t="s">
        <v>58</v>
      </c>
      <c r="I62" s="24" t="s">
        <v>58</v>
      </c>
      <c r="J62" s="22" t="s">
        <v>58</v>
      </c>
      <c r="K62" s="24" t="s">
        <v>58</v>
      </c>
      <c r="L62" s="22" t="s">
        <v>58</v>
      </c>
      <c r="M62" s="22" t="s">
        <v>58</v>
      </c>
      <c r="N62" s="22" t="s">
        <v>58</v>
      </c>
      <c r="O62" s="20" t="s">
        <v>58</v>
      </c>
      <c r="P62" s="20" t="s">
        <v>58</v>
      </c>
      <c r="Q62" s="24" t="str">
        <f ca="1">IF(OR(A62="Pn",A63="Pn"),"",IF($A62="TOTAL GENERAL",SUM(Q$11:Q60),IF(AND(G62&lt;&gt;"",$A62&lt;&gt;"Pn"),IF(G62&gt;OFFSET($A$10,MATCH("TOTAL GENERAL",$A$11:$A$100,0),COLUMN(F62)),0,OFFSET($A$10,MATCH("TOTAL GENERAL",$A$11:$A$100,0),COLUMN(F62))-G62),"")))</f>
        <v/>
      </c>
      <c r="R62" s="24" t="str">
        <f ca="1">IF(OR(A62="Pn",A63="Pn"),"",IF($A62="TOTAL GENERAL",SUM(R$11:R60),IF(AND(H62&lt;&gt;"",$A62&lt;&gt;"Pn"),IF(H62&lt;OFFSET($A$10,MATCH("TOTAL GENERAL",$A$11:$A$100,0),COLUMN(G62)),0,H62-OFFSET($A$10,MATCH("TOTAL GENERAL",$A$11:$A$100,0),COLUMN(G62))),"")))</f>
        <v/>
      </c>
      <c r="S62" s="24" t="str">
        <f ca="1">IF(OR(A62="Pn",A63="Pn"),"",IF($A62="TOTAL GENERAL",SUM(S$11:S60),IF(AND(I62&lt;&gt;"",$A62&lt;&gt;"Pn"),IF(I62&gt;OFFSET($A$10,MATCH("TOTAL GENERAL",$A$11:$A$100,0),COLUMN(H62)),0,OFFSET($A$10,MATCH("TOTAL GENERAL",$A$11:$A$100,0),COLUMN(H62))-I62),"")))</f>
        <v/>
      </c>
      <c r="T62" s="24" t="str">
        <f ca="1">IF(OR(A62="Pn",A63="Pn"),"",IF($A62="TOTAL GENERAL",SUM(T$11:T60),IF(AND(J62&lt;&gt;"",$A62&lt;&gt;"Pn"),IF(J62&lt;OFFSET($A$10,MATCH("TOTAL GENERAL",$A$11:$A$100,0),COLUMN(I62)),0,J62-OFFSET($A$10,MATCH("TOTAL GENERAL",$A$11:$A$100,0),COLUMN(I62))),"")))</f>
        <v/>
      </c>
      <c r="U62" s="24" t="str">
        <f ca="1">IF(OR(A62="Pn",A63="Pn"),"",IF($A62="TOTAL GENERAL",SUM(U$11:U60),IF(AND(K62&lt;&gt;"",$A62&lt;&gt;"Pn"),IF(K62&gt;OFFSET($A$10,MATCH("TOTAL GENERAL",$A$11:$A$100,0),COLUMN(J62)),0,OFFSET($A$10,MATCH("TOTAL GENERAL",$A$11:$A$100,0),COLUMN(J62))-K62),"")))</f>
        <v/>
      </c>
      <c r="V62" s="24" t="str">
        <f ca="1">IF($A62="TOTAL GENERAL",SUM(V$11:V60),IF(AND(L62&lt;&gt;"",$A62&lt;&gt;"Pn"),IF(L62&lt;OFFSET($A$10,MATCH("TOTAL GENERAL",$A$11:$A$100,0),COLUMN(K62)),0,L62-OFFSET($A$10,MATCH("TOTAL GENERAL",$A$11:$A$100,0),COLUMN(K62))),""))</f>
        <v/>
      </c>
      <c r="W62" s="24" t="str">
        <f ca="1">IF($A62="TOTAL GENERAL",SUM(W$11:W60),IF(AND(M62&lt;&gt;"",$A62&lt;&gt;"Pn"),IF(M62&lt;OFFSET($A$10,MATCH("TOTAL GENERAL",$A$11:$A$100,0),COLUMN(L62)),0,M62-OFFSET($A$10,MATCH("TOTAL GENERAL",$A$11:$A$100,0),COLUMN(L62))),""))</f>
        <v/>
      </c>
      <c r="X62" s="24" t="str">
        <f ca="1">IF($A62="TOTAL GENERAL",SUM(X$11:X60),IF(AND(N62&lt;&gt;"",$A62&lt;&gt;"Pn"),IF(N62&lt;OFFSET($A$10,MATCH("TOTAL GENERAL",$A$11:$A$100,0),COLUMN(M62)),0,N62-OFFSET($A$10,MATCH("TOTAL GENERAL",$A$11:$A$100,0),COLUMN(M62))),""))</f>
        <v/>
      </c>
      <c r="Y62" s="24" t="str">
        <f ca="1">IF($A62="TOTAL GENERAL",SUM(Y$11:Y60),IF(AND(O62&lt;&gt;"",$A62&lt;&gt;"Pn"),IF(O62&gt;OFFSET($A$10,MATCH("TOTAL GENERAL",$A$11:$A$100,0),COLUMN(N62)),0,OFFSET($A$10,MATCH("TOTAL GENERAL",$A$11:$A$100,0),COLUMN(N62))-O62),""))</f>
        <v/>
      </c>
      <c r="Z62" s="24" t="str">
        <f ca="1">IF($A62="TOTAL GENERAL",SUM(Z$11:Z60),IF(AND(P62&lt;&gt;"",$A62&lt;&gt;"Pn"),IF(P62&lt;OFFSET($A$10,MATCH("TOTAL GENERAL",$A$11:$A$100,0),COLUMN(O62)),0,P62-OFFSET($A$10,MATCH("TOTAL GENERAL",$A$11:$A$100,0),COLUMN(O62))),""))</f>
        <v/>
      </c>
      <c r="AA62" s="24" t="str">
        <f>IF(OR(A62="Pn",A63="Pn"),"",IF($A62="TOTAL GENERAL",SUM(AA$11:AA60),IF(AND(G62&lt;&gt;"",$A62&lt;&gt;"Pn"),Q62*$D62,"")))</f>
        <v/>
      </c>
      <c r="AB62" s="24" t="str">
        <f>IF(OR(A62="Pn",A63="Pn"),"",IF($A62="TOTAL GENERAL",SUM(AB$11:AB60),IF(AND(H62&lt;&gt;"",$A62&lt;&gt;"Pn"),R62*$D62,"")))</f>
        <v/>
      </c>
      <c r="AC62" s="24" t="str">
        <f>IF(OR(A62="Pn",A63="Pn"),"",IF($A62="TOTAL GENERAL",SUM(AC$11:AC60),IF(AND(I62&lt;&gt;"",$A62&lt;&gt;"Pn"),S62*$D62,"")))</f>
        <v/>
      </c>
      <c r="AD62" s="24" t="str">
        <f>IF(OR(A62="Pn",A63="Pn"),"",IF($A62="TOTAL GENERAL",SUM(AD$11:AD60),IF(AND(J62&lt;&gt;"",$A62&lt;&gt;"Pn"),T62*$D62,"")))</f>
        <v/>
      </c>
      <c r="AE62" s="24" t="str">
        <f>IF(OR(A62="Pn",A63="Pn"),"",IF($A62="TOTAL GENERAL",SUM(AE$11:AE60),IF(AND(K62&lt;&gt;"",$A62&lt;&gt;"Pn"),U62*$D62,"")))</f>
        <v/>
      </c>
      <c r="AF62" s="24" t="str">
        <f>IF($A62="TOTAL GENERAL",SUM(AF$11:AF60),IF(AND(L62&lt;&gt;"",$A62&lt;&gt;"Pn"),V62*$D62,""))</f>
        <v/>
      </c>
      <c r="AG62" s="24" t="str">
        <f>IF($A62="TOTAL GENERAL",SUM(AG$11:AG60),IF(AND(M62&lt;&gt;"",$A62&lt;&gt;"Pn"),W62*$D62,""))</f>
        <v/>
      </c>
      <c r="AH62" s="24" t="str">
        <f>IF($A62="TOTAL GENERAL",SUM(AH$11:AH60),IF(AND(N62&lt;&gt;"",$A62&lt;&gt;"Pn"),X62*$D62,""))</f>
        <v/>
      </c>
      <c r="AI62" s="24" t="s">
        <v>58</v>
      </c>
      <c r="AJ62" s="24" t="s">
        <v>58</v>
      </c>
      <c r="AK62" s="24" t="str">
        <f ca="1">IF($A62="TOTAL GENERAL",SUM(AK$11:AK60),IF(AND(Q62&lt;&gt;"",$A62&lt;&gt;"Pn"),IF(OFFSET($A$11,MATCH("TOTAL GENERAL",$A$11:$A$100,0)-1,COLUMN(Z62))=0,0,AA62/OFFSET($A$11,MATCH("TOTAL GENERAL",$A$11:$A$100,0)-1,COLUMN(Z62))),""))</f>
        <v/>
      </c>
      <c r="AL62" s="24" t="str">
        <f ca="1">IF($A62="TOTAL GENERAL",SUM(AL$11:AL60),IF(AND(R62&lt;&gt;"",$A62&lt;&gt;"Pn"),IF(OFFSET($A$11,MATCH("TOTAL GENERAL",$A$11:$A$100,0)-1,COLUMN(AA62))=0,0,AB62/OFFSET($A$11,MATCH("TOTAL GENERAL",$A$11:$A$100,0)-1,COLUMN(AA62))),""))</f>
        <v/>
      </c>
      <c r="AM62" s="24" t="str">
        <f ca="1">IF($A62="TOTAL GENERAL",SUM(AM$11:AM60),IF(AND(S62&lt;&gt;"",$A62&lt;&gt;"Pn"),IF(OFFSET($A$11,MATCH("TOTAL GENERAL",$A$11:$A$100,0)-1,COLUMN(AB62))=0,0,AC62/OFFSET($A$11,MATCH("TOTAL GENERAL",$A$11:$A$100,0)-1,COLUMN(AB62))),""))</f>
        <v/>
      </c>
      <c r="AN62" s="24" t="str">
        <f ca="1">IF($A62="TOTAL GENERAL",SUM(AN$11:AN60),IF(AND(T62&lt;&gt;"",$A62&lt;&gt;"Pn"),IF(OFFSET($A$11,MATCH("TOTAL GENERAL",$A$11:$A$100,0)-1,COLUMN(AC62))=0,0,AD62/OFFSET($A$11,MATCH("TOTAL GENERAL",$A$11:$A$100,0)-1,COLUMN(AC62))),""))</f>
        <v/>
      </c>
      <c r="AO62" s="24" t="str">
        <f ca="1">IF($A62="TOTAL GENERAL",SUM(AO$11:AO60),IF(AND(U62&lt;&gt;"",$A62&lt;&gt;"Pn"),IF(OFFSET($A$11,MATCH("TOTAL GENERAL",$A$11:$A$100,0)-1,COLUMN(AD62))=0,0,AE62/OFFSET($A$11,MATCH("TOTAL GENERAL",$A$11:$A$100,0)-1,COLUMN(AD62))),""))</f>
        <v/>
      </c>
      <c r="AP62" s="24" t="str">
        <f ca="1">IF($A62="TOTAL GENERAL",SUM(AP$11:AP60),IF(AND(V62&lt;&gt;"",$A62&lt;&gt;"Pn"),IF(OFFSET($A$11,MATCH("TOTAL GENERAL",$A$11:$A$100,0)-1,COLUMN(AE62))=0,0,AF62/OFFSET($A$11,MATCH("TOTAL GENERAL",$A$11:$A$100,0)-1,COLUMN(AE62))),""))</f>
        <v/>
      </c>
      <c r="AQ62" s="24" t="str">
        <f ca="1">IF($A62="TOTAL GENERAL",SUM(AQ$11:AQ60),IF(AND(W62&lt;&gt;"",$A62&lt;&gt;"Pn"),IF(OFFSET($A$11,MATCH("TOTAL GENERAL",$A$11:$A$100,0)-1,COLUMN(AF62))=0,0,AG62/OFFSET($A$11,MATCH("TOTAL GENERAL",$A$11:$A$100,0)-1,COLUMN(AF62))),""))</f>
        <v/>
      </c>
      <c r="AR62" s="24" t="str">
        <f ca="1">IF($A62="TOTAL GENERAL",SUM(AR$11:AR60),IF(AND(X62&lt;&gt;"",$A62&lt;&gt;"Pn"),IF(OFFSET($A$11,MATCH("TOTAL GENERAL",$A$11:$A$100,0)-1,COLUMN(AG62))=0,0,AH62/OFFSET($A$11,MATCH("TOTAL GENERAL",$A$11:$A$100,0)-1,COLUMN(AG62))),""))</f>
        <v/>
      </c>
      <c r="AS62" s="24" t="str">
        <f ca="1">IF($A62="TOTAL GENERAL",SUM(AS$11:AS60),IF(AND(Y62&lt;&gt;"",$A62&lt;&gt;"Pn"),IF(OFFSET($A$11,MATCH("TOTAL GENERAL",$A$11:$A$100,0)-1,COLUMN(AH62))=0,0,AI62/OFFSET($A$11,MATCH("TOTAL GENERAL",$A$11:$A$100,0)-1,COLUMN(AH62))),""))</f>
        <v/>
      </c>
      <c r="AT62" s="24" t="str">
        <f ca="1">IF($A62="TOTAL GENERAL",SUM(AT$11:AT60),IF(AND(Z62&lt;&gt;"",$A62&lt;&gt;"Pn"),IF(OFFSET($A$11,MATCH("TOTAL GENERAL",$A$11:$A$100,0)-1,COLUMN(AI62))=0,0,AJ62/OFFSET($A$11,MATCH("TOTAL GENERAL",$A$11:$A$100,0)-1,COLUMN(AI62))),""))</f>
        <v/>
      </c>
      <c r="AU62" s="24" t="str">
        <f ca="1">IF(A62="TOTAL GENERAL",SUM(AU$11:AU60),IF(COUNTIF(AK62:AT62,"")&lt;COUNTA($AK$10:$AT$10),ROUND((IF(AK62&lt;&gt;"",AK62*OFFSET($A$10,MATCH("Pn",$A$11:$A$100,0),1),0)+IF(AL62&lt;&gt;"",AL62*OFFSET($A$10,MATCH("Pn",$A$11:$A$100,0),2),0)+IF(AM62&lt;&gt;"",AM62*OFFSET($A$10,MATCH("Pn",$A$11:$A$100,0),3),0)+IF(AN62&lt;&gt;"",AN62*OFFSET($A$10,MATCH("Pn",$A$11:$A$100,0),4),0)+IF(AO62&lt;&gt;"",AO62*OFFSET($A$10,MATCH("Pn",$A$11:$A$100,0),5),0)+IF(AP62&lt;&gt;"",AP62*OFFSET($A$10,MATCH("Pn",$A$11:$A$100,0),6),0)+IF(AQ62&lt;&gt;"",AQ62*OFFSET($A$10,MATCH("Pn",$A$11:$A$100,0),7),0)+IF(AR62&lt;&gt;"",AR62*OFFSET($A$10,MATCH("Pn",$A$11:$A$100,0),8),0)+IF(AS62&lt;&gt;"",AS62*OFFSET($A$10,MATCH("Pn",$A$11:$A$100,0),9),0)+IF(AT62&lt;&gt;"",AT62*OFFSET($A$10,MATCH("Pn",$A$11:$A$100,0),10),0))*OFFSET($A$10,MATCH("FC",$A$11:$A$100,0),2),2),""))</f>
        <v/>
      </c>
      <c r="AV62" s="10" t="str">
        <f ca="1">IF(OR(A62="Pn",A63="Pn"),"",IF(AND(AU62="",F62&lt;&gt;""),-F62,IF(A62="TOTAL GENERAL",SUM(AV$11:AV60),IF(AU62&lt;&gt;"",AU62-F62,""))))</f>
        <v/>
      </c>
    </row>
    <row r="63" spans="1:56" s="4" customFormat="1" x14ac:dyDescent="0.25">
      <c r="A63" s="15" t="s">
        <v>101</v>
      </c>
      <c r="B63" s="15" t="s">
        <v>26</v>
      </c>
      <c r="C63" s="32">
        <v>0.25</v>
      </c>
      <c r="D63" s="16" t="s">
        <v>58</v>
      </c>
      <c r="E63" s="9" t="s">
        <v>58</v>
      </c>
      <c r="F63" s="18" t="s">
        <v>58</v>
      </c>
      <c r="G63" s="20" t="s">
        <v>58</v>
      </c>
      <c r="H63" s="22" t="s">
        <v>58</v>
      </c>
      <c r="I63" s="24" t="s">
        <v>58</v>
      </c>
      <c r="J63" s="22" t="s">
        <v>58</v>
      </c>
      <c r="K63" s="24" t="s">
        <v>58</v>
      </c>
      <c r="L63" s="22" t="s">
        <v>58</v>
      </c>
      <c r="M63" s="22" t="s">
        <v>58</v>
      </c>
      <c r="N63" s="22" t="s">
        <v>58</v>
      </c>
      <c r="O63" s="20" t="s">
        <v>58</v>
      </c>
      <c r="P63" s="20" t="s">
        <v>58</v>
      </c>
      <c r="Q63" s="24" t="str">
        <f ca="1">IF(OR(A63="Pn",A64="Pn"),"",IF($A63="TOTAL GENERAL",SUM(Q$11:Q61),IF(AND(G63&lt;&gt;"",$A63&lt;&gt;"Pn"),IF(G63&gt;OFFSET($A$10,MATCH("TOTAL GENERAL",$A$11:$A$100,0),COLUMN(F63)),0,OFFSET($A$10,MATCH("TOTAL GENERAL",$A$11:$A$100,0),COLUMN(F63))-G63),"")))</f>
        <v/>
      </c>
      <c r="R63" s="24" t="str">
        <f ca="1">IF(OR(A63="Pn",A64="Pn"),"",IF($A63="TOTAL GENERAL",SUM(R$11:R61),IF(AND(H63&lt;&gt;"",$A63&lt;&gt;"Pn"),IF(H63&lt;OFFSET($A$10,MATCH("TOTAL GENERAL",$A$11:$A$100,0),COLUMN(G63)),0,H63-OFFSET($A$10,MATCH("TOTAL GENERAL",$A$11:$A$100,0),COLUMN(G63))),"")))</f>
        <v/>
      </c>
      <c r="S63" s="24" t="str">
        <f ca="1">IF(OR(A63="Pn",A64="Pn"),"",IF($A63="TOTAL GENERAL",SUM(S$11:S61),IF(AND(I63&lt;&gt;"",$A63&lt;&gt;"Pn"),IF(I63&gt;OFFSET($A$10,MATCH("TOTAL GENERAL",$A$11:$A$100,0),COLUMN(H63)),0,OFFSET($A$10,MATCH("TOTAL GENERAL",$A$11:$A$100,0),COLUMN(H63))-I63),"")))</f>
        <v/>
      </c>
      <c r="T63" s="24" t="str">
        <f ca="1">IF(OR(A63="Pn",A64="Pn"),"",IF($A63="TOTAL GENERAL",SUM(T$11:T61),IF(AND(J63&lt;&gt;"",$A63&lt;&gt;"Pn"),IF(J63&lt;OFFSET($A$10,MATCH("TOTAL GENERAL",$A$11:$A$100,0),COLUMN(I63)),0,J63-OFFSET($A$10,MATCH("TOTAL GENERAL",$A$11:$A$100,0),COLUMN(I63))),"")))</f>
        <v/>
      </c>
      <c r="U63" s="24" t="str">
        <f ca="1">IF(OR(A63="Pn",A64="Pn"),"",IF($A63="TOTAL GENERAL",SUM(U$11:U61),IF(AND(K63&lt;&gt;"",$A63&lt;&gt;"Pn"),IF(K63&gt;OFFSET($A$10,MATCH("TOTAL GENERAL",$A$11:$A$100,0),COLUMN(J63)),0,OFFSET($A$10,MATCH("TOTAL GENERAL",$A$11:$A$100,0),COLUMN(J63))-K63),"")))</f>
        <v/>
      </c>
      <c r="V63" s="24" t="str">
        <f ca="1">IF($A63="TOTAL GENERAL",SUM(V$11:V61),IF(AND(L63&lt;&gt;"",$A63&lt;&gt;"Pn"),IF(L63&lt;OFFSET($A$10,MATCH("TOTAL GENERAL",$A$11:$A$100,0),COLUMN(K63)),0,L63-OFFSET($A$10,MATCH("TOTAL GENERAL",$A$11:$A$100,0),COLUMN(K63))),""))</f>
        <v/>
      </c>
      <c r="W63" s="24" t="str">
        <f ca="1">IF($A63="TOTAL GENERAL",SUM(W$11:W61),IF(AND(M63&lt;&gt;"",$A63&lt;&gt;"Pn"),IF(M63&lt;OFFSET($A$10,MATCH("TOTAL GENERAL",$A$11:$A$100,0),COLUMN(L63)),0,M63-OFFSET($A$10,MATCH("TOTAL GENERAL",$A$11:$A$100,0),COLUMN(L63))),""))</f>
        <v/>
      </c>
      <c r="X63" s="24" t="str">
        <f ca="1">IF($A63="TOTAL GENERAL",SUM(X$11:X61),IF(AND(N63&lt;&gt;"",$A63&lt;&gt;"Pn"),IF(N63&lt;OFFSET($A$10,MATCH("TOTAL GENERAL",$A$11:$A$100,0),COLUMN(M63)),0,N63-OFFSET($A$10,MATCH("TOTAL GENERAL",$A$11:$A$100,0),COLUMN(M63))),""))</f>
        <v/>
      </c>
      <c r="Y63" s="24" t="str">
        <f ca="1">IF($A63="TOTAL GENERAL",SUM(Y$11:Y61),IF(AND(O63&lt;&gt;"",$A63&lt;&gt;"Pn"),IF(O63&gt;OFFSET($A$10,MATCH("TOTAL GENERAL",$A$11:$A$100,0),COLUMN(N63)),0,OFFSET($A$10,MATCH("TOTAL GENERAL",$A$11:$A$100,0),COLUMN(N63))-O63),""))</f>
        <v/>
      </c>
      <c r="Z63" s="24" t="str">
        <f ca="1">IF($A63="TOTAL GENERAL",SUM(Z$11:Z61),IF(AND(P63&lt;&gt;"",$A63&lt;&gt;"Pn"),IF(P63&lt;OFFSET($A$10,MATCH("TOTAL GENERAL",$A$11:$A$100,0),COLUMN(O63)),0,P63-OFFSET($A$10,MATCH("TOTAL GENERAL",$A$11:$A$100,0),COLUMN(O63))),""))</f>
        <v/>
      </c>
      <c r="AA63" s="24" t="str">
        <f>IF(OR(A63="Pn",A64="Pn"),"",IF($A63="TOTAL GENERAL",SUM(AA$11:AA61),IF(AND(G63&lt;&gt;"",$A63&lt;&gt;"Pn"),Q63*$D63,"")))</f>
        <v/>
      </c>
      <c r="AB63" s="24" t="str">
        <f>IF(OR(A63="Pn",A64="Pn"),"",IF($A63="TOTAL GENERAL",SUM(AB$11:AB61),IF(AND(H63&lt;&gt;"",$A63&lt;&gt;"Pn"),R63*$D63,"")))</f>
        <v/>
      </c>
      <c r="AC63" s="24" t="str">
        <f>IF(OR(A63="Pn",A64="Pn"),"",IF($A63="TOTAL GENERAL",SUM(AC$11:AC61),IF(AND(I63&lt;&gt;"",$A63&lt;&gt;"Pn"),S63*$D63,"")))</f>
        <v/>
      </c>
      <c r="AD63" s="24" t="str">
        <f>IF(OR(A63="Pn",A64="Pn"),"",IF($A63="TOTAL GENERAL",SUM(AD$11:AD61),IF(AND(J63&lt;&gt;"",$A63&lt;&gt;"Pn"),T63*$D63,"")))</f>
        <v/>
      </c>
      <c r="AE63" s="24" t="str">
        <f>IF(OR(A63="Pn",A64="Pn"),"",IF($A63="TOTAL GENERAL",SUM(AE$11:AE61),IF(AND(K63&lt;&gt;"",$A63&lt;&gt;"Pn"),U63*$D63,"")))</f>
        <v/>
      </c>
      <c r="AF63" s="24" t="str">
        <f>IF($A63="TOTAL GENERAL",SUM(AF$11:AF61),IF(AND(L63&lt;&gt;"",$A63&lt;&gt;"Pn"),V63*$D63,""))</f>
        <v/>
      </c>
      <c r="AG63" s="24" t="str">
        <f>IF($A63="TOTAL GENERAL",SUM(AG$11:AG61),IF(AND(M63&lt;&gt;"",$A63&lt;&gt;"Pn"),W63*$D63,""))</f>
        <v/>
      </c>
      <c r="AH63" s="24" t="str">
        <f>IF($A63="TOTAL GENERAL",SUM(AH$11:AH61),IF(AND(N63&lt;&gt;"",$A63&lt;&gt;"Pn"),X63*$D63,""))</f>
        <v/>
      </c>
      <c r="AI63" s="24" t="s">
        <v>58</v>
      </c>
      <c r="AJ63" s="24" t="s">
        <v>58</v>
      </c>
      <c r="AK63" s="24" t="str">
        <f ca="1">IF($A63="TOTAL GENERAL",SUM(AK$11:AK61),IF(AND(Q63&lt;&gt;"",$A63&lt;&gt;"Pn"),IF(OFFSET($A$11,MATCH("TOTAL GENERAL",$A$11:$A$100,0)-1,COLUMN(Z63))=0,0,AA63/OFFSET($A$11,MATCH("TOTAL GENERAL",$A$11:$A$100,0)-1,COLUMN(Z63))),""))</f>
        <v/>
      </c>
      <c r="AL63" s="24" t="str">
        <f ca="1">IF($A63="TOTAL GENERAL",SUM(AL$11:AL61),IF(AND(R63&lt;&gt;"",$A63&lt;&gt;"Pn"),IF(OFFSET($A$11,MATCH("TOTAL GENERAL",$A$11:$A$100,0)-1,COLUMN(AA63))=0,0,AB63/OFFSET($A$11,MATCH("TOTAL GENERAL",$A$11:$A$100,0)-1,COLUMN(AA63))),""))</f>
        <v/>
      </c>
      <c r="AM63" s="24" t="str">
        <f ca="1">IF($A63="TOTAL GENERAL",SUM(AM$11:AM61),IF(AND(S63&lt;&gt;"",$A63&lt;&gt;"Pn"),IF(OFFSET($A$11,MATCH("TOTAL GENERAL",$A$11:$A$100,0)-1,COLUMN(AB63))=0,0,AC63/OFFSET($A$11,MATCH("TOTAL GENERAL",$A$11:$A$100,0)-1,COLUMN(AB63))),""))</f>
        <v/>
      </c>
      <c r="AN63" s="24" t="str">
        <f ca="1">IF($A63="TOTAL GENERAL",SUM(AN$11:AN61),IF(AND(T63&lt;&gt;"",$A63&lt;&gt;"Pn"),IF(OFFSET($A$11,MATCH("TOTAL GENERAL",$A$11:$A$100,0)-1,COLUMN(AC63))=0,0,AD63/OFFSET($A$11,MATCH("TOTAL GENERAL",$A$11:$A$100,0)-1,COLUMN(AC63))),""))</f>
        <v/>
      </c>
      <c r="AO63" s="24" t="str">
        <f ca="1">IF($A63="TOTAL GENERAL",SUM(AO$11:AO61),IF(AND(U63&lt;&gt;"",$A63&lt;&gt;"Pn"),IF(OFFSET($A$11,MATCH("TOTAL GENERAL",$A$11:$A$100,0)-1,COLUMN(AD63))=0,0,AE63/OFFSET($A$11,MATCH("TOTAL GENERAL",$A$11:$A$100,0)-1,COLUMN(AD63))),""))</f>
        <v/>
      </c>
      <c r="AP63" s="24" t="str">
        <f ca="1">IF($A63="TOTAL GENERAL",SUM(AP$11:AP61),IF(AND(V63&lt;&gt;"",$A63&lt;&gt;"Pn"),IF(OFFSET($A$11,MATCH("TOTAL GENERAL",$A$11:$A$100,0)-1,COLUMN(AE63))=0,0,AF63/OFFSET($A$11,MATCH("TOTAL GENERAL",$A$11:$A$100,0)-1,COLUMN(AE63))),""))</f>
        <v/>
      </c>
      <c r="AQ63" s="24" t="str">
        <f ca="1">IF($A63="TOTAL GENERAL",SUM(AQ$11:AQ61),IF(AND(W63&lt;&gt;"",$A63&lt;&gt;"Pn"),IF(OFFSET($A$11,MATCH("TOTAL GENERAL",$A$11:$A$100,0)-1,COLUMN(AF63))=0,0,AG63/OFFSET($A$11,MATCH("TOTAL GENERAL",$A$11:$A$100,0)-1,COLUMN(AF63))),""))</f>
        <v/>
      </c>
      <c r="AR63" s="24" t="str">
        <f ca="1">IF($A63="TOTAL GENERAL",SUM(AR$11:AR61),IF(AND(X63&lt;&gt;"",$A63&lt;&gt;"Pn"),IF(OFFSET($A$11,MATCH("TOTAL GENERAL",$A$11:$A$100,0)-1,COLUMN(AG63))=0,0,AH63/OFFSET($A$11,MATCH("TOTAL GENERAL",$A$11:$A$100,0)-1,COLUMN(AG63))),""))</f>
        <v/>
      </c>
      <c r="AS63" s="24" t="str">
        <f ca="1">IF($A63="TOTAL GENERAL",SUM(AS$11:AS61),IF(AND(Y63&lt;&gt;"",$A63&lt;&gt;"Pn"),IF(OFFSET($A$11,MATCH("TOTAL GENERAL",$A$11:$A$100,0)-1,COLUMN(AH63))=0,0,AI63/OFFSET($A$11,MATCH("TOTAL GENERAL",$A$11:$A$100,0)-1,COLUMN(AH63))),""))</f>
        <v/>
      </c>
      <c r="AT63" s="24" t="str">
        <f ca="1">IF($A63="TOTAL GENERAL",SUM(AT$11:AT61),IF(AND(Z63&lt;&gt;"",$A63&lt;&gt;"Pn"),IF(OFFSET($A$11,MATCH("TOTAL GENERAL",$A$11:$A$100,0)-1,COLUMN(AI63))=0,0,AJ63/OFFSET($A$11,MATCH("TOTAL GENERAL",$A$11:$A$100,0)-1,COLUMN(AI63))),""))</f>
        <v/>
      </c>
      <c r="AU63" s="24" t="str">
        <f ca="1">IF(A63="TOTAL GENERAL",SUM(AU$11:AU61),IF(COUNTIF(AK63:AT63,"")&lt;COUNTA($AK$10:$AT$10),ROUND((IF(AK63&lt;&gt;"",AK63*OFFSET($A$10,MATCH("Pn",$A$11:$A$100,0),1),0)+IF(AL63&lt;&gt;"",AL63*OFFSET($A$10,MATCH("Pn",$A$11:$A$100,0),2),0)+IF(AM63&lt;&gt;"",AM63*OFFSET($A$10,MATCH("Pn",$A$11:$A$100,0),3),0)+IF(AN63&lt;&gt;"",AN63*OFFSET($A$10,MATCH("Pn",$A$11:$A$100,0),4),0)+IF(AO63&lt;&gt;"",AO63*OFFSET($A$10,MATCH("Pn",$A$11:$A$100,0),5),0)+IF(AP63&lt;&gt;"",AP63*OFFSET($A$10,MATCH("Pn",$A$11:$A$100,0),6),0)+IF(AQ63&lt;&gt;"",AQ63*OFFSET($A$10,MATCH("Pn",$A$11:$A$100,0),7),0)+IF(AR63&lt;&gt;"",AR63*OFFSET($A$10,MATCH("Pn",$A$11:$A$100,0),8),0)+IF(AS63&lt;&gt;"",AS63*OFFSET($A$10,MATCH("Pn",$A$11:$A$100,0),9),0)+IF(AT63&lt;&gt;"",AT63*OFFSET($A$10,MATCH("Pn",$A$11:$A$100,0),10),0))*OFFSET($A$10,MATCH("FC",$A$11:$A$100,0),2),2),""))</f>
        <v/>
      </c>
      <c r="AV63" s="10" t="str">
        <f ca="1">IF(OR(A63="Pn",A64="Pn"),"",IF(AND(AU63="",F63&lt;&gt;""),-F63,IF(A63="TOTAL GENERAL",SUM(AV$11:AV61),IF(AU63&lt;&gt;"",AU63-F63,""))))</f>
        <v/>
      </c>
    </row>
    <row r="64" spans="1:56" s="4" customFormat="1" x14ac:dyDescent="0.25">
      <c r="A64" s="15" t="s">
        <v>101</v>
      </c>
      <c r="B64" s="15" t="s">
        <v>45</v>
      </c>
      <c r="C64" s="32">
        <v>0.2</v>
      </c>
      <c r="D64" s="16" t="s">
        <v>58</v>
      </c>
      <c r="E64" s="9" t="s">
        <v>58</v>
      </c>
      <c r="F64" s="18" t="s">
        <v>58</v>
      </c>
      <c r="G64" s="20" t="s">
        <v>58</v>
      </c>
      <c r="H64" s="22" t="s">
        <v>58</v>
      </c>
      <c r="I64" s="24" t="s">
        <v>58</v>
      </c>
      <c r="J64" s="22" t="s">
        <v>58</v>
      </c>
      <c r="K64" s="24" t="s">
        <v>58</v>
      </c>
      <c r="L64" s="22" t="s">
        <v>58</v>
      </c>
      <c r="M64" s="22" t="s">
        <v>58</v>
      </c>
      <c r="N64" s="22" t="s">
        <v>58</v>
      </c>
      <c r="O64" s="20" t="s">
        <v>58</v>
      </c>
      <c r="P64" s="20" t="s">
        <v>58</v>
      </c>
      <c r="Q64" s="24" t="str">
        <f ca="1">IF(OR(A64="Pn",A65="Pn"),"",IF($A64="TOTAL GENERAL",SUM(Q$11:Q62),IF(AND(G64&lt;&gt;"",$A64&lt;&gt;"Pn"),IF(G64&gt;OFFSET($A$10,MATCH("TOTAL GENERAL",$A$11:$A$100,0),COLUMN(F64)),0,OFFSET($A$10,MATCH("TOTAL GENERAL",$A$11:$A$100,0),COLUMN(F64))-G64),"")))</f>
        <v/>
      </c>
      <c r="R64" s="24" t="str">
        <f ca="1">IF(OR(A64="Pn",A65="Pn"),"",IF($A64="TOTAL GENERAL",SUM(R$11:R62),IF(AND(H64&lt;&gt;"",$A64&lt;&gt;"Pn"),IF(H64&lt;OFFSET($A$10,MATCH("TOTAL GENERAL",$A$11:$A$100,0),COLUMN(G64)),0,H64-OFFSET($A$10,MATCH("TOTAL GENERAL",$A$11:$A$100,0),COLUMN(G64))),"")))</f>
        <v/>
      </c>
      <c r="S64" s="24" t="str">
        <f ca="1">IF(OR(A64="Pn",A65="Pn"),"",IF($A64="TOTAL GENERAL",SUM(S$11:S62),IF(AND(I64&lt;&gt;"",$A64&lt;&gt;"Pn"),IF(I64&gt;OFFSET($A$10,MATCH("TOTAL GENERAL",$A$11:$A$100,0),COLUMN(H64)),0,OFFSET($A$10,MATCH("TOTAL GENERAL",$A$11:$A$100,0),COLUMN(H64))-I64),"")))</f>
        <v/>
      </c>
      <c r="T64" s="24" t="str">
        <f ca="1">IF(OR(A64="Pn",A65="Pn"),"",IF($A64="TOTAL GENERAL",SUM(T$11:T62),IF(AND(J64&lt;&gt;"",$A64&lt;&gt;"Pn"),IF(J64&lt;OFFSET($A$10,MATCH("TOTAL GENERAL",$A$11:$A$100,0),COLUMN(I64)),0,J64-OFFSET($A$10,MATCH("TOTAL GENERAL",$A$11:$A$100,0),COLUMN(I64))),"")))</f>
        <v/>
      </c>
      <c r="U64" s="24" t="str">
        <f ca="1">IF(OR(A64="Pn",A65="Pn"),"",IF($A64="TOTAL GENERAL",SUM(U$11:U62),IF(AND(K64&lt;&gt;"",$A64&lt;&gt;"Pn"),IF(K64&gt;OFFSET($A$10,MATCH("TOTAL GENERAL",$A$11:$A$100,0),COLUMN(J64)),0,OFFSET($A$10,MATCH("TOTAL GENERAL",$A$11:$A$100,0),COLUMN(J64))-K64),"")))</f>
        <v/>
      </c>
      <c r="V64" s="24" t="str">
        <f ca="1">IF($A64="TOTAL GENERAL",SUM(V$11:V62),IF(AND(L64&lt;&gt;"",$A64&lt;&gt;"Pn"),IF(L64&lt;OFFSET($A$10,MATCH("TOTAL GENERAL",$A$11:$A$100,0),COLUMN(K64)),0,L64-OFFSET($A$10,MATCH("TOTAL GENERAL",$A$11:$A$100,0),COLUMN(K64))),""))</f>
        <v/>
      </c>
      <c r="W64" s="24" t="str">
        <f ca="1">IF($A64="TOTAL GENERAL",SUM(W$11:W62),IF(AND(M64&lt;&gt;"",$A64&lt;&gt;"Pn"),IF(M64&lt;OFFSET($A$10,MATCH("TOTAL GENERAL",$A$11:$A$100,0),COLUMN(L64)),0,M64-OFFSET($A$10,MATCH("TOTAL GENERAL",$A$11:$A$100,0),COLUMN(L64))),""))</f>
        <v/>
      </c>
      <c r="X64" s="24" t="str">
        <f ca="1">IF($A64="TOTAL GENERAL",SUM(X$11:X62),IF(AND(N64&lt;&gt;"",$A64&lt;&gt;"Pn"),IF(N64&lt;OFFSET($A$10,MATCH("TOTAL GENERAL",$A$11:$A$100,0),COLUMN(M64)),0,N64-OFFSET($A$10,MATCH("TOTAL GENERAL",$A$11:$A$100,0),COLUMN(M64))),""))</f>
        <v/>
      </c>
      <c r="Y64" s="24" t="str">
        <f ca="1">IF($A64="TOTAL GENERAL",SUM(Y$11:Y62),IF(AND(O64&lt;&gt;"",$A64&lt;&gt;"Pn"),IF(O64&gt;OFFSET($A$10,MATCH("TOTAL GENERAL",$A$11:$A$100,0),COLUMN(N64)),0,OFFSET($A$10,MATCH("TOTAL GENERAL",$A$11:$A$100,0),COLUMN(N64))-O64),""))</f>
        <v/>
      </c>
      <c r="Z64" s="24" t="str">
        <f ca="1">IF($A64="TOTAL GENERAL",SUM(Z$11:Z62),IF(AND(P64&lt;&gt;"",$A64&lt;&gt;"Pn"),IF(P64&lt;OFFSET($A$10,MATCH("TOTAL GENERAL",$A$11:$A$100,0),COLUMN(O64)),0,P64-OFFSET($A$10,MATCH("TOTAL GENERAL",$A$11:$A$100,0),COLUMN(O64))),""))</f>
        <v/>
      </c>
      <c r="AA64" s="24" t="str">
        <f>IF(OR(A64="Pn",A65="Pn"),"",IF($A64="TOTAL GENERAL",SUM(AA$11:AA62),IF(AND(G64&lt;&gt;"",$A64&lt;&gt;"Pn"),Q64*$D64,"")))</f>
        <v/>
      </c>
      <c r="AB64" s="24" t="str">
        <f>IF(OR(A64="Pn",A65="Pn"),"",IF($A64="TOTAL GENERAL",SUM(AB$11:AB62),IF(AND(H64&lt;&gt;"",$A64&lt;&gt;"Pn"),R64*$D64,"")))</f>
        <v/>
      </c>
      <c r="AC64" s="24" t="str">
        <f>IF(OR(A64="Pn",A65="Pn"),"",IF($A64="TOTAL GENERAL",SUM(AC$11:AC62),IF(AND(I64&lt;&gt;"",$A64&lt;&gt;"Pn"),S64*$D64,"")))</f>
        <v/>
      </c>
      <c r="AD64" s="24" t="str">
        <f>IF(OR(A64="Pn",A65="Pn"),"",IF($A64="TOTAL GENERAL",SUM(AD$11:AD62),IF(AND(J64&lt;&gt;"",$A64&lt;&gt;"Pn"),T64*$D64,"")))</f>
        <v/>
      </c>
      <c r="AE64" s="24" t="str">
        <f>IF(OR(A64="Pn",A65="Pn"),"",IF($A64="TOTAL GENERAL",SUM(AE$11:AE62),IF(AND(K64&lt;&gt;"",$A64&lt;&gt;"Pn"),U64*$D64,"")))</f>
        <v/>
      </c>
      <c r="AF64" s="24" t="str">
        <f>IF($A64="TOTAL GENERAL",SUM(AF$11:AF62),IF(AND(L64&lt;&gt;"",$A64&lt;&gt;"Pn"),V64*$D64,""))</f>
        <v/>
      </c>
      <c r="AG64" s="24" t="str">
        <f>IF($A64="TOTAL GENERAL",SUM(AG$11:AG62),IF(AND(M64&lt;&gt;"",$A64&lt;&gt;"Pn"),W64*$D64,""))</f>
        <v/>
      </c>
      <c r="AH64" s="24" t="str">
        <f>IF($A64="TOTAL GENERAL",SUM(AH$11:AH62),IF(AND(N64&lt;&gt;"",$A64&lt;&gt;"Pn"),X64*$D64,""))</f>
        <v/>
      </c>
      <c r="AI64" s="24" t="s">
        <v>58</v>
      </c>
      <c r="AJ64" s="24" t="s">
        <v>58</v>
      </c>
      <c r="AK64" s="24" t="str">
        <f ca="1">IF($A64="TOTAL GENERAL",SUM(AK$11:AK62),IF(AND(Q64&lt;&gt;"",$A64&lt;&gt;"Pn"),IF(OFFSET($A$11,MATCH("TOTAL GENERAL",$A$11:$A$100,0)-1,COLUMN(Z64))=0,0,AA64/OFFSET($A$11,MATCH("TOTAL GENERAL",$A$11:$A$100,0)-1,COLUMN(Z64))),""))</f>
        <v/>
      </c>
      <c r="AL64" s="24" t="str">
        <f ca="1">IF($A64="TOTAL GENERAL",SUM(AL$11:AL62),IF(AND(R64&lt;&gt;"",$A64&lt;&gt;"Pn"),IF(OFFSET($A$11,MATCH("TOTAL GENERAL",$A$11:$A$100,0)-1,COLUMN(AA64))=0,0,AB64/OFFSET($A$11,MATCH("TOTAL GENERAL",$A$11:$A$100,0)-1,COLUMN(AA64))),""))</f>
        <v/>
      </c>
      <c r="AM64" s="24" t="str">
        <f ca="1">IF($A64="TOTAL GENERAL",SUM(AM$11:AM62),IF(AND(S64&lt;&gt;"",$A64&lt;&gt;"Pn"),IF(OFFSET($A$11,MATCH("TOTAL GENERAL",$A$11:$A$100,0)-1,COLUMN(AB64))=0,0,AC64/OFFSET($A$11,MATCH("TOTAL GENERAL",$A$11:$A$100,0)-1,COLUMN(AB64))),""))</f>
        <v/>
      </c>
      <c r="AN64" s="24" t="str">
        <f ca="1">IF($A64="TOTAL GENERAL",SUM(AN$11:AN62),IF(AND(T64&lt;&gt;"",$A64&lt;&gt;"Pn"),IF(OFFSET($A$11,MATCH("TOTAL GENERAL",$A$11:$A$100,0)-1,COLUMN(AC64))=0,0,AD64/OFFSET($A$11,MATCH("TOTAL GENERAL",$A$11:$A$100,0)-1,COLUMN(AC64))),""))</f>
        <v/>
      </c>
      <c r="AO64" s="24" t="str">
        <f ca="1">IF($A64="TOTAL GENERAL",SUM(AO$11:AO62),IF(AND(U64&lt;&gt;"",$A64&lt;&gt;"Pn"),IF(OFFSET($A$11,MATCH("TOTAL GENERAL",$A$11:$A$100,0)-1,COLUMN(AD64))=0,0,AE64/OFFSET($A$11,MATCH("TOTAL GENERAL",$A$11:$A$100,0)-1,COLUMN(AD64))),""))</f>
        <v/>
      </c>
      <c r="AP64" s="24" t="str">
        <f ca="1">IF($A64="TOTAL GENERAL",SUM(AP$11:AP62),IF(AND(V64&lt;&gt;"",$A64&lt;&gt;"Pn"),IF(OFFSET($A$11,MATCH("TOTAL GENERAL",$A$11:$A$100,0)-1,COLUMN(AE64))=0,0,AF64/OFFSET($A$11,MATCH("TOTAL GENERAL",$A$11:$A$100,0)-1,COLUMN(AE64))),""))</f>
        <v/>
      </c>
      <c r="AQ64" s="24" t="str">
        <f ca="1">IF($A64="TOTAL GENERAL",SUM(AQ$11:AQ62),IF(AND(W64&lt;&gt;"",$A64&lt;&gt;"Pn"),IF(OFFSET($A$11,MATCH("TOTAL GENERAL",$A$11:$A$100,0)-1,COLUMN(AF64))=0,0,AG64/OFFSET($A$11,MATCH("TOTAL GENERAL",$A$11:$A$100,0)-1,COLUMN(AF64))),""))</f>
        <v/>
      </c>
      <c r="AR64" s="24" t="str">
        <f ca="1">IF($A64="TOTAL GENERAL",SUM(AR$11:AR62),IF(AND(X64&lt;&gt;"",$A64&lt;&gt;"Pn"),IF(OFFSET($A$11,MATCH("TOTAL GENERAL",$A$11:$A$100,0)-1,COLUMN(AG64))=0,0,AH64/OFFSET($A$11,MATCH("TOTAL GENERAL",$A$11:$A$100,0)-1,COLUMN(AG64))),""))</f>
        <v/>
      </c>
      <c r="AS64" s="24" t="str">
        <f ca="1">IF($A64="TOTAL GENERAL",SUM(AS$11:AS62),IF(AND(Y64&lt;&gt;"",$A64&lt;&gt;"Pn"),IF(OFFSET($A$11,MATCH("TOTAL GENERAL",$A$11:$A$100,0)-1,COLUMN(AH64))=0,0,AI64/OFFSET($A$11,MATCH("TOTAL GENERAL",$A$11:$A$100,0)-1,COLUMN(AH64))),""))</f>
        <v/>
      </c>
      <c r="AT64" s="24" t="str">
        <f ca="1">IF($A64="TOTAL GENERAL",SUM(AT$11:AT62),IF(AND(Z64&lt;&gt;"",$A64&lt;&gt;"Pn"),IF(OFFSET($A$11,MATCH("TOTAL GENERAL",$A$11:$A$100,0)-1,COLUMN(AI64))=0,0,AJ64/OFFSET($A$11,MATCH("TOTAL GENERAL",$A$11:$A$100,0)-1,COLUMN(AI64))),""))</f>
        <v/>
      </c>
      <c r="AU64" s="24" t="str">
        <f ca="1">IF(A64="TOTAL GENERAL",SUM(AU$11:AU62),IF(COUNTIF(AK64:AT64,"")&lt;COUNTA($AK$10:$AT$10),ROUND((IF(AK64&lt;&gt;"",AK64*OFFSET($A$10,MATCH("Pn",$A$11:$A$100,0),1),0)+IF(AL64&lt;&gt;"",AL64*OFFSET($A$10,MATCH("Pn",$A$11:$A$100,0),2),0)+IF(AM64&lt;&gt;"",AM64*OFFSET($A$10,MATCH("Pn",$A$11:$A$100,0),3),0)+IF(AN64&lt;&gt;"",AN64*OFFSET($A$10,MATCH("Pn",$A$11:$A$100,0),4),0)+IF(AO64&lt;&gt;"",AO64*OFFSET($A$10,MATCH("Pn",$A$11:$A$100,0),5),0)+IF(AP64&lt;&gt;"",AP64*OFFSET($A$10,MATCH("Pn",$A$11:$A$100,0),6),0)+IF(AQ64&lt;&gt;"",AQ64*OFFSET($A$10,MATCH("Pn",$A$11:$A$100,0),7),0)+IF(AR64&lt;&gt;"",AR64*OFFSET($A$10,MATCH("Pn",$A$11:$A$100,0),8),0)+IF(AS64&lt;&gt;"",AS64*OFFSET($A$10,MATCH("Pn",$A$11:$A$100,0),9),0)+IF(AT64&lt;&gt;"",AT64*OFFSET($A$10,MATCH("Pn",$A$11:$A$100,0),10),0))*OFFSET($A$10,MATCH("FC",$A$11:$A$100,0),2),2),""))</f>
        <v/>
      </c>
      <c r="AV64" s="10" t="str">
        <f ca="1">IF(OR(A64="Pn",A65="Pn"),"",IF(AND(AU64="",F64&lt;&gt;""),-F64,IF(A64="TOTAL GENERAL",SUM(AV$11:AV62),IF(AU64&lt;&gt;"",AU64-F64,""))))</f>
        <v/>
      </c>
    </row>
    <row r="65" spans="1:48" s="4" customFormat="1" x14ac:dyDescent="0.25">
      <c r="A65" s="15" t="s">
        <v>101</v>
      </c>
      <c r="B65" s="15" t="s">
        <v>51</v>
      </c>
      <c r="C65" s="32">
        <v>12.65</v>
      </c>
      <c r="D65" s="16" t="s">
        <v>58</v>
      </c>
      <c r="E65" s="9" t="s">
        <v>58</v>
      </c>
      <c r="F65" s="18" t="s">
        <v>58</v>
      </c>
      <c r="G65" s="20" t="s">
        <v>58</v>
      </c>
      <c r="H65" s="22" t="s">
        <v>58</v>
      </c>
      <c r="I65" s="24" t="s">
        <v>58</v>
      </c>
      <c r="J65" s="22" t="s">
        <v>58</v>
      </c>
      <c r="K65" s="24" t="s">
        <v>58</v>
      </c>
      <c r="L65" s="22" t="s">
        <v>58</v>
      </c>
      <c r="M65" s="22" t="s">
        <v>58</v>
      </c>
      <c r="N65" s="22" t="s">
        <v>58</v>
      </c>
      <c r="O65" s="20" t="s">
        <v>58</v>
      </c>
      <c r="P65" s="20" t="s">
        <v>58</v>
      </c>
      <c r="Q65" s="24" t="str">
        <f ca="1">IF(OR(A65="Pn",A66="Pn"),"",IF($A65="TOTAL GENERAL",SUM(Q$11:Q63),IF(AND(G65&lt;&gt;"",$A65&lt;&gt;"Pn"),IF(G65&gt;OFFSET($A$10,MATCH("TOTAL GENERAL",$A$11:$A$100,0),COLUMN(F65)),0,OFFSET($A$10,MATCH("TOTAL GENERAL",$A$11:$A$100,0),COLUMN(F65))-G65),"")))</f>
        <v/>
      </c>
      <c r="R65" s="24" t="str">
        <f ca="1">IF(OR(A65="Pn",A66="Pn"),"",IF($A65="TOTAL GENERAL",SUM(R$11:R63),IF(AND(H65&lt;&gt;"",$A65&lt;&gt;"Pn"),IF(H65&lt;OFFSET($A$10,MATCH("TOTAL GENERAL",$A$11:$A$100,0),COLUMN(G65)),0,H65-OFFSET($A$10,MATCH("TOTAL GENERAL",$A$11:$A$100,0),COLUMN(G65))),"")))</f>
        <v/>
      </c>
      <c r="S65" s="24" t="str">
        <f ca="1">IF(OR(A65="Pn",A66="Pn"),"",IF($A65="TOTAL GENERAL",SUM(S$11:S63),IF(AND(I65&lt;&gt;"",$A65&lt;&gt;"Pn"),IF(I65&gt;OFFSET($A$10,MATCH("TOTAL GENERAL",$A$11:$A$100,0),COLUMN(H65)),0,OFFSET($A$10,MATCH("TOTAL GENERAL",$A$11:$A$100,0),COLUMN(H65))-I65),"")))</f>
        <v/>
      </c>
      <c r="T65" s="24" t="str">
        <f ca="1">IF(OR(A65="Pn",A66="Pn"),"",IF($A65="TOTAL GENERAL",SUM(T$11:T63),IF(AND(J65&lt;&gt;"",$A65&lt;&gt;"Pn"),IF(J65&lt;OFFSET($A$10,MATCH("TOTAL GENERAL",$A$11:$A$100,0),COLUMN(I65)),0,J65-OFFSET($A$10,MATCH("TOTAL GENERAL",$A$11:$A$100,0),COLUMN(I65))),"")))</f>
        <v/>
      </c>
      <c r="U65" s="24" t="str">
        <f ca="1">IF(OR(A65="Pn",A66="Pn"),"",IF($A65="TOTAL GENERAL",SUM(U$11:U63),IF(AND(K65&lt;&gt;"",$A65&lt;&gt;"Pn"),IF(K65&gt;OFFSET($A$10,MATCH("TOTAL GENERAL",$A$11:$A$100,0),COLUMN(J65)),0,OFFSET($A$10,MATCH("TOTAL GENERAL",$A$11:$A$100,0),COLUMN(J65))-K65),"")))</f>
        <v/>
      </c>
      <c r="V65" s="24" t="str">
        <f ca="1">IF($A65="TOTAL GENERAL",SUM(V$11:V63),IF(AND(L65&lt;&gt;"",$A65&lt;&gt;"Pn"),IF(L65&lt;OFFSET($A$10,MATCH("TOTAL GENERAL",$A$11:$A$100,0),COLUMN(K65)),0,L65-OFFSET($A$10,MATCH("TOTAL GENERAL",$A$11:$A$100,0),COLUMN(K65))),""))</f>
        <v/>
      </c>
      <c r="W65" s="24" t="str">
        <f ca="1">IF($A65="TOTAL GENERAL",SUM(W$11:W63),IF(AND(M65&lt;&gt;"",$A65&lt;&gt;"Pn"),IF(M65&lt;OFFSET($A$10,MATCH("TOTAL GENERAL",$A$11:$A$100,0),COLUMN(L65)),0,M65-OFFSET($A$10,MATCH("TOTAL GENERAL",$A$11:$A$100,0),COLUMN(L65))),""))</f>
        <v/>
      </c>
      <c r="X65" s="24" t="str">
        <f ca="1">IF($A65="TOTAL GENERAL",SUM(X$11:X63),IF(AND(N65&lt;&gt;"",$A65&lt;&gt;"Pn"),IF(N65&lt;OFFSET($A$10,MATCH("TOTAL GENERAL",$A$11:$A$100,0),COLUMN(M65)),0,N65-OFFSET($A$10,MATCH("TOTAL GENERAL",$A$11:$A$100,0),COLUMN(M65))),""))</f>
        <v/>
      </c>
      <c r="Y65" s="24" t="str">
        <f ca="1">IF($A65="TOTAL GENERAL",SUM(Y$11:Y63),IF(AND(O65&lt;&gt;"",$A65&lt;&gt;"Pn"),IF(O65&gt;OFFSET($A$10,MATCH("TOTAL GENERAL",$A$11:$A$100,0),COLUMN(N65)),0,OFFSET($A$10,MATCH("TOTAL GENERAL",$A$11:$A$100,0),COLUMN(N65))-O65),""))</f>
        <v/>
      </c>
      <c r="Z65" s="24" t="str">
        <f ca="1">IF($A65="TOTAL GENERAL",SUM(Z$11:Z63),IF(AND(P65&lt;&gt;"",$A65&lt;&gt;"Pn"),IF(P65&lt;OFFSET($A$10,MATCH("TOTAL GENERAL",$A$11:$A$100,0),COLUMN(O65)),0,P65-OFFSET($A$10,MATCH("TOTAL GENERAL",$A$11:$A$100,0),COLUMN(O65))),""))</f>
        <v/>
      </c>
      <c r="AA65" s="24" t="str">
        <f>IF(OR(A65="Pn",A66="Pn"),"",IF($A65="TOTAL GENERAL",SUM(AA$11:AA63),IF(AND(G65&lt;&gt;"",$A65&lt;&gt;"Pn"),Q65*$D65,"")))</f>
        <v/>
      </c>
      <c r="AB65" s="24" t="str">
        <f>IF(OR(A65="Pn",A66="Pn"),"",IF($A65="TOTAL GENERAL",SUM(AB$11:AB63),IF(AND(H65&lt;&gt;"",$A65&lt;&gt;"Pn"),R65*$D65,"")))</f>
        <v/>
      </c>
      <c r="AC65" s="24" t="str">
        <f>IF(OR(A65="Pn",A66="Pn"),"",IF($A65="TOTAL GENERAL",SUM(AC$11:AC63),IF(AND(I65&lt;&gt;"",$A65&lt;&gt;"Pn"),S65*$D65,"")))</f>
        <v/>
      </c>
      <c r="AD65" s="24" t="str">
        <f>IF(OR(A65="Pn",A66="Pn"),"",IF($A65="TOTAL GENERAL",SUM(AD$11:AD63),IF(AND(J65&lt;&gt;"",$A65&lt;&gt;"Pn"),T65*$D65,"")))</f>
        <v/>
      </c>
      <c r="AE65" s="24" t="str">
        <f>IF(OR(A65="Pn",A66="Pn"),"",IF($A65="TOTAL GENERAL",SUM(AE$11:AE63),IF(AND(K65&lt;&gt;"",$A65&lt;&gt;"Pn"),U65*$D65,"")))</f>
        <v/>
      </c>
      <c r="AF65" s="24" t="str">
        <f>IF($A65="TOTAL GENERAL",SUM(AF$11:AF63),IF(AND(L65&lt;&gt;"",$A65&lt;&gt;"Pn"),V65*$D65,""))</f>
        <v/>
      </c>
      <c r="AG65" s="24" t="str">
        <f>IF($A65="TOTAL GENERAL",SUM(AG$11:AG63),IF(AND(M65&lt;&gt;"",$A65&lt;&gt;"Pn"),W65*$D65,""))</f>
        <v/>
      </c>
      <c r="AH65" s="24" t="str">
        <f>IF($A65="TOTAL GENERAL",SUM(AH$11:AH63),IF(AND(N65&lt;&gt;"",$A65&lt;&gt;"Pn"),X65*$D65,""))</f>
        <v/>
      </c>
      <c r="AI65" s="24" t="s">
        <v>58</v>
      </c>
      <c r="AJ65" s="24" t="s">
        <v>58</v>
      </c>
      <c r="AK65" s="24" t="str">
        <f ca="1">IF($A65="TOTAL GENERAL",SUM(AK$11:AK63),IF(AND(Q65&lt;&gt;"",$A65&lt;&gt;"Pn"),IF(OFFSET($A$11,MATCH("TOTAL GENERAL",$A$11:$A$100,0)-1,COLUMN(Z65))=0,0,AA65/OFFSET($A$11,MATCH("TOTAL GENERAL",$A$11:$A$100,0)-1,COLUMN(Z65))),""))</f>
        <v/>
      </c>
      <c r="AL65" s="24" t="str">
        <f ca="1">IF($A65="TOTAL GENERAL",SUM(AL$11:AL63),IF(AND(R65&lt;&gt;"",$A65&lt;&gt;"Pn"),IF(OFFSET($A$11,MATCH("TOTAL GENERAL",$A$11:$A$100,0)-1,COLUMN(AA65))=0,0,AB65/OFFSET($A$11,MATCH("TOTAL GENERAL",$A$11:$A$100,0)-1,COLUMN(AA65))),""))</f>
        <v/>
      </c>
      <c r="AM65" s="24" t="str">
        <f ca="1">IF($A65="TOTAL GENERAL",SUM(AM$11:AM63),IF(AND(S65&lt;&gt;"",$A65&lt;&gt;"Pn"),IF(OFFSET($A$11,MATCH("TOTAL GENERAL",$A$11:$A$100,0)-1,COLUMN(AB65))=0,0,AC65/OFFSET($A$11,MATCH("TOTAL GENERAL",$A$11:$A$100,0)-1,COLUMN(AB65))),""))</f>
        <v/>
      </c>
      <c r="AN65" s="24" t="str">
        <f ca="1">IF($A65="TOTAL GENERAL",SUM(AN$11:AN63),IF(AND(T65&lt;&gt;"",$A65&lt;&gt;"Pn"),IF(OFFSET($A$11,MATCH("TOTAL GENERAL",$A$11:$A$100,0)-1,COLUMN(AC65))=0,0,AD65/OFFSET($A$11,MATCH("TOTAL GENERAL",$A$11:$A$100,0)-1,COLUMN(AC65))),""))</f>
        <v/>
      </c>
      <c r="AO65" s="24" t="str">
        <f ca="1">IF($A65="TOTAL GENERAL",SUM(AO$11:AO63),IF(AND(U65&lt;&gt;"",$A65&lt;&gt;"Pn"),IF(OFFSET($A$11,MATCH("TOTAL GENERAL",$A$11:$A$100,0)-1,COLUMN(AD65))=0,0,AE65/OFFSET($A$11,MATCH("TOTAL GENERAL",$A$11:$A$100,0)-1,COLUMN(AD65))),""))</f>
        <v/>
      </c>
      <c r="AP65" s="24" t="str">
        <f ca="1">IF($A65="TOTAL GENERAL",SUM(AP$11:AP63),IF(AND(V65&lt;&gt;"",$A65&lt;&gt;"Pn"),IF(OFFSET($A$11,MATCH("TOTAL GENERAL",$A$11:$A$100,0)-1,COLUMN(AE65))=0,0,AF65/OFFSET($A$11,MATCH("TOTAL GENERAL",$A$11:$A$100,0)-1,COLUMN(AE65))),""))</f>
        <v/>
      </c>
      <c r="AQ65" s="24" t="str">
        <f ca="1">IF($A65="TOTAL GENERAL",SUM(AQ$11:AQ63),IF(AND(W65&lt;&gt;"",$A65&lt;&gt;"Pn"),IF(OFFSET($A$11,MATCH("TOTAL GENERAL",$A$11:$A$100,0)-1,COLUMN(AF65))=0,0,AG65/OFFSET($A$11,MATCH("TOTAL GENERAL",$A$11:$A$100,0)-1,COLUMN(AF65))),""))</f>
        <v/>
      </c>
      <c r="AR65" s="24" t="str">
        <f ca="1">IF($A65="TOTAL GENERAL",SUM(AR$11:AR63),IF(AND(X65&lt;&gt;"",$A65&lt;&gt;"Pn"),IF(OFFSET($A$11,MATCH("TOTAL GENERAL",$A$11:$A$100,0)-1,COLUMN(AG65))=0,0,AH65/OFFSET($A$11,MATCH("TOTAL GENERAL",$A$11:$A$100,0)-1,COLUMN(AG65))),""))</f>
        <v/>
      </c>
      <c r="AS65" s="24" t="str">
        <f ca="1">IF($A65="TOTAL GENERAL",SUM(AS$11:AS63),IF(AND(Y65&lt;&gt;"",$A65&lt;&gt;"Pn"),IF(OFFSET($A$11,MATCH("TOTAL GENERAL",$A$11:$A$100,0)-1,COLUMN(AH65))=0,0,AI65/OFFSET($A$11,MATCH("TOTAL GENERAL",$A$11:$A$100,0)-1,COLUMN(AH65))),""))</f>
        <v/>
      </c>
      <c r="AT65" s="24" t="str">
        <f ca="1">IF($A65="TOTAL GENERAL",SUM(AT$11:AT63),IF(AND(Z65&lt;&gt;"",$A65&lt;&gt;"Pn"),IF(OFFSET($A$11,MATCH("TOTAL GENERAL",$A$11:$A$100,0)-1,COLUMN(AI65))=0,0,AJ65/OFFSET($A$11,MATCH("TOTAL GENERAL",$A$11:$A$100,0)-1,COLUMN(AI65))),""))</f>
        <v/>
      </c>
      <c r="AU65" s="24" t="str">
        <f ca="1">IF(A65="TOTAL GENERAL",SUM(AU$11:AU63),IF(COUNTIF(AK65:AT65,"")&lt;COUNTA($AK$10:$AT$10),ROUND((IF(AK65&lt;&gt;"",AK65*OFFSET($A$10,MATCH("Pn",$A$11:$A$100,0),1),0)+IF(AL65&lt;&gt;"",AL65*OFFSET($A$10,MATCH("Pn",$A$11:$A$100,0),2),0)+IF(AM65&lt;&gt;"",AM65*OFFSET($A$10,MATCH("Pn",$A$11:$A$100,0),3),0)+IF(AN65&lt;&gt;"",AN65*OFFSET($A$10,MATCH("Pn",$A$11:$A$100,0),4),0)+IF(AO65&lt;&gt;"",AO65*OFFSET($A$10,MATCH("Pn",$A$11:$A$100,0),5),0)+IF(AP65&lt;&gt;"",AP65*OFFSET($A$10,MATCH("Pn",$A$11:$A$100,0),6),0)+IF(AQ65&lt;&gt;"",AQ65*OFFSET($A$10,MATCH("Pn",$A$11:$A$100,0),7),0)+IF(AR65&lt;&gt;"",AR65*OFFSET($A$10,MATCH("Pn",$A$11:$A$100,0),8),0)+IF(AS65&lt;&gt;"",AS65*OFFSET($A$10,MATCH("Pn",$A$11:$A$100,0),9),0)+IF(AT65&lt;&gt;"",AT65*OFFSET($A$10,MATCH("Pn",$A$11:$A$100,0),10),0))*OFFSET($A$10,MATCH("FC",$A$11:$A$100,0),2),2),""))</f>
        <v/>
      </c>
      <c r="AV65" s="10" t="str">
        <f ca="1">IF(OR(A65="Pn",A66="Pn"),"",IF(AND(AU65="",F65&lt;&gt;""),-F65,IF(A65="TOTAL GENERAL",SUM(AV$11:AV63),IF(AU65&lt;&gt;"",AU65-F65,""))))</f>
        <v/>
      </c>
    </row>
    <row r="66" spans="1:48" s="4" customFormat="1" x14ac:dyDescent="0.25">
      <c r="A66" s="15" t="s">
        <v>101</v>
      </c>
      <c r="B66" s="15" t="s">
        <v>25</v>
      </c>
      <c r="C66" s="32">
        <v>16.399999999999999</v>
      </c>
      <c r="D66" s="16" t="s">
        <v>58</v>
      </c>
      <c r="E66" s="9" t="s">
        <v>58</v>
      </c>
      <c r="F66" s="18" t="s">
        <v>58</v>
      </c>
      <c r="G66" s="20" t="s">
        <v>58</v>
      </c>
      <c r="H66" s="22" t="s">
        <v>58</v>
      </c>
      <c r="I66" s="24" t="s">
        <v>58</v>
      </c>
      <c r="J66" s="22" t="s">
        <v>58</v>
      </c>
      <c r="K66" s="24" t="s">
        <v>58</v>
      </c>
      <c r="L66" s="22" t="s">
        <v>58</v>
      </c>
      <c r="M66" s="22" t="s">
        <v>58</v>
      </c>
      <c r="N66" s="22" t="s">
        <v>58</v>
      </c>
      <c r="O66" s="20" t="s">
        <v>58</v>
      </c>
      <c r="P66" s="20" t="s">
        <v>58</v>
      </c>
      <c r="Q66" s="24" t="str">
        <f ca="1">IF(OR(A66="Pn",A67="Pn"),"",IF($A66="TOTAL GENERAL",SUM(Q$11:Q64),IF(AND(G66&lt;&gt;"",$A66&lt;&gt;"Pn"),IF(G66&gt;OFFSET($A$10,MATCH("TOTAL GENERAL",$A$11:$A$100,0),COLUMN(F66)),0,OFFSET($A$10,MATCH("TOTAL GENERAL",$A$11:$A$100,0),COLUMN(F66))-G66),"")))</f>
        <v/>
      </c>
      <c r="R66" s="24" t="str">
        <f ca="1">IF(OR(A66="Pn",A67="Pn"),"",IF($A66="TOTAL GENERAL",SUM(R$11:R64),IF(AND(H66&lt;&gt;"",$A66&lt;&gt;"Pn"),IF(H66&lt;OFFSET($A$10,MATCH("TOTAL GENERAL",$A$11:$A$100,0),COLUMN(G66)),0,H66-OFFSET($A$10,MATCH("TOTAL GENERAL",$A$11:$A$100,0),COLUMN(G66))),"")))</f>
        <v/>
      </c>
      <c r="S66" s="24" t="str">
        <f ca="1">IF(OR(A66="Pn",A67="Pn"),"",IF($A66="TOTAL GENERAL",SUM(S$11:S64),IF(AND(I66&lt;&gt;"",$A66&lt;&gt;"Pn"),IF(I66&gt;OFFSET($A$10,MATCH("TOTAL GENERAL",$A$11:$A$100,0),COLUMN(H66)),0,OFFSET($A$10,MATCH("TOTAL GENERAL",$A$11:$A$100,0),COLUMN(H66))-I66),"")))</f>
        <v/>
      </c>
      <c r="T66" s="24" t="str">
        <f ca="1">IF(OR(A66="Pn",A67="Pn"),"",IF($A66="TOTAL GENERAL",SUM(T$11:T64),IF(AND(J66&lt;&gt;"",$A66&lt;&gt;"Pn"),IF(J66&lt;OFFSET($A$10,MATCH("TOTAL GENERAL",$A$11:$A$100,0),COLUMN(I66)),0,J66-OFFSET($A$10,MATCH("TOTAL GENERAL",$A$11:$A$100,0),COLUMN(I66))),"")))</f>
        <v/>
      </c>
      <c r="U66" s="24" t="str">
        <f ca="1">IF(OR(A66="Pn",A67="Pn"),"",IF($A66="TOTAL GENERAL",SUM(U$11:U64),IF(AND(K66&lt;&gt;"",$A66&lt;&gt;"Pn"),IF(K66&gt;OFFSET($A$10,MATCH("TOTAL GENERAL",$A$11:$A$100,0),COLUMN(J66)),0,OFFSET($A$10,MATCH("TOTAL GENERAL",$A$11:$A$100,0),COLUMN(J66))-K66),"")))</f>
        <v/>
      </c>
      <c r="V66" s="24" t="str">
        <f ca="1">IF($A66="TOTAL GENERAL",SUM(V$11:V64),IF(AND(L66&lt;&gt;"",$A66&lt;&gt;"Pn"),IF(L66&lt;OFFSET($A$10,MATCH("TOTAL GENERAL",$A$11:$A$100,0),COLUMN(K66)),0,L66-OFFSET($A$10,MATCH("TOTAL GENERAL",$A$11:$A$100,0),COLUMN(K66))),""))</f>
        <v/>
      </c>
      <c r="W66" s="24" t="str">
        <f ca="1">IF($A66="TOTAL GENERAL",SUM(W$11:W64),IF(AND(M66&lt;&gt;"",$A66&lt;&gt;"Pn"),IF(M66&lt;OFFSET($A$10,MATCH("TOTAL GENERAL",$A$11:$A$100,0),COLUMN(L66)),0,M66-OFFSET($A$10,MATCH("TOTAL GENERAL",$A$11:$A$100,0),COLUMN(L66))),""))</f>
        <v/>
      </c>
      <c r="X66" s="24" t="str">
        <f ca="1">IF($A66="TOTAL GENERAL",SUM(X$11:X64),IF(AND(N66&lt;&gt;"",$A66&lt;&gt;"Pn"),IF(N66&lt;OFFSET($A$10,MATCH("TOTAL GENERAL",$A$11:$A$100,0),COLUMN(M66)),0,N66-OFFSET($A$10,MATCH("TOTAL GENERAL",$A$11:$A$100,0),COLUMN(M66))),""))</f>
        <v/>
      </c>
      <c r="Y66" s="24" t="str">
        <f ca="1">IF($A66="TOTAL GENERAL",SUM(Y$11:Y64),IF(AND(O66&lt;&gt;"",$A66&lt;&gt;"Pn"),IF(O66&gt;OFFSET($A$10,MATCH("TOTAL GENERAL",$A$11:$A$100,0),COLUMN(N66)),0,OFFSET($A$10,MATCH("TOTAL GENERAL",$A$11:$A$100,0),COLUMN(N66))-O66),""))</f>
        <v/>
      </c>
      <c r="Z66" s="24" t="str">
        <f ca="1">IF($A66="TOTAL GENERAL",SUM(Z$11:Z64),IF(AND(P66&lt;&gt;"",$A66&lt;&gt;"Pn"),IF(P66&lt;OFFSET($A$10,MATCH("TOTAL GENERAL",$A$11:$A$100,0),COLUMN(O66)),0,P66-OFFSET($A$10,MATCH("TOTAL GENERAL",$A$11:$A$100,0),COLUMN(O66))),""))</f>
        <v/>
      </c>
      <c r="AA66" s="24" t="str">
        <f>IF(OR(A66="Pn",A67="Pn"),"",IF($A66="TOTAL GENERAL",SUM(AA$11:AA64),IF(AND(G66&lt;&gt;"",$A66&lt;&gt;"Pn"),Q66*$D66,"")))</f>
        <v/>
      </c>
      <c r="AB66" s="24" t="str">
        <f>IF(OR(A66="Pn",A67="Pn"),"",IF($A66="TOTAL GENERAL",SUM(AB$11:AB64),IF(AND(H66&lt;&gt;"",$A66&lt;&gt;"Pn"),R66*$D66,"")))</f>
        <v/>
      </c>
      <c r="AC66" s="24" t="str">
        <f>IF(OR(A66="Pn",A67="Pn"),"",IF($A66="TOTAL GENERAL",SUM(AC$11:AC64),IF(AND(I66&lt;&gt;"",$A66&lt;&gt;"Pn"),S66*$D66,"")))</f>
        <v/>
      </c>
      <c r="AD66" s="24" t="str">
        <f>IF(OR(A66="Pn",A67="Pn"),"",IF($A66="TOTAL GENERAL",SUM(AD$11:AD64),IF(AND(J66&lt;&gt;"",$A66&lt;&gt;"Pn"),T66*$D66,"")))</f>
        <v/>
      </c>
      <c r="AE66" s="24" t="str">
        <f>IF(OR(A66="Pn",A67="Pn"),"",IF($A66="TOTAL GENERAL",SUM(AE$11:AE64),IF(AND(K66&lt;&gt;"",$A66&lt;&gt;"Pn"),U66*$D66,"")))</f>
        <v/>
      </c>
      <c r="AF66" s="24" t="str">
        <f>IF($A66="TOTAL GENERAL",SUM(AF$11:AF64),IF(AND(L66&lt;&gt;"",$A66&lt;&gt;"Pn"),V66*$D66,""))</f>
        <v/>
      </c>
      <c r="AG66" s="24" t="str">
        <f>IF($A66="TOTAL GENERAL",SUM(AG$11:AG64),IF(AND(M66&lt;&gt;"",$A66&lt;&gt;"Pn"),W66*$D66,""))</f>
        <v/>
      </c>
      <c r="AH66" s="24" t="str">
        <f>IF($A66="TOTAL GENERAL",SUM(AH$11:AH64),IF(AND(N66&lt;&gt;"",$A66&lt;&gt;"Pn"),X66*$D66,""))</f>
        <v/>
      </c>
      <c r="AI66" s="24" t="s">
        <v>58</v>
      </c>
      <c r="AJ66" s="24" t="s">
        <v>58</v>
      </c>
      <c r="AK66" s="24" t="str">
        <f ca="1">IF($A66="TOTAL GENERAL",SUM(AK$11:AK64),IF(AND(Q66&lt;&gt;"",$A66&lt;&gt;"Pn"),IF(OFFSET($A$11,MATCH("TOTAL GENERAL",$A$11:$A$100,0)-1,COLUMN(Z66))=0,0,AA66/OFFSET($A$11,MATCH("TOTAL GENERAL",$A$11:$A$100,0)-1,COLUMN(Z66))),""))</f>
        <v/>
      </c>
      <c r="AL66" s="24" t="str">
        <f ca="1">IF($A66="TOTAL GENERAL",SUM(AL$11:AL64),IF(AND(R66&lt;&gt;"",$A66&lt;&gt;"Pn"),IF(OFFSET($A$11,MATCH("TOTAL GENERAL",$A$11:$A$100,0)-1,COLUMN(AA66))=0,0,AB66/OFFSET($A$11,MATCH("TOTAL GENERAL",$A$11:$A$100,0)-1,COLUMN(AA66))),""))</f>
        <v/>
      </c>
      <c r="AM66" s="24" t="str">
        <f ca="1">IF($A66="TOTAL GENERAL",SUM(AM$11:AM64),IF(AND(S66&lt;&gt;"",$A66&lt;&gt;"Pn"),IF(OFFSET($A$11,MATCH("TOTAL GENERAL",$A$11:$A$100,0)-1,COLUMN(AB66))=0,0,AC66/OFFSET($A$11,MATCH("TOTAL GENERAL",$A$11:$A$100,0)-1,COLUMN(AB66))),""))</f>
        <v/>
      </c>
      <c r="AN66" s="24" t="str">
        <f ca="1">IF($A66="TOTAL GENERAL",SUM(AN$11:AN64),IF(AND(T66&lt;&gt;"",$A66&lt;&gt;"Pn"),IF(OFFSET($A$11,MATCH("TOTAL GENERAL",$A$11:$A$100,0)-1,COLUMN(AC66))=0,0,AD66/OFFSET($A$11,MATCH("TOTAL GENERAL",$A$11:$A$100,0)-1,COLUMN(AC66))),""))</f>
        <v/>
      </c>
      <c r="AO66" s="24" t="str">
        <f ca="1">IF($A66="TOTAL GENERAL",SUM(AO$11:AO64),IF(AND(U66&lt;&gt;"",$A66&lt;&gt;"Pn"),IF(OFFSET($A$11,MATCH("TOTAL GENERAL",$A$11:$A$100,0)-1,COLUMN(AD66))=0,0,AE66/OFFSET($A$11,MATCH("TOTAL GENERAL",$A$11:$A$100,0)-1,COLUMN(AD66))),""))</f>
        <v/>
      </c>
      <c r="AP66" s="24" t="str">
        <f ca="1">IF($A66="TOTAL GENERAL",SUM(AP$11:AP64),IF(AND(V66&lt;&gt;"",$A66&lt;&gt;"Pn"),IF(OFFSET($A$11,MATCH("TOTAL GENERAL",$A$11:$A$100,0)-1,COLUMN(AE66))=0,0,AF66/OFFSET($A$11,MATCH("TOTAL GENERAL",$A$11:$A$100,0)-1,COLUMN(AE66))),""))</f>
        <v/>
      </c>
      <c r="AQ66" s="24" t="str">
        <f ca="1">IF($A66="TOTAL GENERAL",SUM(AQ$11:AQ64),IF(AND(W66&lt;&gt;"",$A66&lt;&gt;"Pn"),IF(OFFSET($A$11,MATCH("TOTAL GENERAL",$A$11:$A$100,0)-1,COLUMN(AF66))=0,0,AG66/OFFSET($A$11,MATCH("TOTAL GENERAL",$A$11:$A$100,0)-1,COLUMN(AF66))),""))</f>
        <v/>
      </c>
      <c r="AR66" s="24" t="str">
        <f ca="1">IF($A66="TOTAL GENERAL",SUM(AR$11:AR64),IF(AND(X66&lt;&gt;"",$A66&lt;&gt;"Pn"),IF(OFFSET($A$11,MATCH("TOTAL GENERAL",$A$11:$A$100,0)-1,COLUMN(AG66))=0,0,AH66/OFFSET($A$11,MATCH("TOTAL GENERAL",$A$11:$A$100,0)-1,COLUMN(AG66))),""))</f>
        <v/>
      </c>
      <c r="AS66" s="24" t="str">
        <f ca="1">IF($A66="TOTAL GENERAL",SUM(AS$11:AS64),IF(AND(Y66&lt;&gt;"",$A66&lt;&gt;"Pn"),IF(OFFSET($A$11,MATCH("TOTAL GENERAL",$A$11:$A$100,0)-1,COLUMN(AH66))=0,0,AI66/OFFSET($A$11,MATCH("TOTAL GENERAL",$A$11:$A$100,0)-1,COLUMN(AH66))),""))</f>
        <v/>
      </c>
      <c r="AT66" s="24" t="str">
        <f ca="1">IF($A66="TOTAL GENERAL",SUM(AT$11:AT64),IF(AND(Z66&lt;&gt;"",$A66&lt;&gt;"Pn"),IF(OFFSET($A$11,MATCH("TOTAL GENERAL",$A$11:$A$100,0)-1,COLUMN(AI66))=0,0,AJ66/OFFSET($A$11,MATCH("TOTAL GENERAL",$A$11:$A$100,0)-1,COLUMN(AI66))),""))</f>
        <v/>
      </c>
      <c r="AU66" s="24" t="str">
        <f ca="1">IF(A66="TOTAL GENERAL",SUM(AU$11:AU64),IF(COUNTIF(AK66:AT66,"")&lt;COUNTA($AK$10:$AT$10),ROUND((IF(AK66&lt;&gt;"",AK66*OFFSET($A$10,MATCH("Pn",$A$11:$A$100,0),1),0)+IF(AL66&lt;&gt;"",AL66*OFFSET($A$10,MATCH("Pn",$A$11:$A$100,0),2),0)+IF(AM66&lt;&gt;"",AM66*OFFSET($A$10,MATCH("Pn",$A$11:$A$100,0),3),0)+IF(AN66&lt;&gt;"",AN66*OFFSET($A$10,MATCH("Pn",$A$11:$A$100,0),4),0)+IF(AO66&lt;&gt;"",AO66*OFFSET($A$10,MATCH("Pn",$A$11:$A$100,0),5),0)+IF(AP66&lt;&gt;"",AP66*OFFSET($A$10,MATCH("Pn",$A$11:$A$100,0),6),0)+IF(AQ66&lt;&gt;"",AQ66*OFFSET($A$10,MATCH("Pn",$A$11:$A$100,0),7),0)+IF(AR66&lt;&gt;"",AR66*OFFSET($A$10,MATCH("Pn",$A$11:$A$100,0),8),0)+IF(AS66&lt;&gt;"",AS66*OFFSET($A$10,MATCH("Pn",$A$11:$A$100,0),9),0)+IF(AT66&lt;&gt;"",AT66*OFFSET($A$10,MATCH("Pn",$A$11:$A$100,0),10),0))*OFFSET($A$10,MATCH("FC",$A$11:$A$100,0),2),2),""))</f>
        <v/>
      </c>
      <c r="AV66" s="10" t="str">
        <f ca="1">IF(OR(A66="Pn",A67="Pn"),"",IF(AND(AU66="",F66&lt;&gt;""),-F66,IF(A66="TOTAL GENERAL",SUM(AV$11:AV64),IF(AU66&lt;&gt;"",AU66-F66,""))))</f>
        <v/>
      </c>
    </row>
    <row r="67" spans="1:48" s="4" customFormat="1" x14ac:dyDescent="0.25">
      <c r="A67" s="15" t="s">
        <v>58</v>
      </c>
      <c r="B67" s="15" t="s">
        <v>58</v>
      </c>
      <c r="C67" s="32" t="s">
        <v>58</v>
      </c>
      <c r="D67" s="16" t="s">
        <v>58</v>
      </c>
      <c r="E67" s="9" t="s">
        <v>58</v>
      </c>
      <c r="F67" s="18" t="s">
        <v>58</v>
      </c>
      <c r="G67" s="20" t="s">
        <v>58</v>
      </c>
      <c r="H67" s="22" t="s">
        <v>58</v>
      </c>
      <c r="I67" s="24" t="s">
        <v>58</v>
      </c>
      <c r="J67" s="22" t="s">
        <v>58</v>
      </c>
      <c r="K67" s="24" t="s">
        <v>58</v>
      </c>
      <c r="L67" s="22" t="s">
        <v>58</v>
      </c>
      <c r="M67" s="22" t="s">
        <v>58</v>
      </c>
      <c r="N67" s="22" t="s">
        <v>58</v>
      </c>
      <c r="O67" s="20" t="s">
        <v>58</v>
      </c>
      <c r="P67" s="20" t="s">
        <v>58</v>
      </c>
      <c r="Q67" s="24" t="str">
        <f ca="1">IF(OR(A67="Pn",A68="Pn"),"",IF($A67="TOTAL GENERAL",SUM(Q$11:Q65),IF(AND(G67&lt;&gt;"",$A67&lt;&gt;"Pn"),IF(G67&gt;OFFSET($A$10,MATCH("TOTAL GENERAL",$A$11:$A$100,0),COLUMN(F67)),0,OFFSET($A$10,MATCH("TOTAL GENERAL",$A$11:$A$100,0),COLUMN(F67))-G67),"")))</f>
        <v/>
      </c>
      <c r="R67" s="24" t="str">
        <f ca="1">IF(OR(A67="Pn",A68="Pn"),"",IF($A67="TOTAL GENERAL",SUM(R$11:R65),IF(AND(H67&lt;&gt;"",$A67&lt;&gt;"Pn"),IF(H67&lt;OFFSET($A$10,MATCH("TOTAL GENERAL",$A$11:$A$100,0),COLUMN(G67)),0,H67-OFFSET($A$10,MATCH("TOTAL GENERAL",$A$11:$A$100,0),COLUMN(G67))),"")))</f>
        <v/>
      </c>
      <c r="S67" s="24" t="str">
        <f ca="1">IF(OR(A67="Pn",A68="Pn"),"",IF($A67="TOTAL GENERAL",SUM(S$11:S65),IF(AND(I67&lt;&gt;"",$A67&lt;&gt;"Pn"),IF(I67&gt;OFFSET($A$10,MATCH("TOTAL GENERAL",$A$11:$A$100,0),COLUMN(H67)),0,OFFSET($A$10,MATCH("TOTAL GENERAL",$A$11:$A$100,0),COLUMN(H67))-I67),"")))</f>
        <v/>
      </c>
      <c r="T67" s="24" t="str">
        <f ca="1">IF(OR(A67="Pn",A68="Pn"),"",IF($A67="TOTAL GENERAL",SUM(T$11:T65),IF(AND(J67&lt;&gt;"",$A67&lt;&gt;"Pn"),IF(J67&lt;OFFSET($A$10,MATCH("TOTAL GENERAL",$A$11:$A$100,0),COLUMN(I67)),0,J67-OFFSET($A$10,MATCH("TOTAL GENERAL",$A$11:$A$100,0),COLUMN(I67))),"")))</f>
        <v/>
      </c>
      <c r="U67" s="24" t="str">
        <f ca="1">IF(OR(A67="Pn",A68="Pn"),"",IF($A67="TOTAL GENERAL",SUM(U$11:U65),IF(AND(K67&lt;&gt;"",$A67&lt;&gt;"Pn"),IF(K67&gt;OFFSET($A$10,MATCH("TOTAL GENERAL",$A$11:$A$100,0),COLUMN(J67)),0,OFFSET($A$10,MATCH("TOTAL GENERAL",$A$11:$A$100,0),COLUMN(J67))-K67),"")))</f>
        <v/>
      </c>
      <c r="V67" s="24" t="str">
        <f ca="1">IF($A67="TOTAL GENERAL",SUM(V$11:V65),IF(AND(L67&lt;&gt;"",$A67&lt;&gt;"Pn"),IF(L67&lt;OFFSET($A$10,MATCH("TOTAL GENERAL",$A$11:$A$100,0),COLUMN(K67)),0,L67-OFFSET($A$10,MATCH("TOTAL GENERAL",$A$11:$A$100,0),COLUMN(K67))),""))</f>
        <v/>
      </c>
      <c r="W67" s="24" t="str">
        <f ca="1">IF($A67="TOTAL GENERAL",SUM(W$11:W65),IF(AND(M67&lt;&gt;"",$A67&lt;&gt;"Pn"),IF(M67&lt;OFFSET($A$10,MATCH("TOTAL GENERAL",$A$11:$A$100,0),COLUMN(L67)),0,M67-OFFSET($A$10,MATCH("TOTAL GENERAL",$A$11:$A$100,0),COLUMN(L67))),""))</f>
        <v/>
      </c>
      <c r="X67" s="24" t="str">
        <f ca="1">IF($A67="TOTAL GENERAL",SUM(X$11:X65),IF(AND(N67&lt;&gt;"",$A67&lt;&gt;"Pn"),IF(N67&lt;OFFSET($A$10,MATCH("TOTAL GENERAL",$A$11:$A$100,0),COLUMN(M67)),0,N67-OFFSET($A$10,MATCH("TOTAL GENERAL",$A$11:$A$100,0),COLUMN(M67))),""))</f>
        <v/>
      </c>
      <c r="Y67" s="24" t="str">
        <f ca="1">IF($A67="TOTAL GENERAL",SUM(Y$11:Y65),IF(AND(O67&lt;&gt;"",$A67&lt;&gt;"Pn"),IF(O67&gt;OFFSET($A$10,MATCH("TOTAL GENERAL",$A$11:$A$100,0),COLUMN(N67)),0,OFFSET($A$10,MATCH("TOTAL GENERAL",$A$11:$A$100,0),COLUMN(N67))-O67),""))</f>
        <v/>
      </c>
      <c r="Z67" s="24" t="str">
        <f ca="1">IF($A67="TOTAL GENERAL",SUM(Z$11:Z65),IF(AND(P67&lt;&gt;"",$A67&lt;&gt;"Pn"),IF(P67&lt;OFFSET($A$10,MATCH("TOTAL GENERAL",$A$11:$A$100,0),COLUMN(O67)),0,P67-OFFSET($A$10,MATCH("TOTAL GENERAL",$A$11:$A$100,0),COLUMN(O67))),""))</f>
        <v/>
      </c>
      <c r="AA67" s="24" t="str">
        <f>IF(OR(A67="Pn",A68="Pn"),"",IF($A67="TOTAL GENERAL",SUM(AA$11:AA65),IF(AND(G67&lt;&gt;"",$A67&lt;&gt;"Pn"),Q67*$D67,"")))</f>
        <v/>
      </c>
      <c r="AB67" s="24" t="str">
        <f>IF(OR(A67="Pn",A68="Pn"),"",IF($A67="TOTAL GENERAL",SUM(AB$11:AB65),IF(AND(H67&lt;&gt;"",$A67&lt;&gt;"Pn"),R67*$D67,"")))</f>
        <v/>
      </c>
      <c r="AC67" s="24" t="str">
        <f>IF(OR(A67="Pn",A68="Pn"),"",IF($A67="TOTAL GENERAL",SUM(AC$11:AC65),IF(AND(I67&lt;&gt;"",$A67&lt;&gt;"Pn"),S67*$D67,"")))</f>
        <v/>
      </c>
      <c r="AD67" s="24" t="str">
        <f>IF(OR(A67="Pn",A68="Pn"),"",IF($A67="TOTAL GENERAL",SUM(AD$11:AD65),IF(AND(J67&lt;&gt;"",$A67&lt;&gt;"Pn"),T67*$D67,"")))</f>
        <v/>
      </c>
      <c r="AE67" s="24" t="str">
        <f>IF(OR(A67="Pn",A68="Pn"),"",IF($A67="TOTAL GENERAL",SUM(AE$11:AE65),IF(AND(K67&lt;&gt;"",$A67&lt;&gt;"Pn"),U67*$D67,"")))</f>
        <v/>
      </c>
      <c r="AF67" s="24" t="str">
        <f>IF($A67="TOTAL GENERAL",SUM(AF$11:AF65),IF(AND(L67&lt;&gt;"",$A67&lt;&gt;"Pn"),V67*$D67,""))</f>
        <v/>
      </c>
      <c r="AG67" s="24" t="str">
        <f>IF($A67="TOTAL GENERAL",SUM(AG$11:AG65),IF(AND(M67&lt;&gt;"",$A67&lt;&gt;"Pn"),W67*$D67,""))</f>
        <v/>
      </c>
      <c r="AH67" s="24" t="str">
        <f>IF($A67="TOTAL GENERAL",SUM(AH$11:AH65),IF(AND(N67&lt;&gt;"",$A67&lt;&gt;"Pn"),X67*$D67,""))</f>
        <v/>
      </c>
      <c r="AI67" s="24" t="s">
        <v>58</v>
      </c>
      <c r="AJ67" s="24" t="s">
        <v>58</v>
      </c>
      <c r="AK67" s="24" t="str">
        <f ca="1">IF($A67="TOTAL GENERAL",SUM(AK$11:AK65),IF(AND(Q67&lt;&gt;"",$A67&lt;&gt;"Pn"),IF(OFFSET($A$11,MATCH("TOTAL GENERAL",$A$11:$A$100,0)-1,COLUMN(Z67))=0,0,AA67/OFFSET($A$11,MATCH("TOTAL GENERAL",$A$11:$A$100,0)-1,COLUMN(Z67))),""))</f>
        <v/>
      </c>
      <c r="AL67" s="24" t="str">
        <f ca="1">IF($A67="TOTAL GENERAL",SUM(AL$11:AL65),IF(AND(R67&lt;&gt;"",$A67&lt;&gt;"Pn"),IF(OFFSET($A$11,MATCH("TOTAL GENERAL",$A$11:$A$100,0)-1,COLUMN(AA67))=0,0,AB67/OFFSET($A$11,MATCH("TOTAL GENERAL",$A$11:$A$100,0)-1,COLUMN(AA67))),""))</f>
        <v/>
      </c>
      <c r="AM67" s="24" t="str">
        <f ca="1">IF($A67="TOTAL GENERAL",SUM(AM$11:AM65),IF(AND(S67&lt;&gt;"",$A67&lt;&gt;"Pn"),IF(OFFSET($A$11,MATCH("TOTAL GENERAL",$A$11:$A$100,0)-1,COLUMN(AB67))=0,0,AC67/OFFSET($A$11,MATCH("TOTAL GENERAL",$A$11:$A$100,0)-1,COLUMN(AB67))),""))</f>
        <v/>
      </c>
      <c r="AN67" s="24" t="str">
        <f ca="1">IF($A67="TOTAL GENERAL",SUM(AN$11:AN65),IF(AND(T67&lt;&gt;"",$A67&lt;&gt;"Pn"),IF(OFFSET($A$11,MATCH("TOTAL GENERAL",$A$11:$A$100,0)-1,COLUMN(AC67))=0,0,AD67/OFFSET($A$11,MATCH("TOTAL GENERAL",$A$11:$A$100,0)-1,COLUMN(AC67))),""))</f>
        <v/>
      </c>
      <c r="AO67" s="24" t="str">
        <f ca="1">IF($A67="TOTAL GENERAL",SUM(AO$11:AO65),IF(AND(U67&lt;&gt;"",$A67&lt;&gt;"Pn"),IF(OFFSET($A$11,MATCH("TOTAL GENERAL",$A$11:$A$100,0)-1,COLUMN(AD67))=0,0,AE67/OFFSET($A$11,MATCH("TOTAL GENERAL",$A$11:$A$100,0)-1,COLUMN(AD67))),""))</f>
        <v/>
      </c>
      <c r="AP67" s="24" t="str">
        <f ca="1">IF($A67="TOTAL GENERAL",SUM(AP$11:AP65),IF(AND(V67&lt;&gt;"",$A67&lt;&gt;"Pn"),IF(OFFSET($A$11,MATCH("TOTAL GENERAL",$A$11:$A$100,0)-1,COLUMN(AE67))=0,0,AF67/OFFSET($A$11,MATCH("TOTAL GENERAL",$A$11:$A$100,0)-1,COLUMN(AE67))),""))</f>
        <v/>
      </c>
      <c r="AQ67" s="24" t="str">
        <f ca="1">IF($A67="TOTAL GENERAL",SUM(AQ$11:AQ65),IF(AND(W67&lt;&gt;"",$A67&lt;&gt;"Pn"),IF(OFFSET($A$11,MATCH("TOTAL GENERAL",$A$11:$A$100,0)-1,COLUMN(AF67))=0,0,AG67/OFFSET($A$11,MATCH("TOTAL GENERAL",$A$11:$A$100,0)-1,COLUMN(AF67))),""))</f>
        <v/>
      </c>
      <c r="AR67" s="24" t="str">
        <f ca="1">IF($A67="TOTAL GENERAL",SUM(AR$11:AR65),IF(AND(X67&lt;&gt;"",$A67&lt;&gt;"Pn"),IF(OFFSET($A$11,MATCH("TOTAL GENERAL",$A$11:$A$100,0)-1,COLUMN(AG67))=0,0,AH67/OFFSET($A$11,MATCH("TOTAL GENERAL",$A$11:$A$100,0)-1,COLUMN(AG67))),""))</f>
        <v/>
      </c>
      <c r="AS67" s="24" t="str">
        <f ca="1">IF($A67="TOTAL GENERAL",SUM(AS$11:AS65),IF(AND(Y67&lt;&gt;"",$A67&lt;&gt;"Pn"),IF(OFFSET($A$11,MATCH("TOTAL GENERAL",$A$11:$A$100,0)-1,COLUMN(AH67))=0,0,AI67/OFFSET($A$11,MATCH("TOTAL GENERAL",$A$11:$A$100,0)-1,COLUMN(AH67))),""))</f>
        <v/>
      </c>
      <c r="AT67" s="24" t="str">
        <f ca="1">IF($A67="TOTAL GENERAL",SUM(AT$11:AT65),IF(AND(Z67&lt;&gt;"",$A67&lt;&gt;"Pn"),IF(OFFSET($A$11,MATCH("TOTAL GENERAL",$A$11:$A$100,0)-1,COLUMN(AI67))=0,0,AJ67/OFFSET($A$11,MATCH("TOTAL GENERAL",$A$11:$A$100,0)-1,COLUMN(AI67))),""))</f>
        <v/>
      </c>
      <c r="AU67" s="24" t="str">
        <f ca="1">IF(A67="TOTAL GENERAL",SUM(AU$11:AU65),IF(COUNTIF(AK67:AT67,"")&lt;COUNTA($AK$10:$AT$10),ROUND((IF(AK67&lt;&gt;"",AK67*OFFSET($A$10,MATCH("Pn",$A$11:$A$100,0),1),0)+IF(AL67&lt;&gt;"",AL67*OFFSET($A$10,MATCH("Pn",$A$11:$A$100,0),2),0)+IF(AM67&lt;&gt;"",AM67*OFFSET($A$10,MATCH("Pn",$A$11:$A$100,0),3),0)+IF(AN67&lt;&gt;"",AN67*OFFSET($A$10,MATCH("Pn",$A$11:$A$100,0),4),0)+IF(AO67&lt;&gt;"",AO67*OFFSET($A$10,MATCH("Pn",$A$11:$A$100,0),5),0)+IF(AP67&lt;&gt;"",AP67*OFFSET($A$10,MATCH("Pn",$A$11:$A$100,0),6),0)+IF(AQ67&lt;&gt;"",AQ67*OFFSET($A$10,MATCH("Pn",$A$11:$A$100,0),7),0)+IF(AR67&lt;&gt;"",AR67*OFFSET($A$10,MATCH("Pn",$A$11:$A$100,0),8),0)+IF(AS67&lt;&gt;"",AS67*OFFSET($A$10,MATCH("Pn",$A$11:$A$100,0),9),0)+IF(AT67&lt;&gt;"",AT67*OFFSET($A$10,MATCH("Pn",$A$11:$A$100,0),10),0))*OFFSET($A$10,MATCH("FC",$A$11:$A$100,0),2),2),""))</f>
        <v/>
      </c>
      <c r="AV67" s="10" t="str">
        <f ca="1">IF(OR(A67="Pn",A68="Pn"),"",IF(AND(AU67="",F67&lt;&gt;""),-F67,IF(A67="TOTAL GENERAL",SUM(AV$11:AV65),IF(AU67&lt;&gt;"",AU67-F67,""))))</f>
        <v/>
      </c>
    </row>
    <row r="68" spans="1:48" s="4" customFormat="1" x14ac:dyDescent="0.25">
      <c r="A68" s="15" t="s">
        <v>102</v>
      </c>
      <c r="B68" s="15" t="s">
        <v>146</v>
      </c>
      <c r="C68" s="41">
        <v>13068230207.18</v>
      </c>
      <c r="D68" s="16" t="s">
        <v>58</v>
      </c>
      <c r="E68" s="9" t="s">
        <v>58</v>
      </c>
      <c r="F68" s="18" t="s">
        <v>58</v>
      </c>
      <c r="G68" s="20" t="s">
        <v>58</v>
      </c>
      <c r="H68" s="22" t="s">
        <v>58</v>
      </c>
      <c r="I68" s="24" t="s">
        <v>58</v>
      </c>
      <c r="J68" s="22" t="s">
        <v>58</v>
      </c>
      <c r="K68" s="24" t="s">
        <v>58</v>
      </c>
      <c r="L68" s="22" t="s">
        <v>58</v>
      </c>
      <c r="M68" s="22" t="s">
        <v>58</v>
      </c>
      <c r="N68" s="22" t="s">
        <v>58</v>
      </c>
      <c r="O68" s="20" t="s">
        <v>58</v>
      </c>
      <c r="P68" s="20" t="s">
        <v>58</v>
      </c>
      <c r="Q68" s="24" t="str">
        <f ca="1">IF(OR(A68="Pn",A69="Pn"),"",IF($A68="TOTAL GENERAL",SUM(Q$11:Q66),IF(AND(G68&lt;&gt;"",$A68&lt;&gt;"Pn"),IF(G68&gt;OFFSET($A$10,MATCH("TOTAL GENERAL",$A$11:$A$100,0),COLUMN(F68)),0,OFFSET($A$10,MATCH("TOTAL GENERAL",$A$11:$A$100,0),COLUMN(F68))-G68),"")))</f>
        <v/>
      </c>
      <c r="R68" s="24" t="str">
        <f ca="1">IF(OR(A68="Pn",A69="Pn"),"",IF($A68="TOTAL GENERAL",SUM(R$11:R66),IF(AND(H68&lt;&gt;"",$A68&lt;&gt;"Pn"),IF(H68&lt;OFFSET($A$10,MATCH("TOTAL GENERAL",$A$11:$A$100,0),COLUMN(G68)),0,H68-OFFSET($A$10,MATCH("TOTAL GENERAL",$A$11:$A$100,0),COLUMN(G68))),"")))</f>
        <v/>
      </c>
      <c r="S68" s="24" t="str">
        <f ca="1">IF(OR(A68="Pn",A69="Pn"),"",IF($A68="TOTAL GENERAL",SUM(S$11:S66),IF(AND(I68&lt;&gt;"",$A68&lt;&gt;"Pn"),IF(I68&gt;OFFSET($A$10,MATCH("TOTAL GENERAL",$A$11:$A$100,0),COLUMN(H68)),0,OFFSET($A$10,MATCH("TOTAL GENERAL",$A$11:$A$100,0),COLUMN(H68))-I68),"")))</f>
        <v/>
      </c>
      <c r="T68" s="24" t="str">
        <f ca="1">IF(OR(A68="Pn",A69="Pn"),"",IF($A68="TOTAL GENERAL",SUM(T$11:T66),IF(AND(J68&lt;&gt;"",$A68&lt;&gt;"Pn"),IF(J68&lt;OFFSET($A$10,MATCH("TOTAL GENERAL",$A$11:$A$100,0),COLUMN(I68)),0,J68-OFFSET($A$10,MATCH("TOTAL GENERAL",$A$11:$A$100,0),COLUMN(I68))),"")))</f>
        <v/>
      </c>
      <c r="U68" s="24" t="str">
        <f ca="1">IF(OR(A68="Pn",A69="Pn"),"",IF($A68="TOTAL GENERAL",SUM(U$11:U66),IF(AND(K68&lt;&gt;"",$A68&lt;&gt;"Pn"),IF(K68&gt;OFFSET($A$10,MATCH("TOTAL GENERAL",$A$11:$A$100,0),COLUMN(J68)),0,OFFSET($A$10,MATCH("TOTAL GENERAL",$A$11:$A$100,0),COLUMN(J68))-K68),"")))</f>
        <v/>
      </c>
      <c r="V68" s="24" t="str">
        <f ca="1">IF($A68="TOTAL GENERAL",SUM(V$11:V66),IF(AND(L68&lt;&gt;"",$A68&lt;&gt;"Pn"),IF(L68&lt;OFFSET($A$10,MATCH("TOTAL GENERAL",$A$11:$A$100,0),COLUMN(K68)),0,L68-OFFSET($A$10,MATCH("TOTAL GENERAL",$A$11:$A$100,0),COLUMN(K68))),""))</f>
        <v/>
      </c>
      <c r="W68" s="24" t="str">
        <f ca="1">IF($A68="TOTAL GENERAL",SUM(W$11:W66),IF(AND(M68&lt;&gt;"",$A68&lt;&gt;"Pn"),IF(M68&lt;OFFSET($A$10,MATCH("TOTAL GENERAL",$A$11:$A$100,0),COLUMN(L68)),0,M68-OFFSET($A$10,MATCH("TOTAL GENERAL",$A$11:$A$100,0),COLUMN(L68))),""))</f>
        <v/>
      </c>
      <c r="X68" s="24" t="str">
        <f ca="1">IF($A68="TOTAL GENERAL",SUM(X$11:X66),IF(AND(N68&lt;&gt;"",$A68&lt;&gt;"Pn"),IF(N68&lt;OFFSET($A$10,MATCH("TOTAL GENERAL",$A$11:$A$100,0),COLUMN(M68)),0,N68-OFFSET($A$10,MATCH("TOTAL GENERAL",$A$11:$A$100,0),COLUMN(M68))),""))</f>
        <v/>
      </c>
      <c r="Y68" s="24" t="str">
        <f ca="1">IF($A68="TOTAL GENERAL",SUM(Y$11:Y66),IF(AND(O68&lt;&gt;"",$A68&lt;&gt;"Pn"),IF(O68&gt;OFFSET($A$10,MATCH("TOTAL GENERAL",$A$11:$A$100,0),COLUMN(N68)),0,OFFSET($A$10,MATCH("TOTAL GENERAL",$A$11:$A$100,0),COLUMN(N68))-O68),""))</f>
        <v/>
      </c>
      <c r="Z68" s="24" t="str">
        <f ca="1">IF($A68="TOTAL GENERAL",SUM(Z$11:Z66),IF(AND(P68&lt;&gt;"",$A68&lt;&gt;"Pn"),IF(P68&lt;OFFSET($A$10,MATCH("TOTAL GENERAL",$A$11:$A$100,0),COLUMN(O68)),0,P68-OFFSET($A$10,MATCH("TOTAL GENERAL",$A$11:$A$100,0),COLUMN(O68))),""))</f>
        <v/>
      </c>
      <c r="AA68" s="24" t="str">
        <f>IF(OR(A68="Pn",A69="Pn"),"",IF($A68="TOTAL GENERAL",SUM(AA$11:AA66),IF(AND(G68&lt;&gt;"",$A68&lt;&gt;"Pn"),Q68*$D68,"")))</f>
        <v/>
      </c>
      <c r="AB68" s="24" t="str">
        <f>IF(OR(A68="Pn",A69="Pn"),"",IF($A68="TOTAL GENERAL",SUM(AB$11:AB66),IF(AND(H68&lt;&gt;"",$A68&lt;&gt;"Pn"),R68*$D68,"")))</f>
        <v/>
      </c>
      <c r="AC68" s="24" t="str">
        <f>IF(OR(A68="Pn",A69="Pn"),"",IF($A68="TOTAL GENERAL",SUM(AC$11:AC66),IF(AND(I68&lt;&gt;"",$A68&lt;&gt;"Pn"),S68*$D68,"")))</f>
        <v/>
      </c>
      <c r="AD68" s="24" t="str">
        <f>IF(OR(A68="Pn",A69="Pn"),"",IF($A68="TOTAL GENERAL",SUM(AD$11:AD66),IF(AND(J68&lt;&gt;"",$A68&lt;&gt;"Pn"),T68*$D68,"")))</f>
        <v/>
      </c>
      <c r="AE68" s="24" t="str">
        <f>IF(OR(A68="Pn",A69="Pn"),"",IF($A68="TOTAL GENERAL",SUM(AE$11:AE66),IF(AND(K68&lt;&gt;"",$A68&lt;&gt;"Pn"),U68*$D68,"")))</f>
        <v/>
      </c>
      <c r="AF68" s="24" t="str">
        <f>IF($A68="TOTAL GENERAL",SUM(AF$11:AF66),IF(AND(L68&lt;&gt;"",$A68&lt;&gt;"Pn"),V68*$D68,""))</f>
        <v/>
      </c>
      <c r="AG68" s="24" t="str">
        <f>IF($A68="TOTAL GENERAL",SUM(AG$11:AG66),IF(AND(M68&lt;&gt;"",$A68&lt;&gt;"Pn"),W68*$D68,""))</f>
        <v/>
      </c>
      <c r="AH68" s="24" t="str">
        <f>IF($A68="TOTAL GENERAL",SUM(AH$11:AH66),IF(AND(N68&lt;&gt;"",$A68&lt;&gt;"Pn"),X68*$D68,""))</f>
        <v/>
      </c>
      <c r="AI68" s="24" t="s">
        <v>58</v>
      </c>
      <c r="AJ68" s="24" t="s">
        <v>58</v>
      </c>
      <c r="AK68" s="24" t="str">
        <f ca="1">IF($A68="TOTAL GENERAL",SUM(AK$11:AK66),IF(AND(Q68&lt;&gt;"",$A68&lt;&gt;"Pn"),IF(OFFSET($A$11,MATCH("TOTAL GENERAL",$A$11:$A$100,0)-1,COLUMN(Z68))=0,0,AA68/OFFSET($A$11,MATCH("TOTAL GENERAL",$A$11:$A$100,0)-1,COLUMN(Z68))),""))</f>
        <v/>
      </c>
      <c r="AL68" s="24" t="str">
        <f ca="1">IF($A68="TOTAL GENERAL",SUM(AL$11:AL66),IF(AND(R68&lt;&gt;"",$A68&lt;&gt;"Pn"),IF(OFFSET($A$11,MATCH("TOTAL GENERAL",$A$11:$A$100,0)-1,COLUMN(AA68))=0,0,AB68/OFFSET($A$11,MATCH("TOTAL GENERAL",$A$11:$A$100,0)-1,COLUMN(AA68))),""))</f>
        <v/>
      </c>
      <c r="AM68" s="24" t="str">
        <f ca="1">IF($A68="TOTAL GENERAL",SUM(AM$11:AM66),IF(AND(S68&lt;&gt;"",$A68&lt;&gt;"Pn"),IF(OFFSET($A$11,MATCH("TOTAL GENERAL",$A$11:$A$100,0)-1,COLUMN(AB68))=0,0,AC68/OFFSET($A$11,MATCH("TOTAL GENERAL",$A$11:$A$100,0)-1,COLUMN(AB68))),""))</f>
        <v/>
      </c>
      <c r="AN68" s="24" t="str">
        <f ca="1">IF($A68="TOTAL GENERAL",SUM(AN$11:AN66),IF(AND(T68&lt;&gt;"",$A68&lt;&gt;"Pn"),IF(OFFSET($A$11,MATCH("TOTAL GENERAL",$A$11:$A$100,0)-1,COLUMN(AC68))=0,0,AD68/OFFSET($A$11,MATCH("TOTAL GENERAL",$A$11:$A$100,0)-1,COLUMN(AC68))),""))</f>
        <v/>
      </c>
      <c r="AO68" s="24" t="str">
        <f ca="1">IF($A68="TOTAL GENERAL",SUM(AO$11:AO66),IF(AND(U68&lt;&gt;"",$A68&lt;&gt;"Pn"),IF(OFFSET($A$11,MATCH("TOTAL GENERAL",$A$11:$A$100,0)-1,COLUMN(AD68))=0,0,AE68/OFFSET($A$11,MATCH("TOTAL GENERAL",$A$11:$A$100,0)-1,COLUMN(AD68))),""))</f>
        <v/>
      </c>
      <c r="AP68" s="24" t="str">
        <f ca="1">IF($A68="TOTAL GENERAL",SUM(AP$11:AP66),IF(AND(V68&lt;&gt;"",$A68&lt;&gt;"Pn"),IF(OFFSET($A$11,MATCH("TOTAL GENERAL",$A$11:$A$100,0)-1,COLUMN(AE68))=0,0,AF68/OFFSET($A$11,MATCH("TOTAL GENERAL",$A$11:$A$100,0)-1,COLUMN(AE68))),""))</f>
        <v/>
      </c>
      <c r="AQ68" s="24" t="str">
        <f ca="1">IF($A68="TOTAL GENERAL",SUM(AQ$11:AQ66),IF(AND(W68&lt;&gt;"",$A68&lt;&gt;"Pn"),IF(OFFSET($A$11,MATCH("TOTAL GENERAL",$A$11:$A$100,0)-1,COLUMN(AF68))=0,0,AG68/OFFSET($A$11,MATCH("TOTAL GENERAL",$A$11:$A$100,0)-1,COLUMN(AF68))),""))</f>
        <v/>
      </c>
      <c r="AR68" s="24" t="str">
        <f ca="1">IF($A68="TOTAL GENERAL",SUM(AR$11:AR66),IF(AND(X68&lt;&gt;"",$A68&lt;&gt;"Pn"),IF(OFFSET($A$11,MATCH("TOTAL GENERAL",$A$11:$A$100,0)-1,COLUMN(AG68))=0,0,AH68/OFFSET($A$11,MATCH("TOTAL GENERAL",$A$11:$A$100,0)-1,COLUMN(AG68))),""))</f>
        <v/>
      </c>
      <c r="AS68" s="24" t="str">
        <f ca="1">IF($A68="TOTAL GENERAL",SUM(AS$11:AS66),IF(AND(Y68&lt;&gt;"",$A68&lt;&gt;"Pn"),IF(OFFSET($A$11,MATCH("TOTAL GENERAL",$A$11:$A$100,0)-1,COLUMN(AH68))=0,0,AI68/OFFSET($A$11,MATCH("TOTAL GENERAL",$A$11:$A$100,0)-1,COLUMN(AH68))),""))</f>
        <v/>
      </c>
      <c r="AT68" s="24" t="str">
        <f ca="1">IF($A68="TOTAL GENERAL",SUM(AT$11:AT66),IF(AND(Z68&lt;&gt;"",$A68&lt;&gt;"Pn"),IF(OFFSET($A$11,MATCH("TOTAL GENERAL",$A$11:$A$100,0)-1,COLUMN(AI68))=0,0,AJ68/OFFSET($A$11,MATCH("TOTAL GENERAL",$A$11:$A$100,0)-1,COLUMN(AI68))),""))</f>
        <v/>
      </c>
      <c r="AU68" s="24" t="str">
        <f ca="1">IF(A68="TOTAL GENERAL",SUM(AU$11:AU66),IF(COUNTIF(AK68:AT68,"")&lt;COUNTA($AK$10:$AT$10),ROUND((IF(AK68&lt;&gt;"",AK68*OFFSET($A$10,MATCH("Pn",$A$11:$A$100,0),1),0)+IF(AL68&lt;&gt;"",AL68*OFFSET($A$10,MATCH("Pn",$A$11:$A$100,0),2),0)+IF(AM68&lt;&gt;"",AM68*OFFSET($A$10,MATCH("Pn",$A$11:$A$100,0),3),0)+IF(AN68&lt;&gt;"",AN68*OFFSET($A$10,MATCH("Pn",$A$11:$A$100,0),4),0)+IF(AO68&lt;&gt;"",AO68*OFFSET($A$10,MATCH("Pn",$A$11:$A$100,0),5),0)+IF(AP68&lt;&gt;"",AP68*OFFSET($A$10,MATCH("Pn",$A$11:$A$100,0),6),0)+IF(AQ68&lt;&gt;"",AQ68*OFFSET($A$10,MATCH("Pn",$A$11:$A$100,0),7),0)+IF(AR68&lt;&gt;"",AR68*OFFSET($A$10,MATCH("Pn",$A$11:$A$100,0),8),0)+IF(AS68&lt;&gt;"",AS68*OFFSET($A$10,MATCH("Pn",$A$11:$A$100,0),9),0)+IF(AT68&lt;&gt;"",AT68*OFFSET($A$10,MATCH("Pn",$A$11:$A$100,0),10),0))*OFFSET($A$10,MATCH("FC",$A$11:$A$100,0),2),2),""))</f>
        <v/>
      </c>
      <c r="AV68" s="10" t="str">
        <f ca="1">IF(OR(A68="Pn",A69="Pn"),"",IF(AND(AU68="",F68&lt;&gt;""),-F68,IF(A68="TOTAL GENERAL",SUM(AV$11:AV66),IF(AU68&lt;&gt;"",AU68-F68,""))))</f>
        <v/>
      </c>
    </row>
    <row r="69" spans="1:48" s="4" customFormat="1" x14ac:dyDescent="0.25">
      <c r="A69" s="15" t="s">
        <v>58</v>
      </c>
      <c r="B69" s="15" t="s">
        <v>58</v>
      </c>
      <c r="C69" s="32" t="s">
        <v>58</v>
      </c>
      <c r="D69" s="16" t="s">
        <v>58</v>
      </c>
      <c r="E69" s="9" t="s">
        <v>58</v>
      </c>
      <c r="F69" s="18" t="s">
        <v>58</v>
      </c>
      <c r="G69" s="20" t="s">
        <v>58</v>
      </c>
      <c r="H69" s="22" t="s">
        <v>58</v>
      </c>
      <c r="I69" s="24" t="s">
        <v>58</v>
      </c>
      <c r="J69" s="22" t="s">
        <v>58</v>
      </c>
      <c r="K69" s="24" t="s">
        <v>58</v>
      </c>
      <c r="L69" s="22" t="s">
        <v>58</v>
      </c>
      <c r="M69" s="22" t="s">
        <v>58</v>
      </c>
      <c r="N69" s="22" t="s">
        <v>58</v>
      </c>
      <c r="O69" s="20" t="s">
        <v>58</v>
      </c>
      <c r="P69" s="20" t="s">
        <v>58</v>
      </c>
      <c r="Q69" s="24" t="str">
        <f ca="1">IF(OR(A69="Pn",A70="Pn"),"",IF($A69="TOTAL GENERAL",SUM(Q$11:Q67),IF(AND(G69&lt;&gt;"",$A69&lt;&gt;"Pn"),IF(G69&gt;OFFSET($A$10,MATCH("TOTAL GENERAL",$A$11:$A$100,0),COLUMN(F69)),0,OFFSET($A$10,MATCH("TOTAL GENERAL",$A$11:$A$100,0),COLUMN(F69))-G69),"")))</f>
        <v/>
      </c>
      <c r="R69" s="24" t="str">
        <f ca="1">IF(OR(A69="Pn",A70="Pn"),"",IF($A69="TOTAL GENERAL",SUM(R$11:R67),IF(AND(H69&lt;&gt;"",$A69&lt;&gt;"Pn"),IF(H69&lt;OFFSET($A$10,MATCH("TOTAL GENERAL",$A$11:$A$100,0),COLUMN(G69)),0,H69-OFFSET($A$10,MATCH("TOTAL GENERAL",$A$11:$A$100,0),COLUMN(G69))),"")))</f>
        <v/>
      </c>
      <c r="S69" s="24" t="str">
        <f ca="1">IF(OR(A69="Pn",A70="Pn"),"",IF($A69="TOTAL GENERAL",SUM(S$11:S67),IF(AND(I69&lt;&gt;"",$A69&lt;&gt;"Pn"),IF(I69&gt;OFFSET($A$10,MATCH("TOTAL GENERAL",$A$11:$A$100,0),COLUMN(H69)),0,OFFSET($A$10,MATCH("TOTAL GENERAL",$A$11:$A$100,0),COLUMN(H69))-I69),"")))</f>
        <v/>
      </c>
      <c r="T69" s="24" t="str">
        <f ca="1">IF(OR(A69="Pn",A70="Pn"),"",IF($A69="TOTAL GENERAL",SUM(T$11:T67),IF(AND(J69&lt;&gt;"",$A69&lt;&gt;"Pn"),IF(J69&lt;OFFSET($A$10,MATCH("TOTAL GENERAL",$A$11:$A$100,0),COLUMN(I69)),0,J69-OFFSET($A$10,MATCH("TOTAL GENERAL",$A$11:$A$100,0),COLUMN(I69))),"")))</f>
        <v/>
      </c>
      <c r="U69" s="24" t="str">
        <f ca="1">IF(OR(A69="Pn",A70="Pn"),"",IF($A69="TOTAL GENERAL",SUM(U$11:U67),IF(AND(K69&lt;&gt;"",$A69&lt;&gt;"Pn"),IF(K69&gt;OFFSET($A$10,MATCH("TOTAL GENERAL",$A$11:$A$100,0),COLUMN(J69)),0,OFFSET($A$10,MATCH("TOTAL GENERAL",$A$11:$A$100,0),COLUMN(J69))-K69),"")))</f>
        <v/>
      </c>
      <c r="V69" s="24" t="str">
        <f ca="1">IF($A69="TOTAL GENERAL",SUM(V$11:V67),IF(AND(L69&lt;&gt;"",$A69&lt;&gt;"Pn"),IF(L69&lt;OFFSET($A$10,MATCH("TOTAL GENERAL",$A$11:$A$100,0),COLUMN(K69)),0,L69-OFFSET($A$10,MATCH("TOTAL GENERAL",$A$11:$A$100,0),COLUMN(K69))),""))</f>
        <v/>
      </c>
      <c r="W69" s="24" t="str">
        <f ca="1">IF($A69="TOTAL GENERAL",SUM(W$11:W67),IF(AND(M69&lt;&gt;"",$A69&lt;&gt;"Pn"),IF(M69&lt;OFFSET($A$10,MATCH("TOTAL GENERAL",$A$11:$A$100,0),COLUMN(L69)),0,M69-OFFSET($A$10,MATCH("TOTAL GENERAL",$A$11:$A$100,0),COLUMN(L69))),""))</f>
        <v/>
      </c>
      <c r="X69" s="24" t="str">
        <f ca="1">IF($A69="TOTAL GENERAL",SUM(X$11:X67),IF(AND(N69&lt;&gt;"",$A69&lt;&gt;"Pn"),IF(N69&lt;OFFSET($A$10,MATCH("TOTAL GENERAL",$A$11:$A$100,0),COLUMN(M69)),0,N69-OFFSET($A$10,MATCH("TOTAL GENERAL",$A$11:$A$100,0),COLUMN(M69))),""))</f>
        <v/>
      </c>
      <c r="Y69" s="24" t="str">
        <f ca="1">IF($A69="TOTAL GENERAL",SUM(Y$11:Y67),IF(AND(O69&lt;&gt;"",$A69&lt;&gt;"Pn"),IF(O69&gt;OFFSET($A$10,MATCH("TOTAL GENERAL",$A$11:$A$100,0),COLUMN(N69)),0,OFFSET($A$10,MATCH("TOTAL GENERAL",$A$11:$A$100,0),COLUMN(N69))-O69),""))</f>
        <v/>
      </c>
      <c r="Z69" s="24" t="str">
        <f ca="1">IF($A69="TOTAL GENERAL",SUM(Z$11:Z67),IF(AND(P69&lt;&gt;"",$A69&lt;&gt;"Pn"),IF(P69&lt;OFFSET($A$10,MATCH("TOTAL GENERAL",$A$11:$A$100,0),COLUMN(O69)),0,P69-OFFSET($A$10,MATCH("TOTAL GENERAL",$A$11:$A$100,0),COLUMN(O69))),""))</f>
        <v/>
      </c>
      <c r="AA69" s="24" t="str">
        <f>IF(OR(A69="Pn",A70="Pn"),"",IF($A69="TOTAL GENERAL",SUM(AA$11:AA67),IF(AND(G69&lt;&gt;"",$A69&lt;&gt;"Pn"),Q69*$D69,"")))</f>
        <v/>
      </c>
      <c r="AB69" s="24" t="str">
        <f>IF(OR(A69="Pn",A70="Pn"),"",IF($A69="TOTAL GENERAL",SUM(AB$11:AB67),IF(AND(H69&lt;&gt;"",$A69&lt;&gt;"Pn"),R69*$D69,"")))</f>
        <v/>
      </c>
      <c r="AC69" s="24" t="str">
        <f>IF(OR(A69="Pn",A70="Pn"),"",IF($A69="TOTAL GENERAL",SUM(AC$11:AC67),IF(AND(I69&lt;&gt;"",$A69&lt;&gt;"Pn"),S69*$D69,"")))</f>
        <v/>
      </c>
      <c r="AD69" s="24" t="str">
        <f>IF(OR(A69="Pn",A70="Pn"),"",IF($A69="TOTAL GENERAL",SUM(AD$11:AD67),IF(AND(J69&lt;&gt;"",$A69&lt;&gt;"Pn"),T69*$D69,"")))</f>
        <v/>
      </c>
      <c r="AE69" s="24" t="str">
        <f>IF(OR(A69="Pn",A70="Pn"),"",IF($A69="TOTAL GENERAL",SUM(AE$11:AE67),IF(AND(K69&lt;&gt;"",$A69&lt;&gt;"Pn"),U69*$D69,"")))</f>
        <v/>
      </c>
      <c r="AF69" s="24" t="str">
        <f>IF($A69="TOTAL GENERAL",SUM(AF$11:AF67),IF(AND(L69&lt;&gt;"",$A69&lt;&gt;"Pn"),V69*$D69,""))</f>
        <v/>
      </c>
      <c r="AG69" s="24" t="str">
        <f>IF($A69="TOTAL GENERAL",SUM(AG$11:AG67),IF(AND(M69&lt;&gt;"",$A69&lt;&gt;"Pn"),W69*$D69,""))</f>
        <v/>
      </c>
      <c r="AH69" s="24" t="str">
        <f>IF($A69="TOTAL GENERAL",SUM(AH$11:AH67),IF(AND(N69&lt;&gt;"",$A69&lt;&gt;"Pn"),X69*$D69,""))</f>
        <v/>
      </c>
      <c r="AI69" s="24" t="s">
        <v>58</v>
      </c>
      <c r="AJ69" s="24" t="s">
        <v>58</v>
      </c>
      <c r="AK69" s="24" t="str">
        <f ca="1">IF($A69="TOTAL GENERAL",SUM(AK$11:AK67),IF(AND(Q69&lt;&gt;"",$A69&lt;&gt;"Pn"),IF(OFFSET($A$11,MATCH("TOTAL GENERAL",$A$11:$A$100,0)-1,COLUMN(Z69))=0,0,AA69/OFFSET($A$11,MATCH("TOTAL GENERAL",$A$11:$A$100,0)-1,COLUMN(Z69))),""))</f>
        <v/>
      </c>
      <c r="AL69" s="24" t="str">
        <f ca="1">IF($A69="TOTAL GENERAL",SUM(AL$11:AL67),IF(AND(R69&lt;&gt;"",$A69&lt;&gt;"Pn"),IF(OFFSET($A$11,MATCH("TOTAL GENERAL",$A$11:$A$100,0)-1,COLUMN(AA69))=0,0,AB69/OFFSET($A$11,MATCH("TOTAL GENERAL",$A$11:$A$100,0)-1,COLUMN(AA69))),""))</f>
        <v/>
      </c>
      <c r="AM69" s="24" t="str">
        <f ca="1">IF($A69="TOTAL GENERAL",SUM(AM$11:AM67),IF(AND(S69&lt;&gt;"",$A69&lt;&gt;"Pn"),IF(OFFSET($A$11,MATCH("TOTAL GENERAL",$A$11:$A$100,0)-1,COLUMN(AB69))=0,0,AC69/OFFSET($A$11,MATCH("TOTAL GENERAL",$A$11:$A$100,0)-1,COLUMN(AB69))),""))</f>
        <v/>
      </c>
      <c r="AN69" s="24" t="str">
        <f ca="1">IF($A69="TOTAL GENERAL",SUM(AN$11:AN67),IF(AND(T69&lt;&gt;"",$A69&lt;&gt;"Pn"),IF(OFFSET($A$11,MATCH("TOTAL GENERAL",$A$11:$A$100,0)-1,COLUMN(AC69))=0,0,AD69/OFFSET($A$11,MATCH("TOTAL GENERAL",$A$11:$A$100,0)-1,COLUMN(AC69))),""))</f>
        <v/>
      </c>
      <c r="AO69" s="24" t="str">
        <f ca="1">IF($A69="TOTAL GENERAL",SUM(AO$11:AO67),IF(AND(U69&lt;&gt;"",$A69&lt;&gt;"Pn"),IF(OFFSET($A$11,MATCH("TOTAL GENERAL",$A$11:$A$100,0)-1,COLUMN(AD69))=0,0,AE69/OFFSET($A$11,MATCH("TOTAL GENERAL",$A$11:$A$100,0)-1,COLUMN(AD69))),""))</f>
        <v/>
      </c>
      <c r="AP69" s="24" t="str">
        <f ca="1">IF($A69="TOTAL GENERAL",SUM(AP$11:AP67),IF(AND(V69&lt;&gt;"",$A69&lt;&gt;"Pn"),IF(OFFSET($A$11,MATCH("TOTAL GENERAL",$A$11:$A$100,0)-1,COLUMN(AE69))=0,0,AF69/OFFSET($A$11,MATCH("TOTAL GENERAL",$A$11:$A$100,0)-1,COLUMN(AE69))),""))</f>
        <v/>
      </c>
      <c r="AQ69" s="24" t="str">
        <f ca="1">IF($A69="TOTAL GENERAL",SUM(AQ$11:AQ67),IF(AND(W69&lt;&gt;"",$A69&lt;&gt;"Pn"),IF(OFFSET($A$11,MATCH("TOTAL GENERAL",$A$11:$A$100,0)-1,COLUMN(AF69))=0,0,AG69/OFFSET($A$11,MATCH("TOTAL GENERAL",$A$11:$A$100,0)-1,COLUMN(AF69))),""))</f>
        <v/>
      </c>
      <c r="AR69" s="24" t="str">
        <f ca="1">IF($A69="TOTAL GENERAL",SUM(AR$11:AR67),IF(AND(X69&lt;&gt;"",$A69&lt;&gt;"Pn"),IF(OFFSET($A$11,MATCH("TOTAL GENERAL",$A$11:$A$100,0)-1,COLUMN(AG69))=0,0,AH69/OFFSET($A$11,MATCH("TOTAL GENERAL",$A$11:$A$100,0)-1,COLUMN(AG69))),""))</f>
        <v/>
      </c>
      <c r="AS69" s="24" t="str">
        <f ca="1">IF($A69="TOTAL GENERAL",SUM(AS$11:AS67),IF(AND(Y69&lt;&gt;"",$A69&lt;&gt;"Pn"),IF(OFFSET($A$11,MATCH("TOTAL GENERAL",$A$11:$A$100,0)-1,COLUMN(AH69))=0,0,AI69/OFFSET($A$11,MATCH("TOTAL GENERAL",$A$11:$A$100,0)-1,COLUMN(AH69))),""))</f>
        <v/>
      </c>
      <c r="AT69" s="24" t="str">
        <f ca="1">IF($A69="TOTAL GENERAL",SUM(AT$11:AT67),IF(AND(Z69&lt;&gt;"",$A69&lt;&gt;"Pn"),IF(OFFSET($A$11,MATCH("TOTAL GENERAL",$A$11:$A$100,0)-1,COLUMN(AI69))=0,0,AJ69/OFFSET($A$11,MATCH("TOTAL GENERAL",$A$11:$A$100,0)-1,COLUMN(AI69))),""))</f>
        <v/>
      </c>
      <c r="AU69" s="24" t="str">
        <f ca="1">IF(A69="TOTAL GENERAL",SUM(AU$11:AU67),IF(COUNTIF(AK69:AT69,"")&lt;COUNTA($AK$10:$AT$10),ROUND((IF(AK69&lt;&gt;"",AK69*OFFSET($A$10,MATCH("Pn",$A$11:$A$100,0),1),0)+IF(AL69&lt;&gt;"",AL69*OFFSET($A$10,MATCH("Pn",$A$11:$A$100,0),2),0)+IF(AM69&lt;&gt;"",AM69*OFFSET($A$10,MATCH("Pn",$A$11:$A$100,0),3),0)+IF(AN69&lt;&gt;"",AN69*OFFSET($A$10,MATCH("Pn",$A$11:$A$100,0),4),0)+IF(AO69&lt;&gt;"",AO69*OFFSET($A$10,MATCH("Pn",$A$11:$A$100,0),5),0)+IF(AP69&lt;&gt;"",AP69*OFFSET($A$10,MATCH("Pn",$A$11:$A$100,0),6),0)+IF(AQ69&lt;&gt;"",AQ69*OFFSET($A$10,MATCH("Pn",$A$11:$A$100,0),7),0)+IF(AR69&lt;&gt;"",AR69*OFFSET($A$10,MATCH("Pn",$A$11:$A$100,0),8),0)+IF(AS69&lt;&gt;"",AS69*OFFSET($A$10,MATCH("Pn",$A$11:$A$100,0),9),0)+IF(AT69&lt;&gt;"",AT69*OFFSET($A$10,MATCH("Pn",$A$11:$A$100,0),10),0))*OFFSET($A$10,MATCH("FC",$A$11:$A$100,0),2),2),""))</f>
        <v/>
      </c>
      <c r="AV69" s="10" t="str">
        <f ca="1">IF(OR(A69="Pn",A70="Pn"),"",IF(AND(AU69="",F69&lt;&gt;""),-F69,IF(A69="TOTAL GENERAL",SUM(AV$11:AV67),IF(AU69&lt;&gt;"",AU69-F69,""))))</f>
        <v/>
      </c>
    </row>
    <row r="70" spans="1:48" s="4" customFormat="1" x14ac:dyDescent="0.25">
      <c r="A70" s="15" t="s">
        <v>58</v>
      </c>
      <c r="B70" s="15" t="s">
        <v>149</v>
      </c>
      <c r="C70" s="32" t="s">
        <v>58</v>
      </c>
      <c r="D70" s="16" t="s">
        <v>58</v>
      </c>
      <c r="E70" s="9" t="s">
        <v>58</v>
      </c>
      <c r="F70" s="18" t="s">
        <v>58</v>
      </c>
      <c r="G70" s="20" t="s">
        <v>58</v>
      </c>
      <c r="H70" s="22" t="s">
        <v>58</v>
      </c>
      <c r="I70" s="24" t="s">
        <v>58</v>
      </c>
      <c r="J70" s="22" t="s">
        <v>58</v>
      </c>
      <c r="K70" s="24" t="s">
        <v>58</v>
      </c>
      <c r="L70" s="22" t="s">
        <v>58</v>
      </c>
      <c r="M70" s="22" t="s">
        <v>58</v>
      </c>
      <c r="N70" s="22" t="s">
        <v>58</v>
      </c>
      <c r="O70" s="20" t="s">
        <v>58</v>
      </c>
      <c r="P70" s="20" t="s">
        <v>58</v>
      </c>
      <c r="Q70" s="24" t="str">
        <f ca="1">IF(OR(A70="Pn",A71="Pn"),"",IF($A70="TOTAL GENERAL",SUM(Q$11:Q68),IF(AND(G70&lt;&gt;"",$A70&lt;&gt;"Pn"),IF(G70&gt;OFFSET($A$10,MATCH("TOTAL GENERAL",$A$11:$A$100,0),COLUMN(F70)),0,OFFSET($A$10,MATCH("TOTAL GENERAL",$A$11:$A$100,0),COLUMN(F70))-G70),"")))</f>
        <v/>
      </c>
      <c r="R70" s="24" t="str">
        <f ca="1">IF(OR(A70="Pn",A71="Pn"),"",IF($A70="TOTAL GENERAL",SUM(R$11:R68),IF(AND(H70&lt;&gt;"",$A70&lt;&gt;"Pn"),IF(H70&lt;OFFSET($A$10,MATCH("TOTAL GENERAL",$A$11:$A$100,0),COLUMN(G70)),0,H70-OFFSET($A$10,MATCH("TOTAL GENERAL",$A$11:$A$100,0),COLUMN(G70))),"")))</f>
        <v/>
      </c>
      <c r="S70" s="24" t="str">
        <f ca="1">IF(OR(A70="Pn",A71="Pn"),"",IF($A70="TOTAL GENERAL",SUM(S$11:S68),IF(AND(I70&lt;&gt;"",$A70&lt;&gt;"Pn"),IF(I70&gt;OFFSET($A$10,MATCH("TOTAL GENERAL",$A$11:$A$100,0),COLUMN(H70)),0,OFFSET($A$10,MATCH("TOTAL GENERAL",$A$11:$A$100,0),COLUMN(H70))-I70),"")))</f>
        <v/>
      </c>
      <c r="T70" s="24" t="str">
        <f ca="1">IF(OR(A70="Pn",A71="Pn"),"",IF($A70="TOTAL GENERAL",SUM(T$11:T68),IF(AND(J70&lt;&gt;"",$A70&lt;&gt;"Pn"),IF(J70&lt;OFFSET($A$10,MATCH("TOTAL GENERAL",$A$11:$A$100,0),COLUMN(I70)),0,J70-OFFSET($A$10,MATCH("TOTAL GENERAL",$A$11:$A$100,0),COLUMN(I70))),"")))</f>
        <v/>
      </c>
      <c r="U70" s="24" t="str">
        <f ca="1">IF(OR(A70="Pn",A71="Pn"),"",IF($A70="TOTAL GENERAL",SUM(U$11:U68),IF(AND(K70&lt;&gt;"",$A70&lt;&gt;"Pn"),IF(K70&gt;OFFSET($A$10,MATCH("TOTAL GENERAL",$A$11:$A$100,0),COLUMN(J70)),0,OFFSET($A$10,MATCH("TOTAL GENERAL",$A$11:$A$100,0),COLUMN(J70))-K70),"")))</f>
        <v/>
      </c>
      <c r="V70" s="24" t="str">
        <f ca="1">IF($A70="TOTAL GENERAL",SUM(V$11:V68),IF(AND(L70&lt;&gt;"",$A70&lt;&gt;"Pn"),IF(L70&lt;OFFSET($A$10,MATCH("TOTAL GENERAL",$A$11:$A$100,0),COLUMN(K70)),0,L70-OFFSET($A$10,MATCH("TOTAL GENERAL",$A$11:$A$100,0),COLUMN(K70))),""))</f>
        <v/>
      </c>
      <c r="W70" s="24" t="str">
        <f ca="1">IF($A70="TOTAL GENERAL",SUM(W$11:W68),IF(AND(M70&lt;&gt;"",$A70&lt;&gt;"Pn"),IF(M70&lt;OFFSET($A$10,MATCH("TOTAL GENERAL",$A$11:$A$100,0),COLUMN(L70)),0,M70-OFFSET($A$10,MATCH("TOTAL GENERAL",$A$11:$A$100,0),COLUMN(L70))),""))</f>
        <v/>
      </c>
      <c r="X70" s="24" t="str">
        <f ca="1">IF($A70="TOTAL GENERAL",SUM(X$11:X68),IF(AND(N70&lt;&gt;"",$A70&lt;&gt;"Pn"),IF(N70&lt;OFFSET($A$10,MATCH("TOTAL GENERAL",$A$11:$A$100,0),COLUMN(M70)),0,N70-OFFSET($A$10,MATCH("TOTAL GENERAL",$A$11:$A$100,0),COLUMN(M70))),""))</f>
        <v/>
      </c>
      <c r="Y70" s="24" t="str">
        <f ca="1">IF($A70="TOTAL GENERAL",SUM(Y$11:Y68),IF(AND(O70&lt;&gt;"",$A70&lt;&gt;"Pn"),IF(O70&gt;OFFSET($A$10,MATCH("TOTAL GENERAL",$A$11:$A$100,0),COLUMN(N70)),0,OFFSET($A$10,MATCH("TOTAL GENERAL",$A$11:$A$100,0),COLUMN(N70))-O70),""))</f>
        <v/>
      </c>
      <c r="Z70" s="24" t="str">
        <f ca="1">IF($A70="TOTAL GENERAL",SUM(Z$11:Z68),IF(AND(P70&lt;&gt;"",$A70&lt;&gt;"Pn"),IF(P70&lt;OFFSET($A$10,MATCH("TOTAL GENERAL",$A$11:$A$100,0),COLUMN(O70)),0,P70-OFFSET($A$10,MATCH("TOTAL GENERAL",$A$11:$A$100,0),COLUMN(O70))),""))</f>
        <v/>
      </c>
      <c r="AA70" s="24" t="str">
        <f>IF(OR(A70="Pn",A71="Pn"),"",IF($A70="TOTAL GENERAL",SUM(AA$11:AA68),IF(AND(G70&lt;&gt;"",$A70&lt;&gt;"Pn"),Q70*$D70,"")))</f>
        <v/>
      </c>
      <c r="AB70" s="24" t="str">
        <f>IF(OR(A70="Pn",A71="Pn"),"",IF($A70="TOTAL GENERAL",SUM(AB$11:AB68),IF(AND(H70&lt;&gt;"",$A70&lt;&gt;"Pn"),R70*$D70,"")))</f>
        <v/>
      </c>
      <c r="AC70" s="24" t="str">
        <f>IF(OR(A70="Pn",A71="Pn"),"",IF($A70="TOTAL GENERAL",SUM(AC$11:AC68),IF(AND(I70&lt;&gt;"",$A70&lt;&gt;"Pn"),S70*$D70,"")))</f>
        <v/>
      </c>
      <c r="AD70" s="24" t="str">
        <f>IF(OR(A70="Pn",A71="Pn"),"",IF($A70="TOTAL GENERAL",SUM(AD$11:AD68),IF(AND(J70&lt;&gt;"",$A70&lt;&gt;"Pn"),T70*$D70,"")))</f>
        <v/>
      </c>
      <c r="AE70" s="24" t="str">
        <f>IF(OR(A70="Pn",A71="Pn"),"",IF($A70="TOTAL GENERAL",SUM(AE$11:AE68),IF(AND(K70&lt;&gt;"",$A70&lt;&gt;"Pn"),U70*$D70,"")))</f>
        <v/>
      </c>
      <c r="AF70" s="24" t="str">
        <f>IF($A70="TOTAL GENERAL",SUM(AF$11:AF68),IF(AND(L70&lt;&gt;"",$A70&lt;&gt;"Pn"),V70*$D70,""))</f>
        <v/>
      </c>
      <c r="AG70" s="24" t="str">
        <f>IF($A70="TOTAL GENERAL",SUM(AG$11:AG68),IF(AND(M70&lt;&gt;"",$A70&lt;&gt;"Pn"),W70*$D70,""))</f>
        <v/>
      </c>
      <c r="AH70" s="24" t="str">
        <f>IF($A70="TOTAL GENERAL",SUM(AH$11:AH68),IF(AND(N70&lt;&gt;"",$A70&lt;&gt;"Pn"),X70*$D70,""))</f>
        <v/>
      </c>
      <c r="AI70" s="24" t="s">
        <v>58</v>
      </c>
      <c r="AJ70" s="24" t="s">
        <v>58</v>
      </c>
      <c r="AK70" s="24" t="str">
        <f ca="1">IF($A70="TOTAL GENERAL",SUM(AK$11:AK68),IF(AND(Q70&lt;&gt;"",$A70&lt;&gt;"Pn"),IF(OFFSET($A$11,MATCH("TOTAL GENERAL",$A$11:$A$100,0)-1,COLUMN(Z70))=0,0,AA70/OFFSET($A$11,MATCH("TOTAL GENERAL",$A$11:$A$100,0)-1,COLUMN(Z70))),""))</f>
        <v/>
      </c>
      <c r="AL70" s="24" t="str">
        <f ca="1">IF($A70="TOTAL GENERAL",SUM(AL$11:AL68),IF(AND(R70&lt;&gt;"",$A70&lt;&gt;"Pn"),IF(OFFSET($A$11,MATCH("TOTAL GENERAL",$A$11:$A$100,0)-1,COLUMN(AA70))=0,0,AB70/OFFSET($A$11,MATCH("TOTAL GENERAL",$A$11:$A$100,0)-1,COLUMN(AA70))),""))</f>
        <v/>
      </c>
      <c r="AM70" s="24" t="str">
        <f ca="1">IF($A70="TOTAL GENERAL",SUM(AM$11:AM68),IF(AND(S70&lt;&gt;"",$A70&lt;&gt;"Pn"),IF(OFFSET($A$11,MATCH("TOTAL GENERAL",$A$11:$A$100,0)-1,COLUMN(AB70))=0,0,AC70/OFFSET($A$11,MATCH("TOTAL GENERAL",$A$11:$A$100,0)-1,COLUMN(AB70))),""))</f>
        <v/>
      </c>
      <c r="AN70" s="24" t="str">
        <f ca="1">IF($A70="TOTAL GENERAL",SUM(AN$11:AN68),IF(AND(T70&lt;&gt;"",$A70&lt;&gt;"Pn"),IF(OFFSET($A$11,MATCH("TOTAL GENERAL",$A$11:$A$100,0)-1,COLUMN(AC70))=0,0,AD70/OFFSET($A$11,MATCH("TOTAL GENERAL",$A$11:$A$100,0)-1,COLUMN(AC70))),""))</f>
        <v/>
      </c>
      <c r="AO70" s="24" t="str">
        <f ca="1">IF($A70="TOTAL GENERAL",SUM(AO$11:AO68),IF(AND(U70&lt;&gt;"",$A70&lt;&gt;"Pn"),IF(OFFSET($A$11,MATCH("TOTAL GENERAL",$A$11:$A$100,0)-1,COLUMN(AD70))=0,0,AE70/OFFSET($A$11,MATCH("TOTAL GENERAL",$A$11:$A$100,0)-1,COLUMN(AD70))),""))</f>
        <v/>
      </c>
      <c r="AP70" s="24" t="str">
        <f ca="1">IF($A70="TOTAL GENERAL",SUM(AP$11:AP68),IF(AND(V70&lt;&gt;"",$A70&lt;&gt;"Pn"),IF(OFFSET($A$11,MATCH("TOTAL GENERAL",$A$11:$A$100,0)-1,COLUMN(AE70))=0,0,AF70/OFFSET($A$11,MATCH("TOTAL GENERAL",$A$11:$A$100,0)-1,COLUMN(AE70))),""))</f>
        <v/>
      </c>
      <c r="AQ70" s="24" t="str">
        <f ca="1">IF($A70="TOTAL GENERAL",SUM(AQ$11:AQ68),IF(AND(W70&lt;&gt;"",$A70&lt;&gt;"Pn"),IF(OFFSET($A$11,MATCH("TOTAL GENERAL",$A$11:$A$100,0)-1,COLUMN(AF70))=0,0,AG70/OFFSET($A$11,MATCH("TOTAL GENERAL",$A$11:$A$100,0)-1,COLUMN(AF70))),""))</f>
        <v/>
      </c>
      <c r="AR70" s="24" t="str">
        <f ca="1">IF($A70="TOTAL GENERAL",SUM(AR$11:AR68),IF(AND(X70&lt;&gt;"",$A70&lt;&gt;"Pn"),IF(OFFSET($A$11,MATCH("TOTAL GENERAL",$A$11:$A$100,0)-1,COLUMN(AG70))=0,0,AH70/OFFSET($A$11,MATCH("TOTAL GENERAL",$A$11:$A$100,0)-1,COLUMN(AG70))),""))</f>
        <v/>
      </c>
      <c r="AS70" s="24" t="str">
        <f ca="1">IF($A70="TOTAL GENERAL",SUM(AS$11:AS68),IF(AND(Y70&lt;&gt;"",$A70&lt;&gt;"Pn"),IF(OFFSET($A$11,MATCH("TOTAL GENERAL",$A$11:$A$100,0)-1,COLUMN(AH70))=0,0,AI70/OFFSET($A$11,MATCH("TOTAL GENERAL",$A$11:$A$100,0)-1,COLUMN(AH70))),""))</f>
        <v/>
      </c>
      <c r="AT70" s="24" t="str">
        <f ca="1">IF($A70="TOTAL GENERAL",SUM(AT$11:AT68),IF(AND(Z70&lt;&gt;"",$A70&lt;&gt;"Pn"),IF(OFFSET($A$11,MATCH("TOTAL GENERAL",$A$11:$A$100,0)-1,COLUMN(AI70))=0,0,AJ70/OFFSET($A$11,MATCH("TOTAL GENERAL",$A$11:$A$100,0)-1,COLUMN(AI70))),""))</f>
        <v/>
      </c>
      <c r="AU70" s="24" t="str">
        <f ca="1">IF(A70="TOTAL GENERAL",SUM(AU$11:AU68),IF(COUNTIF(AK70:AT70,"")&lt;COUNTA($AK$10:$AT$10),ROUND((IF(AK70&lt;&gt;"",AK70*OFFSET($A$10,MATCH("Pn",$A$11:$A$100,0),1),0)+IF(AL70&lt;&gt;"",AL70*OFFSET($A$10,MATCH("Pn",$A$11:$A$100,0),2),0)+IF(AM70&lt;&gt;"",AM70*OFFSET($A$10,MATCH("Pn",$A$11:$A$100,0),3),0)+IF(AN70&lt;&gt;"",AN70*OFFSET($A$10,MATCH("Pn",$A$11:$A$100,0),4),0)+IF(AO70&lt;&gt;"",AO70*OFFSET($A$10,MATCH("Pn",$A$11:$A$100,0),5),0)+IF(AP70&lt;&gt;"",AP70*OFFSET($A$10,MATCH("Pn",$A$11:$A$100,0),6),0)+IF(AQ70&lt;&gt;"",AQ70*OFFSET($A$10,MATCH("Pn",$A$11:$A$100,0),7),0)+IF(AR70&lt;&gt;"",AR70*OFFSET($A$10,MATCH("Pn",$A$11:$A$100,0),8),0)+IF(AS70&lt;&gt;"",AS70*OFFSET($A$10,MATCH("Pn",$A$11:$A$100,0),9),0)+IF(AT70&lt;&gt;"",AT70*OFFSET($A$10,MATCH("Pn",$A$11:$A$100,0),10),0))*OFFSET($A$10,MATCH("FC",$A$11:$A$100,0),2),2),""))</f>
        <v/>
      </c>
      <c r="AV70" s="10" t="str">
        <f ca="1">IF(OR(A70="Pn",A71="Pn"),"",IF(AND(AU70="",F70&lt;&gt;""),-F70,IF(A70="TOTAL GENERAL",SUM(AV$11:AV68),IF(AU70&lt;&gt;"",AU70-F70,""))))</f>
        <v/>
      </c>
    </row>
    <row r="71" spans="1:48" s="4" customFormat="1" ht="39" x14ac:dyDescent="0.25">
      <c r="A71" s="15" t="s">
        <v>58</v>
      </c>
      <c r="B71" s="15" t="s">
        <v>41</v>
      </c>
      <c r="C71" s="32" t="s">
        <v>49</v>
      </c>
      <c r="D71" s="16" t="s">
        <v>39</v>
      </c>
      <c r="E71" s="9" t="s">
        <v>36</v>
      </c>
      <c r="F71" s="18" t="s">
        <v>31</v>
      </c>
      <c r="G71" s="20" t="s">
        <v>27</v>
      </c>
      <c r="H71" s="22" t="s">
        <v>26</v>
      </c>
      <c r="I71" s="24" t="s">
        <v>45</v>
      </c>
      <c r="J71" s="22" t="s">
        <v>51</v>
      </c>
      <c r="K71" s="24" t="s">
        <v>25</v>
      </c>
      <c r="L71" s="22" t="s">
        <v>58</v>
      </c>
      <c r="M71" s="22" t="s">
        <v>58</v>
      </c>
      <c r="N71" s="22" t="s">
        <v>58</v>
      </c>
      <c r="O71" s="20" t="s">
        <v>58</v>
      </c>
      <c r="P71" s="20" t="s">
        <v>58</v>
      </c>
      <c r="Q71" s="24" t="str">
        <f ca="1">IF(OR(A71="Pn",A72="Pn"),"",IF($A71="TOTAL GENERAL",SUM(Q$11:Q69),IF(AND(G71&lt;&gt;"",$A71&lt;&gt;"Pn"),IF(G71&gt;OFFSET($A$10,MATCH("TOTAL GENERAL",$A$11:$A$100,0),COLUMN(F71)),0,OFFSET($A$10,MATCH("TOTAL GENERAL",$A$11:$A$100,0),COLUMN(F71))-G71),"")))</f>
        <v/>
      </c>
      <c r="R71" s="24" t="str">
        <f ca="1">IF(OR(A71="Pn",A72="Pn"),"",IF($A71="TOTAL GENERAL",SUM(R$11:R69),IF(AND(H71&lt;&gt;"",$A71&lt;&gt;"Pn"),IF(H71&lt;OFFSET($A$10,MATCH("TOTAL GENERAL",$A$11:$A$100,0),COLUMN(G71)),0,H71-OFFSET($A$10,MATCH("TOTAL GENERAL",$A$11:$A$100,0),COLUMN(G71))),"")))</f>
        <v/>
      </c>
      <c r="S71" s="24" t="str">
        <f ca="1">IF(OR(A71="Pn",A72="Pn"),"",IF($A71="TOTAL GENERAL",SUM(S$11:S69),IF(AND(I71&lt;&gt;"",$A71&lt;&gt;"Pn"),IF(I71&gt;OFFSET($A$10,MATCH("TOTAL GENERAL",$A$11:$A$100,0),COLUMN(H71)),0,OFFSET($A$10,MATCH("TOTAL GENERAL",$A$11:$A$100,0),COLUMN(H71))-I71),"")))</f>
        <v/>
      </c>
      <c r="T71" s="24" t="str">
        <f ca="1">IF(OR(A71="Pn",A72="Pn"),"",IF($A71="TOTAL GENERAL",SUM(T$11:T69),IF(AND(J71&lt;&gt;"",$A71&lt;&gt;"Pn"),IF(J71&lt;OFFSET($A$10,MATCH("TOTAL GENERAL",$A$11:$A$100,0),COLUMN(I71)),0,J71-OFFSET($A$10,MATCH("TOTAL GENERAL",$A$11:$A$100,0),COLUMN(I71))),"")))</f>
        <v/>
      </c>
      <c r="U71" s="24" t="str">
        <f ca="1">IF(OR(A71="Pn",A72="Pn"),"",IF($A71="TOTAL GENERAL",SUM(U$11:U69),IF(AND(K71&lt;&gt;"",$A71&lt;&gt;"Pn"),IF(K71&gt;OFFSET($A$10,MATCH("TOTAL GENERAL",$A$11:$A$100,0),COLUMN(J71)),0,OFFSET($A$10,MATCH("TOTAL GENERAL",$A$11:$A$100,0),COLUMN(J71))-K71),"")))</f>
        <v/>
      </c>
      <c r="V71" s="24" t="str">
        <f ca="1">IF($A71="TOTAL GENERAL",SUM(V$11:V69),IF(AND(L71&lt;&gt;"",$A71&lt;&gt;"Pn"),IF(L71&lt;OFFSET($A$10,MATCH("TOTAL GENERAL",$A$11:$A$100,0),COLUMN(K71)),0,L71-OFFSET($A$10,MATCH("TOTAL GENERAL",$A$11:$A$100,0),COLUMN(K71))),""))</f>
        <v/>
      </c>
      <c r="W71" s="24" t="str">
        <f ca="1">IF($A71="TOTAL GENERAL",SUM(W$11:W69),IF(AND(M71&lt;&gt;"",$A71&lt;&gt;"Pn"),IF(M71&lt;OFFSET($A$10,MATCH("TOTAL GENERAL",$A$11:$A$100,0),COLUMN(L71)),0,M71-OFFSET($A$10,MATCH("TOTAL GENERAL",$A$11:$A$100,0),COLUMN(L71))),""))</f>
        <v/>
      </c>
      <c r="X71" s="24" t="str">
        <f ca="1">IF($A71="TOTAL GENERAL",SUM(X$11:X69),IF(AND(N71&lt;&gt;"",$A71&lt;&gt;"Pn"),IF(N71&lt;OFFSET($A$10,MATCH("TOTAL GENERAL",$A$11:$A$100,0),COLUMN(M71)),0,N71-OFFSET($A$10,MATCH("TOTAL GENERAL",$A$11:$A$100,0),COLUMN(M71))),""))</f>
        <v/>
      </c>
      <c r="Y71" s="24" t="str">
        <f ca="1">IF($A71="TOTAL GENERAL",SUM(Y$11:Y69),IF(AND(O71&lt;&gt;"",$A71&lt;&gt;"Pn"),IF(O71&gt;OFFSET($A$10,MATCH("TOTAL GENERAL",$A$11:$A$100,0),COLUMN(N71)),0,OFFSET($A$10,MATCH("TOTAL GENERAL",$A$11:$A$100,0),COLUMN(N71))-O71),""))</f>
        <v/>
      </c>
      <c r="Z71" s="24" t="str">
        <f ca="1">IF($A71="TOTAL GENERAL",SUM(Z$11:Z69),IF(AND(P71&lt;&gt;"",$A71&lt;&gt;"Pn"),IF(P71&lt;OFFSET($A$10,MATCH("TOTAL GENERAL",$A$11:$A$100,0),COLUMN(O71)),0,P71-OFFSET($A$10,MATCH("TOTAL GENERAL",$A$11:$A$100,0),COLUMN(O71))),""))</f>
        <v/>
      </c>
      <c r="AA71" s="24" t="str">
        <f>IF(OR(A71="Pn",A72="Pn"),"",IF($A71="TOTAL GENERAL",SUM(AA$11:AA69),IF(AND(G71&lt;&gt;"",$A71&lt;&gt;"Pn"),Q71*$D71,"")))</f>
        <v/>
      </c>
      <c r="AB71" s="24" t="str">
        <f>IF(OR(A71="Pn",A72="Pn"),"",IF($A71="TOTAL GENERAL",SUM(AB$11:AB69),IF(AND(H71&lt;&gt;"",$A71&lt;&gt;"Pn"),R71*$D71,"")))</f>
        <v/>
      </c>
      <c r="AC71" s="24" t="str">
        <f>IF(OR(A71="Pn",A72="Pn"),"",IF($A71="TOTAL GENERAL",SUM(AC$11:AC69),IF(AND(I71&lt;&gt;"",$A71&lt;&gt;"Pn"),S71*$D71,"")))</f>
        <v/>
      </c>
      <c r="AD71" s="24" t="str">
        <f>IF(OR(A71="Pn",A72="Pn"),"",IF($A71="TOTAL GENERAL",SUM(AD$11:AD69),IF(AND(J71&lt;&gt;"",$A71&lt;&gt;"Pn"),T71*$D71,"")))</f>
        <v/>
      </c>
      <c r="AE71" s="24" t="str">
        <f>IF(OR(A71="Pn",A72="Pn"),"",IF($A71="TOTAL GENERAL",SUM(AE$11:AE69),IF(AND(K71&lt;&gt;"",$A71&lt;&gt;"Pn"),U71*$D71,"")))</f>
        <v/>
      </c>
      <c r="AF71" s="24" t="str">
        <f>IF($A71="TOTAL GENERAL",SUM(AF$11:AF69),IF(AND(L71&lt;&gt;"",$A71&lt;&gt;"Pn"),V71*$D71,""))</f>
        <v/>
      </c>
      <c r="AG71" s="24" t="str">
        <f>IF($A71="TOTAL GENERAL",SUM(AG$11:AG69),IF(AND(M71&lt;&gt;"",$A71&lt;&gt;"Pn"),W71*$D71,""))</f>
        <v/>
      </c>
      <c r="AH71" s="24" t="str">
        <f>IF($A71="TOTAL GENERAL",SUM(AH$11:AH69),IF(AND(N71&lt;&gt;"",$A71&lt;&gt;"Pn"),X71*$D71,""))</f>
        <v/>
      </c>
      <c r="AI71" s="24" t="s">
        <v>58</v>
      </c>
      <c r="AJ71" s="24" t="s">
        <v>58</v>
      </c>
      <c r="AK71" s="24" t="str">
        <f ca="1">IF($A71="TOTAL GENERAL",SUM(AK$11:AK69),IF(AND(Q71&lt;&gt;"",$A71&lt;&gt;"Pn"),IF(OFFSET($A$11,MATCH("TOTAL GENERAL",$A$11:$A$100,0)-1,COLUMN(Z71))=0,0,AA71/OFFSET($A$11,MATCH("TOTAL GENERAL",$A$11:$A$100,0)-1,COLUMN(Z71))),""))</f>
        <v/>
      </c>
      <c r="AL71" s="24" t="str">
        <f ca="1">IF($A71="TOTAL GENERAL",SUM(AL$11:AL69),IF(AND(R71&lt;&gt;"",$A71&lt;&gt;"Pn"),IF(OFFSET($A$11,MATCH("TOTAL GENERAL",$A$11:$A$100,0)-1,COLUMN(AA71))=0,0,AB71/OFFSET($A$11,MATCH("TOTAL GENERAL",$A$11:$A$100,0)-1,COLUMN(AA71))),""))</f>
        <v/>
      </c>
      <c r="AM71" s="24" t="str">
        <f ca="1">IF($A71="TOTAL GENERAL",SUM(AM$11:AM69),IF(AND(S71&lt;&gt;"",$A71&lt;&gt;"Pn"),IF(OFFSET($A$11,MATCH("TOTAL GENERAL",$A$11:$A$100,0)-1,COLUMN(AB71))=0,0,AC71/OFFSET($A$11,MATCH("TOTAL GENERAL",$A$11:$A$100,0)-1,COLUMN(AB71))),""))</f>
        <v/>
      </c>
      <c r="AN71" s="24" t="str">
        <f ca="1">IF($A71="TOTAL GENERAL",SUM(AN$11:AN69),IF(AND(T71&lt;&gt;"",$A71&lt;&gt;"Pn"),IF(OFFSET($A$11,MATCH("TOTAL GENERAL",$A$11:$A$100,0)-1,COLUMN(AC71))=0,0,AD71/OFFSET($A$11,MATCH("TOTAL GENERAL",$A$11:$A$100,0)-1,COLUMN(AC71))),""))</f>
        <v/>
      </c>
      <c r="AO71" s="24" t="str">
        <f ca="1">IF($A71="TOTAL GENERAL",SUM(AO$11:AO69),IF(AND(U71&lt;&gt;"",$A71&lt;&gt;"Pn"),IF(OFFSET($A$11,MATCH("TOTAL GENERAL",$A$11:$A$100,0)-1,COLUMN(AD71))=0,0,AE71/OFFSET($A$11,MATCH("TOTAL GENERAL",$A$11:$A$100,0)-1,COLUMN(AD71))),""))</f>
        <v/>
      </c>
      <c r="AP71" s="24" t="str">
        <f ca="1">IF($A71="TOTAL GENERAL",SUM(AP$11:AP69),IF(AND(V71&lt;&gt;"",$A71&lt;&gt;"Pn"),IF(OFFSET($A$11,MATCH("TOTAL GENERAL",$A$11:$A$100,0)-1,COLUMN(AE71))=0,0,AF71/OFFSET($A$11,MATCH("TOTAL GENERAL",$A$11:$A$100,0)-1,COLUMN(AE71))),""))</f>
        <v/>
      </c>
      <c r="AQ71" s="24" t="str">
        <f ca="1">IF($A71="TOTAL GENERAL",SUM(AQ$11:AQ69),IF(AND(W71&lt;&gt;"",$A71&lt;&gt;"Pn"),IF(OFFSET($A$11,MATCH("TOTAL GENERAL",$A$11:$A$100,0)-1,COLUMN(AF71))=0,0,AG71/OFFSET($A$11,MATCH("TOTAL GENERAL",$A$11:$A$100,0)-1,COLUMN(AF71))),""))</f>
        <v/>
      </c>
      <c r="AR71" s="24" t="str">
        <f ca="1">IF($A71="TOTAL GENERAL",SUM(AR$11:AR69),IF(AND(X71&lt;&gt;"",$A71&lt;&gt;"Pn"),IF(OFFSET($A$11,MATCH("TOTAL GENERAL",$A$11:$A$100,0)-1,COLUMN(AG71))=0,0,AH71/OFFSET($A$11,MATCH("TOTAL GENERAL",$A$11:$A$100,0)-1,COLUMN(AG71))),""))</f>
        <v/>
      </c>
      <c r="AS71" s="24" t="str">
        <f ca="1">IF($A71="TOTAL GENERAL",SUM(AS$11:AS69),IF(AND(Y71&lt;&gt;"",$A71&lt;&gt;"Pn"),IF(OFFSET($A$11,MATCH("TOTAL GENERAL",$A$11:$A$100,0)-1,COLUMN(AH71))=0,0,AI71/OFFSET($A$11,MATCH("TOTAL GENERAL",$A$11:$A$100,0)-1,COLUMN(AH71))),""))</f>
        <v/>
      </c>
      <c r="AT71" s="24" t="str">
        <f ca="1">IF($A71="TOTAL GENERAL",SUM(AT$11:AT69),IF(AND(Z71&lt;&gt;"",$A71&lt;&gt;"Pn"),IF(OFFSET($A$11,MATCH("TOTAL GENERAL",$A$11:$A$100,0)-1,COLUMN(AI71))=0,0,AJ71/OFFSET($A$11,MATCH("TOTAL GENERAL",$A$11:$A$100,0)-1,COLUMN(AI71))),""))</f>
        <v/>
      </c>
      <c r="AU71" s="24" t="str">
        <f ca="1">IF(A71="TOTAL GENERAL",SUM(AU$11:AU69),IF(COUNTIF(AK71:AT71,"")&lt;COUNTA($AK$10:$AT$10),ROUND((IF(AK71&lt;&gt;"",AK71*OFFSET($A$10,MATCH("Pn",$A$11:$A$100,0),1),0)+IF(AL71&lt;&gt;"",AL71*OFFSET($A$10,MATCH("Pn",$A$11:$A$100,0),2),0)+IF(AM71&lt;&gt;"",AM71*OFFSET($A$10,MATCH("Pn",$A$11:$A$100,0),3),0)+IF(AN71&lt;&gt;"",AN71*OFFSET($A$10,MATCH("Pn",$A$11:$A$100,0),4),0)+IF(AO71&lt;&gt;"",AO71*OFFSET($A$10,MATCH("Pn",$A$11:$A$100,0),5),0)+IF(AP71&lt;&gt;"",AP71*OFFSET($A$10,MATCH("Pn",$A$11:$A$100,0),6),0)+IF(AQ71&lt;&gt;"",AQ71*OFFSET($A$10,MATCH("Pn",$A$11:$A$100,0),7),0)+IF(AR71&lt;&gt;"",AR71*OFFSET($A$10,MATCH("Pn",$A$11:$A$100,0),8),0)+IF(AS71&lt;&gt;"",AS71*OFFSET($A$10,MATCH("Pn",$A$11:$A$100,0),9),0)+IF(AT71&lt;&gt;"",AT71*OFFSET($A$10,MATCH("Pn",$A$11:$A$100,0),10),0))*OFFSET($A$10,MATCH("FC",$A$11:$A$100,0),2),2),""))</f>
        <v/>
      </c>
      <c r="AV71" s="10" t="str">
        <f>IF(OR(A71="Pn",A72="Pn"),"",IF(AND(AU71="",F71&lt;&gt;""),-F71,IF(A71="TOTAL GENERAL",SUM(AV$11:AV69),IF(AU71&lt;&gt;"",AU71-F71,""))))</f>
        <v/>
      </c>
    </row>
    <row r="72" spans="1:48" s="4" customFormat="1" ht="27.75" customHeight="1" x14ac:dyDescent="0.25">
      <c r="A72" s="15" t="s">
        <v>103</v>
      </c>
      <c r="B72" s="15">
        <v>0.12</v>
      </c>
      <c r="C72" s="32">
        <v>0.2</v>
      </c>
      <c r="D72" s="16">
        <v>0.12</v>
      </c>
      <c r="E72" s="9">
        <v>0.105</v>
      </c>
      <c r="F72" s="18">
        <v>4.4999999999999998E-2</v>
      </c>
      <c r="G72" s="20">
        <v>4.4999999999999998E-2</v>
      </c>
      <c r="H72" s="22">
        <v>3.5000000000000003E-2</v>
      </c>
      <c r="I72" s="24">
        <v>0.03</v>
      </c>
      <c r="J72" s="22">
        <v>0.05</v>
      </c>
      <c r="K72" s="24">
        <v>0.25</v>
      </c>
      <c r="L72" s="22" t="s">
        <v>58</v>
      </c>
      <c r="M72" s="22" t="s">
        <v>58</v>
      </c>
      <c r="N72" s="22" t="s">
        <v>58</v>
      </c>
      <c r="O72" s="20" t="s">
        <v>58</v>
      </c>
      <c r="P72" s="20" t="s">
        <v>58</v>
      </c>
      <c r="Q72" s="24" t="str">
        <f ca="1">IF(OR(A72="Pn",A73="Pn"),"",IF($A72="TOTAL GENERAL",SUM(Q$11:Q70),IF(AND(G72&lt;&gt;"",$A72&lt;&gt;"Pn"),IF(G72&gt;OFFSET($A$10,MATCH("TOTAL GENERAL",$A$11:$A$100,0),COLUMN(F72)),0,OFFSET($A$10,MATCH("TOTAL GENERAL",$A$11:$A$100,0),COLUMN(F72))-G72),"")))</f>
        <v/>
      </c>
      <c r="R72" s="24" t="str">
        <f ca="1">IF(OR(A72="Pn",A73="Pn"),"",IF($A72="TOTAL GENERAL",SUM(R$11:R70),IF(AND(H72&lt;&gt;"",$A72&lt;&gt;"Pn"),IF(H72&lt;OFFSET($A$10,MATCH("TOTAL GENERAL",$A$11:$A$100,0),COLUMN(G72)),0,H72-OFFSET($A$10,MATCH("TOTAL GENERAL",$A$11:$A$100,0),COLUMN(G72))),"")))</f>
        <v/>
      </c>
      <c r="S72" s="24" t="str">
        <f ca="1">IF(OR(A72="Pn",A73="Pn"),"",IF($A72="TOTAL GENERAL",SUM(S$11:S70),IF(AND(I72&lt;&gt;"",$A72&lt;&gt;"Pn"),IF(I72&gt;OFFSET($A$10,MATCH("TOTAL GENERAL",$A$11:$A$100,0),COLUMN(H72)),0,OFFSET($A$10,MATCH("TOTAL GENERAL",$A$11:$A$100,0),COLUMN(H72))-I72),"")))</f>
        <v/>
      </c>
      <c r="T72" s="24" t="str">
        <f ca="1">IF(OR(A72="Pn",A73="Pn"),"",IF($A72="TOTAL GENERAL",SUM(T$11:T70),IF(AND(J72&lt;&gt;"",$A72&lt;&gt;"Pn"),IF(J72&lt;OFFSET($A$10,MATCH("TOTAL GENERAL",$A$11:$A$100,0),COLUMN(I72)),0,J72-OFFSET($A$10,MATCH("TOTAL GENERAL",$A$11:$A$100,0),COLUMN(I72))),"")))</f>
        <v/>
      </c>
      <c r="U72" s="24" t="str">
        <f ca="1">IF(OR(A72="Pn",A73="Pn"),"",IF($A72="TOTAL GENERAL",SUM(U$11:U70),IF(AND(K72&lt;&gt;"",$A72&lt;&gt;"Pn"),IF(K72&gt;OFFSET($A$10,MATCH("TOTAL GENERAL",$A$11:$A$100,0),COLUMN(J72)),0,OFFSET($A$10,MATCH("TOTAL GENERAL",$A$11:$A$100,0),COLUMN(J72))-K72),"")))</f>
        <v/>
      </c>
      <c r="V72" s="24" t="str">
        <f ca="1">IF($A72="TOTAL GENERAL",SUM(V$11:V70),IF(AND(L72&lt;&gt;"",$A72&lt;&gt;"Pn"),IF(L72&lt;OFFSET($A$10,MATCH("TOTAL GENERAL",$A$11:$A$100,0),COLUMN(K72)),0,L72-OFFSET($A$10,MATCH("TOTAL GENERAL",$A$11:$A$100,0),COLUMN(K72))),""))</f>
        <v/>
      </c>
      <c r="W72" s="24" t="str">
        <f ca="1">IF($A72="TOTAL GENERAL",SUM(W$11:W70),IF(AND(M72&lt;&gt;"",$A72&lt;&gt;"Pn"),IF(M72&lt;OFFSET($A$10,MATCH("TOTAL GENERAL",$A$11:$A$100,0),COLUMN(L72)),0,M72-OFFSET($A$10,MATCH("TOTAL GENERAL",$A$11:$A$100,0),COLUMN(L72))),""))</f>
        <v/>
      </c>
      <c r="X72" s="24" t="str">
        <f ca="1">IF($A72="TOTAL GENERAL",SUM(X$11:X70),IF(AND(N72&lt;&gt;"",$A72&lt;&gt;"Pn"),IF(N72&lt;OFFSET($A$10,MATCH("TOTAL GENERAL",$A$11:$A$100,0),COLUMN(M72)),0,N72-OFFSET($A$10,MATCH("TOTAL GENERAL",$A$11:$A$100,0),COLUMN(M72))),""))</f>
        <v/>
      </c>
      <c r="Y72" s="24" t="str">
        <f ca="1">IF($A72="TOTAL GENERAL",SUM(Y$11:Y70),IF(AND(O72&lt;&gt;"",$A72&lt;&gt;"Pn"),IF(O72&gt;OFFSET($A$10,MATCH("TOTAL GENERAL",$A$11:$A$100,0),COLUMN(N72)),0,OFFSET($A$10,MATCH("TOTAL GENERAL",$A$11:$A$100,0),COLUMN(N72))-O72),""))</f>
        <v/>
      </c>
      <c r="Z72" s="24" t="str">
        <f ca="1">IF($A72="TOTAL GENERAL",SUM(Z$11:Z70),IF(AND(P72&lt;&gt;"",$A72&lt;&gt;"Pn"),IF(P72&lt;OFFSET($A$10,MATCH("TOTAL GENERAL",$A$11:$A$100,0),COLUMN(O72)),0,P72-OFFSET($A$10,MATCH("TOTAL GENERAL",$A$11:$A$100,0),COLUMN(O72))),""))</f>
        <v/>
      </c>
      <c r="AA72" s="24" t="str">
        <f>IF(OR(A72="Pn",A73="Pn"),"",IF($A72="TOTAL GENERAL",SUM(AA$11:AA70),IF(AND(G72&lt;&gt;"",$A72&lt;&gt;"Pn"),Q72*$D72,"")))</f>
        <v/>
      </c>
      <c r="AB72" s="24" t="str">
        <f>IF(OR(A72="Pn",A73="Pn"),"",IF($A72="TOTAL GENERAL",SUM(AB$11:AB70),IF(AND(H72&lt;&gt;"",$A72&lt;&gt;"Pn"),R72*$D72,"")))</f>
        <v/>
      </c>
      <c r="AC72" s="24" t="str">
        <f>IF(OR(A72="Pn",A73="Pn"),"",IF($A72="TOTAL GENERAL",SUM(AC$11:AC70),IF(AND(I72&lt;&gt;"",$A72&lt;&gt;"Pn"),S72*$D72,"")))</f>
        <v/>
      </c>
      <c r="AD72" s="24" t="str">
        <f>IF(OR(A72="Pn",A73="Pn"),"",IF($A72="TOTAL GENERAL",SUM(AD$11:AD70),IF(AND(J72&lt;&gt;"",$A72&lt;&gt;"Pn"),T72*$D72,"")))</f>
        <v/>
      </c>
      <c r="AE72" s="24" t="str">
        <f>IF(OR(A72="Pn",A73="Pn"),"",IF($A72="TOTAL GENERAL",SUM(AE$11:AE70),IF(AND(K72&lt;&gt;"",$A72&lt;&gt;"Pn"),U72*$D72,"")))</f>
        <v/>
      </c>
      <c r="AF72" s="24" t="str">
        <f>IF($A72="TOTAL GENERAL",SUM(AF$11:AF70),IF(AND(L72&lt;&gt;"",$A72&lt;&gt;"Pn"),V72*$D72,""))</f>
        <v/>
      </c>
      <c r="AG72" s="24" t="str">
        <f>IF($A72="TOTAL GENERAL",SUM(AG$11:AG70),IF(AND(M72&lt;&gt;"",$A72&lt;&gt;"Pn"),W72*$D72,""))</f>
        <v/>
      </c>
      <c r="AH72" s="24" t="str">
        <f>IF($A72="TOTAL GENERAL",SUM(AH$11:AH70),IF(AND(N72&lt;&gt;"",$A72&lt;&gt;"Pn"),X72*$D72,""))</f>
        <v/>
      </c>
      <c r="AI72" s="24" t="s">
        <v>58</v>
      </c>
      <c r="AJ72" s="24" t="s">
        <v>58</v>
      </c>
      <c r="AK72" s="24" t="str">
        <f ca="1">IF($A72="TOTAL GENERAL",SUM(AK$11:AK70),IF(AND(Q72&lt;&gt;"",$A72&lt;&gt;"Pn"),IF(OFFSET($A$11,MATCH("TOTAL GENERAL",$A$11:$A$100,0)-1,COLUMN(Z72))=0,0,AA72/OFFSET($A$11,MATCH("TOTAL GENERAL",$A$11:$A$100,0)-1,COLUMN(Z72))),""))</f>
        <v/>
      </c>
      <c r="AL72" s="24" t="str">
        <f ca="1">IF($A72="TOTAL GENERAL",SUM(AL$11:AL70),IF(AND(R72&lt;&gt;"",$A72&lt;&gt;"Pn"),IF(OFFSET($A$11,MATCH("TOTAL GENERAL",$A$11:$A$100,0)-1,COLUMN(AA72))=0,0,AB72/OFFSET($A$11,MATCH("TOTAL GENERAL",$A$11:$A$100,0)-1,COLUMN(AA72))),""))</f>
        <v/>
      </c>
      <c r="AM72" s="24" t="str">
        <f ca="1">IF($A72="TOTAL GENERAL",SUM(AM$11:AM70),IF(AND(S72&lt;&gt;"",$A72&lt;&gt;"Pn"),IF(OFFSET($A$11,MATCH("TOTAL GENERAL",$A$11:$A$100,0)-1,COLUMN(AB72))=0,0,AC72/OFFSET($A$11,MATCH("TOTAL GENERAL",$A$11:$A$100,0)-1,COLUMN(AB72))),""))</f>
        <v/>
      </c>
      <c r="AN72" s="24" t="str">
        <f ca="1">IF($A72="TOTAL GENERAL",SUM(AN$11:AN70),IF(AND(T72&lt;&gt;"",$A72&lt;&gt;"Pn"),IF(OFFSET($A$11,MATCH("TOTAL GENERAL",$A$11:$A$100,0)-1,COLUMN(AC72))=0,0,AD72/OFFSET($A$11,MATCH("TOTAL GENERAL",$A$11:$A$100,0)-1,COLUMN(AC72))),""))</f>
        <v/>
      </c>
      <c r="AO72" s="24" t="str">
        <f ca="1">IF($A72="TOTAL GENERAL",SUM(AO$11:AO70),IF(AND(U72&lt;&gt;"",$A72&lt;&gt;"Pn"),IF(OFFSET($A$11,MATCH("TOTAL GENERAL",$A$11:$A$100,0)-1,COLUMN(AD72))=0,0,AE72/OFFSET($A$11,MATCH("TOTAL GENERAL",$A$11:$A$100,0)-1,COLUMN(AD72))),""))</f>
        <v/>
      </c>
      <c r="AP72" s="24" t="str">
        <f ca="1">IF($A72="TOTAL GENERAL",SUM(AP$11:AP70),IF(AND(V72&lt;&gt;"",$A72&lt;&gt;"Pn"),IF(OFFSET($A$11,MATCH("TOTAL GENERAL",$A$11:$A$100,0)-1,COLUMN(AE72))=0,0,AF72/OFFSET($A$11,MATCH("TOTAL GENERAL",$A$11:$A$100,0)-1,COLUMN(AE72))),""))</f>
        <v/>
      </c>
      <c r="AQ72" s="24" t="str">
        <f ca="1">IF($A72="TOTAL GENERAL",SUM(AQ$11:AQ70),IF(AND(W72&lt;&gt;"",$A72&lt;&gt;"Pn"),IF(OFFSET($A$11,MATCH("TOTAL GENERAL",$A$11:$A$100,0)-1,COLUMN(AF72))=0,0,AG72/OFFSET($A$11,MATCH("TOTAL GENERAL",$A$11:$A$100,0)-1,COLUMN(AF72))),""))</f>
        <v/>
      </c>
      <c r="AR72" s="24" t="str">
        <f ca="1">IF($A72="TOTAL GENERAL",SUM(AR$11:AR70),IF(AND(X72&lt;&gt;"",$A72&lt;&gt;"Pn"),IF(OFFSET($A$11,MATCH("TOTAL GENERAL",$A$11:$A$100,0)-1,COLUMN(AG72))=0,0,AH72/OFFSET($A$11,MATCH("TOTAL GENERAL",$A$11:$A$100,0)-1,COLUMN(AG72))),""))</f>
        <v/>
      </c>
      <c r="AS72" s="24" t="str">
        <f ca="1">IF($A72="TOTAL GENERAL",SUM(AS$11:AS70),IF(AND(Y72&lt;&gt;"",$A72&lt;&gt;"Pn"),IF(OFFSET($A$11,MATCH("TOTAL GENERAL",$A$11:$A$100,0)-1,COLUMN(AH72))=0,0,AI72/OFFSET($A$11,MATCH("TOTAL GENERAL",$A$11:$A$100,0)-1,COLUMN(AH72))),""))</f>
        <v/>
      </c>
      <c r="AT72" s="24" t="str">
        <f ca="1">IF($A72="TOTAL GENERAL",SUM(AT$11:AT70),IF(AND(Z72&lt;&gt;"",$A72&lt;&gt;"Pn"),IF(OFFSET($A$11,MATCH("TOTAL GENERAL",$A$11:$A$100,0)-1,COLUMN(AI72))=0,0,AJ72/OFFSET($A$11,MATCH("TOTAL GENERAL",$A$11:$A$100,0)-1,COLUMN(AI72))),""))</f>
        <v/>
      </c>
      <c r="AU72" s="24" t="str">
        <f ca="1">IF(A72="TOTAL GENERAL",SUM(AU$11:AU70),IF(COUNTIF(AK72:AT72,"")&lt;COUNTA($AK$10:$AT$10),ROUND((IF(AK72&lt;&gt;"",AK72*OFFSET($A$10,MATCH("Pn",$A$11:$A$100,0),1),0)+IF(AL72&lt;&gt;"",AL72*OFFSET($A$10,MATCH("Pn",$A$11:$A$100,0),2),0)+IF(AM72&lt;&gt;"",AM72*OFFSET($A$10,MATCH("Pn",$A$11:$A$100,0),3),0)+IF(AN72&lt;&gt;"",AN72*OFFSET($A$10,MATCH("Pn",$A$11:$A$100,0),4),0)+IF(AO72&lt;&gt;"",AO72*OFFSET($A$10,MATCH("Pn",$A$11:$A$100,0),5),0)+IF(AP72&lt;&gt;"",AP72*OFFSET($A$10,MATCH("Pn",$A$11:$A$100,0),6),0)+IF(AQ72&lt;&gt;"",AQ72*OFFSET($A$10,MATCH("Pn",$A$11:$A$100,0),7),0)+IF(AR72&lt;&gt;"",AR72*OFFSET($A$10,MATCH("Pn",$A$11:$A$100,0),8),0)+IF(AS72&lt;&gt;"",AS72*OFFSET($A$10,MATCH("Pn",$A$11:$A$100,0),9),0)+IF(AT72&lt;&gt;"",AT72*OFFSET($A$10,MATCH("Pn",$A$11:$A$100,0),10),0))*OFFSET($A$10,MATCH("FC",$A$11:$A$100,0),2),2),""))</f>
        <v/>
      </c>
      <c r="AV72" s="10" t="str">
        <f>IF(OR(A72="Pn",A73="Pn"),"",IF(AND(AU72="",F72&lt;&gt;""),-F72,IF(A72="TOTAL GENERAL",SUM(AV$11:AV70),IF(AU72&lt;&gt;"",AU72-F72,""))))</f>
        <v/>
      </c>
    </row>
    <row r="73" spans="1:48" s="4" customFormat="1" x14ac:dyDescent="0.25">
      <c r="A73" s="15" t="s">
        <v>58</v>
      </c>
      <c r="B73" s="15" t="s">
        <v>58</v>
      </c>
      <c r="C73" s="32" t="s">
        <v>58</v>
      </c>
      <c r="D73" s="16" t="s">
        <v>58</v>
      </c>
      <c r="E73" s="9" t="s">
        <v>58</v>
      </c>
      <c r="F73" s="18" t="s">
        <v>58</v>
      </c>
      <c r="G73" s="20" t="s">
        <v>58</v>
      </c>
      <c r="H73" s="22" t="s">
        <v>58</v>
      </c>
      <c r="I73" s="24" t="s">
        <v>58</v>
      </c>
      <c r="J73" s="22" t="s">
        <v>58</v>
      </c>
      <c r="K73" s="24" t="s">
        <v>58</v>
      </c>
      <c r="L73" s="22" t="s">
        <v>58</v>
      </c>
      <c r="M73" s="22" t="s">
        <v>58</v>
      </c>
      <c r="N73" s="22" t="s">
        <v>58</v>
      </c>
      <c r="O73" s="20" t="s">
        <v>58</v>
      </c>
      <c r="P73" s="20" t="s">
        <v>58</v>
      </c>
      <c r="Q73" s="24" t="str">
        <f ca="1">IF(OR(A73="Pn",A74="Pn"),"",IF($A73="TOTAL GENERAL",SUM(Q$11:Q71),IF(AND(G73&lt;&gt;"",$A73&lt;&gt;"Pn"),IF(G73&gt;OFFSET($A$10,MATCH("TOTAL GENERAL",$A$11:$A$100,0),COLUMN(F73)),0,OFFSET($A$10,MATCH("TOTAL GENERAL",$A$11:$A$100,0),COLUMN(F73))-G73),"")))</f>
        <v/>
      </c>
      <c r="R73" s="24" t="str">
        <f ca="1">IF(OR(A73="Pn",A74="Pn"),"",IF($A73="TOTAL GENERAL",SUM(R$11:R71),IF(AND(H73&lt;&gt;"",$A73&lt;&gt;"Pn"),IF(H73&lt;OFFSET($A$10,MATCH("TOTAL GENERAL",$A$11:$A$100,0),COLUMN(G73)),0,H73-OFFSET($A$10,MATCH("TOTAL GENERAL",$A$11:$A$100,0),COLUMN(G73))),"")))</f>
        <v/>
      </c>
      <c r="S73" s="24" t="str">
        <f ca="1">IF(OR(A73="Pn",A74="Pn"),"",IF($A73="TOTAL GENERAL",SUM(S$11:S71),IF(AND(I73&lt;&gt;"",$A73&lt;&gt;"Pn"),IF(I73&gt;OFFSET($A$10,MATCH("TOTAL GENERAL",$A$11:$A$100,0),COLUMN(H73)),0,OFFSET($A$10,MATCH("TOTAL GENERAL",$A$11:$A$100,0),COLUMN(H73))-I73),"")))</f>
        <v/>
      </c>
      <c r="T73" s="24" t="str">
        <f ca="1">IF(OR(A73="Pn",A74="Pn"),"",IF($A73="TOTAL GENERAL",SUM(T$11:T71),IF(AND(J73&lt;&gt;"",$A73&lt;&gt;"Pn"),IF(J73&lt;OFFSET($A$10,MATCH("TOTAL GENERAL",$A$11:$A$100,0),COLUMN(I73)),0,J73-OFFSET($A$10,MATCH("TOTAL GENERAL",$A$11:$A$100,0),COLUMN(I73))),"")))</f>
        <v/>
      </c>
      <c r="U73" s="24" t="str">
        <f ca="1">IF(OR(A73="Pn",A74="Pn"),"",IF($A73="TOTAL GENERAL",SUM(U$11:U71),IF(AND(K73&lt;&gt;"",$A73&lt;&gt;"Pn"),IF(K73&gt;OFFSET($A$10,MATCH("TOTAL GENERAL",$A$11:$A$100,0),COLUMN(J73)),0,OFFSET($A$10,MATCH("TOTAL GENERAL",$A$11:$A$100,0),COLUMN(J73))-K73),"")))</f>
        <v/>
      </c>
      <c r="V73" s="24" t="str">
        <f ca="1">IF($A73="TOTAL GENERAL",SUM(V$11:V71),IF(AND(L73&lt;&gt;"",$A73&lt;&gt;"Pn"),IF(L73&lt;OFFSET($A$10,MATCH("TOTAL GENERAL",$A$11:$A$100,0),COLUMN(K73)),0,L73-OFFSET($A$10,MATCH("TOTAL GENERAL",$A$11:$A$100,0),COLUMN(K73))),""))</f>
        <v/>
      </c>
      <c r="W73" s="24" t="str">
        <f ca="1">IF($A73="TOTAL GENERAL",SUM(W$11:W71),IF(AND(M73&lt;&gt;"",$A73&lt;&gt;"Pn"),IF(M73&lt;OFFSET($A$10,MATCH("TOTAL GENERAL",$A$11:$A$100,0),COLUMN(L73)),0,M73-OFFSET($A$10,MATCH("TOTAL GENERAL",$A$11:$A$100,0),COLUMN(L73))),""))</f>
        <v/>
      </c>
      <c r="X73" s="24" t="str">
        <f ca="1">IF($A73="TOTAL GENERAL",SUM(X$11:X71),IF(AND(N73&lt;&gt;"",$A73&lt;&gt;"Pn"),IF(N73&lt;OFFSET($A$10,MATCH("TOTAL GENERAL",$A$11:$A$100,0),COLUMN(M73)),0,N73-OFFSET($A$10,MATCH("TOTAL GENERAL",$A$11:$A$100,0),COLUMN(M73))),""))</f>
        <v/>
      </c>
      <c r="Y73" s="24" t="str">
        <f ca="1">IF($A73="TOTAL GENERAL",SUM(Y$11:Y71),IF(AND(O73&lt;&gt;"",$A73&lt;&gt;"Pn"),IF(O73&gt;OFFSET($A$10,MATCH("TOTAL GENERAL",$A$11:$A$100,0),COLUMN(N73)),0,OFFSET($A$10,MATCH("TOTAL GENERAL",$A$11:$A$100,0),COLUMN(N73))-O73),""))</f>
        <v/>
      </c>
      <c r="Z73" s="24" t="str">
        <f ca="1">IF($A73="TOTAL GENERAL",SUM(Z$11:Z71),IF(AND(P73&lt;&gt;"",$A73&lt;&gt;"Pn"),IF(P73&lt;OFFSET($A$10,MATCH("TOTAL GENERAL",$A$11:$A$100,0),COLUMN(O73)),0,P73-OFFSET($A$10,MATCH("TOTAL GENERAL",$A$11:$A$100,0),COLUMN(O73))),""))</f>
        <v/>
      </c>
      <c r="AA73" s="24" t="str">
        <f>IF(OR(A73="Pn",A74="Pn"),"",IF($A73="TOTAL GENERAL",SUM(AA$11:AA71),IF(AND(G73&lt;&gt;"",$A73&lt;&gt;"Pn"),Q73*$D73,"")))</f>
        <v/>
      </c>
      <c r="AB73" s="24" t="str">
        <f>IF(OR(A73="Pn",A74="Pn"),"",IF($A73="TOTAL GENERAL",SUM(AB$11:AB71),IF(AND(H73&lt;&gt;"",$A73&lt;&gt;"Pn"),R73*$D73,"")))</f>
        <v/>
      </c>
      <c r="AC73" s="24" t="str">
        <f>IF(OR(A73="Pn",A74="Pn"),"",IF($A73="TOTAL GENERAL",SUM(AC$11:AC71),IF(AND(I73&lt;&gt;"",$A73&lt;&gt;"Pn"),S73*$D73,"")))</f>
        <v/>
      </c>
      <c r="AD73" s="24" t="str">
        <f>IF(OR(A73="Pn",A74="Pn"),"",IF($A73="TOTAL GENERAL",SUM(AD$11:AD71),IF(AND(J73&lt;&gt;"",$A73&lt;&gt;"Pn"),T73*$D73,"")))</f>
        <v/>
      </c>
      <c r="AE73" s="24" t="str">
        <f>IF(OR(A73="Pn",A74="Pn"),"",IF($A73="TOTAL GENERAL",SUM(AE$11:AE71),IF(AND(K73&lt;&gt;"",$A73&lt;&gt;"Pn"),U73*$D73,"")))</f>
        <v/>
      </c>
      <c r="AF73" s="24" t="str">
        <f>IF($A73="TOTAL GENERAL",SUM(AF$11:AF71),IF(AND(L73&lt;&gt;"",$A73&lt;&gt;"Pn"),V73*$D73,""))</f>
        <v/>
      </c>
      <c r="AG73" s="24" t="str">
        <f>IF($A73="TOTAL GENERAL",SUM(AG$11:AG71),IF(AND(M73&lt;&gt;"",$A73&lt;&gt;"Pn"),W73*$D73,""))</f>
        <v/>
      </c>
      <c r="AH73" s="24" t="str">
        <f>IF($A73="TOTAL GENERAL",SUM(AH$11:AH71),IF(AND(N73&lt;&gt;"",$A73&lt;&gt;"Pn"),X73*$D73,""))</f>
        <v/>
      </c>
      <c r="AI73" s="24" t="s">
        <v>58</v>
      </c>
      <c r="AJ73" s="24" t="s">
        <v>58</v>
      </c>
      <c r="AK73" s="24" t="str">
        <f ca="1">IF($A73="TOTAL GENERAL",SUM(AK$11:AK71),IF(AND(Q73&lt;&gt;"",$A73&lt;&gt;"Pn"),IF(OFFSET($A$11,MATCH("TOTAL GENERAL",$A$11:$A$100,0)-1,COLUMN(Z73))=0,0,AA73/OFFSET($A$11,MATCH("TOTAL GENERAL",$A$11:$A$100,0)-1,COLUMN(Z73))),""))</f>
        <v/>
      </c>
      <c r="AL73" s="24" t="str">
        <f ca="1">IF($A73="TOTAL GENERAL",SUM(AL$11:AL71),IF(AND(R73&lt;&gt;"",$A73&lt;&gt;"Pn"),IF(OFFSET($A$11,MATCH("TOTAL GENERAL",$A$11:$A$100,0)-1,COLUMN(AA73))=0,0,AB73/OFFSET($A$11,MATCH("TOTAL GENERAL",$A$11:$A$100,0)-1,COLUMN(AA73))),""))</f>
        <v/>
      </c>
      <c r="AM73" s="24" t="str">
        <f ca="1">IF($A73="TOTAL GENERAL",SUM(AM$11:AM71),IF(AND(S73&lt;&gt;"",$A73&lt;&gt;"Pn"),IF(OFFSET($A$11,MATCH("TOTAL GENERAL",$A$11:$A$100,0)-1,COLUMN(AB73))=0,0,AC73/OFFSET($A$11,MATCH("TOTAL GENERAL",$A$11:$A$100,0)-1,COLUMN(AB73))),""))</f>
        <v/>
      </c>
      <c r="AN73" s="24" t="str">
        <f ca="1">IF($A73="TOTAL GENERAL",SUM(AN$11:AN71),IF(AND(T73&lt;&gt;"",$A73&lt;&gt;"Pn"),IF(OFFSET($A$11,MATCH("TOTAL GENERAL",$A$11:$A$100,0)-1,COLUMN(AC73))=0,0,AD73/OFFSET($A$11,MATCH("TOTAL GENERAL",$A$11:$A$100,0)-1,COLUMN(AC73))),""))</f>
        <v/>
      </c>
      <c r="AO73" s="24" t="str">
        <f ca="1">IF($A73="TOTAL GENERAL",SUM(AO$11:AO71),IF(AND(U73&lt;&gt;"",$A73&lt;&gt;"Pn"),IF(OFFSET($A$11,MATCH("TOTAL GENERAL",$A$11:$A$100,0)-1,COLUMN(AD73))=0,0,AE73/OFFSET($A$11,MATCH("TOTAL GENERAL",$A$11:$A$100,0)-1,COLUMN(AD73))),""))</f>
        <v/>
      </c>
      <c r="AP73" s="24" t="str">
        <f ca="1">IF($A73="TOTAL GENERAL",SUM(AP$11:AP71),IF(AND(V73&lt;&gt;"",$A73&lt;&gt;"Pn"),IF(OFFSET($A$11,MATCH("TOTAL GENERAL",$A$11:$A$100,0)-1,COLUMN(AE73))=0,0,AF73/OFFSET($A$11,MATCH("TOTAL GENERAL",$A$11:$A$100,0)-1,COLUMN(AE73))),""))</f>
        <v/>
      </c>
      <c r="AQ73" s="24" t="str">
        <f ca="1">IF($A73="TOTAL GENERAL",SUM(AQ$11:AQ71),IF(AND(W73&lt;&gt;"",$A73&lt;&gt;"Pn"),IF(OFFSET($A$11,MATCH("TOTAL GENERAL",$A$11:$A$100,0)-1,COLUMN(AF73))=0,0,AG73/OFFSET($A$11,MATCH("TOTAL GENERAL",$A$11:$A$100,0)-1,COLUMN(AF73))),""))</f>
        <v/>
      </c>
      <c r="AR73" s="24" t="str">
        <f ca="1">IF($A73="TOTAL GENERAL",SUM(AR$11:AR71),IF(AND(X73&lt;&gt;"",$A73&lt;&gt;"Pn"),IF(OFFSET($A$11,MATCH("TOTAL GENERAL",$A$11:$A$100,0)-1,COLUMN(AG73))=0,0,AH73/OFFSET($A$11,MATCH("TOTAL GENERAL",$A$11:$A$100,0)-1,COLUMN(AG73))),""))</f>
        <v/>
      </c>
      <c r="AS73" s="24" t="str">
        <f ca="1">IF($A73="TOTAL GENERAL",SUM(AS$11:AS71),IF(AND(Y73&lt;&gt;"",$A73&lt;&gt;"Pn"),IF(OFFSET($A$11,MATCH("TOTAL GENERAL",$A$11:$A$100,0)-1,COLUMN(AH73))=0,0,AI73/OFFSET($A$11,MATCH("TOTAL GENERAL",$A$11:$A$100,0)-1,COLUMN(AH73))),""))</f>
        <v/>
      </c>
      <c r="AT73" s="24" t="str">
        <f ca="1">IF($A73="TOTAL GENERAL",SUM(AT$11:AT71),IF(AND(Z73&lt;&gt;"",$A73&lt;&gt;"Pn"),IF(OFFSET($A$11,MATCH("TOTAL GENERAL",$A$11:$A$100,0)-1,COLUMN(AI73))=0,0,AJ73/OFFSET($A$11,MATCH("TOTAL GENERAL",$A$11:$A$100,0)-1,COLUMN(AI73))),""))</f>
        <v/>
      </c>
      <c r="AU73" s="24" t="str">
        <f ca="1">IF(A73="TOTAL GENERAL",SUM(AU$11:AU71),IF(COUNTIF(AK73:AT73,"")&lt;COUNTA($AK$10:$AT$10),ROUND((IF(AK73&lt;&gt;"",AK73*OFFSET($A$10,MATCH("Pn",$A$11:$A$100,0),1),0)+IF(AL73&lt;&gt;"",AL73*OFFSET($A$10,MATCH("Pn",$A$11:$A$100,0),2),0)+IF(AM73&lt;&gt;"",AM73*OFFSET($A$10,MATCH("Pn",$A$11:$A$100,0),3),0)+IF(AN73&lt;&gt;"",AN73*OFFSET($A$10,MATCH("Pn",$A$11:$A$100,0),4),0)+IF(AO73&lt;&gt;"",AO73*OFFSET($A$10,MATCH("Pn",$A$11:$A$100,0),5),0)+IF(AP73&lt;&gt;"",AP73*OFFSET($A$10,MATCH("Pn",$A$11:$A$100,0),6),0)+IF(AQ73&lt;&gt;"",AQ73*OFFSET($A$10,MATCH("Pn",$A$11:$A$100,0),7),0)+IF(AR73&lt;&gt;"",AR73*OFFSET($A$10,MATCH("Pn",$A$11:$A$100,0),8),0)+IF(AS73&lt;&gt;"",AS73*OFFSET($A$10,MATCH("Pn",$A$11:$A$100,0),9),0)+IF(AT73&lt;&gt;"",AT73*OFFSET($A$10,MATCH("Pn",$A$11:$A$100,0),10),0))*OFFSET($A$10,MATCH("FC",$A$11:$A$100,0),2),2),""))</f>
        <v/>
      </c>
      <c r="AV73" s="10" t="str">
        <f ca="1">IF(OR(A73="Pn",A74="Pn"),"",IF(AND(AU73="",F73&lt;&gt;""),-F73,IF(A73="TOTAL GENERAL",SUM(AV$11:AV71),IF(AU73&lt;&gt;"",AU73-F73,""))))</f>
        <v/>
      </c>
    </row>
    <row r="74" spans="1:48" s="4" customFormat="1" x14ac:dyDescent="0.25">
      <c r="A74" s="15" t="s">
        <v>58</v>
      </c>
      <c r="B74" s="15" t="s">
        <v>58</v>
      </c>
      <c r="C74" s="32" t="s">
        <v>58</v>
      </c>
      <c r="D74" s="16" t="s">
        <v>58</v>
      </c>
      <c r="E74" s="9" t="s">
        <v>58</v>
      </c>
      <c r="F74" s="18" t="s">
        <v>58</v>
      </c>
      <c r="G74" s="20" t="s">
        <v>58</v>
      </c>
      <c r="H74" s="22" t="s">
        <v>58</v>
      </c>
      <c r="I74" s="24" t="s">
        <v>58</v>
      </c>
      <c r="J74" s="22" t="s">
        <v>58</v>
      </c>
      <c r="K74" s="24" t="s">
        <v>58</v>
      </c>
      <c r="L74" s="22" t="s">
        <v>58</v>
      </c>
      <c r="M74" s="22" t="s">
        <v>58</v>
      </c>
      <c r="N74" s="22" t="s">
        <v>58</v>
      </c>
      <c r="O74" s="20" t="s">
        <v>58</v>
      </c>
      <c r="P74" s="20" t="s">
        <v>58</v>
      </c>
      <c r="Q74" s="24" t="str">
        <f ca="1">IF(OR(A74="Pn",A75="Pn"),"",IF($A74="TOTAL GENERAL",SUM(Q$11:Q72),IF(AND(G74&lt;&gt;"",$A74&lt;&gt;"Pn"),IF(G74&gt;OFFSET($A$10,MATCH("TOTAL GENERAL",$A$11:$A$100,0),COLUMN(F74)),0,OFFSET($A$10,MATCH("TOTAL GENERAL",$A$11:$A$100,0),COLUMN(F74))-G74),"")))</f>
        <v/>
      </c>
      <c r="R74" s="24" t="str">
        <f ca="1">IF(OR(A74="Pn",A75="Pn"),"",IF($A74="TOTAL GENERAL",SUM(R$11:R72),IF(AND(H74&lt;&gt;"",$A74&lt;&gt;"Pn"),IF(H74&lt;OFFSET($A$10,MATCH("TOTAL GENERAL",$A$11:$A$100,0),COLUMN(G74)),0,H74-OFFSET($A$10,MATCH("TOTAL GENERAL",$A$11:$A$100,0),COLUMN(G74))),"")))</f>
        <v/>
      </c>
      <c r="S74" s="24" t="str">
        <f ca="1">IF(OR(A74="Pn",A75="Pn"),"",IF($A74="TOTAL GENERAL",SUM(S$11:S72),IF(AND(I74&lt;&gt;"",$A74&lt;&gt;"Pn"),IF(I74&gt;OFFSET($A$10,MATCH("TOTAL GENERAL",$A$11:$A$100,0),COLUMN(H74)),0,OFFSET($A$10,MATCH("TOTAL GENERAL",$A$11:$A$100,0),COLUMN(H74))-I74),"")))</f>
        <v/>
      </c>
      <c r="T74" s="24" t="str">
        <f ca="1">IF(OR(A74="Pn",A75="Pn"),"",IF($A74="TOTAL GENERAL",SUM(T$11:T72),IF(AND(J74&lt;&gt;"",$A74&lt;&gt;"Pn"),IF(J74&lt;OFFSET($A$10,MATCH("TOTAL GENERAL",$A$11:$A$100,0),COLUMN(I74)),0,J74-OFFSET($A$10,MATCH("TOTAL GENERAL",$A$11:$A$100,0),COLUMN(I74))),"")))</f>
        <v/>
      </c>
      <c r="U74" s="24" t="str">
        <f ca="1">IF(OR(A74="Pn",A75="Pn"),"",IF($A74="TOTAL GENERAL",SUM(U$11:U72),IF(AND(K74&lt;&gt;"",$A74&lt;&gt;"Pn"),IF(K74&gt;OFFSET($A$10,MATCH("TOTAL GENERAL",$A$11:$A$100,0),COLUMN(J74)),0,OFFSET($A$10,MATCH("TOTAL GENERAL",$A$11:$A$100,0),COLUMN(J74))-K74),"")))</f>
        <v/>
      </c>
      <c r="V74" s="24" t="str">
        <f ca="1">IF($A74="TOTAL GENERAL",SUM(V$11:V72),IF(AND(L74&lt;&gt;"",$A74&lt;&gt;"Pn"),IF(L74&lt;OFFSET($A$10,MATCH("TOTAL GENERAL",$A$11:$A$100,0),COLUMN(K74)),0,L74-OFFSET($A$10,MATCH("TOTAL GENERAL",$A$11:$A$100,0),COLUMN(K74))),""))</f>
        <v/>
      </c>
      <c r="W74" s="24" t="str">
        <f ca="1">IF($A74="TOTAL GENERAL",SUM(W$11:W72),IF(AND(M74&lt;&gt;"",$A74&lt;&gt;"Pn"),IF(M74&lt;OFFSET($A$10,MATCH("TOTAL GENERAL",$A$11:$A$100,0),COLUMN(L74)),0,M74-OFFSET($A$10,MATCH("TOTAL GENERAL",$A$11:$A$100,0),COLUMN(L74))),""))</f>
        <v/>
      </c>
      <c r="X74" s="24" t="str">
        <f ca="1">IF($A74="TOTAL GENERAL",SUM(X$11:X72),IF(AND(N74&lt;&gt;"",$A74&lt;&gt;"Pn"),IF(N74&lt;OFFSET($A$10,MATCH("TOTAL GENERAL",$A$11:$A$100,0),COLUMN(M74)),0,N74-OFFSET($A$10,MATCH("TOTAL GENERAL",$A$11:$A$100,0),COLUMN(M74))),""))</f>
        <v/>
      </c>
      <c r="Y74" s="24" t="str">
        <f ca="1">IF($A74="TOTAL GENERAL",SUM(Y$11:Y72),IF(AND(O74&lt;&gt;"",$A74&lt;&gt;"Pn"),IF(O74&gt;OFFSET($A$10,MATCH("TOTAL GENERAL",$A$11:$A$100,0),COLUMN(N74)),0,OFFSET($A$10,MATCH("TOTAL GENERAL",$A$11:$A$100,0),COLUMN(N74))-O74),""))</f>
        <v/>
      </c>
      <c r="Z74" s="24" t="str">
        <f ca="1">IF($A74="TOTAL GENERAL",SUM(Z$11:Z72),IF(AND(P74&lt;&gt;"",$A74&lt;&gt;"Pn"),IF(P74&lt;OFFSET($A$10,MATCH("TOTAL GENERAL",$A$11:$A$100,0),COLUMN(O74)),0,P74-OFFSET($A$10,MATCH("TOTAL GENERAL",$A$11:$A$100,0),COLUMN(O74))),""))</f>
        <v/>
      </c>
      <c r="AA74" s="24" t="str">
        <f>IF(OR(A74="Pn",A75="Pn"),"",IF($A74="TOTAL GENERAL",SUM(AA$11:AA72),IF(AND(G74&lt;&gt;"",$A74&lt;&gt;"Pn"),Q74*$D74,"")))</f>
        <v/>
      </c>
      <c r="AB74" s="24" t="str">
        <f>IF(OR(A74="Pn",A75="Pn"),"",IF($A74="TOTAL GENERAL",SUM(AB$11:AB72),IF(AND(H74&lt;&gt;"",$A74&lt;&gt;"Pn"),R74*$D74,"")))</f>
        <v/>
      </c>
      <c r="AC74" s="24" t="str">
        <f>IF(OR(A74="Pn",A75="Pn"),"",IF($A74="TOTAL GENERAL",SUM(AC$11:AC72),IF(AND(I74&lt;&gt;"",$A74&lt;&gt;"Pn"),S74*$D74,"")))</f>
        <v/>
      </c>
      <c r="AD74" s="24" t="str">
        <f>IF(OR(A74="Pn",A75="Pn"),"",IF($A74="TOTAL GENERAL",SUM(AD$11:AD72),IF(AND(J74&lt;&gt;"",$A74&lt;&gt;"Pn"),T74*$D74,"")))</f>
        <v/>
      </c>
      <c r="AE74" s="24" t="str">
        <f>IF(OR(A74="Pn",A75="Pn"),"",IF($A74="TOTAL GENERAL",SUM(AE$11:AE72),IF(AND(K74&lt;&gt;"",$A74&lt;&gt;"Pn"),U74*$D74,"")))</f>
        <v/>
      </c>
      <c r="AF74" s="24" t="str">
        <f>IF($A74="TOTAL GENERAL",SUM(AF$11:AF72),IF(AND(L74&lt;&gt;"",$A74&lt;&gt;"Pn"),V74*$D74,""))</f>
        <v/>
      </c>
      <c r="AG74" s="24" t="str">
        <f>IF($A74="TOTAL GENERAL",SUM(AG$11:AG72),IF(AND(M74&lt;&gt;"",$A74&lt;&gt;"Pn"),W74*$D74,""))</f>
        <v/>
      </c>
      <c r="AH74" s="24" t="str">
        <f>IF($A74="TOTAL GENERAL",SUM(AH$11:AH72),IF(AND(N74&lt;&gt;"",$A74&lt;&gt;"Pn"),X74*$D74,""))</f>
        <v/>
      </c>
      <c r="AI74" s="24" t="s">
        <v>58</v>
      </c>
      <c r="AJ74" s="24" t="s">
        <v>58</v>
      </c>
      <c r="AK74" s="24" t="str">
        <f ca="1">IF($A74="TOTAL GENERAL",SUM(AK$11:AK72),IF(AND(Q74&lt;&gt;"",$A74&lt;&gt;"Pn"),IF(OFFSET($A$11,MATCH("TOTAL GENERAL",$A$11:$A$100,0)-1,COLUMN(Z74))=0,0,AA74/OFFSET($A$11,MATCH("TOTAL GENERAL",$A$11:$A$100,0)-1,COLUMN(Z74))),""))</f>
        <v/>
      </c>
      <c r="AL74" s="24" t="str">
        <f ca="1">IF($A74="TOTAL GENERAL",SUM(AL$11:AL72),IF(AND(R74&lt;&gt;"",$A74&lt;&gt;"Pn"),IF(OFFSET($A$11,MATCH("TOTAL GENERAL",$A$11:$A$100,0)-1,COLUMN(AA74))=0,0,AB74/OFFSET($A$11,MATCH("TOTAL GENERAL",$A$11:$A$100,0)-1,COLUMN(AA74))),""))</f>
        <v/>
      </c>
      <c r="AM74" s="24" t="str">
        <f ca="1">IF($A74="TOTAL GENERAL",SUM(AM$11:AM72),IF(AND(S74&lt;&gt;"",$A74&lt;&gt;"Pn"),IF(OFFSET($A$11,MATCH("TOTAL GENERAL",$A$11:$A$100,0)-1,COLUMN(AB74))=0,0,AC74/OFFSET($A$11,MATCH("TOTAL GENERAL",$A$11:$A$100,0)-1,COLUMN(AB74))),""))</f>
        <v/>
      </c>
      <c r="AN74" s="24" t="str">
        <f ca="1">IF($A74="TOTAL GENERAL",SUM(AN$11:AN72),IF(AND(T74&lt;&gt;"",$A74&lt;&gt;"Pn"),IF(OFFSET($A$11,MATCH("TOTAL GENERAL",$A$11:$A$100,0)-1,COLUMN(AC74))=0,0,AD74/OFFSET($A$11,MATCH("TOTAL GENERAL",$A$11:$A$100,0)-1,COLUMN(AC74))),""))</f>
        <v/>
      </c>
      <c r="AO74" s="24" t="str">
        <f ca="1">IF($A74="TOTAL GENERAL",SUM(AO$11:AO72),IF(AND(U74&lt;&gt;"",$A74&lt;&gt;"Pn"),IF(OFFSET($A$11,MATCH("TOTAL GENERAL",$A$11:$A$100,0)-1,COLUMN(AD74))=0,0,AE74/OFFSET($A$11,MATCH("TOTAL GENERAL",$A$11:$A$100,0)-1,COLUMN(AD74))),""))</f>
        <v/>
      </c>
      <c r="AP74" s="24" t="str">
        <f ca="1">IF($A74="TOTAL GENERAL",SUM(AP$11:AP72),IF(AND(V74&lt;&gt;"",$A74&lt;&gt;"Pn"),IF(OFFSET($A$11,MATCH("TOTAL GENERAL",$A$11:$A$100,0)-1,COLUMN(AE74))=0,0,AF74/OFFSET($A$11,MATCH("TOTAL GENERAL",$A$11:$A$100,0)-1,COLUMN(AE74))),""))</f>
        <v/>
      </c>
      <c r="AQ74" s="24" t="str">
        <f ca="1">IF($A74="TOTAL GENERAL",SUM(AQ$11:AQ72),IF(AND(W74&lt;&gt;"",$A74&lt;&gt;"Pn"),IF(OFFSET($A$11,MATCH("TOTAL GENERAL",$A$11:$A$100,0)-1,COLUMN(AF74))=0,0,AG74/OFFSET($A$11,MATCH("TOTAL GENERAL",$A$11:$A$100,0)-1,COLUMN(AF74))),""))</f>
        <v/>
      </c>
      <c r="AR74" s="24" t="str">
        <f ca="1">IF($A74="TOTAL GENERAL",SUM(AR$11:AR72),IF(AND(X74&lt;&gt;"",$A74&lt;&gt;"Pn"),IF(OFFSET($A$11,MATCH("TOTAL GENERAL",$A$11:$A$100,0)-1,COLUMN(AG74))=0,0,AH74/OFFSET($A$11,MATCH("TOTAL GENERAL",$A$11:$A$100,0)-1,COLUMN(AG74))),""))</f>
        <v/>
      </c>
      <c r="AS74" s="24" t="str">
        <f ca="1">IF($A74="TOTAL GENERAL",SUM(AS$11:AS72),IF(AND(Y74&lt;&gt;"",$A74&lt;&gt;"Pn"),IF(OFFSET($A$11,MATCH("TOTAL GENERAL",$A$11:$A$100,0)-1,COLUMN(AH74))=0,0,AI74/OFFSET($A$11,MATCH("TOTAL GENERAL",$A$11:$A$100,0)-1,COLUMN(AH74))),""))</f>
        <v/>
      </c>
      <c r="AT74" s="24" t="str">
        <f ca="1">IF($A74="TOTAL GENERAL",SUM(AT$11:AT72),IF(AND(Z74&lt;&gt;"",$A74&lt;&gt;"Pn"),IF(OFFSET($A$11,MATCH("TOTAL GENERAL",$A$11:$A$100,0)-1,COLUMN(AI74))=0,0,AJ74/OFFSET($A$11,MATCH("TOTAL GENERAL",$A$11:$A$100,0)-1,COLUMN(AI74))),""))</f>
        <v/>
      </c>
      <c r="AU74" s="24" t="str">
        <f ca="1">IF(A74="TOTAL GENERAL",SUM(AU$11:AU72),IF(COUNTIF(AK74:AT74,"")&lt;COUNTA($AK$10:$AT$10),ROUND((IF(AK74&lt;&gt;"",AK74*OFFSET($A$10,MATCH("Pn",$A$11:$A$100,0),1),0)+IF(AL74&lt;&gt;"",AL74*OFFSET($A$10,MATCH("Pn",$A$11:$A$100,0),2),0)+IF(AM74&lt;&gt;"",AM74*OFFSET($A$10,MATCH("Pn",$A$11:$A$100,0),3),0)+IF(AN74&lt;&gt;"",AN74*OFFSET($A$10,MATCH("Pn",$A$11:$A$100,0),4),0)+IF(AO74&lt;&gt;"",AO74*OFFSET($A$10,MATCH("Pn",$A$11:$A$100,0),5),0)+IF(AP74&lt;&gt;"",AP74*OFFSET($A$10,MATCH("Pn",$A$11:$A$100,0),6),0)+IF(AQ74&lt;&gt;"",AQ74*OFFSET($A$10,MATCH("Pn",$A$11:$A$100,0),7),0)+IF(AR74&lt;&gt;"",AR74*OFFSET($A$10,MATCH("Pn",$A$11:$A$100,0),8),0)+IF(AS74&lt;&gt;"",AS74*OFFSET($A$10,MATCH("Pn",$A$11:$A$100,0),9),0)+IF(AT74&lt;&gt;"",AT74*OFFSET($A$10,MATCH("Pn",$A$11:$A$100,0),10),0))*OFFSET($A$10,MATCH("FC",$A$11:$A$100,0),2),2),""))</f>
        <v/>
      </c>
      <c r="AV74" s="10" t="str">
        <f ca="1">IF(OR(A74="Pn",A75="Pn"),"",IF(AND(AU74="",F74&lt;&gt;""),-F74,IF(A74="TOTAL GENERAL",SUM(AV$11:AV72),IF(AU74&lt;&gt;"",AU74-F74,""))))</f>
        <v/>
      </c>
    </row>
    <row r="75" spans="1:48" s="4" customFormat="1" ht="16.5" customHeight="1" x14ac:dyDescent="0.25">
      <c r="A75" s="15" t="s">
        <v>58</v>
      </c>
      <c r="B75" s="15" t="s">
        <v>58</v>
      </c>
      <c r="C75" s="32" t="s">
        <v>58</v>
      </c>
      <c r="D75" s="16" t="s">
        <v>58</v>
      </c>
      <c r="E75" s="9" t="s">
        <v>58</v>
      </c>
      <c r="F75" s="18" t="s">
        <v>58</v>
      </c>
      <c r="G75" s="20" t="s">
        <v>58</v>
      </c>
      <c r="H75" s="22" t="s">
        <v>58</v>
      </c>
      <c r="I75" s="24" t="s">
        <v>58</v>
      </c>
      <c r="J75" s="22" t="s">
        <v>58</v>
      </c>
      <c r="K75" s="24" t="s">
        <v>58</v>
      </c>
      <c r="L75" s="22" t="s">
        <v>58</v>
      </c>
      <c r="M75" s="22" t="s">
        <v>58</v>
      </c>
      <c r="N75" s="22" t="s">
        <v>58</v>
      </c>
      <c r="O75" s="20" t="s">
        <v>58</v>
      </c>
      <c r="P75" s="20" t="s">
        <v>58</v>
      </c>
      <c r="Q75" s="24" t="str">
        <f ca="1">IF(OR(A75="Pn",A76="Pn"),"",IF($A75="TOTAL GENERAL",SUM(Q$11:Q73),IF(AND(G75&lt;&gt;"",$A75&lt;&gt;"Pn"),IF(G75&gt;OFFSET($A$10,MATCH("TOTAL GENERAL",$A$11:$A$100,0),COLUMN(F75)),0,OFFSET($A$10,MATCH("TOTAL GENERAL",$A$11:$A$100,0),COLUMN(F75))-G75),"")))</f>
        <v/>
      </c>
      <c r="R75" s="24" t="str">
        <f ca="1">IF(OR(A75="Pn",A76="Pn"),"",IF($A75="TOTAL GENERAL",SUM(R$11:R73),IF(AND(H75&lt;&gt;"",$A75&lt;&gt;"Pn"),IF(H75&lt;OFFSET($A$10,MATCH("TOTAL GENERAL",$A$11:$A$100,0),COLUMN(G75)),0,H75-OFFSET($A$10,MATCH("TOTAL GENERAL",$A$11:$A$100,0),COLUMN(G75))),"")))</f>
        <v/>
      </c>
      <c r="S75" s="24" t="str">
        <f ca="1">IF(OR(A75="Pn",A76="Pn"),"",IF($A75="TOTAL GENERAL",SUM(S$11:S73),IF(AND(I75&lt;&gt;"",$A75&lt;&gt;"Pn"),IF(I75&gt;OFFSET($A$10,MATCH("TOTAL GENERAL",$A$11:$A$100,0),COLUMN(H75)),0,OFFSET($A$10,MATCH("TOTAL GENERAL",$A$11:$A$100,0),COLUMN(H75))-I75),"")))</f>
        <v/>
      </c>
      <c r="T75" s="24" t="str">
        <f ca="1">IF(OR(A75="Pn",A76="Pn"),"",IF($A75="TOTAL GENERAL",SUM(T$11:T73),IF(AND(J75&lt;&gt;"",$A75&lt;&gt;"Pn"),IF(J75&lt;OFFSET($A$10,MATCH("TOTAL GENERAL",$A$11:$A$100,0),COLUMN(I75)),0,J75-OFFSET($A$10,MATCH("TOTAL GENERAL",$A$11:$A$100,0),COLUMN(I75))),"")))</f>
        <v/>
      </c>
      <c r="U75" s="24" t="str">
        <f ca="1">IF(OR(A75="Pn",A76="Pn"),"",IF($A75="TOTAL GENERAL",SUM(U$11:U73),IF(AND(K75&lt;&gt;"",$A75&lt;&gt;"Pn"),IF(K75&gt;OFFSET($A$10,MATCH("TOTAL GENERAL",$A$11:$A$100,0),COLUMN(J75)),0,OFFSET($A$10,MATCH("TOTAL GENERAL",$A$11:$A$100,0),COLUMN(J75))-K75),"")))</f>
        <v/>
      </c>
      <c r="V75" s="24" t="str">
        <f ca="1">IF($A75="TOTAL GENERAL",SUM(V$11:V73),IF(AND(L75&lt;&gt;"",$A75&lt;&gt;"Pn"),IF(L75&lt;OFFSET($A$10,MATCH("TOTAL GENERAL",$A$11:$A$100,0),COLUMN(K75)),0,L75-OFFSET($A$10,MATCH("TOTAL GENERAL",$A$11:$A$100,0),COLUMN(K75))),""))</f>
        <v/>
      </c>
      <c r="W75" s="24" t="str">
        <f ca="1">IF($A75="TOTAL GENERAL",SUM(W$11:W73),IF(AND(M75&lt;&gt;"",$A75&lt;&gt;"Pn"),IF(M75&lt;OFFSET($A$10,MATCH("TOTAL GENERAL",$A$11:$A$100,0),COLUMN(L75)),0,M75-OFFSET($A$10,MATCH("TOTAL GENERAL",$A$11:$A$100,0),COLUMN(L75))),""))</f>
        <v/>
      </c>
      <c r="X75" s="24" t="str">
        <f ca="1">IF($A75="TOTAL GENERAL",SUM(X$11:X73),IF(AND(N75&lt;&gt;"",$A75&lt;&gt;"Pn"),IF(N75&lt;OFFSET($A$10,MATCH("TOTAL GENERAL",$A$11:$A$100,0),COLUMN(M75)),0,N75-OFFSET($A$10,MATCH("TOTAL GENERAL",$A$11:$A$100,0),COLUMN(M75))),""))</f>
        <v/>
      </c>
      <c r="Y75" s="24" t="str">
        <f ca="1">IF($A75="TOTAL GENERAL",SUM(Y$11:Y73),IF(AND(O75&lt;&gt;"",$A75&lt;&gt;"Pn"),IF(O75&gt;OFFSET($A$10,MATCH("TOTAL GENERAL",$A$11:$A$100,0),COLUMN(N75)),0,OFFSET($A$10,MATCH("TOTAL GENERAL",$A$11:$A$100,0),COLUMN(N75))-O75),""))</f>
        <v/>
      </c>
      <c r="Z75" s="24" t="str">
        <f ca="1">IF($A75="TOTAL GENERAL",SUM(Z$11:Z73),IF(AND(P75&lt;&gt;"",$A75&lt;&gt;"Pn"),IF(P75&lt;OFFSET($A$10,MATCH("TOTAL GENERAL",$A$11:$A$100,0),COLUMN(O75)),0,P75-OFFSET($A$10,MATCH("TOTAL GENERAL",$A$11:$A$100,0),COLUMN(O75))),""))</f>
        <v/>
      </c>
      <c r="AA75" s="24" t="str">
        <f>IF(OR(A75="Pn",A76="Pn"),"",IF($A75="TOTAL GENERAL",SUM(AA$11:AA73),IF(AND(G75&lt;&gt;"",$A75&lt;&gt;"Pn"),Q75*$D75,"")))</f>
        <v/>
      </c>
      <c r="AB75" s="24" t="str">
        <f>IF(OR(A75="Pn",A76="Pn"),"",IF($A75="TOTAL GENERAL",SUM(AB$11:AB73),IF(AND(H75&lt;&gt;"",$A75&lt;&gt;"Pn"),R75*$D75,"")))</f>
        <v/>
      </c>
      <c r="AC75" s="24" t="str">
        <f>IF(OR(A75="Pn",A76="Pn"),"",IF($A75="TOTAL GENERAL",SUM(AC$11:AC73),IF(AND(I75&lt;&gt;"",$A75&lt;&gt;"Pn"),S75*$D75,"")))</f>
        <v/>
      </c>
      <c r="AD75" s="24" t="str">
        <f>IF(OR(A75="Pn",A76="Pn"),"",IF($A75="TOTAL GENERAL",SUM(AD$11:AD73),IF(AND(J75&lt;&gt;"",$A75&lt;&gt;"Pn"),T75*$D75,"")))</f>
        <v/>
      </c>
      <c r="AE75" s="24" t="str">
        <f>IF(OR(A75="Pn",A76="Pn"),"",IF($A75="TOTAL GENERAL",SUM(AE$11:AE73),IF(AND(K75&lt;&gt;"",$A75&lt;&gt;"Pn"),U75*$D75,"")))</f>
        <v/>
      </c>
      <c r="AF75" s="24" t="str">
        <f>IF($A75="TOTAL GENERAL",SUM(AF$11:AF73),IF(AND(L75&lt;&gt;"",$A75&lt;&gt;"Pn"),V75*$D75,""))</f>
        <v/>
      </c>
      <c r="AG75" s="24" t="str">
        <f>IF($A75="TOTAL GENERAL",SUM(AG$11:AG73),IF(AND(M75&lt;&gt;"",$A75&lt;&gt;"Pn"),W75*$D75,""))</f>
        <v/>
      </c>
      <c r="AH75" s="24" t="str">
        <f>IF($A75="TOTAL GENERAL",SUM(AH$11:AH73),IF(AND(N75&lt;&gt;"",$A75&lt;&gt;"Pn"),X75*$D75,""))</f>
        <v/>
      </c>
      <c r="AI75" s="24" t="s">
        <v>58</v>
      </c>
      <c r="AJ75" s="24" t="s">
        <v>58</v>
      </c>
      <c r="AK75" s="24" t="str">
        <f ca="1">IF($A75="TOTAL GENERAL",SUM(AK$11:AK73),IF(AND(Q75&lt;&gt;"",$A75&lt;&gt;"Pn"),IF(OFFSET($A$11,MATCH("TOTAL GENERAL",$A$11:$A$100,0)-1,COLUMN(Z75))=0,0,AA75/OFFSET($A$11,MATCH("TOTAL GENERAL",$A$11:$A$100,0)-1,COLUMN(Z75))),""))</f>
        <v/>
      </c>
      <c r="AL75" s="24" t="str">
        <f ca="1">IF($A75="TOTAL GENERAL",SUM(AL$11:AL73),IF(AND(R75&lt;&gt;"",$A75&lt;&gt;"Pn"),IF(OFFSET($A$11,MATCH("TOTAL GENERAL",$A$11:$A$100,0)-1,COLUMN(AA75))=0,0,AB75/OFFSET($A$11,MATCH("TOTAL GENERAL",$A$11:$A$100,0)-1,COLUMN(AA75))),""))</f>
        <v/>
      </c>
      <c r="AM75" s="24" t="str">
        <f ca="1">IF($A75="TOTAL GENERAL",SUM(AM$11:AM73),IF(AND(S75&lt;&gt;"",$A75&lt;&gt;"Pn"),IF(OFFSET($A$11,MATCH("TOTAL GENERAL",$A$11:$A$100,0)-1,COLUMN(AB75))=0,0,AC75/OFFSET($A$11,MATCH("TOTAL GENERAL",$A$11:$A$100,0)-1,COLUMN(AB75))),""))</f>
        <v/>
      </c>
      <c r="AN75" s="24" t="str">
        <f ca="1">IF($A75="TOTAL GENERAL",SUM(AN$11:AN73),IF(AND(T75&lt;&gt;"",$A75&lt;&gt;"Pn"),IF(OFFSET($A$11,MATCH("TOTAL GENERAL",$A$11:$A$100,0)-1,COLUMN(AC75))=0,0,AD75/OFFSET($A$11,MATCH("TOTAL GENERAL",$A$11:$A$100,0)-1,COLUMN(AC75))),""))</f>
        <v/>
      </c>
      <c r="AO75" s="24" t="str">
        <f ca="1">IF($A75="TOTAL GENERAL",SUM(AO$11:AO73),IF(AND(U75&lt;&gt;"",$A75&lt;&gt;"Pn"),IF(OFFSET($A$11,MATCH("TOTAL GENERAL",$A$11:$A$100,0)-1,COLUMN(AD75))=0,0,AE75/OFFSET($A$11,MATCH("TOTAL GENERAL",$A$11:$A$100,0)-1,COLUMN(AD75))),""))</f>
        <v/>
      </c>
      <c r="AP75" s="24" t="str">
        <f ca="1">IF($A75="TOTAL GENERAL",SUM(AP$11:AP73),IF(AND(V75&lt;&gt;"",$A75&lt;&gt;"Pn"),IF(OFFSET($A$11,MATCH("TOTAL GENERAL",$A$11:$A$100,0)-1,COLUMN(AE75))=0,0,AF75/OFFSET($A$11,MATCH("TOTAL GENERAL",$A$11:$A$100,0)-1,COLUMN(AE75))),""))</f>
        <v/>
      </c>
      <c r="AQ75" s="24" t="str">
        <f ca="1">IF($A75="TOTAL GENERAL",SUM(AQ$11:AQ73),IF(AND(W75&lt;&gt;"",$A75&lt;&gt;"Pn"),IF(OFFSET($A$11,MATCH("TOTAL GENERAL",$A$11:$A$100,0)-1,COLUMN(AF75))=0,0,AG75/OFFSET($A$11,MATCH("TOTAL GENERAL",$A$11:$A$100,0)-1,COLUMN(AF75))),""))</f>
        <v/>
      </c>
      <c r="AR75" s="24" t="str">
        <f ca="1">IF($A75="TOTAL GENERAL",SUM(AR$11:AR73),IF(AND(X75&lt;&gt;"",$A75&lt;&gt;"Pn"),IF(OFFSET($A$11,MATCH("TOTAL GENERAL",$A$11:$A$100,0)-1,COLUMN(AG75))=0,0,AH75/OFFSET($A$11,MATCH("TOTAL GENERAL",$A$11:$A$100,0)-1,COLUMN(AG75))),""))</f>
        <v/>
      </c>
      <c r="AS75" s="24" t="str">
        <f ca="1">IF($A75="TOTAL GENERAL",SUM(AS$11:AS73),IF(AND(Y75&lt;&gt;"",$A75&lt;&gt;"Pn"),IF(OFFSET($A$11,MATCH("TOTAL GENERAL",$A$11:$A$100,0)-1,COLUMN(AH75))=0,0,AI75/OFFSET($A$11,MATCH("TOTAL GENERAL",$A$11:$A$100,0)-1,COLUMN(AH75))),""))</f>
        <v/>
      </c>
      <c r="AT75" s="24" t="str">
        <f ca="1">IF($A75="TOTAL GENERAL",SUM(AT$11:AT73),IF(AND(Z75&lt;&gt;"",$A75&lt;&gt;"Pn"),IF(OFFSET($A$11,MATCH("TOTAL GENERAL",$A$11:$A$100,0)-1,COLUMN(AI75))=0,0,AJ75/OFFSET($A$11,MATCH("TOTAL GENERAL",$A$11:$A$100,0)-1,COLUMN(AI75))),""))</f>
        <v/>
      </c>
      <c r="AU75" s="24" t="str">
        <f ca="1">IF(A75="TOTAL GENERAL",SUM(AU$11:AU73),IF(COUNTIF(AK75:AT75,"")&lt;COUNTA($AK$10:$AT$10),ROUND((IF(AK75&lt;&gt;"",AK75*OFFSET($A$10,MATCH("Pn",$A$11:$A$100,0),1),0)+IF(AL75&lt;&gt;"",AL75*OFFSET($A$10,MATCH("Pn",$A$11:$A$100,0),2),0)+IF(AM75&lt;&gt;"",AM75*OFFSET($A$10,MATCH("Pn",$A$11:$A$100,0),3),0)+IF(AN75&lt;&gt;"",AN75*OFFSET($A$10,MATCH("Pn",$A$11:$A$100,0),4),0)+IF(AO75&lt;&gt;"",AO75*OFFSET($A$10,MATCH("Pn",$A$11:$A$100,0),5),0)+IF(AP75&lt;&gt;"",AP75*OFFSET($A$10,MATCH("Pn",$A$11:$A$100,0),6),0)+IF(AQ75&lt;&gt;"",AQ75*OFFSET($A$10,MATCH("Pn",$A$11:$A$100,0),7),0)+IF(AR75&lt;&gt;"",AR75*OFFSET($A$10,MATCH("Pn",$A$11:$A$100,0),8),0)+IF(AS75&lt;&gt;"",AS75*OFFSET($A$10,MATCH("Pn",$A$11:$A$100,0),9),0)+IF(AT75&lt;&gt;"",AT75*OFFSET($A$10,MATCH("Pn",$A$11:$A$100,0),10),0))*OFFSET($A$10,MATCH("FC",$A$11:$A$100,0),2),2),""))</f>
        <v/>
      </c>
      <c r="AV75" s="10" t="str">
        <f ca="1">IF(OR(A75="Pn",A76="Pn"),"",IF(AND(AU75="",F75&lt;&gt;""),-F75,IF(A75="TOTAL GENERAL",SUM(AV$11:AV73),IF(AU75&lt;&gt;"",AU75-F75,""))))</f>
        <v/>
      </c>
    </row>
    <row r="76" spans="1:48" s="4" customFormat="1" x14ac:dyDescent="0.25">
      <c r="A76" s="15" t="s">
        <v>58</v>
      </c>
      <c r="B76" s="15" t="s">
        <v>58</v>
      </c>
      <c r="C76" s="32" t="s">
        <v>58</v>
      </c>
      <c r="D76" s="16" t="s">
        <v>58</v>
      </c>
      <c r="E76" s="9" t="s">
        <v>58</v>
      </c>
      <c r="F76" s="18" t="s">
        <v>58</v>
      </c>
      <c r="G76" s="20" t="s">
        <v>58</v>
      </c>
      <c r="H76" s="22" t="s">
        <v>58</v>
      </c>
      <c r="I76" s="24" t="s">
        <v>58</v>
      </c>
      <c r="J76" s="22" t="s">
        <v>58</v>
      </c>
      <c r="K76" s="24" t="s">
        <v>58</v>
      </c>
      <c r="L76" s="22" t="s">
        <v>58</v>
      </c>
      <c r="M76" s="22" t="s">
        <v>58</v>
      </c>
      <c r="N76" s="22" t="s">
        <v>58</v>
      </c>
      <c r="O76" s="20" t="s">
        <v>58</v>
      </c>
      <c r="P76" s="20" t="s">
        <v>58</v>
      </c>
      <c r="Q76" s="24" t="str">
        <f ca="1">IF(OR(A76="Pn",A77="Pn"),"",IF($A76="TOTAL GENERAL",SUM(Q$11:Q74),IF(AND(G76&lt;&gt;"",$A76&lt;&gt;"Pn"),IF(G76&gt;OFFSET($A$10,MATCH("TOTAL GENERAL",$A$11:$A$100,0),COLUMN(F76)),0,OFFSET($A$10,MATCH("TOTAL GENERAL",$A$11:$A$100,0),COLUMN(F76))-G76),"")))</f>
        <v/>
      </c>
      <c r="R76" s="24" t="str">
        <f ca="1">IF(OR(A76="Pn",A77="Pn"),"",IF($A76="TOTAL GENERAL",SUM(R$11:R74),IF(AND(H76&lt;&gt;"",$A76&lt;&gt;"Pn"),IF(H76&lt;OFFSET($A$10,MATCH("TOTAL GENERAL",$A$11:$A$100,0),COLUMN(G76)),0,H76-OFFSET($A$10,MATCH("TOTAL GENERAL",$A$11:$A$100,0),COLUMN(G76))),"")))</f>
        <v/>
      </c>
      <c r="S76" s="24" t="str">
        <f ca="1">IF(OR(A76="Pn",A77="Pn"),"",IF($A76="TOTAL GENERAL",SUM(S$11:S74),IF(AND(I76&lt;&gt;"",$A76&lt;&gt;"Pn"),IF(I76&gt;OFFSET($A$10,MATCH("TOTAL GENERAL",$A$11:$A$100,0),COLUMN(H76)),0,OFFSET($A$10,MATCH("TOTAL GENERAL",$A$11:$A$100,0),COLUMN(H76))-I76),"")))</f>
        <v/>
      </c>
      <c r="T76" s="24" t="str">
        <f ca="1">IF(OR(A76="Pn",A77="Pn"),"",IF($A76="TOTAL GENERAL",SUM(T$11:T74),IF(AND(J76&lt;&gt;"",$A76&lt;&gt;"Pn"),IF(J76&lt;OFFSET($A$10,MATCH("TOTAL GENERAL",$A$11:$A$100,0),COLUMN(I76)),0,J76-OFFSET($A$10,MATCH("TOTAL GENERAL",$A$11:$A$100,0),COLUMN(I76))),"")))</f>
        <v/>
      </c>
      <c r="U76" s="24" t="str">
        <f ca="1">IF(OR(A76="Pn",A77="Pn"),"",IF($A76="TOTAL GENERAL",SUM(U$11:U74),IF(AND(K76&lt;&gt;"",$A76&lt;&gt;"Pn"),IF(K76&gt;OFFSET($A$10,MATCH("TOTAL GENERAL",$A$11:$A$100,0),COLUMN(J76)),0,OFFSET($A$10,MATCH("TOTAL GENERAL",$A$11:$A$100,0),COLUMN(J76))-K76),"")))</f>
        <v/>
      </c>
      <c r="V76" s="24" t="str">
        <f ca="1">IF($A76="TOTAL GENERAL",SUM(V$11:V74),IF(AND(L76&lt;&gt;"",$A76&lt;&gt;"Pn"),IF(L76&lt;OFFSET($A$10,MATCH("TOTAL GENERAL",$A$11:$A$100,0),COLUMN(K76)),0,L76-OFFSET($A$10,MATCH("TOTAL GENERAL",$A$11:$A$100,0),COLUMN(K76))),""))</f>
        <v/>
      </c>
      <c r="W76" s="24" t="str">
        <f ca="1">IF($A76="TOTAL GENERAL",SUM(W$11:W74),IF(AND(M76&lt;&gt;"",$A76&lt;&gt;"Pn"),IF(M76&lt;OFFSET($A$10,MATCH("TOTAL GENERAL",$A$11:$A$100,0),COLUMN(L76)),0,M76-OFFSET($A$10,MATCH("TOTAL GENERAL",$A$11:$A$100,0),COLUMN(L76))),""))</f>
        <v/>
      </c>
      <c r="X76" s="24" t="str">
        <f ca="1">IF($A76="TOTAL GENERAL",SUM(X$11:X74),IF(AND(N76&lt;&gt;"",$A76&lt;&gt;"Pn"),IF(N76&lt;OFFSET($A$10,MATCH("TOTAL GENERAL",$A$11:$A$100,0),COLUMN(M76)),0,N76-OFFSET($A$10,MATCH("TOTAL GENERAL",$A$11:$A$100,0),COLUMN(M76))),""))</f>
        <v/>
      </c>
      <c r="Y76" s="24" t="str">
        <f ca="1">IF($A76="TOTAL GENERAL",SUM(Y$11:Y74),IF(AND(O76&lt;&gt;"",$A76&lt;&gt;"Pn"),IF(O76&gt;OFFSET($A$10,MATCH("TOTAL GENERAL",$A$11:$A$100,0),COLUMN(N76)),0,OFFSET($A$10,MATCH("TOTAL GENERAL",$A$11:$A$100,0),COLUMN(N76))-O76),""))</f>
        <v/>
      </c>
      <c r="Z76" s="24" t="str">
        <f ca="1">IF($A76="TOTAL GENERAL",SUM(Z$11:Z74),IF(AND(P76&lt;&gt;"",$A76&lt;&gt;"Pn"),IF(P76&lt;OFFSET($A$10,MATCH("TOTAL GENERAL",$A$11:$A$100,0),COLUMN(O76)),0,P76-OFFSET($A$10,MATCH("TOTAL GENERAL",$A$11:$A$100,0),COLUMN(O76))),""))</f>
        <v/>
      </c>
      <c r="AA76" s="24" t="str">
        <f>IF(OR(A76="Pn",A77="Pn"),"",IF($A76="TOTAL GENERAL",SUM(AA$11:AA74),IF(AND(G76&lt;&gt;"",$A76&lt;&gt;"Pn"),Q76*$D76,"")))</f>
        <v/>
      </c>
      <c r="AB76" s="24" t="str">
        <f>IF(OR(A76="Pn",A77="Pn"),"",IF($A76="TOTAL GENERAL",SUM(AB$11:AB74),IF(AND(H76&lt;&gt;"",$A76&lt;&gt;"Pn"),R76*$D76,"")))</f>
        <v/>
      </c>
      <c r="AC76" s="24" t="str">
        <f>IF(OR(A76="Pn",A77="Pn"),"",IF($A76="TOTAL GENERAL",SUM(AC$11:AC74),IF(AND(I76&lt;&gt;"",$A76&lt;&gt;"Pn"),S76*$D76,"")))</f>
        <v/>
      </c>
      <c r="AD76" s="24" t="str">
        <f>IF(OR(A76="Pn",A77="Pn"),"",IF($A76="TOTAL GENERAL",SUM(AD$11:AD74),IF(AND(J76&lt;&gt;"",$A76&lt;&gt;"Pn"),T76*$D76,"")))</f>
        <v/>
      </c>
      <c r="AE76" s="24" t="str">
        <f>IF(OR(A76="Pn",A77="Pn"),"",IF($A76="TOTAL GENERAL",SUM(AE$11:AE74),IF(AND(K76&lt;&gt;"",$A76&lt;&gt;"Pn"),U76*$D76,"")))</f>
        <v/>
      </c>
      <c r="AF76" s="24" t="str">
        <f>IF($A76="TOTAL GENERAL",SUM(AF$11:AF74),IF(AND(L76&lt;&gt;"",$A76&lt;&gt;"Pn"),V76*$D76,""))</f>
        <v/>
      </c>
      <c r="AG76" s="24" t="str">
        <f>IF($A76="TOTAL GENERAL",SUM(AG$11:AG74),IF(AND(M76&lt;&gt;"",$A76&lt;&gt;"Pn"),W76*$D76,""))</f>
        <v/>
      </c>
      <c r="AH76" s="24" t="str">
        <f>IF($A76="TOTAL GENERAL",SUM(AH$11:AH74),IF(AND(N76&lt;&gt;"",$A76&lt;&gt;"Pn"),X76*$D76,""))</f>
        <v/>
      </c>
      <c r="AI76" s="24" t="s">
        <v>58</v>
      </c>
      <c r="AJ76" s="24" t="s">
        <v>58</v>
      </c>
      <c r="AK76" s="24" t="str">
        <f ca="1">IF($A76="TOTAL GENERAL",SUM(AK$11:AK74),IF(AND(Q76&lt;&gt;"",$A76&lt;&gt;"Pn"),IF(OFFSET($A$11,MATCH("TOTAL GENERAL",$A$11:$A$100,0)-1,COLUMN(Z76))=0,0,AA76/OFFSET($A$11,MATCH("TOTAL GENERAL",$A$11:$A$100,0)-1,COLUMN(Z76))),""))</f>
        <v/>
      </c>
      <c r="AL76" s="24" t="str">
        <f ca="1">IF($A76="TOTAL GENERAL",SUM(AL$11:AL74),IF(AND(R76&lt;&gt;"",$A76&lt;&gt;"Pn"),IF(OFFSET($A$11,MATCH("TOTAL GENERAL",$A$11:$A$100,0)-1,COLUMN(AA76))=0,0,AB76/OFFSET($A$11,MATCH("TOTAL GENERAL",$A$11:$A$100,0)-1,COLUMN(AA76))),""))</f>
        <v/>
      </c>
      <c r="AM76" s="24" t="str">
        <f ca="1">IF($A76="TOTAL GENERAL",SUM(AM$11:AM74),IF(AND(S76&lt;&gt;"",$A76&lt;&gt;"Pn"),IF(OFFSET($A$11,MATCH("TOTAL GENERAL",$A$11:$A$100,0)-1,COLUMN(AB76))=0,0,AC76/OFFSET($A$11,MATCH("TOTAL GENERAL",$A$11:$A$100,0)-1,COLUMN(AB76))),""))</f>
        <v/>
      </c>
      <c r="AN76" s="24" t="str">
        <f ca="1">IF($A76="TOTAL GENERAL",SUM(AN$11:AN74),IF(AND(T76&lt;&gt;"",$A76&lt;&gt;"Pn"),IF(OFFSET($A$11,MATCH("TOTAL GENERAL",$A$11:$A$100,0)-1,COLUMN(AC76))=0,0,AD76/OFFSET($A$11,MATCH("TOTAL GENERAL",$A$11:$A$100,0)-1,COLUMN(AC76))),""))</f>
        <v/>
      </c>
      <c r="AO76" s="24" t="str">
        <f ca="1">IF($A76="TOTAL GENERAL",SUM(AO$11:AO74),IF(AND(U76&lt;&gt;"",$A76&lt;&gt;"Pn"),IF(OFFSET($A$11,MATCH("TOTAL GENERAL",$A$11:$A$100,0)-1,COLUMN(AD76))=0,0,AE76/OFFSET($A$11,MATCH("TOTAL GENERAL",$A$11:$A$100,0)-1,COLUMN(AD76))),""))</f>
        <v/>
      </c>
      <c r="AP76" s="24" t="str">
        <f ca="1">IF($A76="TOTAL GENERAL",SUM(AP$11:AP74),IF(AND(V76&lt;&gt;"",$A76&lt;&gt;"Pn"),IF(OFFSET($A$11,MATCH("TOTAL GENERAL",$A$11:$A$100,0)-1,COLUMN(AE76))=0,0,AF76/OFFSET($A$11,MATCH("TOTAL GENERAL",$A$11:$A$100,0)-1,COLUMN(AE76))),""))</f>
        <v/>
      </c>
      <c r="AQ76" s="24" t="str">
        <f ca="1">IF($A76="TOTAL GENERAL",SUM(AQ$11:AQ74),IF(AND(W76&lt;&gt;"",$A76&lt;&gt;"Pn"),IF(OFFSET($A$11,MATCH("TOTAL GENERAL",$A$11:$A$100,0)-1,COLUMN(AF76))=0,0,AG76/OFFSET($A$11,MATCH("TOTAL GENERAL",$A$11:$A$100,0)-1,COLUMN(AF76))),""))</f>
        <v/>
      </c>
      <c r="AR76" s="24" t="str">
        <f ca="1">IF($A76="TOTAL GENERAL",SUM(AR$11:AR74),IF(AND(X76&lt;&gt;"",$A76&lt;&gt;"Pn"),IF(OFFSET($A$11,MATCH("TOTAL GENERAL",$A$11:$A$100,0)-1,COLUMN(AG76))=0,0,AH76/OFFSET($A$11,MATCH("TOTAL GENERAL",$A$11:$A$100,0)-1,COLUMN(AG76))),""))</f>
        <v/>
      </c>
      <c r="AS76" s="24" t="str">
        <f ca="1">IF($A76="TOTAL GENERAL",SUM(AS$11:AS74),IF(AND(Y76&lt;&gt;"",$A76&lt;&gt;"Pn"),IF(OFFSET($A$11,MATCH("TOTAL GENERAL",$A$11:$A$100,0)-1,COLUMN(AH76))=0,0,AI76/OFFSET($A$11,MATCH("TOTAL GENERAL",$A$11:$A$100,0)-1,COLUMN(AH76))),""))</f>
        <v/>
      </c>
      <c r="AT76" s="24" t="str">
        <f ca="1">IF($A76="TOTAL GENERAL",SUM(AT$11:AT74),IF(AND(Z76&lt;&gt;"",$A76&lt;&gt;"Pn"),IF(OFFSET($A$11,MATCH("TOTAL GENERAL",$A$11:$A$100,0)-1,COLUMN(AI76))=0,0,AJ76/OFFSET($A$11,MATCH("TOTAL GENERAL",$A$11:$A$100,0)-1,COLUMN(AI76))),""))</f>
        <v/>
      </c>
      <c r="AU76" s="24" t="str">
        <f ca="1">IF(A76="TOTAL GENERAL",SUM(AU$11:AU74),IF(COUNTIF(AK76:AT76,"")&lt;COUNTA($AK$10:$AT$10),ROUND((IF(AK76&lt;&gt;"",AK76*OFFSET($A$10,MATCH("Pn",$A$11:$A$100,0),1),0)+IF(AL76&lt;&gt;"",AL76*OFFSET($A$10,MATCH("Pn",$A$11:$A$100,0),2),0)+IF(AM76&lt;&gt;"",AM76*OFFSET($A$10,MATCH("Pn",$A$11:$A$100,0),3),0)+IF(AN76&lt;&gt;"",AN76*OFFSET($A$10,MATCH("Pn",$A$11:$A$100,0),4),0)+IF(AO76&lt;&gt;"",AO76*OFFSET($A$10,MATCH("Pn",$A$11:$A$100,0),5),0)+IF(AP76&lt;&gt;"",AP76*OFFSET($A$10,MATCH("Pn",$A$11:$A$100,0),6),0)+IF(AQ76&lt;&gt;"",AQ76*OFFSET($A$10,MATCH("Pn",$A$11:$A$100,0),7),0)+IF(AR76&lt;&gt;"",AR76*OFFSET($A$10,MATCH("Pn",$A$11:$A$100,0),8),0)+IF(AS76&lt;&gt;"",AS76*OFFSET($A$10,MATCH("Pn",$A$11:$A$100,0),9),0)+IF(AT76&lt;&gt;"",AT76*OFFSET($A$10,MATCH("Pn",$A$11:$A$100,0),10),0))*OFFSET($A$10,MATCH("FC",$A$11:$A$100,0),2),2),""))</f>
        <v/>
      </c>
      <c r="AV76" s="10" t="str">
        <f ca="1">IF(OR(A76="Pn",A77="Pn"),"",IF(AND(AU76="",F76&lt;&gt;""),-F76,IF(A76="TOTAL GENERAL",SUM(AV$11:AV74),IF(AU76&lt;&gt;"",AU76-F76,""))))</f>
        <v/>
      </c>
    </row>
    <row r="77" spans="1:48" s="4" customFormat="1" x14ac:dyDescent="0.25">
      <c r="A77" s="15" t="s">
        <v>58</v>
      </c>
      <c r="B77" s="15" t="s">
        <v>58</v>
      </c>
      <c r="C77" s="32" t="s">
        <v>58</v>
      </c>
      <c r="D77" s="16" t="s">
        <v>58</v>
      </c>
      <c r="E77" s="9" t="s">
        <v>58</v>
      </c>
      <c r="F77" s="18" t="s">
        <v>58</v>
      </c>
      <c r="G77" s="20" t="s">
        <v>58</v>
      </c>
      <c r="H77" s="22" t="s">
        <v>58</v>
      </c>
      <c r="I77" s="24" t="s">
        <v>58</v>
      </c>
      <c r="J77" s="22" t="s">
        <v>58</v>
      </c>
      <c r="K77" s="24" t="s">
        <v>58</v>
      </c>
      <c r="L77" s="22" t="s">
        <v>58</v>
      </c>
      <c r="M77" s="22" t="s">
        <v>58</v>
      </c>
      <c r="N77" s="22" t="s">
        <v>58</v>
      </c>
      <c r="O77" s="20" t="s">
        <v>58</v>
      </c>
      <c r="P77" s="20" t="s">
        <v>58</v>
      </c>
      <c r="Q77" s="24" t="str">
        <f ca="1">IF(OR(A77="Pn",A78="Pn"),"",IF($A77="TOTAL GENERAL",SUM(Q$11:Q75),IF(AND(G77&lt;&gt;"",$A77&lt;&gt;"Pn"),IF(G77&gt;OFFSET($A$10,MATCH("TOTAL GENERAL",$A$11:$A$100,0),COLUMN(F77)),0,OFFSET($A$10,MATCH("TOTAL GENERAL",$A$11:$A$100,0),COLUMN(F77))-G77),"")))</f>
        <v/>
      </c>
      <c r="R77" s="24" t="str">
        <f ca="1">IF(OR(A77="Pn",A78="Pn"),"",IF($A77="TOTAL GENERAL",SUM(R$11:R75),IF(AND(H77&lt;&gt;"",$A77&lt;&gt;"Pn"),IF(H77&lt;OFFSET($A$10,MATCH("TOTAL GENERAL",$A$11:$A$100,0),COLUMN(G77)),0,H77-OFFSET($A$10,MATCH("TOTAL GENERAL",$A$11:$A$100,0),COLUMN(G77))),"")))</f>
        <v/>
      </c>
      <c r="S77" s="24" t="str">
        <f ca="1">IF(OR(A77="Pn",A78="Pn"),"",IF($A77="TOTAL GENERAL",SUM(S$11:S75),IF(AND(I77&lt;&gt;"",$A77&lt;&gt;"Pn"),IF(I77&gt;OFFSET($A$10,MATCH("TOTAL GENERAL",$A$11:$A$100,0),COLUMN(H77)),0,OFFSET($A$10,MATCH("TOTAL GENERAL",$A$11:$A$100,0),COLUMN(H77))-I77),"")))</f>
        <v/>
      </c>
      <c r="T77" s="24" t="str">
        <f ca="1">IF(OR(A77="Pn",A78="Pn"),"",IF($A77="TOTAL GENERAL",SUM(T$11:T75),IF(AND(J77&lt;&gt;"",$A77&lt;&gt;"Pn"),IF(J77&lt;OFFSET($A$10,MATCH("TOTAL GENERAL",$A$11:$A$100,0),COLUMN(I77)),0,J77-OFFSET($A$10,MATCH("TOTAL GENERAL",$A$11:$A$100,0),COLUMN(I77))),"")))</f>
        <v/>
      </c>
      <c r="U77" s="24" t="str">
        <f ca="1">IF(OR(A77="Pn",A78="Pn"),"",IF($A77="TOTAL GENERAL",SUM(U$11:U75),IF(AND(K77&lt;&gt;"",$A77&lt;&gt;"Pn"),IF(K77&gt;OFFSET($A$10,MATCH("TOTAL GENERAL",$A$11:$A$100,0),COLUMN(J77)),0,OFFSET($A$10,MATCH("TOTAL GENERAL",$A$11:$A$100,0),COLUMN(J77))-K77),"")))</f>
        <v/>
      </c>
      <c r="V77" s="24" t="str">
        <f ca="1">IF($A77="TOTAL GENERAL",SUM(V$11:V75),IF(AND(L77&lt;&gt;"",$A77&lt;&gt;"Pn"),IF(L77&lt;OFFSET($A$10,MATCH("TOTAL GENERAL",$A$11:$A$100,0),COLUMN(K77)),0,L77-OFFSET($A$10,MATCH("TOTAL GENERAL",$A$11:$A$100,0),COLUMN(K77))),""))</f>
        <v/>
      </c>
      <c r="W77" s="24" t="str">
        <f ca="1">IF($A77="TOTAL GENERAL",SUM(W$11:W75),IF(AND(M77&lt;&gt;"",$A77&lt;&gt;"Pn"),IF(M77&lt;OFFSET($A$10,MATCH("TOTAL GENERAL",$A$11:$A$100,0),COLUMN(L77)),0,M77-OFFSET($A$10,MATCH("TOTAL GENERAL",$A$11:$A$100,0),COLUMN(L77))),""))</f>
        <v/>
      </c>
      <c r="X77" s="24" t="str">
        <f ca="1">IF($A77="TOTAL GENERAL",SUM(X$11:X75),IF(AND(N77&lt;&gt;"",$A77&lt;&gt;"Pn"),IF(N77&lt;OFFSET($A$10,MATCH("TOTAL GENERAL",$A$11:$A$100,0),COLUMN(M77)),0,N77-OFFSET($A$10,MATCH("TOTAL GENERAL",$A$11:$A$100,0),COLUMN(M77))),""))</f>
        <v/>
      </c>
      <c r="Y77" s="24" t="str">
        <f ca="1">IF($A77="TOTAL GENERAL",SUM(Y$11:Y75),IF(AND(O77&lt;&gt;"",$A77&lt;&gt;"Pn"),IF(O77&gt;OFFSET($A$10,MATCH("TOTAL GENERAL",$A$11:$A$100,0),COLUMN(N77)),0,OFFSET($A$10,MATCH("TOTAL GENERAL",$A$11:$A$100,0),COLUMN(N77))-O77),""))</f>
        <v/>
      </c>
      <c r="Z77" s="24" t="str">
        <f ca="1">IF($A77="TOTAL GENERAL",SUM(Z$11:Z75),IF(AND(P77&lt;&gt;"",$A77&lt;&gt;"Pn"),IF(P77&lt;OFFSET($A$10,MATCH("TOTAL GENERAL",$A$11:$A$100,0),COLUMN(O77)),0,P77-OFFSET($A$10,MATCH("TOTAL GENERAL",$A$11:$A$100,0),COLUMN(O77))),""))</f>
        <v/>
      </c>
      <c r="AA77" s="24" t="str">
        <f>IF(OR(A77="Pn",A78="Pn"),"",IF($A77="TOTAL GENERAL",SUM(AA$11:AA75),IF(AND(G77&lt;&gt;"",$A77&lt;&gt;"Pn"),Q77*$D77,"")))</f>
        <v/>
      </c>
      <c r="AB77" s="24" t="str">
        <f>IF(OR(A77="Pn",A78="Pn"),"",IF($A77="TOTAL GENERAL",SUM(AB$11:AB75),IF(AND(H77&lt;&gt;"",$A77&lt;&gt;"Pn"),R77*$D77,"")))</f>
        <v/>
      </c>
      <c r="AC77" s="24" t="str">
        <f>IF(OR(A77="Pn",A78="Pn"),"",IF($A77="TOTAL GENERAL",SUM(AC$11:AC75),IF(AND(I77&lt;&gt;"",$A77&lt;&gt;"Pn"),S77*$D77,"")))</f>
        <v/>
      </c>
      <c r="AD77" s="24" t="str">
        <f>IF(OR(A77="Pn",A78="Pn"),"",IF($A77="TOTAL GENERAL",SUM(AD$11:AD75),IF(AND(J77&lt;&gt;"",$A77&lt;&gt;"Pn"),T77*$D77,"")))</f>
        <v/>
      </c>
      <c r="AE77" s="24" t="str">
        <f>IF(OR(A77="Pn",A78="Pn"),"",IF($A77="TOTAL GENERAL",SUM(AE$11:AE75),IF(AND(K77&lt;&gt;"",$A77&lt;&gt;"Pn"),U77*$D77,"")))</f>
        <v/>
      </c>
      <c r="AF77" s="24" t="str">
        <f>IF($A77="TOTAL GENERAL",SUM(AF$11:AF75),IF(AND(L77&lt;&gt;"",$A77&lt;&gt;"Pn"),V77*$D77,""))</f>
        <v/>
      </c>
      <c r="AG77" s="24" t="str">
        <f>IF($A77="TOTAL GENERAL",SUM(AG$11:AG75),IF(AND(M77&lt;&gt;"",$A77&lt;&gt;"Pn"),W77*$D77,""))</f>
        <v/>
      </c>
      <c r="AH77" s="24" t="str">
        <f>IF($A77="TOTAL GENERAL",SUM(AH$11:AH75),IF(AND(N77&lt;&gt;"",$A77&lt;&gt;"Pn"),X77*$D77,""))</f>
        <v/>
      </c>
      <c r="AI77" s="24" t="s">
        <v>58</v>
      </c>
      <c r="AJ77" s="24" t="s">
        <v>58</v>
      </c>
      <c r="AK77" s="24" t="str">
        <f ca="1">IF($A77="TOTAL GENERAL",SUM(AK$11:AK75),IF(AND(Q77&lt;&gt;"",$A77&lt;&gt;"Pn"),IF(OFFSET($A$11,MATCH("TOTAL GENERAL",$A$11:$A$100,0)-1,COLUMN(Z77))=0,0,AA77/OFFSET($A$11,MATCH("TOTAL GENERAL",$A$11:$A$100,0)-1,COLUMN(Z77))),""))</f>
        <v/>
      </c>
      <c r="AL77" s="24" t="str">
        <f ca="1">IF($A77="TOTAL GENERAL",SUM(AL$11:AL75),IF(AND(R77&lt;&gt;"",$A77&lt;&gt;"Pn"),IF(OFFSET($A$11,MATCH("TOTAL GENERAL",$A$11:$A$100,0)-1,COLUMN(AA77))=0,0,AB77/OFFSET($A$11,MATCH("TOTAL GENERAL",$A$11:$A$100,0)-1,COLUMN(AA77))),""))</f>
        <v/>
      </c>
      <c r="AM77" s="24" t="str">
        <f ca="1">IF($A77="TOTAL GENERAL",SUM(AM$11:AM75),IF(AND(S77&lt;&gt;"",$A77&lt;&gt;"Pn"),IF(OFFSET($A$11,MATCH("TOTAL GENERAL",$A$11:$A$100,0)-1,COLUMN(AB77))=0,0,AC77/OFFSET($A$11,MATCH("TOTAL GENERAL",$A$11:$A$100,0)-1,COLUMN(AB77))),""))</f>
        <v/>
      </c>
      <c r="AN77" s="24" t="str">
        <f ca="1">IF($A77="TOTAL GENERAL",SUM(AN$11:AN75),IF(AND(T77&lt;&gt;"",$A77&lt;&gt;"Pn"),IF(OFFSET($A$11,MATCH("TOTAL GENERAL",$A$11:$A$100,0)-1,COLUMN(AC77))=0,0,AD77/OFFSET($A$11,MATCH("TOTAL GENERAL",$A$11:$A$100,0)-1,COLUMN(AC77))),""))</f>
        <v/>
      </c>
      <c r="AO77" s="24" t="str">
        <f ca="1">IF($A77="TOTAL GENERAL",SUM(AO$11:AO75),IF(AND(U77&lt;&gt;"",$A77&lt;&gt;"Pn"),IF(OFFSET($A$11,MATCH("TOTAL GENERAL",$A$11:$A$100,0)-1,COLUMN(AD77))=0,0,AE77/OFFSET($A$11,MATCH("TOTAL GENERAL",$A$11:$A$100,0)-1,COLUMN(AD77))),""))</f>
        <v/>
      </c>
      <c r="AP77" s="24" t="str">
        <f ca="1">IF($A77="TOTAL GENERAL",SUM(AP$11:AP75),IF(AND(V77&lt;&gt;"",$A77&lt;&gt;"Pn"),IF(OFFSET($A$11,MATCH("TOTAL GENERAL",$A$11:$A$100,0)-1,COLUMN(AE77))=0,0,AF77/OFFSET($A$11,MATCH("TOTAL GENERAL",$A$11:$A$100,0)-1,COLUMN(AE77))),""))</f>
        <v/>
      </c>
      <c r="AQ77" s="24" t="str">
        <f ca="1">IF($A77="TOTAL GENERAL",SUM(AQ$11:AQ75),IF(AND(W77&lt;&gt;"",$A77&lt;&gt;"Pn"),IF(OFFSET($A$11,MATCH("TOTAL GENERAL",$A$11:$A$100,0)-1,COLUMN(AF77))=0,0,AG77/OFFSET($A$11,MATCH("TOTAL GENERAL",$A$11:$A$100,0)-1,COLUMN(AF77))),""))</f>
        <v/>
      </c>
      <c r="AR77" s="24" t="str">
        <f ca="1">IF($A77="TOTAL GENERAL",SUM(AR$11:AR75),IF(AND(X77&lt;&gt;"",$A77&lt;&gt;"Pn"),IF(OFFSET($A$11,MATCH("TOTAL GENERAL",$A$11:$A$100,0)-1,COLUMN(AG77))=0,0,AH77/OFFSET($A$11,MATCH("TOTAL GENERAL",$A$11:$A$100,0)-1,COLUMN(AG77))),""))</f>
        <v/>
      </c>
      <c r="AS77" s="24" t="str">
        <f ca="1">IF($A77="TOTAL GENERAL",SUM(AS$11:AS75),IF(AND(Y77&lt;&gt;"",$A77&lt;&gt;"Pn"),IF(OFFSET($A$11,MATCH("TOTAL GENERAL",$A$11:$A$100,0)-1,COLUMN(AH77))=0,0,AI77/OFFSET($A$11,MATCH("TOTAL GENERAL",$A$11:$A$100,0)-1,COLUMN(AH77))),""))</f>
        <v/>
      </c>
      <c r="AT77" s="24" t="str">
        <f ca="1">IF($A77="TOTAL GENERAL",SUM(AT$11:AT75),IF(AND(Z77&lt;&gt;"",$A77&lt;&gt;"Pn"),IF(OFFSET($A$11,MATCH("TOTAL GENERAL",$A$11:$A$100,0)-1,COLUMN(AI77))=0,0,AJ77/OFFSET($A$11,MATCH("TOTAL GENERAL",$A$11:$A$100,0)-1,COLUMN(AI77))),""))</f>
        <v/>
      </c>
      <c r="AU77" s="24" t="str">
        <f ca="1">IF(A77="TOTAL GENERAL",SUM(AU$11:AU75),IF(COUNTIF(AK77:AT77,"")&lt;COUNTA($AK$10:$AT$10),ROUND((IF(AK77&lt;&gt;"",AK77*OFFSET($A$10,MATCH("Pn",$A$11:$A$100,0),1),0)+IF(AL77&lt;&gt;"",AL77*OFFSET($A$10,MATCH("Pn",$A$11:$A$100,0),2),0)+IF(AM77&lt;&gt;"",AM77*OFFSET($A$10,MATCH("Pn",$A$11:$A$100,0),3),0)+IF(AN77&lt;&gt;"",AN77*OFFSET($A$10,MATCH("Pn",$A$11:$A$100,0),4),0)+IF(AO77&lt;&gt;"",AO77*OFFSET($A$10,MATCH("Pn",$A$11:$A$100,0),5),0)+IF(AP77&lt;&gt;"",AP77*OFFSET($A$10,MATCH("Pn",$A$11:$A$100,0),6),0)+IF(AQ77&lt;&gt;"",AQ77*OFFSET($A$10,MATCH("Pn",$A$11:$A$100,0),7),0)+IF(AR77&lt;&gt;"",AR77*OFFSET($A$10,MATCH("Pn",$A$11:$A$100,0),8),0)+IF(AS77&lt;&gt;"",AS77*OFFSET($A$10,MATCH("Pn",$A$11:$A$100,0),9),0)+IF(AT77&lt;&gt;"",AT77*OFFSET($A$10,MATCH("Pn",$A$11:$A$100,0),10),0))*OFFSET($A$10,MATCH("FC",$A$11:$A$100,0),2),2),""))</f>
        <v/>
      </c>
      <c r="AV77" s="10" t="str">
        <f ca="1">IF(OR(A77="Pn",A78="Pn"),"",IF(AND(AU77="",F77&lt;&gt;""),-F77,IF(A77="TOTAL GENERAL",SUM(AV$11:AV75),IF(AU77&lt;&gt;"",AU77-F77,""))))</f>
        <v/>
      </c>
    </row>
    <row r="78" spans="1:48" s="4" customFormat="1" x14ac:dyDescent="0.25">
      <c r="A78" s="15" t="s">
        <v>58</v>
      </c>
      <c r="B78" s="15" t="s">
        <v>58</v>
      </c>
      <c r="C78" s="32" t="s">
        <v>58</v>
      </c>
      <c r="D78" s="16" t="s">
        <v>58</v>
      </c>
      <c r="E78" s="9" t="s">
        <v>58</v>
      </c>
      <c r="F78" s="18" t="s">
        <v>58</v>
      </c>
      <c r="G78" s="20" t="s">
        <v>58</v>
      </c>
      <c r="H78" s="22" t="s">
        <v>58</v>
      </c>
      <c r="I78" s="24" t="s">
        <v>58</v>
      </c>
      <c r="J78" s="22" t="s">
        <v>58</v>
      </c>
      <c r="K78" s="24" t="s">
        <v>58</v>
      </c>
      <c r="L78" s="22" t="s">
        <v>58</v>
      </c>
      <c r="M78" s="22" t="s">
        <v>58</v>
      </c>
      <c r="N78" s="22" t="s">
        <v>58</v>
      </c>
      <c r="O78" s="20" t="s">
        <v>58</v>
      </c>
      <c r="P78" s="20" t="s">
        <v>58</v>
      </c>
      <c r="Q78" s="24" t="str">
        <f ca="1">IF(OR(A78="Pn",A79="Pn"),"",IF($A78="TOTAL GENERAL",SUM(Q$11:Q76),IF(AND(G78&lt;&gt;"",$A78&lt;&gt;"Pn"),IF(G78&gt;OFFSET($A$10,MATCH("TOTAL GENERAL",$A$11:$A$100,0),COLUMN(F78)),0,OFFSET($A$10,MATCH("TOTAL GENERAL",$A$11:$A$100,0),COLUMN(F78))-G78),"")))</f>
        <v/>
      </c>
      <c r="R78" s="24" t="str">
        <f ca="1">IF(OR(A78="Pn",A79="Pn"),"",IF($A78="TOTAL GENERAL",SUM(R$11:R76),IF(AND(H78&lt;&gt;"",$A78&lt;&gt;"Pn"),IF(H78&lt;OFFSET($A$10,MATCH("TOTAL GENERAL",$A$11:$A$100,0),COLUMN(G78)),0,H78-OFFSET($A$10,MATCH("TOTAL GENERAL",$A$11:$A$100,0),COLUMN(G78))),"")))</f>
        <v/>
      </c>
      <c r="S78" s="24" t="str">
        <f ca="1">IF(OR(A78="Pn",A79="Pn"),"",IF($A78="TOTAL GENERAL",SUM(S$11:S76),IF(AND(I78&lt;&gt;"",$A78&lt;&gt;"Pn"),IF(I78&gt;OFFSET($A$10,MATCH("TOTAL GENERAL",$A$11:$A$100,0),COLUMN(H78)),0,OFFSET($A$10,MATCH("TOTAL GENERAL",$A$11:$A$100,0),COLUMN(H78))-I78),"")))</f>
        <v/>
      </c>
      <c r="T78" s="24" t="str">
        <f ca="1">IF(OR(A78="Pn",A79="Pn"),"",IF($A78="TOTAL GENERAL",SUM(T$11:T76),IF(AND(J78&lt;&gt;"",$A78&lt;&gt;"Pn"),IF(J78&lt;OFFSET($A$10,MATCH("TOTAL GENERAL",$A$11:$A$100,0),COLUMN(I78)),0,J78-OFFSET($A$10,MATCH("TOTAL GENERAL",$A$11:$A$100,0),COLUMN(I78))),"")))</f>
        <v/>
      </c>
      <c r="U78" s="24" t="str">
        <f ca="1">IF(OR(A78="Pn",A79="Pn"),"",IF($A78="TOTAL GENERAL",SUM(U$11:U76),IF(AND(K78&lt;&gt;"",$A78&lt;&gt;"Pn"),IF(K78&gt;OFFSET($A$10,MATCH("TOTAL GENERAL",$A$11:$A$100,0),COLUMN(J78)),0,OFFSET($A$10,MATCH("TOTAL GENERAL",$A$11:$A$100,0),COLUMN(J78))-K78),"")))</f>
        <v/>
      </c>
      <c r="V78" s="24" t="str">
        <f ca="1">IF($A78="TOTAL GENERAL",SUM(V$11:V76),IF(AND(L78&lt;&gt;"",$A78&lt;&gt;"Pn"),IF(L78&lt;OFFSET($A$10,MATCH("TOTAL GENERAL",$A$11:$A$100,0),COLUMN(K78)),0,L78-OFFSET($A$10,MATCH("TOTAL GENERAL",$A$11:$A$100,0),COLUMN(K78))),""))</f>
        <v/>
      </c>
      <c r="W78" s="24" t="str">
        <f ca="1">IF($A78="TOTAL GENERAL",SUM(W$11:W76),IF(AND(M78&lt;&gt;"",$A78&lt;&gt;"Pn"),IF(M78&lt;OFFSET($A$10,MATCH("TOTAL GENERAL",$A$11:$A$100,0),COLUMN(L78)),0,M78-OFFSET($A$10,MATCH("TOTAL GENERAL",$A$11:$A$100,0),COLUMN(L78))),""))</f>
        <v/>
      </c>
      <c r="X78" s="24" t="str">
        <f ca="1">IF($A78="TOTAL GENERAL",SUM(X$11:X76),IF(AND(N78&lt;&gt;"",$A78&lt;&gt;"Pn"),IF(N78&lt;OFFSET($A$10,MATCH("TOTAL GENERAL",$A$11:$A$100,0),COLUMN(M78)),0,N78-OFFSET($A$10,MATCH("TOTAL GENERAL",$A$11:$A$100,0),COLUMN(M78))),""))</f>
        <v/>
      </c>
      <c r="Y78" s="24" t="str">
        <f ca="1">IF($A78="TOTAL GENERAL",SUM(Y$11:Y76),IF(AND(O78&lt;&gt;"",$A78&lt;&gt;"Pn"),IF(O78&gt;OFFSET($A$10,MATCH("TOTAL GENERAL",$A$11:$A$100,0),COLUMN(N78)),0,OFFSET($A$10,MATCH("TOTAL GENERAL",$A$11:$A$100,0),COLUMN(N78))-O78),""))</f>
        <v/>
      </c>
      <c r="Z78" s="24" t="str">
        <f ca="1">IF($A78="TOTAL GENERAL",SUM(Z$11:Z76),IF(AND(P78&lt;&gt;"",$A78&lt;&gt;"Pn"),IF(P78&lt;OFFSET($A$10,MATCH("TOTAL GENERAL",$A$11:$A$100,0),COLUMN(O78)),0,P78-OFFSET($A$10,MATCH("TOTAL GENERAL",$A$11:$A$100,0),COLUMN(O78))),""))</f>
        <v/>
      </c>
      <c r="AA78" s="24" t="str">
        <f>IF(OR(A78="Pn",A79="Pn"),"",IF($A78="TOTAL GENERAL",SUM(AA$11:AA76),IF(AND(G78&lt;&gt;"",$A78&lt;&gt;"Pn"),Q78*$D78,"")))</f>
        <v/>
      </c>
      <c r="AB78" s="24" t="str">
        <f>IF(OR(A78="Pn",A79="Pn"),"",IF($A78="TOTAL GENERAL",SUM(AB$11:AB76),IF(AND(H78&lt;&gt;"",$A78&lt;&gt;"Pn"),R78*$D78,"")))</f>
        <v/>
      </c>
      <c r="AC78" s="24" t="str">
        <f>IF(OR(A78="Pn",A79="Pn"),"",IF($A78="TOTAL GENERAL",SUM(AC$11:AC76),IF(AND(I78&lt;&gt;"",$A78&lt;&gt;"Pn"),S78*$D78,"")))</f>
        <v/>
      </c>
      <c r="AD78" s="24" t="str">
        <f>IF(OR(A78="Pn",A79="Pn"),"",IF($A78="TOTAL GENERAL",SUM(AD$11:AD76),IF(AND(J78&lt;&gt;"",$A78&lt;&gt;"Pn"),T78*$D78,"")))</f>
        <v/>
      </c>
      <c r="AE78" s="24" t="str">
        <f>IF(OR(A78="Pn",A79="Pn"),"",IF($A78="TOTAL GENERAL",SUM(AE$11:AE76),IF(AND(K78&lt;&gt;"",$A78&lt;&gt;"Pn"),U78*$D78,"")))</f>
        <v/>
      </c>
      <c r="AF78" s="24" t="str">
        <f>IF($A78="TOTAL GENERAL",SUM(AF$11:AF76),IF(AND(L78&lt;&gt;"",$A78&lt;&gt;"Pn"),V78*$D78,""))</f>
        <v/>
      </c>
      <c r="AG78" s="24" t="str">
        <f>IF($A78="TOTAL GENERAL",SUM(AG$11:AG76),IF(AND(M78&lt;&gt;"",$A78&lt;&gt;"Pn"),W78*$D78,""))</f>
        <v/>
      </c>
      <c r="AH78" s="24" t="str">
        <f>IF($A78="TOTAL GENERAL",SUM(AH$11:AH76),IF(AND(N78&lt;&gt;"",$A78&lt;&gt;"Pn"),X78*$D78,""))</f>
        <v/>
      </c>
      <c r="AI78" s="24" t="s">
        <v>58</v>
      </c>
      <c r="AJ78" s="24" t="s">
        <v>58</v>
      </c>
      <c r="AK78" s="24" t="str">
        <f ca="1">IF($A78="TOTAL GENERAL",SUM(AK$11:AK76),IF(AND(Q78&lt;&gt;"",$A78&lt;&gt;"Pn"),IF(OFFSET($A$11,MATCH("TOTAL GENERAL",$A$11:$A$100,0)-1,COLUMN(Z78))=0,0,AA78/OFFSET($A$11,MATCH("TOTAL GENERAL",$A$11:$A$100,0)-1,COLUMN(Z78))),""))</f>
        <v/>
      </c>
      <c r="AL78" s="24" t="str">
        <f ca="1">IF($A78="TOTAL GENERAL",SUM(AL$11:AL76),IF(AND(R78&lt;&gt;"",$A78&lt;&gt;"Pn"),IF(OFFSET($A$11,MATCH("TOTAL GENERAL",$A$11:$A$100,0)-1,COLUMN(AA78))=0,0,AB78/OFFSET($A$11,MATCH("TOTAL GENERAL",$A$11:$A$100,0)-1,COLUMN(AA78))),""))</f>
        <v/>
      </c>
      <c r="AM78" s="24" t="str">
        <f ca="1">IF($A78="TOTAL GENERAL",SUM(AM$11:AM76),IF(AND(S78&lt;&gt;"",$A78&lt;&gt;"Pn"),IF(OFFSET($A$11,MATCH("TOTAL GENERAL",$A$11:$A$100,0)-1,COLUMN(AB78))=0,0,AC78/OFFSET($A$11,MATCH("TOTAL GENERAL",$A$11:$A$100,0)-1,COLUMN(AB78))),""))</f>
        <v/>
      </c>
      <c r="AN78" s="24" t="str">
        <f ca="1">IF($A78="TOTAL GENERAL",SUM(AN$11:AN76),IF(AND(T78&lt;&gt;"",$A78&lt;&gt;"Pn"),IF(OFFSET($A$11,MATCH("TOTAL GENERAL",$A$11:$A$100,0)-1,COLUMN(AC78))=0,0,AD78/OFFSET($A$11,MATCH("TOTAL GENERAL",$A$11:$A$100,0)-1,COLUMN(AC78))),""))</f>
        <v/>
      </c>
      <c r="AO78" s="24" t="str">
        <f ca="1">IF($A78="TOTAL GENERAL",SUM(AO$11:AO76),IF(AND(U78&lt;&gt;"",$A78&lt;&gt;"Pn"),IF(OFFSET($A$11,MATCH("TOTAL GENERAL",$A$11:$A$100,0)-1,COLUMN(AD78))=0,0,AE78/OFFSET($A$11,MATCH("TOTAL GENERAL",$A$11:$A$100,0)-1,COLUMN(AD78))),""))</f>
        <v/>
      </c>
      <c r="AP78" s="24" t="str">
        <f ca="1">IF($A78="TOTAL GENERAL",SUM(AP$11:AP76),IF(AND(V78&lt;&gt;"",$A78&lt;&gt;"Pn"),IF(OFFSET($A$11,MATCH("TOTAL GENERAL",$A$11:$A$100,0)-1,COLUMN(AE78))=0,0,AF78/OFFSET($A$11,MATCH("TOTAL GENERAL",$A$11:$A$100,0)-1,COLUMN(AE78))),""))</f>
        <v/>
      </c>
      <c r="AQ78" s="24" t="str">
        <f ca="1">IF($A78="TOTAL GENERAL",SUM(AQ$11:AQ76),IF(AND(W78&lt;&gt;"",$A78&lt;&gt;"Pn"),IF(OFFSET($A$11,MATCH("TOTAL GENERAL",$A$11:$A$100,0)-1,COLUMN(AF78))=0,0,AG78/OFFSET($A$11,MATCH("TOTAL GENERAL",$A$11:$A$100,0)-1,COLUMN(AF78))),""))</f>
        <v/>
      </c>
      <c r="AR78" s="24" t="str">
        <f ca="1">IF($A78="TOTAL GENERAL",SUM(AR$11:AR76),IF(AND(X78&lt;&gt;"",$A78&lt;&gt;"Pn"),IF(OFFSET($A$11,MATCH("TOTAL GENERAL",$A$11:$A$100,0)-1,COLUMN(AG78))=0,0,AH78/OFFSET($A$11,MATCH("TOTAL GENERAL",$A$11:$A$100,0)-1,COLUMN(AG78))),""))</f>
        <v/>
      </c>
      <c r="AS78" s="24" t="str">
        <f ca="1">IF($A78="TOTAL GENERAL",SUM(AS$11:AS76),IF(AND(Y78&lt;&gt;"",$A78&lt;&gt;"Pn"),IF(OFFSET($A$11,MATCH("TOTAL GENERAL",$A$11:$A$100,0)-1,COLUMN(AH78))=0,0,AI78/OFFSET($A$11,MATCH("TOTAL GENERAL",$A$11:$A$100,0)-1,COLUMN(AH78))),""))</f>
        <v/>
      </c>
      <c r="AT78" s="24" t="str">
        <f ca="1">IF($A78="TOTAL GENERAL",SUM(AT$11:AT76),IF(AND(Z78&lt;&gt;"",$A78&lt;&gt;"Pn"),IF(OFFSET($A$11,MATCH("TOTAL GENERAL",$A$11:$A$100,0)-1,COLUMN(AI78))=0,0,AJ78/OFFSET($A$11,MATCH("TOTAL GENERAL",$A$11:$A$100,0)-1,COLUMN(AI78))),""))</f>
        <v/>
      </c>
      <c r="AU78" s="24" t="str">
        <f ca="1">IF(A78="TOTAL GENERAL",SUM(AU$11:AU76),IF(COUNTIF(AK78:AT78,"")&lt;COUNTA($AK$10:$AT$10),ROUND((IF(AK78&lt;&gt;"",AK78*OFFSET($A$10,MATCH("Pn",$A$11:$A$100,0),1),0)+IF(AL78&lt;&gt;"",AL78*OFFSET($A$10,MATCH("Pn",$A$11:$A$100,0),2),0)+IF(AM78&lt;&gt;"",AM78*OFFSET($A$10,MATCH("Pn",$A$11:$A$100,0),3),0)+IF(AN78&lt;&gt;"",AN78*OFFSET($A$10,MATCH("Pn",$A$11:$A$100,0),4),0)+IF(AO78&lt;&gt;"",AO78*OFFSET($A$10,MATCH("Pn",$A$11:$A$100,0),5),0)+IF(AP78&lt;&gt;"",AP78*OFFSET($A$10,MATCH("Pn",$A$11:$A$100,0),6),0)+IF(AQ78&lt;&gt;"",AQ78*OFFSET($A$10,MATCH("Pn",$A$11:$A$100,0),7),0)+IF(AR78&lt;&gt;"",AR78*OFFSET($A$10,MATCH("Pn",$A$11:$A$100,0),8),0)+IF(AS78&lt;&gt;"",AS78*OFFSET($A$10,MATCH("Pn",$A$11:$A$100,0),9),0)+IF(AT78&lt;&gt;"",AT78*OFFSET($A$10,MATCH("Pn",$A$11:$A$100,0),10),0))*OFFSET($A$10,MATCH("FC",$A$11:$A$100,0),2),2),""))</f>
        <v/>
      </c>
      <c r="AV78" s="10" t="str">
        <f ca="1">IF(OR(A78="Pn",A79="Pn"),"",IF(AND(AU78="",F78&lt;&gt;""),-F78,IF(A78="TOTAL GENERAL",SUM(AV$11:AV76),IF(AU78&lt;&gt;"",AU78-F78,""))))</f>
        <v/>
      </c>
    </row>
    <row r="79" spans="1:48" s="4" customFormat="1" x14ac:dyDescent="0.25">
      <c r="A79" s="15" t="s">
        <v>58</v>
      </c>
      <c r="B79" s="15" t="s">
        <v>58</v>
      </c>
      <c r="C79" s="32" t="s">
        <v>58</v>
      </c>
      <c r="D79" s="16" t="s">
        <v>58</v>
      </c>
      <c r="E79" s="9" t="s">
        <v>58</v>
      </c>
      <c r="F79" s="18" t="s">
        <v>58</v>
      </c>
      <c r="G79" s="20" t="s">
        <v>58</v>
      </c>
      <c r="H79" s="22" t="s">
        <v>58</v>
      </c>
      <c r="I79" s="24" t="s">
        <v>58</v>
      </c>
      <c r="J79" s="22" t="s">
        <v>58</v>
      </c>
      <c r="K79" s="24" t="s">
        <v>58</v>
      </c>
      <c r="L79" s="22" t="s">
        <v>58</v>
      </c>
      <c r="M79" s="22" t="s">
        <v>58</v>
      </c>
      <c r="N79" s="22" t="s">
        <v>58</v>
      </c>
      <c r="O79" s="20" t="s">
        <v>58</v>
      </c>
      <c r="P79" s="20" t="s">
        <v>58</v>
      </c>
      <c r="Q79" s="24" t="str">
        <f ca="1">IF(OR(A79="Pn",A80="Pn"),"",IF($A79="TOTAL GENERAL",SUM(Q$11:Q77),IF(AND(G79&lt;&gt;"",$A79&lt;&gt;"Pn"),IF(G79&gt;OFFSET($A$10,MATCH("TOTAL GENERAL",$A$11:$A$100,0),COLUMN(F79)),0,OFFSET($A$10,MATCH("TOTAL GENERAL",$A$11:$A$100,0),COLUMN(F79))-G79),"")))</f>
        <v/>
      </c>
      <c r="R79" s="24" t="str">
        <f ca="1">IF(OR(A79="Pn",A80="Pn"),"",IF($A79="TOTAL GENERAL",SUM(R$11:R77),IF(AND(H79&lt;&gt;"",$A79&lt;&gt;"Pn"),IF(H79&lt;OFFSET($A$10,MATCH("TOTAL GENERAL",$A$11:$A$100,0),COLUMN(G79)),0,H79-OFFSET($A$10,MATCH("TOTAL GENERAL",$A$11:$A$100,0),COLUMN(G79))),"")))</f>
        <v/>
      </c>
      <c r="S79" s="24" t="str">
        <f ca="1">IF(OR(A79="Pn",A80="Pn"),"",IF($A79="TOTAL GENERAL",SUM(S$11:S77),IF(AND(I79&lt;&gt;"",$A79&lt;&gt;"Pn"),IF(I79&gt;OFFSET($A$10,MATCH("TOTAL GENERAL",$A$11:$A$100,0),COLUMN(H79)),0,OFFSET($A$10,MATCH("TOTAL GENERAL",$A$11:$A$100,0),COLUMN(H79))-I79),"")))</f>
        <v/>
      </c>
      <c r="T79" s="24" t="str">
        <f ca="1">IF(OR(A79="Pn",A80="Pn"),"",IF($A79="TOTAL GENERAL",SUM(T$11:T77),IF(AND(J79&lt;&gt;"",$A79&lt;&gt;"Pn"),IF(J79&lt;OFFSET($A$10,MATCH("TOTAL GENERAL",$A$11:$A$100,0),COLUMN(I79)),0,J79-OFFSET($A$10,MATCH("TOTAL GENERAL",$A$11:$A$100,0),COLUMN(I79))),"")))</f>
        <v/>
      </c>
      <c r="U79" s="24" t="str">
        <f ca="1">IF(OR(A79="Pn",A80="Pn"),"",IF($A79="TOTAL GENERAL",SUM(U$11:U77),IF(AND(K79&lt;&gt;"",$A79&lt;&gt;"Pn"),IF(K79&gt;OFFSET($A$10,MATCH("TOTAL GENERAL",$A$11:$A$100,0),COLUMN(J79)),0,OFFSET($A$10,MATCH("TOTAL GENERAL",$A$11:$A$100,0),COLUMN(J79))-K79),"")))</f>
        <v/>
      </c>
      <c r="V79" s="24" t="str">
        <f ca="1">IF($A79="TOTAL GENERAL",SUM(V$11:V77),IF(AND(L79&lt;&gt;"",$A79&lt;&gt;"Pn"),IF(L79&lt;OFFSET($A$10,MATCH("TOTAL GENERAL",$A$11:$A$100,0),COLUMN(K79)),0,L79-OFFSET($A$10,MATCH("TOTAL GENERAL",$A$11:$A$100,0),COLUMN(K79))),""))</f>
        <v/>
      </c>
      <c r="W79" s="24" t="str">
        <f ca="1">IF($A79="TOTAL GENERAL",SUM(W$11:W77),IF(AND(M79&lt;&gt;"",$A79&lt;&gt;"Pn"),IF(M79&lt;OFFSET($A$10,MATCH("TOTAL GENERAL",$A$11:$A$100,0),COLUMN(L79)),0,M79-OFFSET($A$10,MATCH("TOTAL GENERAL",$A$11:$A$100,0),COLUMN(L79))),""))</f>
        <v/>
      </c>
      <c r="X79" s="24" t="str">
        <f ca="1">IF($A79="TOTAL GENERAL",SUM(X$11:X77),IF(AND(N79&lt;&gt;"",$A79&lt;&gt;"Pn"),IF(N79&lt;OFFSET($A$10,MATCH("TOTAL GENERAL",$A$11:$A$100,0),COLUMN(M79)),0,N79-OFFSET($A$10,MATCH("TOTAL GENERAL",$A$11:$A$100,0),COLUMN(M79))),""))</f>
        <v/>
      </c>
      <c r="Y79" s="24" t="str">
        <f ca="1">IF($A79="TOTAL GENERAL",SUM(Y$11:Y77),IF(AND(O79&lt;&gt;"",$A79&lt;&gt;"Pn"),IF(O79&gt;OFFSET($A$10,MATCH("TOTAL GENERAL",$A$11:$A$100,0),COLUMN(N79)),0,OFFSET($A$10,MATCH("TOTAL GENERAL",$A$11:$A$100,0),COLUMN(N79))-O79),""))</f>
        <v/>
      </c>
      <c r="Z79" s="24" t="str">
        <f ca="1">IF($A79="TOTAL GENERAL",SUM(Z$11:Z77),IF(AND(P79&lt;&gt;"",$A79&lt;&gt;"Pn"),IF(P79&lt;OFFSET($A$10,MATCH("TOTAL GENERAL",$A$11:$A$100,0),COLUMN(O79)),0,P79-OFFSET($A$10,MATCH("TOTAL GENERAL",$A$11:$A$100,0),COLUMN(O79))),""))</f>
        <v/>
      </c>
      <c r="AA79" s="24" t="str">
        <f>IF(OR(A79="Pn",A80="Pn"),"",IF($A79="TOTAL GENERAL",SUM(AA$11:AA77),IF(AND(G79&lt;&gt;"",$A79&lt;&gt;"Pn"),Q79*$D79,"")))</f>
        <v/>
      </c>
      <c r="AB79" s="24" t="str">
        <f>IF(OR(A79="Pn",A80="Pn"),"",IF($A79="TOTAL GENERAL",SUM(AB$11:AB77),IF(AND(H79&lt;&gt;"",$A79&lt;&gt;"Pn"),R79*$D79,"")))</f>
        <v/>
      </c>
      <c r="AC79" s="24" t="str">
        <f>IF(OR(A79="Pn",A80="Pn"),"",IF($A79="TOTAL GENERAL",SUM(AC$11:AC77),IF(AND(I79&lt;&gt;"",$A79&lt;&gt;"Pn"),S79*$D79,"")))</f>
        <v/>
      </c>
      <c r="AD79" s="24" t="str">
        <f>IF(OR(A79="Pn",A80="Pn"),"",IF($A79="TOTAL GENERAL",SUM(AD$11:AD77),IF(AND(J79&lt;&gt;"",$A79&lt;&gt;"Pn"),T79*$D79,"")))</f>
        <v/>
      </c>
      <c r="AE79" s="24" t="str">
        <f>IF(OR(A79="Pn",A80="Pn"),"",IF($A79="TOTAL GENERAL",SUM(AE$11:AE77),IF(AND(K79&lt;&gt;"",$A79&lt;&gt;"Pn"),U79*$D79,"")))</f>
        <v/>
      </c>
      <c r="AF79" s="24" t="str">
        <f>IF($A79="TOTAL GENERAL",SUM(AF$11:AF77),IF(AND(L79&lt;&gt;"",$A79&lt;&gt;"Pn"),V79*$D79,""))</f>
        <v/>
      </c>
      <c r="AG79" s="24" t="str">
        <f>IF($A79="TOTAL GENERAL",SUM(AG$11:AG77),IF(AND(M79&lt;&gt;"",$A79&lt;&gt;"Pn"),W79*$D79,""))</f>
        <v/>
      </c>
      <c r="AH79" s="24" t="str">
        <f>IF($A79="TOTAL GENERAL",SUM(AH$11:AH77),IF(AND(N79&lt;&gt;"",$A79&lt;&gt;"Pn"),X79*$D79,""))</f>
        <v/>
      </c>
      <c r="AI79" s="24" t="s">
        <v>58</v>
      </c>
      <c r="AJ79" s="24" t="s">
        <v>58</v>
      </c>
      <c r="AK79" s="24" t="str">
        <f ca="1">IF($A79="TOTAL GENERAL",SUM(AK$11:AK77),IF(AND(Q79&lt;&gt;"",$A79&lt;&gt;"Pn"),IF(OFFSET($A$11,MATCH("TOTAL GENERAL",$A$11:$A$100,0)-1,COLUMN(Z79))=0,0,AA79/OFFSET($A$11,MATCH("TOTAL GENERAL",$A$11:$A$100,0)-1,COLUMN(Z79))),""))</f>
        <v/>
      </c>
      <c r="AL79" s="24" t="str">
        <f ca="1">IF($A79="TOTAL GENERAL",SUM(AL$11:AL77),IF(AND(R79&lt;&gt;"",$A79&lt;&gt;"Pn"),IF(OFFSET($A$11,MATCH("TOTAL GENERAL",$A$11:$A$100,0)-1,COLUMN(AA79))=0,0,AB79/OFFSET($A$11,MATCH("TOTAL GENERAL",$A$11:$A$100,0)-1,COLUMN(AA79))),""))</f>
        <v/>
      </c>
      <c r="AM79" s="24" t="str">
        <f ca="1">IF($A79="TOTAL GENERAL",SUM(AM$11:AM77),IF(AND(S79&lt;&gt;"",$A79&lt;&gt;"Pn"),IF(OFFSET($A$11,MATCH("TOTAL GENERAL",$A$11:$A$100,0)-1,COLUMN(AB79))=0,0,AC79/OFFSET($A$11,MATCH("TOTAL GENERAL",$A$11:$A$100,0)-1,COLUMN(AB79))),""))</f>
        <v/>
      </c>
      <c r="AN79" s="24" t="str">
        <f ca="1">IF($A79="TOTAL GENERAL",SUM(AN$11:AN77),IF(AND(T79&lt;&gt;"",$A79&lt;&gt;"Pn"),IF(OFFSET($A$11,MATCH("TOTAL GENERAL",$A$11:$A$100,0)-1,COLUMN(AC79))=0,0,AD79/OFFSET($A$11,MATCH("TOTAL GENERAL",$A$11:$A$100,0)-1,COLUMN(AC79))),""))</f>
        <v/>
      </c>
      <c r="AO79" s="24" t="str">
        <f ca="1">IF($A79="TOTAL GENERAL",SUM(AO$11:AO77),IF(AND(U79&lt;&gt;"",$A79&lt;&gt;"Pn"),IF(OFFSET($A$11,MATCH("TOTAL GENERAL",$A$11:$A$100,0)-1,COLUMN(AD79))=0,0,AE79/OFFSET($A$11,MATCH("TOTAL GENERAL",$A$11:$A$100,0)-1,COLUMN(AD79))),""))</f>
        <v/>
      </c>
      <c r="AP79" s="24" t="str">
        <f ca="1">IF($A79="TOTAL GENERAL",SUM(AP$11:AP77),IF(AND(V79&lt;&gt;"",$A79&lt;&gt;"Pn"),IF(OFFSET($A$11,MATCH("TOTAL GENERAL",$A$11:$A$100,0)-1,COLUMN(AE79))=0,0,AF79/OFFSET($A$11,MATCH("TOTAL GENERAL",$A$11:$A$100,0)-1,COLUMN(AE79))),""))</f>
        <v/>
      </c>
      <c r="AQ79" s="24" t="str">
        <f ca="1">IF($A79="TOTAL GENERAL",SUM(AQ$11:AQ77),IF(AND(W79&lt;&gt;"",$A79&lt;&gt;"Pn"),IF(OFFSET($A$11,MATCH("TOTAL GENERAL",$A$11:$A$100,0)-1,COLUMN(AF79))=0,0,AG79/OFFSET($A$11,MATCH("TOTAL GENERAL",$A$11:$A$100,0)-1,COLUMN(AF79))),""))</f>
        <v/>
      </c>
      <c r="AR79" s="24" t="str">
        <f ca="1">IF($A79="TOTAL GENERAL",SUM(AR$11:AR77),IF(AND(X79&lt;&gt;"",$A79&lt;&gt;"Pn"),IF(OFFSET($A$11,MATCH("TOTAL GENERAL",$A$11:$A$100,0)-1,COLUMN(AG79))=0,0,AH79/OFFSET($A$11,MATCH("TOTAL GENERAL",$A$11:$A$100,0)-1,COLUMN(AG79))),""))</f>
        <v/>
      </c>
      <c r="AS79" s="24" t="str">
        <f ca="1">IF($A79="TOTAL GENERAL",SUM(AS$11:AS77),IF(AND(Y79&lt;&gt;"",$A79&lt;&gt;"Pn"),IF(OFFSET($A$11,MATCH("TOTAL GENERAL",$A$11:$A$100,0)-1,COLUMN(AH79))=0,0,AI79/OFFSET($A$11,MATCH("TOTAL GENERAL",$A$11:$A$100,0)-1,COLUMN(AH79))),""))</f>
        <v/>
      </c>
      <c r="AT79" s="24" t="str">
        <f ca="1">IF($A79="TOTAL GENERAL",SUM(AT$11:AT77),IF(AND(Z79&lt;&gt;"",$A79&lt;&gt;"Pn"),IF(OFFSET($A$11,MATCH("TOTAL GENERAL",$A$11:$A$100,0)-1,COLUMN(AI79))=0,0,AJ79/OFFSET($A$11,MATCH("TOTAL GENERAL",$A$11:$A$100,0)-1,COLUMN(AI79))),""))</f>
        <v/>
      </c>
      <c r="AU79" s="24" t="str">
        <f ca="1">IF(A79="TOTAL GENERAL",SUM(AU$11:AU77),IF(COUNTIF(AK79:AT79,"")&lt;COUNTA($AK$10:$AT$10),ROUND((IF(AK79&lt;&gt;"",AK79*OFFSET($A$10,MATCH("Pn",$A$11:$A$100,0),1),0)+IF(AL79&lt;&gt;"",AL79*OFFSET($A$10,MATCH("Pn",$A$11:$A$100,0),2),0)+IF(AM79&lt;&gt;"",AM79*OFFSET($A$10,MATCH("Pn",$A$11:$A$100,0),3),0)+IF(AN79&lt;&gt;"",AN79*OFFSET($A$10,MATCH("Pn",$A$11:$A$100,0),4),0)+IF(AO79&lt;&gt;"",AO79*OFFSET($A$10,MATCH("Pn",$A$11:$A$100,0),5),0)+IF(AP79&lt;&gt;"",AP79*OFFSET($A$10,MATCH("Pn",$A$11:$A$100,0),6),0)+IF(AQ79&lt;&gt;"",AQ79*OFFSET($A$10,MATCH("Pn",$A$11:$A$100,0),7),0)+IF(AR79&lt;&gt;"",AR79*OFFSET($A$10,MATCH("Pn",$A$11:$A$100,0),8),0)+IF(AS79&lt;&gt;"",AS79*OFFSET($A$10,MATCH("Pn",$A$11:$A$100,0),9),0)+IF(AT79&lt;&gt;"",AT79*OFFSET($A$10,MATCH("Pn",$A$11:$A$100,0),10),0))*OFFSET($A$10,MATCH("FC",$A$11:$A$100,0),2),2),""))</f>
        <v/>
      </c>
      <c r="AV79" s="10" t="str">
        <f ca="1">IF(OR(A79="Pn",A80="Pn"),"",IF(AND(AU79="",F79&lt;&gt;""),-F79,IF(A79="TOTAL GENERAL",SUM(AV$11:AV77),IF(AU79&lt;&gt;"",AU79-F79,""))))</f>
        <v/>
      </c>
    </row>
    <row r="80" spans="1:48" s="4" customFormat="1" x14ac:dyDescent="0.25">
      <c r="A80" s="15" t="s">
        <v>58</v>
      </c>
      <c r="B80" s="15" t="s">
        <v>58</v>
      </c>
      <c r="C80" s="32" t="s">
        <v>58</v>
      </c>
      <c r="D80" s="16" t="s">
        <v>58</v>
      </c>
      <c r="E80" s="9" t="s">
        <v>58</v>
      </c>
      <c r="F80" s="18" t="s">
        <v>58</v>
      </c>
      <c r="G80" s="20" t="s">
        <v>58</v>
      </c>
      <c r="H80" s="22" t="s">
        <v>58</v>
      </c>
      <c r="I80" s="24" t="s">
        <v>58</v>
      </c>
      <c r="J80" s="22" t="s">
        <v>58</v>
      </c>
      <c r="K80" s="24" t="s">
        <v>58</v>
      </c>
      <c r="L80" s="22" t="s">
        <v>58</v>
      </c>
      <c r="M80" s="22" t="s">
        <v>58</v>
      </c>
      <c r="N80" s="22" t="s">
        <v>58</v>
      </c>
      <c r="O80" s="20" t="s">
        <v>58</v>
      </c>
      <c r="P80" s="20" t="s">
        <v>58</v>
      </c>
      <c r="Q80" s="24" t="str">
        <f ca="1">IF(OR(A80="Pn",A81="Pn"),"",IF($A80="TOTAL GENERAL",SUM(Q$11:Q78),IF(AND(G80&lt;&gt;"",$A80&lt;&gt;"Pn"),IF(G80&gt;OFFSET($A$10,MATCH("TOTAL GENERAL",$A$11:$A$100,0),COLUMN(F80)),0,OFFSET($A$10,MATCH("TOTAL GENERAL",$A$11:$A$100,0),COLUMN(F80))-G80),"")))</f>
        <v/>
      </c>
      <c r="R80" s="24" t="str">
        <f ca="1">IF(OR(A80="Pn",A81="Pn"),"",IF($A80="TOTAL GENERAL",SUM(R$11:R78),IF(AND(H80&lt;&gt;"",$A80&lt;&gt;"Pn"),IF(H80&lt;OFFSET($A$10,MATCH("TOTAL GENERAL",$A$11:$A$100,0),COLUMN(G80)),0,H80-OFFSET($A$10,MATCH("TOTAL GENERAL",$A$11:$A$100,0),COLUMN(G80))),"")))</f>
        <v/>
      </c>
      <c r="S80" s="24" t="str">
        <f ca="1">IF(OR(A80="Pn",A81="Pn"),"",IF($A80="TOTAL GENERAL",SUM(S$11:S78),IF(AND(I80&lt;&gt;"",$A80&lt;&gt;"Pn"),IF(I80&gt;OFFSET($A$10,MATCH("TOTAL GENERAL",$A$11:$A$100,0),COLUMN(H80)),0,OFFSET($A$10,MATCH("TOTAL GENERAL",$A$11:$A$100,0),COLUMN(H80))-I80),"")))</f>
        <v/>
      </c>
      <c r="T80" s="24" t="str">
        <f ca="1">IF(OR(A80="Pn",A81="Pn"),"",IF($A80="TOTAL GENERAL",SUM(T$11:T78),IF(AND(J80&lt;&gt;"",$A80&lt;&gt;"Pn"),IF(J80&lt;OFFSET($A$10,MATCH("TOTAL GENERAL",$A$11:$A$100,0),COLUMN(I80)),0,J80-OFFSET($A$10,MATCH("TOTAL GENERAL",$A$11:$A$100,0),COLUMN(I80))),"")))</f>
        <v/>
      </c>
      <c r="U80" s="24" t="str">
        <f ca="1">IF(OR(A80="Pn",A81="Pn"),"",IF($A80="TOTAL GENERAL",SUM(U$11:U78),IF(AND(K80&lt;&gt;"",$A80&lt;&gt;"Pn"),IF(K80&gt;OFFSET($A$10,MATCH("TOTAL GENERAL",$A$11:$A$100,0),COLUMN(J80)),0,OFFSET($A$10,MATCH("TOTAL GENERAL",$A$11:$A$100,0),COLUMN(J80))-K80),"")))</f>
        <v/>
      </c>
      <c r="V80" s="24" t="str">
        <f ca="1">IF($A80="TOTAL GENERAL",SUM(V$11:V78),IF(AND(L80&lt;&gt;"",$A80&lt;&gt;"Pn"),IF(L80&lt;OFFSET($A$10,MATCH("TOTAL GENERAL",$A$11:$A$100,0),COLUMN(K80)),0,L80-OFFSET($A$10,MATCH("TOTAL GENERAL",$A$11:$A$100,0),COLUMN(K80))),""))</f>
        <v/>
      </c>
      <c r="W80" s="24" t="str">
        <f ca="1">IF($A80="TOTAL GENERAL",SUM(W$11:W78),IF(AND(M80&lt;&gt;"",$A80&lt;&gt;"Pn"),IF(M80&lt;OFFSET($A$10,MATCH("TOTAL GENERAL",$A$11:$A$100,0),COLUMN(L80)),0,M80-OFFSET($A$10,MATCH("TOTAL GENERAL",$A$11:$A$100,0),COLUMN(L80))),""))</f>
        <v/>
      </c>
      <c r="X80" s="24" t="str">
        <f ca="1">IF($A80="TOTAL GENERAL",SUM(X$11:X78),IF(AND(N80&lt;&gt;"",$A80&lt;&gt;"Pn"),IF(N80&lt;OFFSET($A$10,MATCH("TOTAL GENERAL",$A$11:$A$100,0),COLUMN(M80)),0,N80-OFFSET($A$10,MATCH("TOTAL GENERAL",$A$11:$A$100,0),COLUMN(M80))),""))</f>
        <v/>
      </c>
      <c r="Y80" s="24" t="str">
        <f ca="1">IF($A80="TOTAL GENERAL",SUM(Y$11:Y78),IF(AND(O80&lt;&gt;"",$A80&lt;&gt;"Pn"),IF(O80&gt;OFFSET($A$10,MATCH("TOTAL GENERAL",$A$11:$A$100,0),COLUMN(N80)),0,OFFSET($A$10,MATCH("TOTAL GENERAL",$A$11:$A$100,0),COLUMN(N80))-O80),""))</f>
        <v/>
      </c>
      <c r="Z80" s="24" t="str">
        <f ca="1">IF($A80="TOTAL GENERAL",SUM(Z$11:Z78),IF(AND(P80&lt;&gt;"",$A80&lt;&gt;"Pn"),IF(P80&lt;OFFSET($A$10,MATCH("TOTAL GENERAL",$A$11:$A$100,0),COLUMN(O80)),0,P80-OFFSET($A$10,MATCH("TOTAL GENERAL",$A$11:$A$100,0),COLUMN(O80))),""))</f>
        <v/>
      </c>
      <c r="AA80" s="24" t="str">
        <f>IF(OR(A80="Pn",A81="Pn"),"",IF($A80="TOTAL GENERAL",SUM(AA$11:AA78),IF(AND(G80&lt;&gt;"",$A80&lt;&gt;"Pn"),Q80*$D80,"")))</f>
        <v/>
      </c>
      <c r="AB80" s="24" t="str">
        <f>IF(OR(A80="Pn",A81="Pn"),"",IF($A80="TOTAL GENERAL",SUM(AB$11:AB78),IF(AND(H80&lt;&gt;"",$A80&lt;&gt;"Pn"),R80*$D80,"")))</f>
        <v/>
      </c>
      <c r="AC80" s="24" t="str">
        <f>IF(OR(A80="Pn",A81="Pn"),"",IF($A80="TOTAL GENERAL",SUM(AC$11:AC78),IF(AND(I80&lt;&gt;"",$A80&lt;&gt;"Pn"),S80*$D80,"")))</f>
        <v/>
      </c>
      <c r="AD80" s="24" t="str">
        <f>IF(OR(A80="Pn",A81="Pn"),"",IF($A80="TOTAL GENERAL",SUM(AD$11:AD78),IF(AND(J80&lt;&gt;"",$A80&lt;&gt;"Pn"),T80*$D80,"")))</f>
        <v/>
      </c>
      <c r="AE80" s="24" t="str">
        <f>IF(OR(A80="Pn",A81="Pn"),"",IF($A80="TOTAL GENERAL",SUM(AE$11:AE78),IF(AND(K80&lt;&gt;"",$A80&lt;&gt;"Pn"),U80*$D80,"")))</f>
        <v/>
      </c>
      <c r="AF80" s="24" t="str">
        <f>IF($A80="TOTAL GENERAL",SUM(AF$11:AF78),IF(AND(L80&lt;&gt;"",$A80&lt;&gt;"Pn"),V80*$D80,""))</f>
        <v/>
      </c>
      <c r="AG80" s="24" t="str">
        <f>IF($A80="TOTAL GENERAL",SUM(AG$11:AG78),IF(AND(M80&lt;&gt;"",$A80&lt;&gt;"Pn"),W80*$D80,""))</f>
        <v/>
      </c>
      <c r="AH80" s="24" t="str">
        <f>IF($A80="TOTAL GENERAL",SUM(AH$11:AH78),IF(AND(N80&lt;&gt;"",$A80&lt;&gt;"Pn"),X80*$D80,""))</f>
        <v/>
      </c>
      <c r="AI80" s="24" t="s">
        <v>58</v>
      </c>
      <c r="AJ80" s="24" t="s">
        <v>58</v>
      </c>
      <c r="AK80" s="24" t="str">
        <f ca="1">IF($A80="TOTAL GENERAL",SUM(AK$11:AK78),IF(AND(Q80&lt;&gt;"",$A80&lt;&gt;"Pn"),IF(OFFSET($A$11,MATCH("TOTAL GENERAL",$A$11:$A$100,0)-1,COLUMN(Z80))=0,0,AA80/OFFSET($A$11,MATCH("TOTAL GENERAL",$A$11:$A$100,0)-1,COLUMN(Z80))),""))</f>
        <v/>
      </c>
      <c r="AL80" s="24" t="str">
        <f ca="1">IF($A80="TOTAL GENERAL",SUM(AL$11:AL78),IF(AND(R80&lt;&gt;"",$A80&lt;&gt;"Pn"),IF(OFFSET($A$11,MATCH("TOTAL GENERAL",$A$11:$A$100,0)-1,COLUMN(AA80))=0,0,AB80/OFFSET($A$11,MATCH("TOTAL GENERAL",$A$11:$A$100,0)-1,COLUMN(AA80))),""))</f>
        <v/>
      </c>
      <c r="AM80" s="24" t="str">
        <f ca="1">IF($A80="TOTAL GENERAL",SUM(AM$11:AM78),IF(AND(S80&lt;&gt;"",$A80&lt;&gt;"Pn"),IF(OFFSET($A$11,MATCH("TOTAL GENERAL",$A$11:$A$100,0)-1,COLUMN(AB80))=0,0,AC80/OFFSET($A$11,MATCH("TOTAL GENERAL",$A$11:$A$100,0)-1,COLUMN(AB80))),""))</f>
        <v/>
      </c>
      <c r="AN80" s="24" t="str">
        <f ca="1">IF($A80="TOTAL GENERAL",SUM(AN$11:AN78),IF(AND(T80&lt;&gt;"",$A80&lt;&gt;"Pn"),IF(OFFSET($A$11,MATCH("TOTAL GENERAL",$A$11:$A$100,0)-1,COLUMN(AC80))=0,0,AD80/OFFSET($A$11,MATCH("TOTAL GENERAL",$A$11:$A$100,0)-1,COLUMN(AC80))),""))</f>
        <v/>
      </c>
      <c r="AO80" s="24" t="str">
        <f ca="1">IF($A80="TOTAL GENERAL",SUM(AO$11:AO78),IF(AND(U80&lt;&gt;"",$A80&lt;&gt;"Pn"),IF(OFFSET($A$11,MATCH("TOTAL GENERAL",$A$11:$A$100,0)-1,COLUMN(AD80))=0,0,AE80/OFFSET($A$11,MATCH("TOTAL GENERAL",$A$11:$A$100,0)-1,COLUMN(AD80))),""))</f>
        <v/>
      </c>
      <c r="AP80" s="24" t="str">
        <f ca="1">IF($A80="TOTAL GENERAL",SUM(AP$11:AP78),IF(AND(V80&lt;&gt;"",$A80&lt;&gt;"Pn"),IF(OFFSET($A$11,MATCH("TOTAL GENERAL",$A$11:$A$100,0)-1,COLUMN(AE80))=0,0,AF80/OFFSET($A$11,MATCH("TOTAL GENERAL",$A$11:$A$100,0)-1,COLUMN(AE80))),""))</f>
        <v/>
      </c>
      <c r="AQ80" s="24" t="str">
        <f ca="1">IF($A80="TOTAL GENERAL",SUM(AQ$11:AQ78),IF(AND(W80&lt;&gt;"",$A80&lt;&gt;"Pn"),IF(OFFSET($A$11,MATCH("TOTAL GENERAL",$A$11:$A$100,0)-1,COLUMN(AF80))=0,0,AG80/OFFSET($A$11,MATCH("TOTAL GENERAL",$A$11:$A$100,0)-1,COLUMN(AF80))),""))</f>
        <v/>
      </c>
      <c r="AR80" s="24" t="str">
        <f ca="1">IF($A80="TOTAL GENERAL",SUM(AR$11:AR78),IF(AND(X80&lt;&gt;"",$A80&lt;&gt;"Pn"),IF(OFFSET($A$11,MATCH("TOTAL GENERAL",$A$11:$A$100,0)-1,COLUMN(AG80))=0,0,AH80/OFFSET($A$11,MATCH("TOTAL GENERAL",$A$11:$A$100,0)-1,COLUMN(AG80))),""))</f>
        <v/>
      </c>
      <c r="AS80" s="24" t="str">
        <f ca="1">IF($A80="TOTAL GENERAL",SUM(AS$11:AS78),IF(AND(Y80&lt;&gt;"",$A80&lt;&gt;"Pn"),IF(OFFSET($A$11,MATCH("TOTAL GENERAL",$A$11:$A$100,0)-1,COLUMN(AH80))=0,0,AI80/OFFSET($A$11,MATCH("TOTAL GENERAL",$A$11:$A$100,0)-1,COLUMN(AH80))),""))</f>
        <v/>
      </c>
      <c r="AT80" s="24" t="str">
        <f ca="1">IF($A80="TOTAL GENERAL",SUM(AT$11:AT78),IF(AND(Z80&lt;&gt;"",$A80&lt;&gt;"Pn"),IF(OFFSET($A$11,MATCH("TOTAL GENERAL",$A$11:$A$100,0)-1,COLUMN(AI80))=0,0,AJ80/OFFSET($A$11,MATCH("TOTAL GENERAL",$A$11:$A$100,0)-1,COLUMN(AI80))),""))</f>
        <v/>
      </c>
      <c r="AU80" s="24" t="str">
        <f ca="1">IF(A80="TOTAL GENERAL",SUM(AU$11:AU78),IF(COUNTIF(AK80:AT80,"")&lt;COUNTA($AK$10:$AT$10),ROUND((IF(AK80&lt;&gt;"",AK80*OFFSET($A$10,MATCH("Pn",$A$11:$A$100,0),1),0)+IF(AL80&lt;&gt;"",AL80*OFFSET($A$10,MATCH("Pn",$A$11:$A$100,0),2),0)+IF(AM80&lt;&gt;"",AM80*OFFSET($A$10,MATCH("Pn",$A$11:$A$100,0),3),0)+IF(AN80&lt;&gt;"",AN80*OFFSET($A$10,MATCH("Pn",$A$11:$A$100,0),4),0)+IF(AO80&lt;&gt;"",AO80*OFFSET($A$10,MATCH("Pn",$A$11:$A$100,0),5),0)+IF(AP80&lt;&gt;"",AP80*OFFSET($A$10,MATCH("Pn",$A$11:$A$100,0),6),0)+IF(AQ80&lt;&gt;"",AQ80*OFFSET($A$10,MATCH("Pn",$A$11:$A$100,0),7),0)+IF(AR80&lt;&gt;"",AR80*OFFSET($A$10,MATCH("Pn",$A$11:$A$100,0),8),0)+IF(AS80&lt;&gt;"",AS80*OFFSET($A$10,MATCH("Pn",$A$11:$A$100,0),9),0)+IF(AT80&lt;&gt;"",AT80*OFFSET($A$10,MATCH("Pn",$A$11:$A$100,0),10),0))*OFFSET($A$10,MATCH("FC",$A$11:$A$100,0),2),2),""))</f>
        <v/>
      </c>
      <c r="AV80" s="10" t="str">
        <f ca="1">IF(OR(A80="Pn",A81="Pn"),"",IF(AND(AU80="",F80&lt;&gt;""),-F80,IF(A80="TOTAL GENERAL",SUM(AV$11:AV78),IF(AU80&lt;&gt;"",AU80-F80,""))))</f>
        <v/>
      </c>
    </row>
    <row r="81" spans="1:48" s="4" customFormat="1" x14ac:dyDescent="0.25">
      <c r="A81" s="15" t="s">
        <v>58</v>
      </c>
      <c r="B81" s="15" t="s">
        <v>58</v>
      </c>
      <c r="C81" s="32" t="s">
        <v>58</v>
      </c>
      <c r="D81" s="16" t="s">
        <v>58</v>
      </c>
      <c r="E81" s="9" t="s">
        <v>58</v>
      </c>
      <c r="F81" s="18" t="s">
        <v>58</v>
      </c>
      <c r="G81" s="20" t="s">
        <v>58</v>
      </c>
      <c r="H81" s="22" t="s">
        <v>58</v>
      </c>
      <c r="I81" s="24" t="s">
        <v>58</v>
      </c>
      <c r="J81" s="22" t="s">
        <v>58</v>
      </c>
      <c r="K81" s="24" t="s">
        <v>58</v>
      </c>
      <c r="L81" s="22" t="s">
        <v>58</v>
      </c>
      <c r="M81" s="22" t="s">
        <v>58</v>
      </c>
      <c r="N81" s="22" t="s">
        <v>58</v>
      </c>
      <c r="O81" s="20" t="s">
        <v>58</v>
      </c>
      <c r="P81" s="20" t="s">
        <v>58</v>
      </c>
      <c r="Q81" s="24" t="str">
        <f ca="1">IF(OR(A81="Pn",A82="Pn"),"",IF($A81="TOTAL GENERAL",SUM(Q$11:Q79),IF(AND(G81&lt;&gt;"",$A81&lt;&gt;"Pn"),IF(G81&gt;OFFSET($A$10,MATCH("TOTAL GENERAL",$A$11:$A$100,0),COLUMN(F81)),0,OFFSET($A$10,MATCH("TOTAL GENERAL",$A$11:$A$100,0),COLUMN(F81))-G81),"")))</f>
        <v/>
      </c>
      <c r="R81" s="24" t="str">
        <f ca="1">IF(OR(A81="Pn",A82="Pn"),"",IF($A81="TOTAL GENERAL",SUM(R$11:R79),IF(AND(H81&lt;&gt;"",$A81&lt;&gt;"Pn"),IF(H81&lt;OFFSET($A$10,MATCH("TOTAL GENERAL",$A$11:$A$100,0),COLUMN(G81)),0,H81-OFFSET($A$10,MATCH("TOTAL GENERAL",$A$11:$A$100,0),COLUMN(G81))),"")))</f>
        <v/>
      </c>
      <c r="S81" s="24" t="str">
        <f ca="1">IF(OR(A81="Pn",A82="Pn"),"",IF($A81="TOTAL GENERAL",SUM(S$11:S79),IF(AND(I81&lt;&gt;"",$A81&lt;&gt;"Pn"),IF(I81&gt;OFFSET($A$10,MATCH("TOTAL GENERAL",$A$11:$A$100,0),COLUMN(H81)),0,OFFSET($A$10,MATCH("TOTAL GENERAL",$A$11:$A$100,0),COLUMN(H81))-I81),"")))</f>
        <v/>
      </c>
      <c r="T81" s="24" t="str">
        <f ca="1">IF(OR(A81="Pn",A82="Pn"),"",IF($A81="TOTAL GENERAL",SUM(T$11:T79),IF(AND(J81&lt;&gt;"",$A81&lt;&gt;"Pn"),IF(J81&lt;OFFSET($A$10,MATCH("TOTAL GENERAL",$A$11:$A$100,0),COLUMN(I81)),0,J81-OFFSET($A$10,MATCH("TOTAL GENERAL",$A$11:$A$100,0),COLUMN(I81))),"")))</f>
        <v/>
      </c>
      <c r="U81" s="24" t="str">
        <f ca="1">IF(OR(A81="Pn",A82="Pn"),"",IF($A81="TOTAL GENERAL",SUM(U$11:U79),IF(AND(K81&lt;&gt;"",$A81&lt;&gt;"Pn"),IF(K81&gt;OFFSET($A$10,MATCH("TOTAL GENERAL",$A$11:$A$100,0),COLUMN(J81)),0,OFFSET($A$10,MATCH("TOTAL GENERAL",$A$11:$A$100,0),COLUMN(J81))-K81),"")))</f>
        <v/>
      </c>
      <c r="V81" s="24" t="str">
        <f ca="1">IF($A81="TOTAL GENERAL",SUM(V$11:V79),IF(AND(L81&lt;&gt;"",$A81&lt;&gt;"Pn"),IF(L81&lt;OFFSET($A$10,MATCH("TOTAL GENERAL",$A$11:$A$100,0),COLUMN(K81)),0,L81-OFFSET($A$10,MATCH("TOTAL GENERAL",$A$11:$A$100,0),COLUMN(K81))),""))</f>
        <v/>
      </c>
      <c r="W81" s="24" t="str">
        <f ca="1">IF($A81="TOTAL GENERAL",SUM(W$11:W79),IF(AND(M81&lt;&gt;"",$A81&lt;&gt;"Pn"),IF(M81&lt;OFFSET($A$10,MATCH("TOTAL GENERAL",$A$11:$A$100,0),COLUMN(L81)),0,M81-OFFSET($A$10,MATCH("TOTAL GENERAL",$A$11:$A$100,0),COLUMN(L81))),""))</f>
        <v/>
      </c>
      <c r="X81" s="24" t="str">
        <f ca="1">IF($A81="TOTAL GENERAL",SUM(X$11:X79),IF(AND(N81&lt;&gt;"",$A81&lt;&gt;"Pn"),IF(N81&lt;OFFSET($A$10,MATCH("TOTAL GENERAL",$A$11:$A$100,0),COLUMN(M81)),0,N81-OFFSET($A$10,MATCH("TOTAL GENERAL",$A$11:$A$100,0),COLUMN(M81))),""))</f>
        <v/>
      </c>
      <c r="Y81" s="24" t="str">
        <f ca="1">IF($A81="TOTAL GENERAL",SUM(Y$11:Y79),IF(AND(O81&lt;&gt;"",$A81&lt;&gt;"Pn"),IF(O81&gt;OFFSET($A$10,MATCH("TOTAL GENERAL",$A$11:$A$100,0),COLUMN(N81)),0,OFFSET($A$10,MATCH("TOTAL GENERAL",$A$11:$A$100,0),COLUMN(N81))-O81),""))</f>
        <v/>
      </c>
      <c r="Z81" s="24" t="str">
        <f ca="1">IF($A81="TOTAL GENERAL",SUM(Z$11:Z79),IF(AND(P81&lt;&gt;"",$A81&lt;&gt;"Pn"),IF(P81&lt;OFFSET($A$10,MATCH("TOTAL GENERAL",$A$11:$A$100,0),COLUMN(O81)),0,P81-OFFSET($A$10,MATCH("TOTAL GENERAL",$A$11:$A$100,0),COLUMN(O81))),""))</f>
        <v/>
      </c>
      <c r="AA81" s="24" t="str">
        <f>IF(OR(A81="Pn",A82="Pn"),"",IF($A81="TOTAL GENERAL",SUM(AA$11:AA79),IF(AND(G81&lt;&gt;"",$A81&lt;&gt;"Pn"),Q81*$D81,"")))</f>
        <v/>
      </c>
      <c r="AB81" s="24" t="str">
        <f>IF(OR(A81="Pn",A82="Pn"),"",IF($A81="TOTAL GENERAL",SUM(AB$11:AB79),IF(AND(H81&lt;&gt;"",$A81&lt;&gt;"Pn"),R81*$D81,"")))</f>
        <v/>
      </c>
      <c r="AC81" s="24" t="str">
        <f>IF(OR(A81="Pn",A82="Pn"),"",IF($A81="TOTAL GENERAL",SUM(AC$11:AC79),IF(AND(I81&lt;&gt;"",$A81&lt;&gt;"Pn"),S81*$D81,"")))</f>
        <v/>
      </c>
      <c r="AD81" s="24" t="str">
        <f>IF(OR(A81="Pn",A82="Pn"),"",IF($A81="TOTAL GENERAL",SUM(AD$11:AD79),IF(AND(J81&lt;&gt;"",$A81&lt;&gt;"Pn"),T81*$D81,"")))</f>
        <v/>
      </c>
      <c r="AE81" s="24" t="str">
        <f>IF(OR(A81="Pn",A82="Pn"),"",IF($A81="TOTAL GENERAL",SUM(AE$11:AE79),IF(AND(K81&lt;&gt;"",$A81&lt;&gt;"Pn"),U81*$D81,"")))</f>
        <v/>
      </c>
      <c r="AF81" s="24" t="str">
        <f>IF($A81="TOTAL GENERAL",SUM(AF$11:AF79),IF(AND(L81&lt;&gt;"",$A81&lt;&gt;"Pn"),V81*$D81,""))</f>
        <v/>
      </c>
      <c r="AG81" s="24" t="str">
        <f>IF($A81="TOTAL GENERAL",SUM(AG$11:AG79),IF(AND(M81&lt;&gt;"",$A81&lt;&gt;"Pn"),W81*$D81,""))</f>
        <v/>
      </c>
      <c r="AH81" s="24" t="str">
        <f>IF($A81="TOTAL GENERAL",SUM(AH$11:AH79),IF(AND(N81&lt;&gt;"",$A81&lt;&gt;"Pn"),X81*$D81,""))</f>
        <v/>
      </c>
      <c r="AI81" s="24" t="s">
        <v>58</v>
      </c>
      <c r="AJ81" s="24" t="s">
        <v>58</v>
      </c>
      <c r="AK81" s="24" t="str">
        <f ca="1">IF($A81="TOTAL GENERAL",SUM(AK$11:AK79),IF(AND(Q81&lt;&gt;"",$A81&lt;&gt;"Pn"),IF(OFFSET($A$11,MATCH("TOTAL GENERAL",$A$11:$A$100,0)-1,COLUMN(Z81))=0,0,AA81/OFFSET($A$11,MATCH("TOTAL GENERAL",$A$11:$A$100,0)-1,COLUMN(Z81))),""))</f>
        <v/>
      </c>
      <c r="AL81" s="24" t="str">
        <f ca="1">IF($A81="TOTAL GENERAL",SUM(AL$11:AL79),IF(AND(R81&lt;&gt;"",$A81&lt;&gt;"Pn"),IF(OFFSET($A$11,MATCH("TOTAL GENERAL",$A$11:$A$100,0)-1,COLUMN(AA81))=0,0,AB81/OFFSET($A$11,MATCH("TOTAL GENERAL",$A$11:$A$100,0)-1,COLUMN(AA81))),""))</f>
        <v/>
      </c>
      <c r="AM81" s="24" t="str">
        <f ca="1">IF($A81="TOTAL GENERAL",SUM(AM$11:AM79),IF(AND(S81&lt;&gt;"",$A81&lt;&gt;"Pn"),IF(OFFSET($A$11,MATCH("TOTAL GENERAL",$A$11:$A$100,0)-1,COLUMN(AB81))=0,0,AC81/OFFSET($A$11,MATCH("TOTAL GENERAL",$A$11:$A$100,0)-1,COLUMN(AB81))),""))</f>
        <v/>
      </c>
      <c r="AN81" s="24" t="str">
        <f ca="1">IF($A81="TOTAL GENERAL",SUM(AN$11:AN79),IF(AND(T81&lt;&gt;"",$A81&lt;&gt;"Pn"),IF(OFFSET($A$11,MATCH("TOTAL GENERAL",$A$11:$A$100,0)-1,COLUMN(AC81))=0,0,AD81/OFFSET($A$11,MATCH("TOTAL GENERAL",$A$11:$A$100,0)-1,COLUMN(AC81))),""))</f>
        <v/>
      </c>
      <c r="AO81" s="24" t="str">
        <f ca="1">IF($A81="TOTAL GENERAL",SUM(AO$11:AO79),IF(AND(U81&lt;&gt;"",$A81&lt;&gt;"Pn"),IF(OFFSET($A$11,MATCH("TOTAL GENERAL",$A$11:$A$100,0)-1,COLUMN(AD81))=0,0,AE81/OFFSET($A$11,MATCH("TOTAL GENERAL",$A$11:$A$100,0)-1,COLUMN(AD81))),""))</f>
        <v/>
      </c>
      <c r="AP81" s="24" t="str">
        <f ca="1">IF($A81="TOTAL GENERAL",SUM(AP$11:AP79),IF(AND(V81&lt;&gt;"",$A81&lt;&gt;"Pn"),IF(OFFSET($A$11,MATCH("TOTAL GENERAL",$A$11:$A$100,0)-1,COLUMN(AE81))=0,0,AF81/OFFSET($A$11,MATCH("TOTAL GENERAL",$A$11:$A$100,0)-1,COLUMN(AE81))),""))</f>
        <v/>
      </c>
      <c r="AQ81" s="24" t="str">
        <f ca="1">IF($A81="TOTAL GENERAL",SUM(AQ$11:AQ79),IF(AND(W81&lt;&gt;"",$A81&lt;&gt;"Pn"),IF(OFFSET($A$11,MATCH("TOTAL GENERAL",$A$11:$A$100,0)-1,COLUMN(AF81))=0,0,AG81/OFFSET($A$11,MATCH("TOTAL GENERAL",$A$11:$A$100,0)-1,COLUMN(AF81))),""))</f>
        <v/>
      </c>
      <c r="AR81" s="24" t="str">
        <f ca="1">IF($A81="TOTAL GENERAL",SUM(AR$11:AR79),IF(AND(X81&lt;&gt;"",$A81&lt;&gt;"Pn"),IF(OFFSET($A$11,MATCH("TOTAL GENERAL",$A$11:$A$100,0)-1,COLUMN(AG81))=0,0,AH81/OFFSET($A$11,MATCH("TOTAL GENERAL",$A$11:$A$100,0)-1,COLUMN(AG81))),""))</f>
        <v/>
      </c>
      <c r="AS81" s="24" t="str">
        <f ca="1">IF($A81="TOTAL GENERAL",SUM(AS$11:AS79),IF(AND(Y81&lt;&gt;"",$A81&lt;&gt;"Pn"),IF(OFFSET($A$11,MATCH("TOTAL GENERAL",$A$11:$A$100,0)-1,COLUMN(AH81))=0,0,AI81/OFFSET($A$11,MATCH("TOTAL GENERAL",$A$11:$A$100,0)-1,COLUMN(AH81))),""))</f>
        <v/>
      </c>
      <c r="AT81" s="24" t="str">
        <f ca="1">IF($A81="TOTAL GENERAL",SUM(AT$11:AT79),IF(AND(Z81&lt;&gt;"",$A81&lt;&gt;"Pn"),IF(OFFSET($A$11,MATCH("TOTAL GENERAL",$A$11:$A$100,0)-1,COLUMN(AI81))=0,0,AJ81/OFFSET($A$11,MATCH("TOTAL GENERAL",$A$11:$A$100,0)-1,COLUMN(AI81))),""))</f>
        <v/>
      </c>
      <c r="AU81" s="24" t="str">
        <f ca="1">IF(A81="TOTAL GENERAL",SUM(AU$11:AU79),IF(COUNTIF(AK81:AT81,"")&lt;COUNTA($AK$10:$AT$10),ROUND((IF(AK81&lt;&gt;"",AK81*OFFSET($A$10,MATCH("Pn",$A$11:$A$100,0),1),0)+IF(AL81&lt;&gt;"",AL81*OFFSET($A$10,MATCH("Pn",$A$11:$A$100,0),2),0)+IF(AM81&lt;&gt;"",AM81*OFFSET($A$10,MATCH("Pn",$A$11:$A$100,0),3),0)+IF(AN81&lt;&gt;"",AN81*OFFSET($A$10,MATCH("Pn",$A$11:$A$100,0),4),0)+IF(AO81&lt;&gt;"",AO81*OFFSET($A$10,MATCH("Pn",$A$11:$A$100,0),5),0)+IF(AP81&lt;&gt;"",AP81*OFFSET($A$10,MATCH("Pn",$A$11:$A$100,0),6),0)+IF(AQ81&lt;&gt;"",AQ81*OFFSET($A$10,MATCH("Pn",$A$11:$A$100,0),7),0)+IF(AR81&lt;&gt;"",AR81*OFFSET($A$10,MATCH("Pn",$A$11:$A$100,0),8),0)+IF(AS81&lt;&gt;"",AS81*OFFSET($A$10,MATCH("Pn",$A$11:$A$100,0),9),0)+IF(AT81&lt;&gt;"",AT81*OFFSET($A$10,MATCH("Pn",$A$11:$A$100,0),10),0))*OFFSET($A$10,MATCH("FC",$A$11:$A$100,0),2),2),""))</f>
        <v/>
      </c>
      <c r="AV81" s="10" t="str">
        <f ca="1">IF(OR(A81="Pn",A82="Pn"),"",IF(AND(AU81="",F81&lt;&gt;""),-F81,IF(A81="TOTAL GENERAL",SUM(AV$11:AV79),IF(AU81&lt;&gt;"",AU81-F81,""))))</f>
        <v/>
      </c>
    </row>
    <row r="82" spans="1:48" s="4" customFormat="1" x14ac:dyDescent="0.25">
      <c r="A82" s="15" t="s">
        <v>58</v>
      </c>
      <c r="B82" s="15" t="s">
        <v>58</v>
      </c>
      <c r="C82" s="32" t="s">
        <v>58</v>
      </c>
      <c r="D82" s="16" t="s">
        <v>58</v>
      </c>
      <c r="E82" s="9" t="s">
        <v>58</v>
      </c>
      <c r="F82" s="18" t="s">
        <v>58</v>
      </c>
      <c r="G82" s="20" t="s">
        <v>58</v>
      </c>
      <c r="H82" s="22" t="s">
        <v>58</v>
      </c>
      <c r="I82" s="24" t="s">
        <v>58</v>
      </c>
      <c r="J82" s="22" t="s">
        <v>58</v>
      </c>
      <c r="K82" s="24" t="s">
        <v>58</v>
      </c>
      <c r="L82" s="22" t="s">
        <v>58</v>
      </c>
      <c r="M82" s="22" t="s">
        <v>58</v>
      </c>
      <c r="N82" s="22" t="s">
        <v>58</v>
      </c>
      <c r="O82" s="20" t="s">
        <v>58</v>
      </c>
      <c r="P82" s="20" t="s">
        <v>58</v>
      </c>
      <c r="Q82" s="24" t="str">
        <f ca="1">IF(OR(A82="Pn",A83="Pn"),"",IF($A82="TOTAL GENERAL",SUM(Q$11:Q80),IF(AND(G82&lt;&gt;"",$A82&lt;&gt;"Pn"),IF(G82&gt;OFFSET($A$10,MATCH("TOTAL GENERAL",$A$11:$A$100,0),COLUMN(F82)),0,OFFSET($A$10,MATCH("TOTAL GENERAL",$A$11:$A$100,0),COLUMN(F82))-G82),"")))</f>
        <v/>
      </c>
      <c r="R82" s="24" t="str">
        <f ca="1">IF(OR(A82="Pn",A83="Pn"),"",IF($A82="TOTAL GENERAL",SUM(R$11:R80),IF(AND(H82&lt;&gt;"",$A82&lt;&gt;"Pn"),IF(H82&lt;OFFSET($A$10,MATCH("TOTAL GENERAL",$A$11:$A$100,0),COLUMN(G82)),0,H82-OFFSET($A$10,MATCH("TOTAL GENERAL",$A$11:$A$100,0),COLUMN(G82))),"")))</f>
        <v/>
      </c>
      <c r="S82" s="24" t="str">
        <f ca="1">IF(OR(A82="Pn",A83="Pn"),"",IF($A82="TOTAL GENERAL",SUM(S$11:S80),IF(AND(I82&lt;&gt;"",$A82&lt;&gt;"Pn"),IF(I82&gt;OFFSET($A$10,MATCH("TOTAL GENERAL",$A$11:$A$100,0),COLUMN(H82)),0,OFFSET($A$10,MATCH("TOTAL GENERAL",$A$11:$A$100,0),COLUMN(H82))-I82),"")))</f>
        <v/>
      </c>
      <c r="T82" s="24" t="str">
        <f ca="1">IF(OR(A82="Pn",A83="Pn"),"",IF($A82="TOTAL GENERAL",SUM(T$11:T80),IF(AND(J82&lt;&gt;"",$A82&lt;&gt;"Pn"),IF(J82&lt;OFFSET($A$10,MATCH("TOTAL GENERAL",$A$11:$A$100,0),COLUMN(I82)),0,J82-OFFSET($A$10,MATCH("TOTAL GENERAL",$A$11:$A$100,0),COLUMN(I82))),"")))</f>
        <v/>
      </c>
      <c r="U82" s="24" t="str">
        <f ca="1">IF(OR(A82="Pn",A83="Pn"),"",IF($A82="TOTAL GENERAL",SUM(U$11:U80),IF(AND(K82&lt;&gt;"",$A82&lt;&gt;"Pn"),IF(K82&gt;OFFSET($A$10,MATCH("TOTAL GENERAL",$A$11:$A$100,0),COLUMN(J82)),0,OFFSET($A$10,MATCH("TOTAL GENERAL",$A$11:$A$100,0),COLUMN(J82))-K82),"")))</f>
        <v/>
      </c>
      <c r="V82" s="24" t="str">
        <f ca="1">IF($A82="TOTAL GENERAL",SUM(V$11:V80),IF(AND(L82&lt;&gt;"",$A82&lt;&gt;"Pn"),IF(L82&lt;OFFSET($A$10,MATCH("TOTAL GENERAL",$A$11:$A$100,0),COLUMN(K82)),0,L82-OFFSET($A$10,MATCH("TOTAL GENERAL",$A$11:$A$100,0),COLUMN(K82))),""))</f>
        <v/>
      </c>
      <c r="W82" s="24" t="str">
        <f ca="1">IF($A82="TOTAL GENERAL",SUM(W$11:W80),IF(AND(M82&lt;&gt;"",$A82&lt;&gt;"Pn"),IF(M82&lt;OFFSET($A$10,MATCH("TOTAL GENERAL",$A$11:$A$100,0),COLUMN(L82)),0,M82-OFFSET($A$10,MATCH("TOTAL GENERAL",$A$11:$A$100,0),COLUMN(L82))),""))</f>
        <v/>
      </c>
      <c r="X82" s="24" t="str">
        <f ca="1">IF($A82="TOTAL GENERAL",SUM(X$11:X80),IF(AND(N82&lt;&gt;"",$A82&lt;&gt;"Pn"),IF(N82&lt;OFFSET($A$10,MATCH("TOTAL GENERAL",$A$11:$A$100,0),COLUMN(M82)),0,N82-OFFSET($A$10,MATCH("TOTAL GENERAL",$A$11:$A$100,0),COLUMN(M82))),""))</f>
        <v/>
      </c>
      <c r="Y82" s="24" t="str">
        <f ca="1">IF($A82="TOTAL GENERAL",SUM(Y$11:Y80),IF(AND(O82&lt;&gt;"",$A82&lt;&gt;"Pn"),IF(O82&gt;OFFSET($A$10,MATCH("TOTAL GENERAL",$A$11:$A$100,0),COLUMN(N82)),0,OFFSET($A$10,MATCH("TOTAL GENERAL",$A$11:$A$100,0),COLUMN(N82))-O82),""))</f>
        <v/>
      </c>
      <c r="Z82" s="24" t="str">
        <f ca="1">IF($A82="TOTAL GENERAL",SUM(Z$11:Z80),IF(AND(P82&lt;&gt;"",$A82&lt;&gt;"Pn"),IF(P82&lt;OFFSET($A$10,MATCH("TOTAL GENERAL",$A$11:$A$100,0),COLUMN(O82)),0,P82-OFFSET($A$10,MATCH("TOTAL GENERAL",$A$11:$A$100,0),COLUMN(O82))),""))</f>
        <v/>
      </c>
      <c r="AA82" s="24" t="str">
        <f>IF(OR(A82="Pn",A83="Pn"),"",IF($A82="TOTAL GENERAL",SUM(AA$11:AA80),IF(AND(G82&lt;&gt;"",$A82&lt;&gt;"Pn"),Q82*$D82,"")))</f>
        <v/>
      </c>
      <c r="AB82" s="24" t="str">
        <f>IF(OR(A82="Pn",A83="Pn"),"",IF($A82="TOTAL GENERAL",SUM(AB$11:AB80),IF(AND(H82&lt;&gt;"",$A82&lt;&gt;"Pn"),R82*$D82,"")))</f>
        <v/>
      </c>
      <c r="AC82" s="24" t="str">
        <f>IF(OR(A82="Pn",A83="Pn"),"",IF($A82="TOTAL GENERAL",SUM(AC$11:AC80),IF(AND(I82&lt;&gt;"",$A82&lt;&gt;"Pn"),S82*$D82,"")))</f>
        <v/>
      </c>
      <c r="AD82" s="24" t="str">
        <f>IF(OR(A82="Pn",A83="Pn"),"",IF($A82="TOTAL GENERAL",SUM(AD$11:AD80),IF(AND(J82&lt;&gt;"",$A82&lt;&gt;"Pn"),T82*$D82,"")))</f>
        <v/>
      </c>
      <c r="AE82" s="24" t="str">
        <f>IF(OR(A82="Pn",A83="Pn"),"",IF($A82="TOTAL GENERAL",SUM(AE$11:AE80),IF(AND(K82&lt;&gt;"",$A82&lt;&gt;"Pn"),U82*$D82,"")))</f>
        <v/>
      </c>
      <c r="AF82" s="24" t="str">
        <f>IF($A82="TOTAL GENERAL",SUM(AF$11:AF80),IF(AND(L82&lt;&gt;"",$A82&lt;&gt;"Pn"),V82*$D82,""))</f>
        <v/>
      </c>
      <c r="AG82" s="24" t="str">
        <f>IF($A82="TOTAL GENERAL",SUM(AG$11:AG80),IF(AND(M82&lt;&gt;"",$A82&lt;&gt;"Pn"),W82*$D82,""))</f>
        <v/>
      </c>
      <c r="AH82" s="24" t="str">
        <f>IF($A82="TOTAL GENERAL",SUM(AH$11:AH80),IF(AND(N82&lt;&gt;"",$A82&lt;&gt;"Pn"),X82*$D82,""))</f>
        <v/>
      </c>
      <c r="AI82" s="24" t="s">
        <v>58</v>
      </c>
      <c r="AJ82" s="24" t="s">
        <v>58</v>
      </c>
      <c r="AK82" s="24" t="str">
        <f ca="1">IF($A82="TOTAL GENERAL",SUM(AK$11:AK80),IF(AND(Q82&lt;&gt;"",$A82&lt;&gt;"Pn"),IF(OFFSET($A$11,MATCH("TOTAL GENERAL",$A$11:$A$100,0)-1,COLUMN(Z82))=0,0,AA82/OFFSET($A$11,MATCH("TOTAL GENERAL",$A$11:$A$100,0)-1,COLUMN(Z82))),""))</f>
        <v/>
      </c>
      <c r="AL82" s="24" t="str">
        <f ca="1">IF($A82="TOTAL GENERAL",SUM(AL$11:AL80),IF(AND(R82&lt;&gt;"",$A82&lt;&gt;"Pn"),IF(OFFSET($A$11,MATCH("TOTAL GENERAL",$A$11:$A$100,0)-1,COLUMN(AA82))=0,0,AB82/OFFSET($A$11,MATCH("TOTAL GENERAL",$A$11:$A$100,0)-1,COLUMN(AA82))),""))</f>
        <v/>
      </c>
      <c r="AM82" s="24" t="str">
        <f ca="1">IF($A82="TOTAL GENERAL",SUM(AM$11:AM80),IF(AND(S82&lt;&gt;"",$A82&lt;&gt;"Pn"),IF(OFFSET($A$11,MATCH("TOTAL GENERAL",$A$11:$A$100,0)-1,COLUMN(AB82))=0,0,AC82/OFFSET($A$11,MATCH("TOTAL GENERAL",$A$11:$A$100,0)-1,COLUMN(AB82))),""))</f>
        <v/>
      </c>
      <c r="AN82" s="24" t="str">
        <f ca="1">IF($A82="TOTAL GENERAL",SUM(AN$11:AN80),IF(AND(T82&lt;&gt;"",$A82&lt;&gt;"Pn"),IF(OFFSET($A$11,MATCH("TOTAL GENERAL",$A$11:$A$100,0)-1,COLUMN(AC82))=0,0,AD82/OFFSET($A$11,MATCH("TOTAL GENERAL",$A$11:$A$100,0)-1,COLUMN(AC82))),""))</f>
        <v/>
      </c>
      <c r="AO82" s="24" t="str">
        <f ca="1">IF($A82="TOTAL GENERAL",SUM(AO$11:AO80),IF(AND(U82&lt;&gt;"",$A82&lt;&gt;"Pn"),IF(OFFSET($A$11,MATCH("TOTAL GENERAL",$A$11:$A$100,0)-1,COLUMN(AD82))=0,0,AE82/OFFSET($A$11,MATCH("TOTAL GENERAL",$A$11:$A$100,0)-1,COLUMN(AD82))),""))</f>
        <v/>
      </c>
      <c r="AP82" s="24" t="str">
        <f ca="1">IF($A82="TOTAL GENERAL",SUM(AP$11:AP80),IF(AND(V82&lt;&gt;"",$A82&lt;&gt;"Pn"),IF(OFFSET($A$11,MATCH("TOTAL GENERAL",$A$11:$A$100,0)-1,COLUMN(AE82))=0,0,AF82/OFFSET($A$11,MATCH("TOTAL GENERAL",$A$11:$A$100,0)-1,COLUMN(AE82))),""))</f>
        <v/>
      </c>
      <c r="AQ82" s="24" t="str">
        <f ca="1">IF($A82="TOTAL GENERAL",SUM(AQ$11:AQ80),IF(AND(W82&lt;&gt;"",$A82&lt;&gt;"Pn"),IF(OFFSET($A$11,MATCH("TOTAL GENERAL",$A$11:$A$100,0)-1,COLUMN(AF82))=0,0,AG82/OFFSET($A$11,MATCH("TOTAL GENERAL",$A$11:$A$100,0)-1,COLUMN(AF82))),""))</f>
        <v/>
      </c>
      <c r="AR82" s="24" t="str">
        <f ca="1">IF($A82="TOTAL GENERAL",SUM(AR$11:AR80),IF(AND(X82&lt;&gt;"",$A82&lt;&gt;"Pn"),IF(OFFSET($A$11,MATCH("TOTAL GENERAL",$A$11:$A$100,0)-1,COLUMN(AG82))=0,0,AH82/OFFSET($A$11,MATCH("TOTAL GENERAL",$A$11:$A$100,0)-1,COLUMN(AG82))),""))</f>
        <v/>
      </c>
      <c r="AS82" s="24" t="str">
        <f ca="1">IF($A82="TOTAL GENERAL",SUM(AS$11:AS80),IF(AND(Y82&lt;&gt;"",$A82&lt;&gt;"Pn"),IF(OFFSET($A$11,MATCH("TOTAL GENERAL",$A$11:$A$100,0)-1,COLUMN(AH82))=0,0,AI82/OFFSET($A$11,MATCH("TOTAL GENERAL",$A$11:$A$100,0)-1,COLUMN(AH82))),""))</f>
        <v/>
      </c>
      <c r="AT82" s="24" t="str">
        <f ca="1">IF($A82="TOTAL GENERAL",SUM(AT$11:AT80),IF(AND(Z82&lt;&gt;"",$A82&lt;&gt;"Pn"),IF(OFFSET($A$11,MATCH("TOTAL GENERAL",$A$11:$A$100,0)-1,COLUMN(AI82))=0,0,AJ82/OFFSET($A$11,MATCH("TOTAL GENERAL",$A$11:$A$100,0)-1,COLUMN(AI82))),""))</f>
        <v/>
      </c>
      <c r="AU82" s="24" t="str">
        <f ca="1">IF(A82="TOTAL GENERAL",SUM(AU$11:AU80),IF(COUNTIF(AK82:AT82,"")&lt;COUNTA($AK$10:$AT$10),ROUND((IF(AK82&lt;&gt;"",AK82*OFFSET($A$10,MATCH("Pn",$A$11:$A$100,0),1),0)+IF(AL82&lt;&gt;"",AL82*OFFSET($A$10,MATCH("Pn",$A$11:$A$100,0),2),0)+IF(AM82&lt;&gt;"",AM82*OFFSET($A$10,MATCH("Pn",$A$11:$A$100,0),3),0)+IF(AN82&lt;&gt;"",AN82*OFFSET($A$10,MATCH("Pn",$A$11:$A$100,0),4),0)+IF(AO82&lt;&gt;"",AO82*OFFSET($A$10,MATCH("Pn",$A$11:$A$100,0),5),0)+IF(AP82&lt;&gt;"",AP82*OFFSET($A$10,MATCH("Pn",$A$11:$A$100,0),6),0)+IF(AQ82&lt;&gt;"",AQ82*OFFSET($A$10,MATCH("Pn",$A$11:$A$100,0),7),0)+IF(AR82&lt;&gt;"",AR82*OFFSET($A$10,MATCH("Pn",$A$11:$A$100,0),8),0)+IF(AS82&lt;&gt;"",AS82*OFFSET($A$10,MATCH("Pn",$A$11:$A$100,0),9),0)+IF(AT82&lt;&gt;"",AT82*OFFSET($A$10,MATCH("Pn",$A$11:$A$100,0),10),0))*OFFSET($A$10,MATCH("FC",$A$11:$A$100,0),2),2),""))</f>
        <v/>
      </c>
      <c r="AV82" s="10" t="str">
        <f ca="1">IF(OR(A82="Pn",A83="Pn"),"",IF(AND(AU82="",F82&lt;&gt;""),-F82,IF(A82="TOTAL GENERAL",SUM(AV$11:AV80),IF(AU82&lt;&gt;"",AU82-F82,""))))</f>
        <v/>
      </c>
    </row>
    <row r="83" spans="1:48" s="4" customFormat="1" x14ac:dyDescent="0.25">
      <c r="A83" s="15" t="s">
        <v>58</v>
      </c>
      <c r="B83" s="15" t="s">
        <v>58</v>
      </c>
      <c r="C83" s="32" t="s">
        <v>58</v>
      </c>
      <c r="D83" s="16" t="s">
        <v>58</v>
      </c>
      <c r="E83" s="9" t="s">
        <v>58</v>
      </c>
      <c r="F83" s="18" t="s">
        <v>58</v>
      </c>
      <c r="G83" s="20" t="s">
        <v>58</v>
      </c>
      <c r="H83" s="22" t="s">
        <v>58</v>
      </c>
      <c r="I83" s="24" t="s">
        <v>58</v>
      </c>
      <c r="J83" s="22" t="s">
        <v>58</v>
      </c>
      <c r="K83" s="24" t="s">
        <v>58</v>
      </c>
      <c r="L83" s="22" t="s">
        <v>58</v>
      </c>
      <c r="M83" s="22" t="s">
        <v>58</v>
      </c>
      <c r="N83" s="22" t="s">
        <v>58</v>
      </c>
      <c r="O83" s="20" t="s">
        <v>58</v>
      </c>
      <c r="P83" s="20" t="s">
        <v>58</v>
      </c>
      <c r="Q83" s="24" t="str">
        <f ca="1">IF(OR(A83="Pn",A84="Pn"),"",IF($A83="TOTAL GENERAL",SUM(Q$11:Q81),IF(AND(G83&lt;&gt;"",$A83&lt;&gt;"Pn"),IF(G83&gt;OFFSET($A$10,MATCH("TOTAL GENERAL",$A$11:$A$100,0),COLUMN(F83)),0,OFFSET($A$10,MATCH("TOTAL GENERAL",$A$11:$A$100,0),COLUMN(F83))-G83),"")))</f>
        <v/>
      </c>
      <c r="R83" s="24" t="str">
        <f ca="1">IF(OR(A83="Pn",A84="Pn"),"",IF($A83="TOTAL GENERAL",SUM(R$11:R81),IF(AND(H83&lt;&gt;"",$A83&lt;&gt;"Pn"),IF(H83&lt;OFFSET($A$10,MATCH("TOTAL GENERAL",$A$11:$A$100,0),COLUMN(G83)),0,H83-OFFSET($A$10,MATCH("TOTAL GENERAL",$A$11:$A$100,0),COLUMN(G83))),"")))</f>
        <v/>
      </c>
      <c r="S83" s="24" t="str">
        <f ca="1">IF(OR(A83="Pn",A84="Pn"),"",IF($A83="TOTAL GENERAL",SUM(S$11:S81),IF(AND(I83&lt;&gt;"",$A83&lt;&gt;"Pn"),IF(I83&gt;OFFSET($A$10,MATCH("TOTAL GENERAL",$A$11:$A$100,0),COLUMN(H83)),0,OFFSET($A$10,MATCH("TOTAL GENERAL",$A$11:$A$100,0),COLUMN(H83))-I83),"")))</f>
        <v/>
      </c>
      <c r="T83" s="24" t="str">
        <f ca="1">IF(OR(A83="Pn",A84="Pn"),"",IF($A83="TOTAL GENERAL",SUM(T$11:T81),IF(AND(J83&lt;&gt;"",$A83&lt;&gt;"Pn"),IF(J83&lt;OFFSET($A$10,MATCH("TOTAL GENERAL",$A$11:$A$100,0),COLUMN(I83)),0,J83-OFFSET($A$10,MATCH("TOTAL GENERAL",$A$11:$A$100,0),COLUMN(I83))),"")))</f>
        <v/>
      </c>
      <c r="U83" s="24" t="str">
        <f ca="1">IF(OR(A83="Pn",A84="Pn"),"",IF($A83="TOTAL GENERAL",SUM(U$11:U81),IF(AND(K83&lt;&gt;"",$A83&lt;&gt;"Pn"),IF(K83&gt;OFFSET($A$10,MATCH("TOTAL GENERAL",$A$11:$A$100,0),COLUMN(J83)),0,OFFSET($A$10,MATCH("TOTAL GENERAL",$A$11:$A$100,0),COLUMN(J83))-K83),"")))</f>
        <v/>
      </c>
      <c r="V83" s="24" t="str">
        <f ca="1">IF($A83="TOTAL GENERAL",SUM(V$11:V81),IF(AND(L83&lt;&gt;"",$A83&lt;&gt;"Pn"),IF(L83&lt;OFFSET($A$10,MATCH("TOTAL GENERAL",$A$11:$A$100,0),COLUMN(K83)),0,L83-OFFSET($A$10,MATCH("TOTAL GENERAL",$A$11:$A$100,0),COLUMN(K83))),""))</f>
        <v/>
      </c>
      <c r="W83" s="24" t="str">
        <f ca="1">IF($A83="TOTAL GENERAL",SUM(W$11:W81),IF(AND(M83&lt;&gt;"",$A83&lt;&gt;"Pn"),IF(M83&lt;OFFSET($A$10,MATCH("TOTAL GENERAL",$A$11:$A$100,0),COLUMN(L83)),0,M83-OFFSET($A$10,MATCH("TOTAL GENERAL",$A$11:$A$100,0),COLUMN(L83))),""))</f>
        <v/>
      </c>
      <c r="X83" s="24" t="str">
        <f ca="1">IF($A83="TOTAL GENERAL",SUM(X$11:X81),IF(AND(N83&lt;&gt;"",$A83&lt;&gt;"Pn"),IF(N83&lt;OFFSET($A$10,MATCH("TOTAL GENERAL",$A$11:$A$100,0),COLUMN(M83)),0,N83-OFFSET($A$10,MATCH("TOTAL GENERAL",$A$11:$A$100,0),COLUMN(M83))),""))</f>
        <v/>
      </c>
      <c r="Y83" s="24" t="str">
        <f ca="1">IF($A83="TOTAL GENERAL",SUM(Y$11:Y81),IF(AND(O83&lt;&gt;"",$A83&lt;&gt;"Pn"),IF(O83&gt;OFFSET($A$10,MATCH("TOTAL GENERAL",$A$11:$A$100,0),COLUMN(N83)),0,OFFSET($A$10,MATCH("TOTAL GENERAL",$A$11:$A$100,0),COLUMN(N83))-O83),""))</f>
        <v/>
      </c>
      <c r="Z83" s="24" t="str">
        <f ca="1">IF($A83="TOTAL GENERAL",SUM(Z$11:Z81),IF(AND(P83&lt;&gt;"",$A83&lt;&gt;"Pn"),IF(P83&lt;OFFSET($A$10,MATCH("TOTAL GENERAL",$A$11:$A$100,0),COLUMN(O83)),0,P83-OFFSET($A$10,MATCH("TOTAL GENERAL",$A$11:$A$100,0),COLUMN(O83))),""))</f>
        <v/>
      </c>
      <c r="AA83" s="24" t="str">
        <f>IF(OR(A83="Pn",A84="Pn"),"",IF($A83="TOTAL GENERAL",SUM(AA$11:AA81),IF(AND(G83&lt;&gt;"",$A83&lt;&gt;"Pn"),Q83*$D83,"")))</f>
        <v/>
      </c>
      <c r="AB83" s="24" t="str">
        <f>IF(OR(A83="Pn",A84="Pn"),"",IF($A83="TOTAL GENERAL",SUM(AB$11:AB81),IF(AND(H83&lt;&gt;"",$A83&lt;&gt;"Pn"),R83*$D83,"")))</f>
        <v/>
      </c>
      <c r="AC83" s="24" t="str">
        <f>IF(OR(A83="Pn",A84="Pn"),"",IF($A83="TOTAL GENERAL",SUM(AC$11:AC81),IF(AND(I83&lt;&gt;"",$A83&lt;&gt;"Pn"),S83*$D83,"")))</f>
        <v/>
      </c>
      <c r="AD83" s="24" t="str">
        <f>IF(OR(A83="Pn",A84="Pn"),"",IF($A83="TOTAL GENERAL",SUM(AD$11:AD81),IF(AND(J83&lt;&gt;"",$A83&lt;&gt;"Pn"),T83*$D83,"")))</f>
        <v/>
      </c>
      <c r="AE83" s="24" t="str">
        <f>IF(OR(A83="Pn",A84="Pn"),"",IF($A83="TOTAL GENERAL",SUM(AE$11:AE81),IF(AND(K83&lt;&gt;"",$A83&lt;&gt;"Pn"),U83*$D83,"")))</f>
        <v/>
      </c>
      <c r="AF83" s="24" t="str">
        <f>IF($A83="TOTAL GENERAL",SUM(AF$11:AF81),IF(AND(L83&lt;&gt;"",$A83&lt;&gt;"Pn"),V83*$D83,""))</f>
        <v/>
      </c>
      <c r="AG83" s="24" t="str">
        <f>IF($A83="TOTAL GENERAL",SUM(AG$11:AG81),IF(AND(M83&lt;&gt;"",$A83&lt;&gt;"Pn"),W83*$D83,""))</f>
        <v/>
      </c>
      <c r="AH83" s="24" t="str">
        <f>IF($A83="TOTAL GENERAL",SUM(AH$11:AH81),IF(AND(N83&lt;&gt;"",$A83&lt;&gt;"Pn"),X83*$D83,""))</f>
        <v/>
      </c>
      <c r="AI83" s="24" t="s">
        <v>58</v>
      </c>
      <c r="AJ83" s="24" t="s">
        <v>58</v>
      </c>
      <c r="AK83" s="24" t="str">
        <f ca="1">IF($A83="TOTAL GENERAL",SUM(AK$11:AK81),IF(AND(Q83&lt;&gt;"",$A83&lt;&gt;"Pn"),IF(OFFSET($A$11,MATCH("TOTAL GENERAL",$A$11:$A$100,0)-1,COLUMN(Z83))=0,0,AA83/OFFSET($A$11,MATCH("TOTAL GENERAL",$A$11:$A$100,0)-1,COLUMN(Z83))),""))</f>
        <v/>
      </c>
      <c r="AL83" s="24" t="str">
        <f ca="1">IF($A83="TOTAL GENERAL",SUM(AL$11:AL81),IF(AND(R83&lt;&gt;"",$A83&lt;&gt;"Pn"),IF(OFFSET($A$11,MATCH("TOTAL GENERAL",$A$11:$A$100,0)-1,COLUMN(AA83))=0,0,AB83/OFFSET($A$11,MATCH("TOTAL GENERAL",$A$11:$A$100,0)-1,COLUMN(AA83))),""))</f>
        <v/>
      </c>
      <c r="AM83" s="24" t="str">
        <f ca="1">IF($A83="TOTAL GENERAL",SUM(AM$11:AM81),IF(AND(S83&lt;&gt;"",$A83&lt;&gt;"Pn"),IF(OFFSET($A$11,MATCH("TOTAL GENERAL",$A$11:$A$100,0)-1,COLUMN(AB83))=0,0,AC83/OFFSET($A$11,MATCH("TOTAL GENERAL",$A$11:$A$100,0)-1,COLUMN(AB83))),""))</f>
        <v/>
      </c>
      <c r="AN83" s="24" t="str">
        <f ca="1">IF($A83="TOTAL GENERAL",SUM(AN$11:AN81),IF(AND(T83&lt;&gt;"",$A83&lt;&gt;"Pn"),IF(OFFSET($A$11,MATCH("TOTAL GENERAL",$A$11:$A$100,0)-1,COLUMN(AC83))=0,0,AD83/OFFSET($A$11,MATCH("TOTAL GENERAL",$A$11:$A$100,0)-1,COLUMN(AC83))),""))</f>
        <v/>
      </c>
      <c r="AO83" s="24" t="str">
        <f ca="1">IF($A83="TOTAL GENERAL",SUM(AO$11:AO81),IF(AND(U83&lt;&gt;"",$A83&lt;&gt;"Pn"),IF(OFFSET($A$11,MATCH("TOTAL GENERAL",$A$11:$A$100,0)-1,COLUMN(AD83))=0,0,AE83/OFFSET($A$11,MATCH("TOTAL GENERAL",$A$11:$A$100,0)-1,COLUMN(AD83))),""))</f>
        <v/>
      </c>
      <c r="AP83" s="24" t="str">
        <f ca="1">IF($A83="TOTAL GENERAL",SUM(AP$11:AP81),IF(AND(V83&lt;&gt;"",$A83&lt;&gt;"Pn"),IF(OFFSET($A$11,MATCH("TOTAL GENERAL",$A$11:$A$100,0)-1,COLUMN(AE83))=0,0,AF83/OFFSET($A$11,MATCH("TOTAL GENERAL",$A$11:$A$100,0)-1,COLUMN(AE83))),""))</f>
        <v/>
      </c>
      <c r="AQ83" s="24" t="str">
        <f ca="1">IF($A83="TOTAL GENERAL",SUM(AQ$11:AQ81),IF(AND(W83&lt;&gt;"",$A83&lt;&gt;"Pn"),IF(OFFSET($A$11,MATCH("TOTAL GENERAL",$A$11:$A$100,0)-1,COLUMN(AF83))=0,0,AG83/OFFSET($A$11,MATCH("TOTAL GENERAL",$A$11:$A$100,0)-1,COLUMN(AF83))),""))</f>
        <v/>
      </c>
      <c r="AR83" s="24" t="str">
        <f ca="1">IF($A83="TOTAL GENERAL",SUM(AR$11:AR81),IF(AND(X83&lt;&gt;"",$A83&lt;&gt;"Pn"),IF(OFFSET($A$11,MATCH("TOTAL GENERAL",$A$11:$A$100,0)-1,COLUMN(AG83))=0,0,AH83/OFFSET($A$11,MATCH("TOTAL GENERAL",$A$11:$A$100,0)-1,COLUMN(AG83))),""))</f>
        <v/>
      </c>
      <c r="AS83" s="24" t="str">
        <f ca="1">IF($A83="TOTAL GENERAL",SUM(AS$11:AS81),IF(AND(Y83&lt;&gt;"",$A83&lt;&gt;"Pn"),IF(OFFSET($A$11,MATCH("TOTAL GENERAL",$A$11:$A$100,0)-1,COLUMN(AH83))=0,0,AI83/OFFSET($A$11,MATCH("TOTAL GENERAL",$A$11:$A$100,0)-1,COLUMN(AH83))),""))</f>
        <v/>
      </c>
      <c r="AT83" s="24" t="str">
        <f ca="1">IF($A83="TOTAL GENERAL",SUM(AT$11:AT81),IF(AND(Z83&lt;&gt;"",$A83&lt;&gt;"Pn"),IF(OFFSET($A$11,MATCH("TOTAL GENERAL",$A$11:$A$100,0)-1,COLUMN(AI83))=0,0,AJ83/OFFSET($A$11,MATCH("TOTAL GENERAL",$A$11:$A$100,0)-1,COLUMN(AI83))),""))</f>
        <v/>
      </c>
      <c r="AU83" s="24" t="str">
        <f ca="1">IF(A83="TOTAL GENERAL",SUM(AU$11:AU81),IF(COUNTIF(AK83:AT83,"")&lt;COUNTA($AK$10:$AT$10),ROUND((IF(AK83&lt;&gt;"",AK83*OFFSET($A$10,MATCH("Pn",$A$11:$A$100,0),1),0)+IF(AL83&lt;&gt;"",AL83*OFFSET($A$10,MATCH("Pn",$A$11:$A$100,0),2),0)+IF(AM83&lt;&gt;"",AM83*OFFSET($A$10,MATCH("Pn",$A$11:$A$100,0),3),0)+IF(AN83&lt;&gt;"",AN83*OFFSET($A$10,MATCH("Pn",$A$11:$A$100,0),4),0)+IF(AO83&lt;&gt;"",AO83*OFFSET($A$10,MATCH("Pn",$A$11:$A$100,0),5),0)+IF(AP83&lt;&gt;"",AP83*OFFSET($A$10,MATCH("Pn",$A$11:$A$100,0),6),0)+IF(AQ83&lt;&gt;"",AQ83*OFFSET($A$10,MATCH("Pn",$A$11:$A$100,0),7),0)+IF(AR83&lt;&gt;"",AR83*OFFSET($A$10,MATCH("Pn",$A$11:$A$100,0),8),0)+IF(AS83&lt;&gt;"",AS83*OFFSET($A$10,MATCH("Pn",$A$11:$A$100,0),9),0)+IF(AT83&lt;&gt;"",AT83*OFFSET($A$10,MATCH("Pn",$A$11:$A$100,0),10),0))*OFFSET($A$10,MATCH("FC",$A$11:$A$100,0),2),2),""))</f>
        <v/>
      </c>
      <c r="AV83" s="10" t="str">
        <f ca="1">IF(OR(A83="Pn",A84="Pn"),"",IF(AND(AU83="",F83&lt;&gt;""),-F83,IF(A83="TOTAL GENERAL",SUM(AV$11:AV81),IF(AU83&lt;&gt;"",AU83-F83,""))))</f>
        <v/>
      </c>
    </row>
    <row r="84" spans="1:48" s="4" customFormat="1" x14ac:dyDescent="0.25">
      <c r="A84" s="15" t="s">
        <v>58</v>
      </c>
      <c r="B84" s="15" t="s">
        <v>58</v>
      </c>
      <c r="C84" s="32" t="s">
        <v>58</v>
      </c>
      <c r="D84" s="16" t="s">
        <v>58</v>
      </c>
      <c r="E84" s="9" t="s">
        <v>58</v>
      </c>
      <c r="F84" s="18" t="s">
        <v>58</v>
      </c>
      <c r="G84" s="20" t="s">
        <v>58</v>
      </c>
      <c r="H84" s="22" t="s">
        <v>58</v>
      </c>
      <c r="I84" s="24" t="s">
        <v>58</v>
      </c>
      <c r="J84" s="22" t="s">
        <v>58</v>
      </c>
      <c r="K84" s="24" t="s">
        <v>58</v>
      </c>
      <c r="L84" s="22" t="s">
        <v>58</v>
      </c>
      <c r="M84" s="22" t="s">
        <v>58</v>
      </c>
      <c r="N84" s="22" t="s">
        <v>58</v>
      </c>
      <c r="O84" s="20" t="s">
        <v>58</v>
      </c>
      <c r="P84" s="20" t="s">
        <v>58</v>
      </c>
      <c r="Q84" s="24" t="str">
        <f ca="1">IF(OR(A84="Pn",A85="Pn"),"",IF($A84="TOTAL GENERAL",SUM(Q$11:Q82),IF(AND(G84&lt;&gt;"",$A84&lt;&gt;"Pn"),IF(G84&gt;OFFSET($A$10,MATCH("TOTAL GENERAL",$A$11:$A$100,0),COLUMN(F84)),0,OFFSET($A$10,MATCH("TOTAL GENERAL",$A$11:$A$100,0),COLUMN(F84))-G84),"")))</f>
        <v/>
      </c>
      <c r="R84" s="24" t="str">
        <f ca="1">IF(OR(A84="Pn",A85="Pn"),"",IF($A84="TOTAL GENERAL",SUM(R$11:R82),IF(AND(H84&lt;&gt;"",$A84&lt;&gt;"Pn"),IF(H84&lt;OFFSET($A$10,MATCH("TOTAL GENERAL",$A$11:$A$100,0),COLUMN(G84)),0,H84-OFFSET($A$10,MATCH("TOTAL GENERAL",$A$11:$A$100,0),COLUMN(G84))),"")))</f>
        <v/>
      </c>
      <c r="S84" s="24" t="str">
        <f ca="1">IF(OR(A84="Pn",A85="Pn"),"",IF($A84="TOTAL GENERAL",SUM(S$11:S82),IF(AND(I84&lt;&gt;"",$A84&lt;&gt;"Pn"),IF(I84&gt;OFFSET($A$10,MATCH("TOTAL GENERAL",$A$11:$A$100,0),COLUMN(H84)),0,OFFSET($A$10,MATCH("TOTAL GENERAL",$A$11:$A$100,0),COLUMN(H84))-I84),"")))</f>
        <v/>
      </c>
      <c r="T84" s="24" t="str">
        <f ca="1">IF(OR(A84="Pn",A85="Pn"),"",IF($A84="TOTAL GENERAL",SUM(T$11:T82),IF(AND(J84&lt;&gt;"",$A84&lt;&gt;"Pn"),IF(J84&lt;OFFSET($A$10,MATCH("TOTAL GENERAL",$A$11:$A$100,0),COLUMN(I84)),0,J84-OFFSET($A$10,MATCH("TOTAL GENERAL",$A$11:$A$100,0),COLUMN(I84))),"")))</f>
        <v/>
      </c>
      <c r="U84" s="24" t="str">
        <f ca="1">IF(OR(A84="Pn",A85="Pn"),"",IF($A84="TOTAL GENERAL",SUM(U$11:U82),IF(AND(K84&lt;&gt;"",$A84&lt;&gt;"Pn"),IF(K84&gt;OFFSET($A$10,MATCH("TOTAL GENERAL",$A$11:$A$100,0),COLUMN(J84)),0,OFFSET($A$10,MATCH("TOTAL GENERAL",$A$11:$A$100,0),COLUMN(J84))-K84),"")))</f>
        <v/>
      </c>
      <c r="V84" s="24" t="str">
        <f ca="1">IF($A84="TOTAL GENERAL",SUM(V$11:V82),IF(AND(L84&lt;&gt;"",$A84&lt;&gt;"Pn"),IF(L84&lt;OFFSET($A$10,MATCH("TOTAL GENERAL",$A$11:$A$100,0),COLUMN(K84)),0,L84-OFFSET($A$10,MATCH("TOTAL GENERAL",$A$11:$A$100,0),COLUMN(K84))),""))</f>
        <v/>
      </c>
      <c r="W84" s="24" t="str">
        <f ca="1">IF($A84="TOTAL GENERAL",SUM(W$11:W82),IF(AND(M84&lt;&gt;"",$A84&lt;&gt;"Pn"),IF(M84&lt;OFFSET($A$10,MATCH("TOTAL GENERAL",$A$11:$A$100,0),COLUMN(L84)),0,M84-OFFSET($A$10,MATCH("TOTAL GENERAL",$A$11:$A$100,0),COLUMN(L84))),""))</f>
        <v/>
      </c>
      <c r="X84" s="24" t="str">
        <f ca="1">IF($A84="TOTAL GENERAL",SUM(X$11:X82),IF(AND(N84&lt;&gt;"",$A84&lt;&gt;"Pn"),IF(N84&lt;OFFSET($A$10,MATCH("TOTAL GENERAL",$A$11:$A$100,0),COLUMN(M84)),0,N84-OFFSET($A$10,MATCH("TOTAL GENERAL",$A$11:$A$100,0),COLUMN(M84))),""))</f>
        <v/>
      </c>
      <c r="Y84" s="24" t="str">
        <f ca="1">IF($A84="TOTAL GENERAL",SUM(Y$11:Y82),IF(AND(O84&lt;&gt;"",$A84&lt;&gt;"Pn"),IF(O84&gt;OFFSET($A$10,MATCH("TOTAL GENERAL",$A$11:$A$100,0),COLUMN(N84)),0,OFFSET($A$10,MATCH("TOTAL GENERAL",$A$11:$A$100,0),COLUMN(N84))-O84),""))</f>
        <v/>
      </c>
      <c r="Z84" s="24" t="str">
        <f ca="1">IF($A84="TOTAL GENERAL",SUM(Z$11:Z82),IF(AND(P84&lt;&gt;"",$A84&lt;&gt;"Pn"),IF(P84&lt;OFFSET($A$10,MATCH("TOTAL GENERAL",$A$11:$A$100,0),COLUMN(O84)),0,P84-OFFSET($A$10,MATCH("TOTAL GENERAL",$A$11:$A$100,0),COLUMN(O84))),""))</f>
        <v/>
      </c>
      <c r="AA84" s="24" t="str">
        <f>IF(OR(A84="Pn",A85="Pn"),"",IF($A84="TOTAL GENERAL",SUM(AA$11:AA82),IF(AND(G84&lt;&gt;"",$A84&lt;&gt;"Pn"),Q84*$D84,"")))</f>
        <v/>
      </c>
      <c r="AB84" s="24" t="str">
        <f>IF(OR(A84="Pn",A85="Pn"),"",IF($A84="TOTAL GENERAL",SUM(AB$11:AB82),IF(AND(H84&lt;&gt;"",$A84&lt;&gt;"Pn"),R84*$D84,"")))</f>
        <v/>
      </c>
      <c r="AC84" s="24" t="str">
        <f>IF(OR(A84="Pn",A85="Pn"),"",IF($A84="TOTAL GENERAL",SUM(AC$11:AC82),IF(AND(I84&lt;&gt;"",$A84&lt;&gt;"Pn"),S84*$D84,"")))</f>
        <v/>
      </c>
      <c r="AD84" s="24" t="str">
        <f>IF(OR(A84="Pn",A85="Pn"),"",IF($A84="TOTAL GENERAL",SUM(AD$11:AD82),IF(AND(J84&lt;&gt;"",$A84&lt;&gt;"Pn"),T84*$D84,"")))</f>
        <v/>
      </c>
      <c r="AE84" s="24" t="str">
        <f>IF(OR(A84="Pn",A85="Pn"),"",IF($A84="TOTAL GENERAL",SUM(AE$11:AE82),IF(AND(K84&lt;&gt;"",$A84&lt;&gt;"Pn"),U84*$D84,"")))</f>
        <v/>
      </c>
      <c r="AF84" s="24" t="str">
        <f>IF($A84="TOTAL GENERAL",SUM(AF$11:AF82),IF(AND(L84&lt;&gt;"",$A84&lt;&gt;"Pn"),V84*$D84,""))</f>
        <v/>
      </c>
      <c r="AG84" s="24" t="str">
        <f>IF($A84="TOTAL GENERAL",SUM(AG$11:AG82),IF(AND(M84&lt;&gt;"",$A84&lt;&gt;"Pn"),W84*$D84,""))</f>
        <v/>
      </c>
      <c r="AH84" s="24" t="str">
        <f>IF($A84="TOTAL GENERAL",SUM(AH$11:AH82),IF(AND(N84&lt;&gt;"",$A84&lt;&gt;"Pn"),X84*$D84,""))</f>
        <v/>
      </c>
      <c r="AI84" s="24" t="s">
        <v>58</v>
      </c>
      <c r="AJ84" s="24" t="s">
        <v>58</v>
      </c>
      <c r="AK84" s="24" t="str">
        <f ca="1">IF($A84="TOTAL GENERAL",SUM(AK$11:AK82),IF(AND(Q84&lt;&gt;"",$A84&lt;&gt;"Pn"),IF(OFFSET($A$11,MATCH("TOTAL GENERAL",$A$11:$A$100,0)-1,COLUMN(Z84))=0,0,AA84/OFFSET($A$11,MATCH("TOTAL GENERAL",$A$11:$A$100,0)-1,COLUMN(Z84))),""))</f>
        <v/>
      </c>
      <c r="AL84" s="24" t="str">
        <f ca="1">IF($A84="TOTAL GENERAL",SUM(AL$11:AL82),IF(AND(R84&lt;&gt;"",$A84&lt;&gt;"Pn"),IF(OFFSET($A$11,MATCH("TOTAL GENERAL",$A$11:$A$100,0)-1,COLUMN(AA84))=0,0,AB84/OFFSET($A$11,MATCH("TOTAL GENERAL",$A$11:$A$100,0)-1,COLUMN(AA84))),""))</f>
        <v/>
      </c>
      <c r="AM84" s="24" t="str">
        <f ca="1">IF($A84="TOTAL GENERAL",SUM(AM$11:AM82),IF(AND(S84&lt;&gt;"",$A84&lt;&gt;"Pn"),IF(OFFSET($A$11,MATCH("TOTAL GENERAL",$A$11:$A$100,0)-1,COLUMN(AB84))=0,0,AC84/OFFSET($A$11,MATCH("TOTAL GENERAL",$A$11:$A$100,0)-1,COLUMN(AB84))),""))</f>
        <v/>
      </c>
      <c r="AN84" s="24" t="str">
        <f ca="1">IF($A84="TOTAL GENERAL",SUM(AN$11:AN82),IF(AND(T84&lt;&gt;"",$A84&lt;&gt;"Pn"),IF(OFFSET($A$11,MATCH("TOTAL GENERAL",$A$11:$A$100,0)-1,COLUMN(AC84))=0,0,AD84/OFFSET($A$11,MATCH("TOTAL GENERAL",$A$11:$A$100,0)-1,COLUMN(AC84))),""))</f>
        <v/>
      </c>
      <c r="AO84" s="24" t="str">
        <f ca="1">IF($A84="TOTAL GENERAL",SUM(AO$11:AO82),IF(AND(U84&lt;&gt;"",$A84&lt;&gt;"Pn"),IF(OFFSET($A$11,MATCH("TOTAL GENERAL",$A$11:$A$100,0)-1,COLUMN(AD84))=0,0,AE84/OFFSET($A$11,MATCH("TOTAL GENERAL",$A$11:$A$100,0)-1,COLUMN(AD84))),""))</f>
        <v/>
      </c>
      <c r="AP84" s="24" t="str">
        <f ca="1">IF($A84="TOTAL GENERAL",SUM(AP$11:AP82),IF(AND(V84&lt;&gt;"",$A84&lt;&gt;"Pn"),IF(OFFSET($A$11,MATCH("TOTAL GENERAL",$A$11:$A$100,0)-1,COLUMN(AE84))=0,0,AF84/OFFSET($A$11,MATCH("TOTAL GENERAL",$A$11:$A$100,0)-1,COLUMN(AE84))),""))</f>
        <v/>
      </c>
      <c r="AQ84" s="24" t="str">
        <f ca="1">IF($A84="TOTAL GENERAL",SUM(AQ$11:AQ82),IF(AND(W84&lt;&gt;"",$A84&lt;&gt;"Pn"),IF(OFFSET($A$11,MATCH("TOTAL GENERAL",$A$11:$A$100,0)-1,COLUMN(AF84))=0,0,AG84/OFFSET($A$11,MATCH("TOTAL GENERAL",$A$11:$A$100,0)-1,COLUMN(AF84))),""))</f>
        <v/>
      </c>
      <c r="AR84" s="24" t="str">
        <f ca="1">IF($A84="TOTAL GENERAL",SUM(AR$11:AR82),IF(AND(X84&lt;&gt;"",$A84&lt;&gt;"Pn"),IF(OFFSET($A$11,MATCH("TOTAL GENERAL",$A$11:$A$100,0)-1,COLUMN(AG84))=0,0,AH84/OFFSET($A$11,MATCH("TOTAL GENERAL",$A$11:$A$100,0)-1,COLUMN(AG84))),""))</f>
        <v/>
      </c>
      <c r="AS84" s="24" t="str">
        <f ca="1">IF($A84="TOTAL GENERAL",SUM(AS$11:AS82),IF(AND(Y84&lt;&gt;"",$A84&lt;&gt;"Pn"),IF(OFFSET($A$11,MATCH("TOTAL GENERAL",$A$11:$A$100,0)-1,COLUMN(AH84))=0,0,AI84/OFFSET($A$11,MATCH("TOTAL GENERAL",$A$11:$A$100,0)-1,COLUMN(AH84))),""))</f>
        <v/>
      </c>
      <c r="AT84" s="24" t="str">
        <f ca="1">IF($A84="TOTAL GENERAL",SUM(AT$11:AT82),IF(AND(Z84&lt;&gt;"",$A84&lt;&gt;"Pn"),IF(OFFSET($A$11,MATCH("TOTAL GENERAL",$A$11:$A$100,0)-1,COLUMN(AI84))=0,0,AJ84/OFFSET($A$11,MATCH("TOTAL GENERAL",$A$11:$A$100,0)-1,COLUMN(AI84))),""))</f>
        <v/>
      </c>
      <c r="AU84" s="24" t="str">
        <f ca="1">IF(A84="TOTAL GENERAL",SUM(AU$11:AU82),IF(COUNTIF(AK84:AT84,"")&lt;COUNTA($AK$10:$AT$10),ROUND((IF(AK84&lt;&gt;"",AK84*OFFSET($A$10,MATCH("Pn",$A$11:$A$100,0),1),0)+IF(AL84&lt;&gt;"",AL84*OFFSET($A$10,MATCH("Pn",$A$11:$A$100,0),2),0)+IF(AM84&lt;&gt;"",AM84*OFFSET($A$10,MATCH("Pn",$A$11:$A$100,0),3),0)+IF(AN84&lt;&gt;"",AN84*OFFSET($A$10,MATCH("Pn",$A$11:$A$100,0),4),0)+IF(AO84&lt;&gt;"",AO84*OFFSET($A$10,MATCH("Pn",$A$11:$A$100,0),5),0)+IF(AP84&lt;&gt;"",AP84*OFFSET($A$10,MATCH("Pn",$A$11:$A$100,0),6),0)+IF(AQ84&lt;&gt;"",AQ84*OFFSET($A$10,MATCH("Pn",$A$11:$A$100,0),7),0)+IF(AR84&lt;&gt;"",AR84*OFFSET($A$10,MATCH("Pn",$A$11:$A$100,0),8),0)+IF(AS84&lt;&gt;"",AS84*OFFSET($A$10,MATCH("Pn",$A$11:$A$100,0),9),0)+IF(AT84&lt;&gt;"",AT84*OFFSET($A$10,MATCH("Pn",$A$11:$A$100,0),10),0))*OFFSET($A$10,MATCH("FC",$A$11:$A$100,0),2),2),""))</f>
        <v/>
      </c>
      <c r="AV84" s="10" t="str">
        <f ca="1">IF(OR(A84="Pn",A85="Pn"),"",IF(AND(AU84="",F84&lt;&gt;""),-F84,IF(A84="TOTAL GENERAL",SUM(AV$11:AV82),IF(AU84&lt;&gt;"",AU84-F84,""))))</f>
        <v/>
      </c>
    </row>
    <row r="85" spans="1:48" s="4" customFormat="1" x14ac:dyDescent="0.25">
      <c r="A85" s="15" t="s">
        <v>58</v>
      </c>
      <c r="B85" s="15" t="s">
        <v>58</v>
      </c>
      <c r="C85" s="32" t="s">
        <v>58</v>
      </c>
      <c r="D85" s="16" t="s">
        <v>58</v>
      </c>
      <c r="E85" s="9" t="s">
        <v>58</v>
      </c>
      <c r="F85" s="18" t="s">
        <v>58</v>
      </c>
      <c r="G85" s="20" t="s">
        <v>58</v>
      </c>
      <c r="H85" s="22" t="s">
        <v>58</v>
      </c>
      <c r="I85" s="24" t="s">
        <v>58</v>
      </c>
      <c r="J85" s="22" t="s">
        <v>58</v>
      </c>
      <c r="K85" s="24" t="s">
        <v>58</v>
      </c>
      <c r="L85" s="22" t="s">
        <v>58</v>
      </c>
      <c r="M85" s="22" t="s">
        <v>58</v>
      </c>
      <c r="N85" s="22" t="s">
        <v>58</v>
      </c>
      <c r="O85" s="20" t="s">
        <v>58</v>
      </c>
      <c r="P85" s="20" t="s">
        <v>58</v>
      </c>
      <c r="Q85" s="24" t="str">
        <f ca="1">IF(OR(A85="Pn",A86="Pn"),"",IF($A85="TOTAL GENERAL",SUM(Q$11:Q83),IF(AND(G85&lt;&gt;"",$A85&lt;&gt;"Pn"),IF(G85&gt;OFFSET($A$10,MATCH("TOTAL GENERAL",$A$11:$A$100,0),COLUMN(F85)),0,OFFSET($A$10,MATCH("TOTAL GENERAL",$A$11:$A$100,0),COLUMN(F85))-G85),"")))</f>
        <v/>
      </c>
      <c r="R85" s="24" t="str">
        <f ca="1">IF(OR(A85="Pn",A86="Pn"),"",IF($A85="TOTAL GENERAL",SUM(R$11:R83),IF(AND(H85&lt;&gt;"",$A85&lt;&gt;"Pn"),IF(H85&lt;OFFSET($A$10,MATCH("TOTAL GENERAL",$A$11:$A$100,0),COLUMN(G85)),0,H85-OFFSET($A$10,MATCH("TOTAL GENERAL",$A$11:$A$100,0),COLUMN(G85))),"")))</f>
        <v/>
      </c>
      <c r="S85" s="24" t="str">
        <f ca="1">IF(OR(A85="Pn",A86="Pn"),"",IF($A85="TOTAL GENERAL",SUM(S$11:S83),IF(AND(I85&lt;&gt;"",$A85&lt;&gt;"Pn"),IF(I85&gt;OFFSET($A$10,MATCH("TOTAL GENERAL",$A$11:$A$100,0),COLUMN(H85)),0,OFFSET($A$10,MATCH("TOTAL GENERAL",$A$11:$A$100,0),COLUMN(H85))-I85),"")))</f>
        <v/>
      </c>
      <c r="T85" s="24" t="str">
        <f ca="1">IF(OR(A85="Pn",A86="Pn"),"",IF($A85="TOTAL GENERAL",SUM(T$11:T83),IF(AND(J85&lt;&gt;"",$A85&lt;&gt;"Pn"),IF(J85&lt;OFFSET($A$10,MATCH("TOTAL GENERAL",$A$11:$A$100,0),COLUMN(I85)),0,J85-OFFSET($A$10,MATCH("TOTAL GENERAL",$A$11:$A$100,0),COLUMN(I85))),"")))</f>
        <v/>
      </c>
      <c r="U85" s="24" t="str">
        <f ca="1">IF(OR(A85="Pn",A86="Pn"),"",IF($A85="TOTAL GENERAL",SUM(U$11:U83),IF(AND(K85&lt;&gt;"",$A85&lt;&gt;"Pn"),IF(K85&gt;OFFSET($A$10,MATCH("TOTAL GENERAL",$A$11:$A$100,0),COLUMN(J85)),0,OFFSET($A$10,MATCH("TOTAL GENERAL",$A$11:$A$100,0),COLUMN(J85))-K85),"")))</f>
        <v/>
      </c>
      <c r="V85" s="24" t="str">
        <f ca="1">IF($A85="TOTAL GENERAL",SUM(V$11:V83),IF(AND(L85&lt;&gt;"",$A85&lt;&gt;"Pn"),IF(L85&lt;OFFSET($A$10,MATCH("TOTAL GENERAL",$A$11:$A$100,0),COLUMN(K85)),0,L85-OFFSET($A$10,MATCH("TOTAL GENERAL",$A$11:$A$100,0),COLUMN(K85))),""))</f>
        <v/>
      </c>
      <c r="W85" s="24" t="str">
        <f ca="1">IF($A85="TOTAL GENERAL",SUM(W$11:W83),IF(AND(M85&lt;&gt;"",$A85&lt;&gt;"Pn"),IF(M85&lt;OFFSET($A$10,MATCH("TOTAL GENERAL",$A$11:$A$100,0),COLUMN(L85)),0,M85-OFFSET($A$10,MATCH("TOTAL GENERAL",$A$11:$A$100,0),COLUMN(L85))),""))</f>
        <v/>
      </c>
      <c r="X85" s="24" t="str">
        <f ca="1">IF($A85="TOTAL GENERAL",SUM(X$11:X83),IF(AND(N85&lt;&gt;"",$A85&lt;&gt;"Pn"),IF(N85&lt;OFFSET($A$10,MATCH("TOTAL GENERAL",$A$11:$A$100,0),COLUMN(M85)),0,N85-OFFSET($A$10,MATCH("TOTAL GENERAL",$A$11:$A$100,0),COLUMN(M85))),""))</f>
        <v/>
      </c>
      <c r="Y85" s="24" t="str">
        <f ca="1">IF($A85="TOTAL GENERAL",SUM(Y$11:Y83),IF(AND(O85&lt;&gt;"",$A85&lt;&gt;"Pn"),IF(O85&gt;OFFSET($A$10,MATCH("TOTAL GENERAL",$A$11:$A$100,0),COLUMN(N85)),0,OFFSET($A$10,MATCH("TOTAL GENERAL",$A$11:$A$100,0),COLUMN(N85))-O85),""))</f>
        <v/>
      </c>
      <c r="Z85" s="24" t="str">
        <f ca="1">IF($A85="TOTAL GENERAL",SUM(Z$11:Z83),IF(AND(P85&lt;&gt;"",$A85&lt;&gt;"Pn"),IF(P85&lt;OFFSET($A$10,MATCH("TOTAL GENERAL",$A$11:$A$100,0),COLUMN(O85)),0,P85-OFFSET($A$10,MATCH("TOTAL GENERAL",$A$11:$A$100,0),COLUMN(O85))),""))</f>
        <v/>
      </c>
      <c r="AA85" s="24" t="str">
        <f>IF(OR(A85="Pn",A86="Pn"),"",IF($A85="TOTAL GENERAL",SUM(AA$11:AA83),IF(AND(G85&lt;&gt;"",$A85&lt;&gt;"Pn"),Q85*$D85,"")))</f>
        <v/>
      </c>
      <c r="AB85" s="24" t="str">
        <f>IF(OR(A85="Pn",A86="Pn"),"",IF($A85="TOTAL GENERAL",SUM(AB$11:AB83),IF(AND(H85&lt;&gt;"",$A85&lt;&gt;"Pn"),R85*$D85,"")))</f>
        <v/>
      </c>
      <c r="AC85" s="24" t="str">
        <f>IF(OR(A85="Pn",A86="Pn"),"",IF($A85="TOTAL GENERAL",SUM(AC$11:AC83),IF(AND(I85&lt;&gt;"",$A85&lt;&gt;"Pn"),S85*$D85,"")))</f>
        <v/>
      </c>
      <c r="AD85" s="24" t="str">
        <f>IF(OR(A85="Pn",A86="Pn"),"",IF($A85="TOTAL GENERAL",SUM(AD$11:AD83),IF(AND(J85&lt;&gt;"",$A85&lt;&gt;"Pn"),T85*$D85,"")))</f>
        <v/>
      </c>
      <c r="AE85" s="24" t="str">
        <f>IF(OR(A85="Pn",A86="Pn"),"",IF($A85="TOTAL GENERAL",SUM(AE$11:AE83),IF(AND(K85&lt;&gt;"",$A85&lt;&gt;"Pn"),U85*$D85,"")))</f>
        <v/>
      </c>
      <c r="AF85" s="24" t="str">
        <f>IF($A85="TOTAL GENERAL",SUM(AF$11:AF83),IF(AND(L85&lt;&gt;"",$A85&lt;&gt;"Pn"),V85*$D85,""))</f>
        <v/>
      </c>
      <c r="AG85" s="24" t="str">
        <f>IF($A85="TOTAL GENERAL",SUM(AG$11:AG83),IF(AND(M85&lt;&gt;"",$A85&lt;&gt;"Pn"),W85*$D85,""))</f>
        <v/>
      </c>
      <c r="AH85" s="24" t="str">
        <f>IF($A85="TOTAL GENERAL",SUM(AH$11:AH83),IF(AND(N85&lt;&gt;"",$A85&lt;&gt;"Pn"),X85*$D85,""))</f>
        <v/>
      </c>
      <c r="AI85" s="24" t="s">
        <v>58</v>
      </c>
      <c r="AJ85" s="24" t="s">
        <v>58</v>
      </c>
      <c r="AK85" s="24" t="str">
        <f ca="1">IF($A85="TOTAL GENERAL",SUM(AK$11:AK83),IF(AND(Q85&lt;&gt;"",$A85&lt;&gt;"Pn"),IF(OFFSET($A$11,MATCH("TOTAL GENERAL",$A$11:$A$100,0)-1,COLUMN(Z85))=0,0,AA85/OFFSET($A$11,MATCH("TOTAL GENERAL",$A$11:$A$100,0)-1,COLUMN(Z85))),""))</f>
        <v/>
      </c>
      <c r="AL85" s="24" t="str">
        <f ca="1">IF($A85="TOTAL GENERAL",SUM(AL$11:AL83),IF(AND(R85&lt;&gt;"",$A85&lt;&gt;"Pn"),IF(OFFSET($A$11,MATCH("TOTAL GENERAL",$A$11:$A$100,0)-1,COLUMN(AA85))=0,0,AB85/OFFSET($A$11,MATCH("TOTAL GENERAL",$A$11:$A$100,0)-1,COLUMN(AA85))),""))</f>
        <v/>
      </c>
      <c r="AM85" s="24" t="str">
        <f ca="1">IF($A85="TOTAL GENERAL",SUM(AM$11:AM83),IF(AND(S85&lt;&gt;"",$A85&lt;&gt;"Pn"),IF(OFFSET($A$11,MATCH("TOTAL GENERAL",$A$11:$A$100,0)-1,COLUMN(AB85))=0,0,AC85/OFFSET($A$11,MATCH("TOTAL GENERAL",$A$11:$A$100,0)-1,COLUMN(AB85))),""))</f>
        <v/>
      </c>
      <c r="AN85" s="24" t="str">
        <f ca="1">IF($A85="TOTAL GENERAL",SUM(AN$11:AN83),IF(AND(T85&lt;&gt;"",$A85&lt;&gt;"Pn"),IF(OFFSET($A$11,MATCH("TOTAL GENERAL",$A$11:$A$100,0)-1,COLUMN(AC85))=0,0,AD85/OFFSET($A$11,MATCH("TOTAL GENERAL",$A$11:$A$100,0)-1,COLUMN(AC85))),""))</f>
        <v/>
      </c>
      <c r="AO85" s="24" t="str">
        <f ca="1">IF($A85="TOTAL GENERAL",SUM(AO$11:AO83),IF(AND(U85&lt;&gt;"",$A85&lt;&gt;"Pn"),IF(OFFSET($A$11,MATCH("TOTAL GENERAL",$A$11:$A$100,0)-1,COLUMN(AD85))=0,0,AE85/OFFSET($A$11,MATCH("TOTAL GENERAL",$A$11:$A$100,0)-1,COLUMN(AD85))),""))</f>
        <v/>
      </c>
      <c r="AP85" s="24" t="str">
        <f ca="1">IF($A85="TOTAL GENERAL",SUM(AP$11:AP83),IF(AND(V85&lt;&gt;"",$A85&lt;&gt;"Pn"),IF(OFFSET($A$11,MATCH("TOTAL GENERAL",$A$11:$A$100,0)-1,COLUMN(AE85))=0,0,AF85/OFFSET($A$11,MATCH("TOTAL GENERAL",$A$11:$A$100,0)-1,COLUMN(AE85))),""))</f>
        <v/>
      </c>
      <c r="AQ85" s="24" t="str">
        <f ca="1">IF($A85="TOTAL GENERAL",SUM(AQ$11:AQ83),IF(AND(W85&lt;&gt;"",$A85&lt;&gt;"Pn"),IF(OFFSET($A$11,MATCH("TOTAL GENERAL",$A$11:$A$100,0)-1,COLUMN(AF85))=0,0,AG85/OFFSET($A$11,MATCH("TOTAL GENERAL",$A$11:$A$100,0)-1,COLUMN(AF85))),""))</f>
        <v/>
      </c>
      <c r="AR85" s="24" t="str">
        <f ca="1">IF($A85="TOTAL GENERAL",SUM(AR$11:AR83),IF(AND(X85&lt;&gt;"",$A85&lt;&gt;"Pn"),IF(OFFSET($A$11,MATCH("TOTAL GENERAL",$A$11:$A$100,0)-1,COLUMN(AG85))=0,0,AH85/OFFSET($A$11,MATCH("TOTAL GENERAL",$A$11:$A$100,0)-1,COLUMN(AG85))),""))</f>
        <v/>
      </c>
      <c r="AS85" s="24" t="str">
        <f ca="1">IF($A85="TOTAL GENERAL",SUM(AS$11:AS83),IF(AND(Y85&lt;&gt;"",$A85&lt;&gt;"Pn"),IF(OFFSET($A$11,MATCH("TOTAL GENERAL",$A$11:$A$100,0)-1,COLUMN(AH85))=0,0,AI85/OFFSET($A$11,MATCH("TOTAL GENERAL",$A$11:$A$100,0)-1,COLUMN(AH85))),""))</f>
        <v/>
      </c>
      <c r="AT85" s="24" t="str">
        <f ca="1">IF($A85="TOTAL GENERAL",SUM(AT$11:AT83),IF(AND(Z85&lt;&gt;"",$A85&lt;&gt;"Pn"),IF(OFFSET($A$11,MATCH("TOTAL GENERAL",$A$11:$A$100,0)-1,COLUMN(AI85))=0,0,AJ85/OFFSET($A$11,MATCH("TOTAL GENERAL",$A$11:$A$100,0)-1,COLUMN(AI85))),""))</f>
        <v/>
      </c>
      <c r="AU85" s="24" t="str">
        <f ca="1">IF(A85="TOTAL GENERAL",SUM(AU$11:AU83),IF(COUNTIF(AK85:AT85,"")&lt;COUNTA($AK$10:$AT$10),ROUND((IF(AK85&lt;&gt;"",AK85*OFFSET($A$10,MATCH("Pn",$A$11:$A$100,0),1),0)+IF(AL85&lt;&gt;"",AL85*OFFSET($A$10,MATCH("Pn",$A$11:$A$100,0),2),0)+IF(AM85&lt;&gt;"",AM85*OFFSET($A$10,MATCH("Pn",$A$11:$A$100,0),3),0)+IF(AN85&lt;&gt;"",AN85*OFFSET($A$10,MATCH("Pn",$A$11:$A$100,0),4),0)+IF(AO85&lt;&gt;"",AO85*OFFSET($A$10,MATCH("Pn",$A$11:$A$100,0),5),0)+IF(AP85&lt;&gt;"",AP85*OFFSET($A$10,MATCH("Pn",$A$11:$A$100,0),6),0)+IF(AQ85&lt;&gt;"",AQ85*OFFSET($A$10,MATCH("Pn",$A$11:$A$100,0),7),0)+IF(AR85&lt;&gt;"",AR85*OFFSET($A$10,MATCH("Pn",$A$11:$A$100,0),8),0)+IF(AS85&lt;&gt;"",AS85*OFFSET($A$10,MATCH("Pn",$A$11:$A$100,0),9),0)+IF(AT85&lt;&gt;"",AT85*OFFSET($A$10,MATCH("Pn",$A$11:$A$100,0),10),0))*OFFSET($A$10,MATCH("FC",$A$11:$A$100,0),2),2),""))</f>
        <v/>
      </c>
      <c r="AV85" s="10" t="str">
        <f ca="1">IF(OR(A85="Pn",A86="Pn"),"",IF(AND(AU85="",F85&lt;&gt;""),-F85,IF(A85="TOTAL GENERAL",SUM(AV$11:AV83),IF(AU85&lt;&gt;"",AU85-F85,""))))</f>
        <v/>
      </c>
    </row>
    <row r="86" spans="1:48" s="4" customFormat="1" x14ac:dyDescent="0.25">
      <c r="A86" s="15" t="s">
        <v>58</v>
      </c>
      <c r="B86" s="15" t="s">
        <v>58</v>
      </c>
      <c r="C86" s="32" t="s">
        <v>58</v>
      </c>
      <c r="D86" s="16" t="s">
        <v>58</v>
      </c>
      <c r="E86" s="9" t="s">
        <v>58</v>
      </c>
      <c r="F86" s="18" t="s">
        <v>58</v>
      </c>
      <c r="G86" s="20" t="s">
        <v>58</v>
      </c>
      <c r="H86" s="22" t="s">
        <v>58</v>
      </c>
      <c r="I86" s="24" t="s">
        <v>58</v>
      </c>
      <c r="J86" s="22" t="s">
        <v>58</v>
      </c>
      <c r="K86" s="24" t="s">
        <v>58</v>
      </c>
      <c r="L86" s="22" t="s">
        <v>58</v>
      </c>
      <c r="M86" s="22" t="s">
        <v>58</v>
      </c>
      <c r="N86" s="22" t="s">
        <v>58</v>
      </c>
      <c r="O86" s="20" t="s">
        <v>58</v>
      </c>
      <c r="P86" s="20" t="s">
        <v>58</v>
      </c>
      <c r="Q86" s="24" t="str">
        <f ca="1">IF(OR(A86="Pn",A87="Pn"),"",IF($A86="TOTAL GENERAL",SUM(Q$11:Q84),IF(AND(G86&lt;&gt;"",$A86&lt;&gt;"Pn"),IF(G86&gt;OFFSET($A$10,MATCH("TOTAL GENERAL",$A$11:$A$100,0),COLUMN(F86)),0,OFFSET($A$10,MATCH("TOTAL GENERAL",$A$11:$A$100,0),COLUMN(F86))-G86),"")))</f>
        <v/>
      </c>
      <c r="R86" s="24" t="str">
        <f ca="1">IF(OR(A86="Pn",A87="Pn"),"",IF($A86="TOTAL GENERAL",SUM(R$11:R84),IF(AND(H86&lt;&gt;"",$A86&lt;&gt;"Pn"),IF(H86&lt;OFFSET($A$10,MATCH("TOTAL GENERAL",$A$11:$A$100,0),COLUMN(G86)),0,H86-OFFSET($A$10,MATCH("TOTAL GENERAL",$A$11:$A$100,0),COLUMN(G86))),"")))</f>
        <v/>
      </c>
      <c r="S86" s="24" t="str">
        <f ca="1">IF(OR(A86="Pn",A87="Pn"),"",IF($A86="TOTAL GENERAL",SUM(S$11:S84),IF(AND(I86&lt;&gt;"",$A86&lt;&gt;"Pn"),IF(I86&gt;OFFSET($A$10,MATCH("TOTAL GENERAL",$A$11:$A$100,0),COLUMN(H86)),0,OFFSET($A$10,MATCH("TOTAL GENERAL",$A$11:$A$100,0),COLUMN(H86))-I86),"")))</f>
        <v/>
      </c>
      <c r="T86" s="24" t="str">
        <f ca="1">IF(OR(A86="Pn",A87="Pn"),"",IF($A86="TOTAL GENERAL",SUM(T$11:T84),IF(AND(J86&lt;&gt;"",$A86&lt;&gt;"Pn"),IF(J86&lt;OFFSET($A$10,MATCH("TOTAL GENERAL",$A$11:$A$100,0),COLUMN(I86)),0,J86-OFFSET($A$10,MATCH("TOTAL GENERAL",$A$11:$A$100,0),COLUMN(I86))),"")))</f>
        <v/>
      </c>
      <c r="U86" s="24" t="str">
        <f ca="1">IF(OR(A86="Pn",A87="Pn"),"",IF($A86="TOTAL GENERAL",SUM(U$11:U84),IF(AND(K86&lt;&gt;"",$A86&lt;&gt;"Pn"),IF(K86&gt;OFFSET($A$10,MATCH("TOTAL GENERAL",$A$11:$A$100,0),COLUMN(J86)),0,OFFSET($A$10,MATCH("TOTAL GENERAL",$A$11:$A$100,0),COLUMN(J86))-K86),"")))</f>
        <v/>
      </c>
      <c r="V86" s="24" t="str">
        <f ca="1">IF($A86="TOTAL GENERAL",SUM(V$11:V84),IF(AND(L86&lt;&gt;"",$A86&lt;&gt;"Pn"),IF(L86&lt;OFFSET($A$10,MATCH("TOTAL GENERAL",$A$11:$A$100,0),COLUMN(K86)),0,L86-OFFSET($A$10,MATCH("TOTAL GENERAL",$A$11:$A$100,0),COLUMN(K86))),""))</f>
        <v/>
      </c>
      <c r="W86" s="24" t="str">
        <f ca="1">IF($A86="TOTAL GENERAL",SUM(W$11:W84),IF(AND(M86&lt;&gt;"",$A86&lt;&gt;"Pn"),IF(M86&lt;OFFSET($A$10,MATCH("TOTAL GENERAL",$A$11:$A$100,0),COLUMN(L86)),0,M86-OFFSET($A$10,MATCH("TOTAL GENERAL",$A$11:$A$100,0),COLUMN(L86))),""))</f>
        <v/>
      </c>
      <c r="X86" s="24" t="str">
        <f ca="1">IF($A86="TOTAL GENERAL",SUM(X$11:X84),IF(AND(N86&lt;&gt;"",$A86&lt;&gt;"Pn"),IF(N86&lt;OFFSET($A$10,MATCH("TOTAL GENERAL",$A$11:$A$100,0),COLUMN(M86)),0,N86-OFFSET($A$10,MATCH("TOTAL GENERAL",$A$11:$A$100,0),COLUMN(M86))),""))</f>
        <v/>
      </c>
      <c r="Y86" s="24" t="str">
        <f ca="1">IF($A86="TOTAL GENERAL",SUM(Y$11:Y84),IF(AND(O86&lt;&gt;"",$A86&lt;&gt;"Pn"),IF(O86&gt;OFFSET($A$10,MATCH("TOTAL GENERAL",$A$11:$A$100,0),COLUMN(N86)),0,OFFSET($A$10,MATCH("TOTAL GENERAL",$A$11:$A$100,0),COLUMN(N86))-O86),""))</f>
        <v/>
      </c>
      <c r="Z86" s="24" t="str">
        <f ca="1">IF($A86="TOTAL GENERAL",SUM(Z$11:Z84),IF(AND(P86&lt;&gt;"",$A86&lt;&gt;"Pn"),IF(P86&lt;OFFSET($A$10,MATCH("TOTAL GENERAL",$A$11:$A$100,0),COLUMN(O86)),0,P86-OFFSET($A$10,MATCH("TOTAL GENERAL",$A$11:$A$100,0),COLUMN(O86))),""))</f>
        <v/>
      </c>
      <c r="AA86" s="24" t="str">
        <f>IF(OR(A86="Pn",A87="Pn"),"",IF($A86="TOTAL GENERAL",SUM(AA$11:AA84),IF(AND(G86&lt;&gt;"",$A86&lt;&gt;"Pn"),Q86*$D86,"")))</f>
        <v/>
      </c>
      <c r="AB86" s="24" t="str">
        <f>IF(OR(A86="Pn",A87="Pn"),"",IF($A86="TOTAL GENERAL",SUM(AB$11:AB84),IF(AND(H86&lt;&gt;"",$A86&lt;&gt;"Pn"),R86*$D86,"")))</f>
        <v/>
      </c>
      <c r="AC86" s="24" t="str">
        <f>IF(OR(A86="Pn",A87="Pn"),"",IF($A86="TOTAL GENERAL",SUM(AC$11:AC84),IF(AND(I86&lt;&gt;"",$A86&lt;&gt;"Pn"),S86*$D86,"")))</f>
        <v/>
      </c>
      <c r="AD86" s="24" t="str">
        <f>IF(OR(A86="Pn",A87="Pn"),"",IF($A86="TOTAL GENERAL",SUM(AD$11:AD84),IF(AND(J86&lt;&gt;"",$A86&lt;&gt;"Pn"),T86*$D86,"")))</f>
        <v/>
      </c>
      <c r="AE86" s="24" t="str">
        <f>IF(OR(A86="Pn",A87="Pn"),"",IF($A86="TOTAL GENERAL",SUM(AE$11:AE84),IF(AND(K86&lt;&gt;"",$A86&lt;&gt;"Pn"),U86*$D86,"")))</f>
        <v/>
      </c>
      <c r="AF86" s="24" t="str">
        <f>IF($A86="TOTAL GENERAL",SUM(AF$11:AF84),IF(AND(L86&lt;&gt;"",$A86&lt;&gt;"Pn"),V86*$D86,""))</f>
        <v/>
      </c>
      <c r="AG86" s="24" t="str">
        <f>IF($A86="TOTAL GENERAL",SUM(AG$11:AG84),IF(AND(M86&lt;&gt;"",$A86&lt;&gt;"Pn"),W86*$D86,""))</f>
        <v/>
      </c>
      <c r="AH86" s="24" t="str">
        <f>IF($A86="TOTAL GENERAL",SUM(AH$11:AH84),IF(AND(N86&lt;&gt;"",$A86&lt;&gt;"Pn"),X86*$D86,""))</f>
        <v/>
      </c>
      <c r="AI86" s="24" t="s">
        <v>58</v>
      </c>
      <c r="AJ86" s="24" t="s">
        <v>58</v>
      </c>
      <c r="AK86" s="24" t="str">
        <f ca="1">IF($A86="TOTAL GENERAL",SUM(AK$11:AK84),IF(AND(Q86&lt;&gt;"",$A86&lt;&gt;"Pn"),IF(OFFSET($A$11,MATCH("TOTAL GENERAL",$A$11:$A$100,0)-1,COLUMN(Z86))=0,0,AA86/OFFSET($A$11,MATCH("TOTAL GENERAL",$A$11:$A$100,0)-1,COLUMN(Z86))),""))</f>
        <v/>
      </c>
      <c r="AL86" s="24" t="str">
        <f ca="1">IF($A86="TOTAL GENERAL",SUM(AL$11:AL84),IF(AND(R86&lt;&gt;"",$A86&lt;&gt;"Pn"),IF(OFFSET($A$11,MATCH("TOTAL GENERAL",$A$11:$A$100,0)-1,COLUMN(AA86))=0,0,AB86/OFFSET($A$11,MATCH("TOTAL GENERAL",$A$11:$A$100,0)-1,COLUMN(AA86))),""))</f>
        <v/>
      </c>
      <c r="AM86" s="24" t="str">
        <f ca="1">IF($A86="TOTAL GENERAL",SUM(AM$11:AM84),IF(AND(S86&lt;&gt;"",$A86&lt;&gt;"Pn"),IF(OFFSET($A$11,MATCH("TOTAL GENERAL",$A$11:$A$100,0)-1,COLUMN(AB86))=0,0,AC86/OFFSET($A$11,MATCH("TOTAL GENERAL",$A$11:$A$100,0)-1,COLUMN(AB86))),""))</f>
        <v/>
      </c>
      <c r="AN86" s="24" t="str">
        <f ca="1">IF($A86="TOTAL GENERAL",SUM(AN$11:AN84),IF(AND(T86&lt;&gt;"",$A86&lt;&gt;"Pn"),IF(OFFSET($A$11,MATCH("TOTAL GENERAL",$A$11:$A$100,0)-1,COLUMN(AC86))=0,0,AD86/OFFSET($A$11,MATCH("TOTAL GENERAL",$A$11:$A$100,0)-1,COLUMN(AC86))),""))</f>
        <v/>
      </c>
      <c r="AO86" s="24" t="str">
        <f ca="1">IF($A86="TOTAL GENERAL",SUM(AO$11:AO84),IF(AND(U86&lt;&gt;"",$A86&lt;&gt;"Pn"),IF(OFFSET($A$11,MATCH("TOTAL GENERAL",$A$11:$A$100,0)-1,COLUMN(AD86))=0,0,AE86/OFFSET($A$11,MATCH("TOTAL GENERAL",$A$11:$A$100,0)-1,COLUMN(AD86))),""))</f>
        <v/>
      </c>
      <c r="AP86" s="24" t="str">
        <f ca="1">IF($A86="TOTAL GENERAL",SUM(AP$11:AP84),IF(AND(V86&lt;&gt;"",$A86&lt;&gt;"Pn"),IF(OFFSET($A$11,MATCH("TOTAL GENERAL",$A$11:$A$100,0)-1,COLUMN(AE86))=0,0,AF86/OFFSET($A$11,MATCH("TOTAL GENERAL",$A$11:$A$100,0)-1,COLUMN(AE86))),""))</f>
        <v/>
      </c>
      <c r="AQ86" s="24" t="str">
        <f ca="1">IF($A86="TOTAL GENERAL",SUM(AQ$11:AQ84),IF(AND(W86&lt;&gt;"",$A86&lt;&gt;"Pn"),IF(OFFSET($A$11,MATCH("TOTAL GENERAL",$A$11:$A$100,0)-1,COLUMN(AF86))=0,0,AG86/OFFSET($A$11,MATCH("TOTAL GENERAL",$A$11:$A$100,0)-1,COLUMN(AF86))),""))</f>
        <v/>
      </c>
      <c r="AR86" s="24" t="str">
        <f ca="1">IF($A86="TOTAL GENERAL",SUM(AR$11:AR84),IF(AND(X86&lt;&gt;"",$A86&lt;&gt;"Pn"),IF(OFFSET($A$11,MATCH("TOTAL GENERAL",$A$11:$A$100,0)-1,COLUMN(AG86))=0,0,AH86/OFFSET($A$11,MATCH("TOTAL GENERAL",$A$11:$A$100,0)-1,COLUMN(AG86))),""))</f>
        <v/>
      </c>
      <c r="AS86" s="24" t="str">
        <f ca="1">IF($A86="TOTAL GENERAL",SUM(AS$11:AS84),IF(AND(Y86&lt;&gt;"",$A86&lt;&gt;"Pn"),IF(OFFSET($A$11,MATCH("TOTAL GENERAL",$A$11:$A$100,0)-1,COLUMN(AH86))=0,0,AI86/OFFSET($A$11,MATCH("TOTAL GENERAL",$A$11:$A$100,0)-1,COLUMN(AH86))),""))</f>
        <v/>
      </c>
      <c r="AT86" s="24" t="str">
        <f ca="1">IF($A86="TOTAL GENERAL",SUM(AT$11:AT84),IF(AND(Z86&lt;&gt;"",$A86&lt;&gt;"Pn"),IF(OFFSET($A$11,MATCH("TOTAL GENERAL",$A$11:$A$100,0)-1,COLUMN(AI86))=0,0,AJ86/OFFSET($A$11,MATCH("TOTAL GENERAL",$A$11:$A$100,0)-1,COLUMN(AI86))),""))</f>
        <v/>
      </c>
      <c r="AU86" s="24" t="str">
        <f ca="1">IF(A86="TOTAL GENERAL",SUM(AU$11:AU84),IF(COUNTIF(AK86:AT86,"")&lt;COUNTA($AK$10:$AT$10),ROUND((IF(AK86&lt;&gt;"",AK86*OFFSET($A$10,MATCH("Pn",$A$11:$A$100,0),1),0)+IF(AL86&lt;&gt;"",AL86*OFFSET($A$10,MATCH("Pn",$A$11:$A$100,0),2),0)+IF(AM86&lt;&gt;"",AM86*OFFSET($A$10,MATCH("Pn",$A$11:$A$100,0),3),0)+IF(AN86&lt;&gt;"",AN86*OFFSET($A$10,MATCH("Pn",$A$11:$A$100,0),4),0)+IF(AO86&lt;&gt;"",AO86*OFFSET($A$10,MATCH("Pn",$A$11:$A$100,0),5),0)+IF(AP86&lt;&gt;"",AP86*OFFSET($A$10,MATCH("Pn",$A$11:$A$100,0),6),0)+IF(AQ86&lt;&gt;"",AQ86*OFFSET($A$10,MATCH("Pn",$A$11:$A$100,0),7),0)+IF(AR86&lt;&gt;"",AR86*OFFSET($A$10,MATCH("Pn",$A$11:$A$100,0),8),0)+IF(AS86&lt;&gt;"",AS86*OFFSET($A$10,MATCH("Pn",$A$11:$A$100,0),9),0)+IF(AT86&lt;&gt;"",AT86*OFFSET($A$10,MATCH("Pn",$A$11:$A$100,0),10),0))*OFFSET($A$10,MATCH("FC",$A$11:$A$100,0),2),2),""))</f>
        <v/>
      </c>
      <c r="AV86" s="10" t="str">
        <f ca="1">IF(OR(A86="Pn",A87="Pn"),"",IF(AND(AU86="",F86&lt;&gt;""),-F86,IF(A86="TOTAL GENERAL",SUM(AV$11:AV84),IF(AU86&lt;&gt;"",AU86-F86,""))))</f>
        <v/>
      </c>
    </row>
    <row r="87" spans="1:48" s="4" customFormat="1" x14ac:dyDescent="0.25">
      <c r="A87" s="15" t="s">
        <v>58</v>
      </c>
      <c r="B87" s="15" t="s">
        <v>58</v>
      </c>
      <c r="C87" s="32" t="s">
        <v>58</v>
      </c>
      <c r="D87" s="16" t="s">
        <v>58</v>
      </c>
      <c r="E87" s="9" t="s">
        <v>58</v>
      </c>
      <c r="F87" s="18" t="s">
        <v>58</v>
      </c>
      <c r="G87" s="20" t="s">
        <v>58</v>
      </c>
      <c r="H87" s="22" t="s">
        <v>58</v>
      </c>
      <c r="I87" s="24" t="s">
        <v>58</v>
      </c>
      <c r="J87" s="22" t="s">
        <v>58</v>
      </c>
      <c r="K87" s="24" t="s">
        <v>58</v>
      </c>
      <c r="L87" s="22" t="s">
        <v>58</v>
      </c>
      <c r="M87" s="22" t="s">
        <v>58</v>
      </c>
      <c r="N87" s="22" t="s">
        <v>58</v>
      </c>
      <c r="O87" s="20" t="s">
        <v>58</v>
      </c>
      <c r="P87" s="20" t="s">
        <v>58</v>
      </c>
      <c r="Q87" s="24" t="str">
        <f ca="1">IF(OR(A87="Pn",A88="Pn"),"",IF($A87="TOTAL GENERAL",SUM(Q$11:Q85),IF(AND(G87&lt;&gt;"",$A87&lt;&gt;"Pn"),IF(G87&gt;OFFSET($A$10,MATCH("TOTAL GENERAL",$A$11:$A$100,0),COLUMN(F87)),0,OFFSET($A$10,MATCH("TOTAL GENERAL",$A$11:$A$100,0),COLUMN(F87))-G87),"")))</f>
        <v/>
      </c>
      <c r="R87" s="24" t="str">
        <f ca="1">IF(OR(A87="Pn",A88="Pn"),"",IF($A87="TOTAL GENERAL",SUM(R$11:R85),IF(AND(H87&lt;&gt;"",$A87&lt;&gt;"Pn"),IF(H87&lt;OFFSET($A$10,MATCH("TOTAL GENERAL",$A$11:$A$100,0),COLUMN(G87)),0,H87-OFFSET($A$10,MATCH("TOTAL GENERAL",$A$11:$A$100,0),COLUMN(G87))),"")))</f>
        <v/>
      </c>
      <c r="S87" s="24" t="str">
        <f ca="1">IF(OR(A87="Pn",A88="Pn"),"",IF($A87="TOTAL GENERAL",SUM(S$11:S85),IF(AND(I87&lt;&gt;"",$A87&lt;&gt;"Pn"),IF(I87&gt;OFFSET($A$10,MATCH("TOTAL GENERAL",$A$11:$A$100,0),COLUMN(H87)),0,OFFSET($A$10,MATCH("TOTAL GENERAL",$A$11:$A$100,0),COLUMN(H87))-I87),"")))</f>
        <v/>
      </c>
      <c r="T87" s="24" t="str">
        <f ca="1">IF(OR(A87="Pn",A88="Pn"),"",IF($A87="TOTAL GENERAL",SUM(T$11:T85),IF(AND(J87&lt;&gt;"",$A87&lt;&gt;"Pn"),IF(J87&lt;OFFSET($A$10,MATCH("TOTAL GENERAL",$A$11:$A$100,0),COLUMN(I87)),0,J87-OFFSET($A$10,MATCH("TOTAL GENERAL",$A$11:$A$100,0),COLUMN(I87))),"")))</f>
        <v/>
      </c>
      <c r="U87" s="24" t="str">
        <f ca="1">IF(OR(A87="Pn",A88="Pn"),"",IF($A87="TOTAL GENERAL",SUM(U$11:U85),IF(AND(K87&lt;&gt;"",$A87&lt;&gt;"Pn"),IF(K87&gt;OFFSET($A$10,MATCH("TOTAL GENERAL",$A$11:$A$100,0),COLUMN(J87)),0,OFFSET($A$10,MATCH("TOTAL GENERAL",$A$11:$A$100,0),COLUMN(J87))-K87),"")))</f>
        <v/>
      </c>
      <c r="V87" s="24" t="str">
        <f ca="1">IF($A87="TOTAL GENERAL",SUM(V$11:V85),IF(AND(L87&lt;&gt;"",$A87&lt;&gt;"Pn"),IF(L87&lt;OFFSET($A$10,MATCH("TOTAL GENERAL",$A$11:$A$100,0),COLUMN(K87)),0,L87-OFFSET($A$10,MATCH("TOTAL GENERAL",$A$11:$A$100,0),COLUMN(K87))),""))</f>
        <v/>
      </c>
      <c r="W87" s="24" t="str">
        <f ca="1">IF($A87="TOTAL GENERAL",SUM(W$11:W85),IF(AND(M87&lt;&gt;"",$A87&lt;&gt;"Pn"),IF(M87&lt;OFFSET($A$10,MATCH("TOTAL GENERAL",$A$11:$A$100,0),COLUMN(L87)),0,M87-OFFSET($A$10,MATCH("TOTAL GENERAL",$A$11:$A$100,0),COLUMN(L87))),""))</f>
        <v/>
      </c>
      <c r="X87" s="24" t="str">
        <f ca="1">IF($A87="TOTAL GENERAL",SUM(X$11:X85),IF(AND(N87&lt;&gt;"",$A87&lt;&gt;"Pn"),IF(N87&lt;OFFSET($A$10,MATCH("TOTAL GENERAL",$A$11:$A$100,0),COLUMN(M87)),0,N87-OFFSET($A$10,MATCH("TOTAL GENERAL",$A$11:$A$100,0),COLUMN(M87))),""))</f>
        <v/>
      </c>
      <c r="Y87" s="24" t="str">
        <f ca="1">IF($A87="TOTAL GENERAL",SUM(Y$11:Y85),IF(AND(O87&lt;&gt;"",$A87&lt;&gt;"Pn"),IF(O87&gt;OFFSET($A$10,MATCH("TOTAL GENERAL",$A$11:$A$100,0),COLUMN(N87)),0,OFFSET($A$10,MATCH("TOTAL GENERAL",$A$11:$A$100,0),COLUMN(N87))-O87),""))</f>
        <v/>
      </c>
      <c r="Z87" s="24" t="str">
        <f ca="1">IF($A87="TOTAL GENERAL",SUM(Z$11:Z85),IF(AND(P87&lt;&gt;"",$A87&lt;&gt;"Pn"),IF(P87&lt;OFFSET($A$10,MATCH("TOTAL GENERAL",$A$11:$A$100,0),COLUMN(O87)),0,P87-OFFSET($A$10,MATCH("TOTAL GENERAL",$A$11:$A$100,0),COLUMN(O87))),""))</f>
        <v/>
      </c>
      <c r="AA87" s="24" t="str">
        <f>IF(OR(A87="Pn",A88="Pn"),"",IF($A87="TOTAL GENERAL",SUM(AA$11:AA85),IF(AND(G87&lt;&gt;"",$A87&lt;&gt;"Pn"),Q87*$D87,"")))</f>
        <v/>
      </c>
      <c r="AB87" s="24" t="str">
        <f>IF(OR(A87="Pn",A88="Pn"),"",IF($A87="TOTAL GENERAL",SUM(AB$11:AB85),IF(AND(H87&lt;&gt;"",$A87&lt;&gt;"Pn"),R87*$D87,"")))</f>
        <v/>
      </c>
      <c r="AC87" s="24" t="str">
        <f>IF(OR(A87="Pn",A88="Pn"),"",IF($A87="TOTAL GENERAL",SUM(AC$11:AC85),IF(AND(I87&lt;&gt;"",$A87&lt;&gt;"Pn"),S87*$D87,"")))</f>
        <v/>
      </c>
      <c r="AD87" s="24" t="str">
        <f>IF(OR(A87="Pn",A88="Pn"),"",IF($A87="TOTAL GENERAL",SUM(AD$11:AD85),IF(AND(J87&lt;&gt;"",$A87&lt;&gt;"Pn"),T87*$D87,"")))</f>
        <v/>
      </c>
      <c r="AE87" s="24" t="str">
        <f>IF(OR(A87="Pn",A88="Pn"),"",IF($A87="TOTAL GENERAL",SUM(AE$11:AE85),IF(AND(K87&lt;&gt;"",$A87&lt;&gt;"Pn"),U87*$D87,"")))</f>
        <v/>
      </c>
      <c r="AF87" s="24" t="str">
        <f>IF($A87="TOTAL GENERAL",SUM(AF$11:AF85),IF(AND(L87&lt;&gt;"",$A87&lt;&gt;"Pn"),V87*$D87,""))</f>
        <v/>
      </c>
      <c r="AG87" s="24" t="str">
        <f>IF($A87="TOTAL GENERAL",SUM(AG$11:AG85),IF(AND(M87&lt;&gt;"",$A87&lt;&gt;"Pn"),W87*$D87,""))</f>
        <v/>
      </c>
      <c r="AH87" s="24" t="str">
        <f>IF($A87="TOTAL GENERAL",SUM(AH$11:AH85),IF(AND(N87&lt;&gt;"",$A87&lt;&gt;"Pn"),X87*$D87,""))</f>
        <v/>
      </c>
      <c r="AI87" s="24" t="s">
        <v>58</v>
      </c>
      <c r="AJ87" s="24" t="s">
        <v>58</v>
      </c>
      <c r="AK87" s="24" t="str">
        <f ca="1">IF($A87="TOTAL GENERAL",SUM(AK$11:AK85),IF(AND(Q87&lt;&gt;"",$A87&lt;&gt;"Pn"),IF(OFFSET($A$11,MATCH("TOTAL GENERAL",$A$11:$A$100,0)-1,COLUMN(Z87))=0,0,AA87/OFFSET($A$11,MATCH("TOTAL GENERAL",$A$11:$A$100,0)-1,COLUMN(Z87))),""))</f>
        <v/>
      </c>
      <c r="AL87" s="24" t="str">
        <f ca="1">IF($A87="TOTAL GENERAL",SUM(AL$11:AL85),IF(AND(R87&lt;&gt;"",$A87&lt;&gt;"Pn"),IF(OFFSET($A$11,MATCH("TOTAL GENERAL",$A$11:$A$100,0)-1,COLUMN(AA87))=0,0,AB87/OFFSET($A$11,MATCH("TOTAL GENERAL",$A$11:$A$100,0)-1,COLUMN(AA87))),""))</f>
        <v/>
      </c>
      <c r="AM87" s="24" t="str">
        <f ca="1">IF($A87="TOTAL GENERAL",SUM(AM$11:AM85),IF(AND(S87&lt;&gt;"",$A87&lt;&gt;"Pn"),IF(OFFSET($A$11,MATCH("TOTAL GENERAL",$A$11:$A$100,0)-1,COLUMN(AB87))=0,0,AC87/OFFSET($A$11,MATCH("TOTAL GENERAL",$A$11:$A$100,0)-1,COLUMN(AB87))),""))</f>
        <v/>
      </c>
      <c r="AN87" s="24" t="str">
        <f ca="1">IF($A87="TOTAL GENERAL",SUM(AN$11:AN85),IF(AND(T87&lt;&gt;"",$A87&lt;&gt;"Pn"),IF(OFFSET($A$11,MATCH("TOTAL GENERAL",$A$11:$A$100,0)-1,COLUMN(AC87))=0,0,AD87/OFFSET($A$11,MATCH("TOTAL GENERAL",$A$11:$A$100,0)-1,COLUMN(AC87))),""))</f>
        <v/>
      </c>
      <c r="AO87" s="24" t="str">
        <f ca="1">IF($A87="TOTAL GENERAL",SUM(AO$11:AO85),IF(AND(U87&lt;&gt;"",$A87&lt;&gt;"Pn"),IF(OFFSET($A$11,MATCH("TOTAL GENERAL",$A$11:$A$100,0)-1,COLUMN(AD87))=0,0,AE87/OFFSET($A$11,MATCH("TOTAL GENERAL",$A$11:$A$100,0)-1,COLUMN(AD87))),""))</f>
        <v/>
      </c>
      <c r="AP87" s="24" t="str">
        <f ca="1">IF($A87="TOTAL GENERAL",SUM(AP$11:AP85),IF(AND(V87&lt;&gt;"",$A87&lt;&gt;"Pn"),IF(OFFSET($A$11,MATCH("TOTAL GENERAL",$A$11:$A$100,0)-1,COLUMN(AE87))=0,0,AF87/OFFSET($A$11,MATCH("TOTAL GENERAL",$A$11:$A$100,0)-1,COLUMN(AE87))),""))</f>
        <v/>
      </c>
      <c r="AQ87" s="24" t="str">
        <f ca="1">IF($A87="TOTAL GENERAL",SUM(AQ$11:AQ85),IF(AND(W87&lt;&gt;"",$A87&lt;&gt;"Pn"),IF(OFFSET($A$11,MATCH("TOTAL GENERAL",$A$11:$A$100,0)-1,COLUMN(AF87))=0,0,AG87/OFFSET($A$11,MATCH("TOTAL GENERAL",$A$11:$A$100,0)-1,COLUMN(AF87))),""))</f>
        <v/>
      </c>
      <c r="AR87" s="24" t="str">
        <f ca="1">IF($A87="TOTAL GENERAL",SUM(AR$11:AR85),IF(AND(X87&lt;&gt;"",$A87&lt;&gt;"Pn"),IF(OFFSET($A$11,MATCH("TOTAL GENERAL",$A$11:$A$100,0)-1,COLUMN(AG87))=0,0,AH87/OFFSET($A$11,MATCH("TOTAL GENERAL",$A$11:$A$100,0)-1,COLUMN(AG87))),""))</f>
        <v/>
      </c>
      <c r="AS87" s="24" t="str">
        <f ca="1">IF($A87="TOTAL GENERAL",SUM(AS$11:AS85),IF(AND(Y87&lt;&gt;"",$A87&lt;&gt;"Pn"),IF(OFFSET($A$11,MATCH("TOTAL GENERAL",$A$11:$A$100,0)-1,COLUMN(AH87))=0,0,AI87/OFFSET($A$11,MATCH("TOTAL GENERAL",$A$11:$A$100,0)-1,COLUMN(AH87))),""))</f>
        <v/>
      </c>
      <c r="AT87" s="24" t="str">
        <f ca="1">IF($A87="TOTAL GENERAL",SUM(AT$11:AT85),IF(AND(Z87&lt;&gt;"",$A87&lt;&gt;"Pn"),IF(OFFSET($A$11,MATCH("TOTAL GENERAL",$A$11:$A$100,0)-1,COLUMN(AI87))=0,0,AJ87/OFFSET($A$11,MATCH("TOTAL GENERAL",$A$11:$A$100,0)-1,COLUMN(AI87))),""))</f>
        <v/>
      </c>
      <c r="AU87" s="24" t="str">
        <f ca="1">IF(A87="TOTAL GENERAL",SUM(AU$11:AU85),IF(COUNTIF(AK87:AT87,"")&lt;COUNTA($AK$10:$AT$10),ROUND((IF(AK87&lt;&gt;"",AK87*OFFSET($A$10,MATCH("Pn",$A$11:$A$100,0),1),0)+IF(AL87&lt;&gt;"",AL87*OFFSET($A$10,MATCH("Pn",$A$11:$A$100,0),2),0)+IF(AM87&lt;&gt;"",AM87*OFFSET($A$10,MATCH("Pn",$A$11:$A$100,0),3),0)+IF(AN87&lt;&gt;"",AN87*OFFSET($A$10,MATCH("Pn",$A$11:$A$100,0),4),0)+IF(AO87&lt;&gt;"",AO87*OFFSET($A$10,MATCH("Pn",$A$11:$A$100,0),5),0)+IF(AP87&lt;&gt;"",AP87*OFFSET($A$10,MATCH("Pn",$A$11:$A$100,0),6),0)+IF(AQ87&lt;&gt;"",AQ87*OFFSET($A$10,MATCH("Pn",$A$11:$A$100,0),7),0)+IF(AR87&lt;&gt;"",AR87*OFFSET($A$10,MATCH("Pn",$A$11:$A$100,0),8),0)+IF(AS87&lt;&gt;"",AS87*OFFSET($A$10,MATCH("Pn",$A$11:$A$100,0),9),0)+IF(AT87&lt;&gt;"",AT87*OFFSET($A$10,MATCH("Pn",$A$11:$A$100,0),10),0))*OFFSET($A$10,MATCH("FC",$A$11:$A$100,0),2),2),""))</f>
        <v/>
      </c>
      <c r="AV87" s="10" t="str">
        <f ca="1">IF(OR(A87="Pn",A88="Pn"),"",IF(AND(AU87="",F87&lt;&gt;""),-F87,IF(A87="TOTAL GENERAL",SUM(AV$11:AV85),IF(AU87&lt;&gt;"",AU87-F87,""))))</f>
        <v/>
      </c>
    </row>
    <row r="88" spans="1:48" s="4" customFormat="1" x14ac:dyDescent="0.25">
      <c r="A88" s="15" t="s">
        <v>58</v>
      </c>
      <c r="B88" s="15" t="s">
        <v>58</v>
      </c>
      <c r="C88" s="32" t="s">
        <v>58</v>
      </c>
      <c r="D88" s="16" t="s">
        <v>58</v>
      </c>
      <c r="E88" s="9" t="s">
        <v>58</v>
      </c>
      <c r="F88" s="18" t="s">
        <v>58</v>
      </c>
      <c r="G88" s="20" t="s">
        <v>58</v>
      </c>
      <c r="H88" s="22" t="s">
        <v>58</v>
      </c>
      <c r="I88" s="24" t="s">
        <v>58</v>
      </c>
      <c r="J88" s="22" t="s">
        <v>58</v>
      </c>
      <c r="K88" s="24" t="s">
        <v>58</v>
      </c>
      <c r="L88" s="22" t="s">
        <v>58</v>
      </c>
      <c r="M88" s="22" t="s">
        <v>58</v>
      </c>
      <c r="N88" s="22" t="s">
        <v>58</v>
      </c>
      <c r="O88" s="20" t="s">
        <v>58</v>
      </c>
      <c r="P88" s="20" t="s">
        <v>58</v>
      </c>
      <c r="Q88" s="24" t="str">
        <f ca="1">IF(OR(A88="Pn",A89="Pn"),"",IF($A88="TOTAL GENERAL",SUM(Q$11:Q86),IF(AND(G88&lt;&gt;"",$A88&lt;&gt;"Pn"),IF(G88&gt;OFFSET($A$10,MATCH("TOTAL GENERAL",$A$11:$A$100,0),COLUMN(F88)),0,OFFSET($A$10,MATCH("TOTAL GENERAL",$A$11:$A$100,0),COLUMN(F88))-G88),"")))</f>
        <v/>
      </c>
      <c r="R88" s="24" t="str">
        <f ca="1">IF(OR(A88="Pn",A89="Pn"),"",IF($A88="TOTAL GENERAL",SUM(R$11:R86),IF(AND(H88&lt;&gt;"",$A88&lt;&gt;"Pn"),IF(H88&lt;OFFSET($A$10,MATCH("TOTAL GENERAL",$A$11:$A$100,0),COLUMN(G88)),0,H88-OFFSET($A$10,MATCH("TOTAL GENERAL",$A$11:$A$100,0),COLUMN(G88))),"")))</f>
        <v/>
      </c>
      <c r="S88" s="24" t="str">
        <f ca="1">IF(OR(A88="Pn",A89="Pn"),"",IF($A88="TOTAL GENERAL",SUM(S$11:S86),IF(AND(I88&lt;&gt;"",$A88&lt;&gt;"Pn"),IF(I88&gt;OFFSET($A$10,MATCH("TOTAL GENERAL",$A$11:$A$100,0),COLUMN(H88)),0,OFFSET($A$10,MATCH("TOTAL GENERAL",$A$11:$A$100,0),COLUMN(H88))-I88),"")))</f>
        <v/>
      </c>
      <c r="T88" s="24" t="str">
        <f ca="1">IF(OR(A88="Pn",A89="Pn"),"",IF($A88="TOTAL GENERAL",SUM(T$11:T86),IF(AND(J88&lt;&gt;"",$A88&lt;&gt;"Pn"),IF(J88&lt;OFFSET($A$10,MATCH("TOTAL GENERAL",$A$11:$A$100,0),COLUMN(I88)),0,J88-OFFSET($A$10,MATCH("TOTAL GENERAL",$A$11:$A$100,0),COLUMN(I88))),"")))</f>
        <v/>
      </c>
      <c r="U88" s="24" t="str">
        <f ca="1">IF(OR(A88="Pn",A89="Pn"),"",IF($A88="TOTAL GENERAL",SUM(U$11:U86),IF(AND(K88&lt;&gt;"",$A88&lt;&gt;"Pn"),IF(K88&gt;OFFSET($A$10,MATCH("TOTAL GENERAL",$A$11:$A$100,0),COLUMN(J88)),0,OFFSET($A$10,MATCH("TOTAL GENERAL",$A$11:$A$100,0),COLUMN(J88))-K88),"")))</f>
        <v/>
      </c>
      <c r="V88" s="24" t="str">
        <f ca="1">IF($A88="TOTAL GENERAL",SUM(V$11:V86),IF(AND(L88&lt;&gt;"",$A88&lt;&gt;"Pn"),IF(L88&lt;OFFSET($A$10,MATCH("TOTAL GENERAL",$A$11:$A$100,0),COLUMN(K88)),0,L88-OFFSET($A$10,MATCH("TOTAL GENERAL",$A$11:$A$100,0),COLUMN(K88))),""))</f>
        <v/>
      </c>
      <c r="W88" s="24" t="str">
        <f ca="1">IF($A88="TOTAL GENERAL",SUM(W$11:W86),IF(AND(M88&lt;&gt;"",$A88&lt;&gt;"Pn"),IF(M88&lt;OFFSET($A$10,MATCH("TOTAL GENERAL",$A$11:$A$100,0),COLUMN(L88)),0,M88-OFFSET($A$10,MATCH("TOTAL GENERAL",$A$11:$A$100,0),COLUMN(L88))),""))</f>
        <v/>
      </c>
      <c r="X88" s="24" t="str">
        <f ca="1">IF($A88="TOTAL GENERAL",SUM(X$11:X86),IF(AND(N88&lt;&gt;"",$A88&lt;&gt;"Pn"),IF(N88&lt;OFFSET($A$10,MATCH("TOTAL GENERAL",$A$11:$A$100,0),COLUMN(M88)),0,N88-OFFSET($A$10,MATCH("TOTAL GENERAL",$A$11:$A$100,0),COLUMN(M88))),""))</f>
        <v/>
      </c>
      <c r="Y88" s="24" t="str">
        <f ca="1">IF($A88="TOTAL GENERAL",SUM(Y$11:Y86),IF(AND(O88&lt;&gt;"",$A88&lt;&gt;"Pn"),IF(O88&gt;OFFSET($A$10,MATCH("TOTAL GENERAL",$A$11:$A$100,0),COLUMN(N88)),0,OFFSET($A$10,MATCH("TOTAL GENERAL",$A$11:$A$100,0),COLUMN(N88))-O88),""))</f>
        <v/>
      </c>
      <c r="Z88" s="24" t="str">
        <f ca="1">IF($A88="TOTAL GENERAL",SUM(Z$11:Z86),IF(AND(P88&lt;&gt;"",$A88&lt;&gt;"Pn"),IF(P88&lt;OFFSET($A$10,MATCH("TOTAL GENERAL",$A$11:$A$100,0),COLUMN(O88)),0,P88-OFFSET($A$10,MATCH("TOTAL GENERAL",$A$11:$A$100,0),COLUMN(O88))),""))</f>
        <v/>
      </c>
      <c r="AA88" s="24" t="str">
        <f>IF(OR(A88="Pn",A89="Pn"),"",IF($A88="TOTAL GENERAL",SUM(AA$11:AA86),IF(AND(G88&lt;&gt;"",$A88&lt;&gt;"Pn"),Q88*$D88,"")))</f>
        <v/>
      </c>
      <c r="AB88" s="24" t="str">
        <f>IF(OR(A88="Pn",A89="Pn"),"",IF($A88="TOTAL GENERAL",SUM(AB$11:AB86),IF(AND(H88&lt;&gt;"",$A88&lt;&gt;"Pn"),R88*$D88,"")))</f>
        <v/>
      </c>
      <c r="AC88" s="24" t="str">
        <f>IF(OR(A88="Pn",A89="Pn"),"",IF($A88="TOTAL GENERAL",SUM(AC$11:AC86),IF(AND(I88&lt;&gt;"",$A88&lt;&gt;"Pn"),S88*$D88,"")))</f>
        <v/>
      </c>
      <c r="AD88" s="24" t="str">
        <f>IF(OR(A88="Pn",A89="Pn"),"",IF($A88="TOTAL GENERAL",SUM(AD$11:AD86),IF(AND(J88&lt;&gt;"",$A88&lt;&gt;"Pn"),T88*$D88,"")))</f>
        <v/>
      </c>
      <c r="AE88" s="24" t="str">
        <f>IF(OR(A88="Pn",A89="Pn"),"",IF($A88="TOTAL GENERAL",SUM(AE$11:AE86),IF(AND(K88&lt;&gt;"",$A88&lt;&gt;"Pn"),U88*$D88,"")))</f>
        <v/>
      </c>
      <c r="AF88" s="24" t="str">
        <f>IF($A88="TOTAL GENERAL",SUM(AF$11:AF86),IF(AND(L88&lt;&gt;"",$A88&lt;&gt;"Pn"),V88*$D88,""))</f>
        <v/>
      </c>
      <c r="AG88" s="24" t="str">
        <f>IF($A88="TOTAL GENERAL",SUM(AG$11:AG86),IF(AND(M88&lt;&gt;"",$A88&lt;&gt;"Pn"),W88*$D88,""))</f>
        <v/>
      </c>
      <c r="AH88" s="24" t="str">
        <f>IF($A88="TOTAL GENERAL",SUM(AH$11:AH86),IF(AND(N88&lt;&gt;"",$A88&lt;&gt;"Pn"),X88*$D88,""))</f>
        <v/>
      </c>
      <c r="AI88" s="24" t="s">
        <v>58</v>
      </c>
      <c r="AJ88" s="24" t="s">
        <v>58</v>
      </c>
      <c r="AK88" s="24" t="str">
        <f ca="1">IF($A88="TOTAL GENERAL",SUM(AK$11:AK86),IF(AND(Q88&lt;&gt;"",$A88&lt;&gt;"Pn"),IF(OFFSET($A$11,MATCH("TOTAL GENERAL",$A$11:$A$100,0)-1,COLUMN(Z88))=0,0,AA88/OFFSET($A$11,MATCH("TOTAL GENERAL",$A$11:$A$100,0)-1,COLUMN(Z88))),""))</f>
        <v/>
      </c>
      <c r="AL88" s="24" t="str">
        <f ca="1">IF($A88="TOTAL GENERAL",SUM(AL$11:AL86),IF(AND(R88&lt;&gt;"",$A88&lt;&gt;"Pn"),IF(OFFSET($A$11,MATCH("TOTAL GENERAL",$A$11:$A$100,0)-1,COLUMN(AA88))=0,0,AB88/OFFSET($A$11,MATCH("TOTAL GENERAL",$A$11:$A$100,0)-1,COLUMN(AA88))),""))</f>
        <v/>
      </c>
      <c r="AM88" s="24" t="str">
        <f ca="1">IF($A88="TOTAL GENERAL",SUM(AM$11:AM86),IF(AND(S88&lt;&gt;"",$A88&lt;&gt;"Pn"),IF(OFFSET($A$11,MATCH("TOTAL GENERAL",$A$11:$A$100,0)-1,COLUMN(AB88))=0,0,AC88/OFFSET($A$11,MATCH("TOTAL GENERAL",$A$11:$A$100,0)-1,COLUMN(AB88))),""))</f>
        <v/>
      </c>
      <c r="AN88" s="24" t="str">
        <f ca="1">IF($A88="TOTAL GENERAL",SUM(AN$11:AN86),IF(AND(T88&lt;&gt;"",$A88&lt;&gt;"Pn"),IF(OFFSET($A$11,MATCH("TOTAL GENERAL",$A$11:$A$100,0)-1,COLUMN(AC88))=0,0,AD88/OFFSET($A$11,MATCH("TOTAL GENERAL",$A$11:$A$100,0)-1,COLUMN(AC88))),""))</f>
        <v/>
      </c>
      <c r="AO88" s="24" t="str">
        <f ca="1">IF($A88="TOTAL GENERAL",SUM(AO$11:AO86),IF(AND(U88&lt;&gt;"",$A88&lt;&gt;"Pn"),IF(OFFSET($A$11,MATCH("TOTAL GENERAL",$A$11:$A$100,0)-1,COLUMN(AD88))=0,0,AE88/OFFSET($A$11,MATCH("TOTAL GENERAL",$A$11:$A$100,0)-1,COLUMN(AD88))),""))</f>
        <v/>
      </c>
      <c r="AP88" s="24" t="str">
        <f ca="1">IF($A88="TOTAL GENERAL",SUM(AP$11:AP86),IF(AND(V88&lt;&gt;"",$A88&lt;&gt;"Pn"),IF(OFFSET($A$11,MATCH("TOTAL GENERAL",$A$11:$A$100,0)-1,COLUMN(AE88))=0,0,AF88/OFFSET($A$11,MATCH("TOTAL GENERAL",$A$11:$A$100,0)-1,COLUMN(AE88))),""))</f>
        <v/>
      </c>
      <c r="AQ88" s="24" t="str">
        <f ca="1">IF($A88="TOTAL GENERAL",SUM(AQ$11:AQ86),IF(AND(W88&lt;&gt;"",$A88&lt;&gt;"Pn"),IF(OFFSET($A$11,MATCH("TOTAL GENERAL",$A$11:$A$100,0)-1,COLUMN(AF88))=0,0,AG88/OFFSET($A$11,MATCH("TOTAL GENERAL",$A$11:$A$100,0)-1,COLUMN(AF88))),""))</f>
        <v/>
      </c>
      <c r="AR88" s="24" t="str">
        <f ca="1">IF($A88="TOTAL GENERAL",SUM(AR$11:AR86),IF(AND(X88&lt;&gt;"",$A88&lt;&gt;"Pn"),IF(OFFSET($A$11,MATCH("TOTAL GENERAL",$A$11:$A$100,0)-1,COLUMN(AG88))=0,0,AH88/OFFSET($A$11,MATCH("TOTAL GENERAL",$A$11:$A$100,0)-1,COLUMN(AG88))),""))</f>
        <v/>
      </c>
      <c r="AS88" s="24" t="str">
        <f ca="1">IF($A88="TOTAL GENERAL",SUM(AS$11:AS86),IF(AND(Y88&lt;&gt;"",$A88&lt;&gt;"Pn"),IF(OFFSET($A$11,MATCH("TOTAL GENERAL",$A$11:$A$100,0)-1,COLUMN(AH88))=0,0,AI88/OFFSET($A$11,MATCH("TOTAL GENERAL",$A$11:$A$100,0)-1,COLUMN(AH88))),""))</f>
        <v/>
      </c>
      <c r="AT88" s="24" t="str">
        <f ca="1">IF($A88="TOTAL GENERAL",SUM(AT$11:AT86),IF(AND(Z88&lt;&gt;"",$A88&lt;&gt;"Pn"),IF(OFFSET($A$11,MATCH("TOTAL GENERAL",$A$11:$A$100,0)-1,COLUMN(AI88))=0,0,AJ88/OFFSET($A$11,MATCH("TOTAL GENERAL",$A$11:$A$100,0)-1,COLUMN(AI88))),""))</f>
        <v/>
      </c>
      <c r="AU88" s="24" t="str">
        <f ca="1">IF(A88="TOTAL GENERAL",SUM(AU$11:AU86),IF(COUNTIF(AK88:AT88,"")&lt;COUNTA($AK$10:$AT$10),ROUND((IF(AK88&lt;&gt;"",AK88*OFFSET($A$10,MATCH("Pn",$A$11:$A$100,0),1),0)+IF(AL88&lt;&gt;"",AL88*OFFSET($A$10,MATCH("Pn",$A$11:$A$100,0),2),0)+IF(AM88&lt;&gt;"",AM88*OFFSET($A$10,MATCH("Pn",$A$11:$A$100,0),3),0)+IF(AN88&lt;&gt;"",AN88*OFFSET($A$10,MATCH("Pn",$A$11:$A$100,0),4),0)+IF(AO88&lt;&gt;"",AO88*OFFSET($A$10,MATCH("Pn",$A$11:$A$100,0),5),0)+IF(AP88&lt;&gt;"",AP88*OFFSET($A$10,MATCH("Pn",$A$11:$A$100,0),6),0)+IF(AQ88&lt;&gt;"",AQ88*OFFSET($A$10,MATCH("Pn",$A$11:$A$100,0),7),0)+IF(AR88&lt;&gt;"",AR88*OFFSET($A$10,MATCH("Pn",$A$11:$A$100,0),8),0)+IF(AS88&lt;&gt;"",AS88*OFFSET($A$10,MATCH("Pn",$A$11:$A$100,0),9),0)+IF(AT88&lt;&gt;"",AT88*OFFSET($A$10,MATCH("Pn",$A$11:$A$100,0),10),0))*OFFSET($A$10,MATCH("FC",$A$11:$A$100,0),2),2),""))</f>
        <v/>
      </c>
      <c r="AV88" s="10" t="str">
        <f ca="1">IF(OR(A88="Pn",A89="Pn"),"",IF(AND(AU88="",F88&lt;&gt;""),-F88,IF(A88="TOTAL GENERAL",SUM(AV$11:AV86),IF(AU88&lt;&gt;"",AU88-F88,""))))</f>
        <v/>
      </c>
    </row>
    <row r="89" spans="1:48" s="4" customFormat="1" x14ac:dyDescent="0.25">
      <c r="A89" s="15" t="s">
        <v>58</v>
      </c>
      <c r="B89" s="15" t="s">
        <v>58</v>
      </c>
      <c r="C89" s="32" t="s">
        <v>58</v>
      </c>
      <c r="D89" s="16" t="s">
        <v>58</v>
      </c>
      <c r="E89" s="9" t="s">
        <v>58</v>
      </c>
      <c r="F89" s="18" t="s">
        <v>58</v>
      </c>
      <c r="G89" s="20" t="s">
        <v>58</v>
      </c>
      <c r="H89" s="22" t="s">
        <v>58</v>
      </c>
      <c r="I89" s="24" t="s">
        <v>58</v>
      </c>
      <c r="J89" s="22" t="s">
        <v>58</v>
      </c>
      <c r="K89" s="24" t="s">
        <v>58</v>
      </c>
      <c r="L89" s="22" t="s">
        <v>58</v>
      </c>
      <c r="M89" s="22" t="s">
        <v>58</v>
      </c>
      <c r="N89" s="22" t="s">
        <v>58</v>
      </c>
      <c r="O89" s="20" t="s">
        <v>58</v>
      </c>
      <c r="P89" s="20" t="s">
        <v>58</v>
      </c>
      <c r="Q89" s="24" t="str">
        <f ca="1">IF(OR(A89="Pn",A90="Pn"),"",IF($A89="TOTAL GENERAL",SUM(Q$11:Q87),IF(AND(G89&lt;&gt;"",$A89&lt;&gt;"Pn"),IF(G89&gt;OFFSET($A$10,MATCH("TOTAL GENERAL",$A$11:$A$100,0),COLUMN(F89)),0,OFFSET($A$10,MATCH("TOTAL GENERAL",$A$11:$A$100,0),COLUMN(F89))-G89),"")))</f>
        <v/>
      </c>
      <c r="R89" s="24" t="str">
        <f ca="1">IF(OR(A89="Pn",A90="Pn"),"",IF($A89="TOTAL GENERAL",SUM(R$11:R87),IF(AND(H89&lt;&gt;"",$A89&lt;&gt;"Pn"),IF(H89&lt;OFFSET($A$10,MATCH("TOTAL GENERAL",$A$11:$A$100,0),COLUMN(G89)),0,H89-OFFSET($A$10,MATCH("TOTAL GENERAL",$A$11:$A$100,0),COLUMN(G89))),"")))</f>
        <v/>
      </c>
      <c r="S89" s="24" t="str">
        <f ca="1">IF(OR(A89="Pn",A90="Pn"),"",IF($A89="TOTAL GENERAL",SUM(S$11:S87),IF(AND(I89&lt;&gt;"",$A89&lt;&gt;"Pn"),IF(I89&gt;OFFSET($A$10,MATCH("TOTAL GENERAL",$A$11:$A$100,0),COLUMN(H89)),0,OFFSET($A$10,MATCH("TOTAL GENERAL",$A$11:$A$100,0),COLUMN(H89))-I89),"")))</f>
        <v/>
      </c>
      <c r="T89" s="24" t="str">
        <f ca="1">IF(OR(A89="Pn",A90="Pn"),"",IF($A89="TOTAL GENERAL",SUM(T$11:T87),IF(AND(J89&lt;&gt;"",$A89&lt;&gt;"Pn"),IF(J89&lt;OFFSET($A$10,MATCH("TOTAL GENERAL",$A$11:$A$100,0),COLUMN(I89)),0,J89-OFFSET($A$10,MATCH("TOTAL GENERAL",$A$11:$A$100,0),COLUMN(I89))),"")))</f>
        <v/>
      </c>
      <c r="U89" s="24" t="str">
        <f ca="1">IF(OR(A89="Pn",A90="Pn"),"",IF($A89="TOTAL GENERAL",SUM(U$11:U87),IF(AND(K89&lt;&gt;"",$A89&lt;&gt;"Pn"),IF(K89&gt;OFFSET($A$10,MATCH("TOTAL GENERAL",$A$11:$A$100,0),COLUMN(J89)),0,OFFSET($A$10,MATCH("TOTAL GENERAL",$A$11:$A$100,0),COLUMN(J89))-K89),"")))</f>
        <v/>
      </c>
      <c r="V89" s="24" t="str">
        <f ca="1">IF($A89="TOTAL GENERAL",SUM(V$11:V87),IF(AND(L89&lt;&gt;"",$A89&lt;&gt;"Pn"),IF(L89&lt;OFFSET($A$10,MATCH("TOTAL GENERAL",$A$11:$A$100,0),COLUMN(K89)),0,L89-OFFSET($A$10,MATCH("TOTAL GENERAL",$A$11:$A$100,0),COLUMN(K89))),""))</f>
        <v/>
      </c>
      <c r="W89" s="24" t="str">
        <f ca="1">IF($A89="TOTAL GENERAL",SUM(W$11:W87),IF(AND(M89&lt;&gt;"",$A89&lt;&gt;"Pn"),IF(M89&lt;OFFSET($A$10,MATCH("TOTAL GENERAL",$A$11:$A$100,0),COLUMN(L89)),0,M89-OFFSET($A$10,MATCH("TOTAL GENERAL",$A$11:$A$100,0),COLUMN(L89))),""))</f>
        <v/>
      </c>
      <c r="X89" s="24" t="str">
        <f ca="1">IF($A89="TOTAL GENERAL",SUM(X$11:X87),IF(AND(N89&lt;&gt;"",$A89&lt;&gt;"Pn"),IF(N89&lt;OFFSET($A$10,MATCH("TOTAL GENERAL",$A$11:$A$100,0),COLUMN(M89)),0,N89-OFFSET($A$10,MATCH("TOTAL GENERAL",$A$11:$A$100,0),COLUMN(M89))),""))</f>
        <v/>
      </c>
      <c r="Y89" s="24" t="str">
        <f ca="1">IF($A89="TOTAL GENERAL",SUM(Y$11:Y87),IF(AND(O89&lt;&gt;"",$A89&lt;&gt;"Pn"),IF(O89&gt;OFFSET($A$10,MATCH("TOTAL GENERAL",$A$11:$A$100,0),COLUMN(N89)),0,OFFSET($A$10,MATCH("TOTAL GENERAL",$A$11:$A$100,0),COLUMN(N89))-O89),""))</f>
        <v/>
      </c>
      <c r="Z89" s="24" t="str">
        <f ca="1">IF($A89="TOTAL GENERAL",SUM(Z$11:Z87),IF(AND(P89&lt;&gt;"",$A89&lt;&gt;"Pn"),IF(P89&lt;OFFSET($A$10,MATCH("TOTAL GENERAL",$A$11:$A$100,0),COLUMN(O89)),0,P89-OFFSET($A$10,MATCH("TOTAL GENERAL",$A$11:$A$100,0),COLUMN(O89))),""))</f>
        <v/>
      </c>
      <c r="AA89" s="24" t="str">
        <f>IF(OR(A89="Pn",A90="Pn"),"",IF($A89="TOTAL GENERAL",SUM(AA$11:AA87),IF(AND(G89&lt;&gt;"",$A89&lt;&gt;"Pn"),Q89*$D89,"")))</f>
        <v/>
      </c>
      <c r="AB89" s="24" t="str">
        <f>IF(OR(A89="Pn",A90="Pn"),"",IF($A89="TOTAL GENERAL",SUM(AB$11:AB87),IF(AND(H89&lt;&gt;"",$A89&lt;&gt;"Pn"),R89*$D89,"")))</f>
        <v/>
      </c>
      <c r="AC89" s="24" t="str">
        <f>IF(OR(A89="Pn",A90="Pn"),"",IF($A89="TOTAL GENERAL",SUM(AC$11:AC87),IF(AND(I89&lt;&gt;"",$A89&lt;&gt;"Pn"),S89*$D89,"")))</f>
        <v/>
      </c>
      <c r="AD89" s="24" t="str">
        <f>IF(OR(A89="Pn",A90="Pn"),"",IF($A89="TOTAL GENERAL",SUM(AD$11:AD87),IF(AND(J89&lt;&gt;"",$A89&lt;&gt;"Pn"),T89*$D89,"")))</f>
        <v/>
      </c>
      <c r="AE89" s="24" t="str">
        <f>IF(OR(A89="Pn",A90="Pn"),"",IF($A89="TOTAL GENERAL",SUM(AE$11:AE87),IF(AND(K89&lt;&gt;"",$A89&lt;&gt;"Pn"),U89*$D89,"")))</f>
        <v/>
      </c>
      <c r="AF89" s="24" t="str">
        <f>IF($A89="TOTAL GENERAL",SUM(AF$11:AF87),IF(AND(L89&lt;&gt;"",$A89&lt;&gt;"Pn"),V89*$D89,""))</f>
        <v/>
      </c>
      <c r="AG89" s="24" t="str">
        <f>IF($A89="TOTAL GENERAL",SUM(AG$11:AG87),IF(AND(M89&lt;&gt;"",$A89&lt;&gt;"Pn"),W89*$D89,""))</f>
        <v/>
      </c>
      <c r="AH89" s="24" t="str">
        <f>IF($A89="TOTAL GENERAL",SUM(AH$11:AH87),IF(AND(N89&lt;&gt;"",$A89&lt;&gt;"Pn"),X89*$D89,""))</f>
        <v/>
      </c>
      <c r="AI89" s="24" t="s">
        <v>58</v>
      </c>
      <c r="AJ89" s="24" t="s">
        <v>58</v>
      </c>
      <c r="AK89" s="24" t="str">
        <f ca="1">IF($A89="TOTAL GENERAL",SUM(AK$11:AK87),IF(AND(Q89&lt;&gt;"",$A89&lt;&gt;"Pn"),IF(OFFSET($A$11,MATCH("TOTAL GENERAL",$A$11:$A$100,0)-1,COLUMN(Z89))=0,0,AA89/OFFSET($A$11,MATCH("TOTAL GENERAL",$A$11:$A$100,0)-1,COLUMN(Z89))),""))</f>
        <v/>
      </c>
      <c r="AL89" s="24" t="str">
        <f ca="1">IF($A89="TOTAL GENERAL",SUM(AL$11:AL87),IF(AND(R89&lt;&gt;"",$A89&lt;&gt;"Pn"),IF(OFFSET($A$11,MATCH("TOTAL GENERAL",$A$11:$A$100,0)-1,COLUMN(AA89))=0,0,AB89/OFFSET($A$11,MATCH("TOTAL GENERAL",$A$11:$A$100,0)-1,COLUMN(AA89))),""))</f>
        <v/>
      </c>
      <c r="AM89" s="24" t="str">
        <f ca="1">IF($A89="TOTAL GENERAL",SUM(AM$11:AM87),IF(AND(S89&lt;&gt;"",$A89&lt;&gt;"Pn"),IF(OFFSET($A$11,MATCH("TOTAL GENERAL",$A$11:$A$100,0)-1,COLUMN(AB89))=0,0,AC89/OFFSET($A$11,MATCH("TOTAL GENERAL",$A$11:$A$100,0)-1,COLUMN(AB89))),""))</f>
        <v/>
      </c>
      <c r="AN89" s="24" t="str">
        <f ca="1">IF($A89="TOTAL GENERAL",SUM(AN$11:AN87),IF(AND(T89&lt;&gt;"",$A89&lt;&gt;"Pn"),IF(OFFSET($A$11,MATCH("TOTAL GENERAL",$A$11:$A$100,0)-1,COLUMN(AC89))=0,0,AD89/OFFSET($A$11,MATCH("TOTAL GENERAL",$A$11:$A$100,0)-1,COLUMN(AC89))),""))</f>
        <v/>
      </c>
      <c r="AO89" s="24" t="str">
        <f ca="1">IF($A89="TOTAL GENERAL",SUM(AO$11:AO87),IF(AND(U89&lt;&gt;"",$A89&lt;&gt;"Pn"),IF(OFFSET($A$11,MATCH("TOTAL GENERAL",$A$11:$A$100,0)-1,COLUMN(AD89))=0,0,AE89/OFFSET($A$11,MATCH("TOTAL GENERAL",$A$11:$A$100,0)-1,COLUMN(AD89))),""))</f>
        <v/>
      </c>
      <c r="AP89" s="24" t="str">
        <f ca="1">IF($A89="TOTAL GENERAL",SUM(AP$11:AP87),IF(AND(V89&lt;&gt;"",$A89&lt;&gt;"Pn"),IF(OFFSET($A$11,MATCH("TOTAL GENERAL",$A$11:$A$100,0)-1,COLUMN(AE89))=0,0,AF89/OFFSET($A$11,MATCH("TOTAL GENERAL",$A$11:$A$100,0)-1,COLUMN(AE89))),""))</f>
        <v/>
      </c>
      <c r="AQ89" s="24" t="str">
        <f ca="1">IF($A89="TOTAL GENERAL",SUM(AQ$11:AQ87),IF(AND(W89&lt;&gt;"",$A89&lt;&gt;"Pn"),IF(OFFSET($A$11,MATCH("TOTAL GENERAL",$A$11:$A$100,0)-1,COLUMN(AF89))=0,0,AG89/OFFSET($A$11,MATCH("TOTAL GENERAL",$A$11:$A$100,0)-1,COLUMN(AF89))),""))</f>
        <v/>
      </c>
      <c r="AR89" s="24" t="str">
        <f ca="1">IF($A89="TOTAL GENERAL",SUM(AR$11:AR87),IF(AND(X89&lt;&gt;"",$A89&lt;&gt;"Pn"),IF(OFFSET($A$11,MATCH("TOTAL GENERAL",$A$11:$A$100,0)-1,COLUMN(AG89))=0,0,AH89/OFFSET($A$11,MATCH("TOTAL GENERAL",$A$11:$A$100,0)-1,COLUMN(AG89))),""))</f>
        <v/>
      </c>
      <c r="AS89" s="24" t="str">
        <f ca="1">IF($A89="TOTAL GENERAL",SUM(AS$11:AS87),IF(AND(Y89&lt;&gt;"",$A89&lt;&gt;"Pn"),IF(OFFSET($A$11,MATCH("TOTAL GENERAL",$A$11:$A$100,0)-1,COLUMN(AH89))=0,0,AI89/OFFSET($A$11,MATCH("TOTAL GENERAL",$A$11:$A$100,0)-1,COLUMN(AH89))),""))</f>
        <v/>
      </c>
      <c r="AT89" s="24" t="str">
        <f ca="1">IF($A89="TOTAL GENERAL",SUM(AT$11:AT87),IF(AND(Z89&lt;&gt;"",$A89&lt;&gt;"Pn"),IF(OFFSET($A$11,MATCH("TOTAL GENERAL",$A$11:$A$100,0)-1,COLUMN(AI89))=0,0,AJ89/OFFSET($A$11,MATCH("TOTAL GENERAL",$A$11:$A$100,0)-1,COLUMN(AI89))),""))</f>
        <v/>
      </c>
      <c r="AU89" s="24" t="str">
        <f ca="1">IF(A89="TOTAL GENERAL",SUM(AU$11:AU87),IF(COUNTIF(AK89:AT89,"")&lt;COUNTA($AK$10:$AT$10),ROUND((IF(AK89&lt;&gt;"",AK89*OFFSET($A$10,MATCH("Pn",$A$11:$A$100,0),1),0)+IF(AL89&lt;&gt;"",AL89*OFFSET($A$10,MATCH("Pn",$A$11:$A$100,0),2),0)+IF(AM89&lt;&gt;"",AM89*OFFSET($A$10,MATCH("Pn",$A$11:$A$100,0),3),0)+IF(AN89&lt;&gt;"",AN89*OFFSET($A$10,MATCH("Pn",$A$11:$A$100,0),4),0)+IF(AO89&lt;&gt;"",AO89*OFFSET($A$10,MATCH("Pn",$A$11:$A$100,0),5),0)+IF(AP89&lt;&gt;"",AP89*OFFSET($A$10,MATCH("Pn",$A$11:$A$100,0),6),0)+IF(AQ89&lt;&gt;"",AQ89*OFFSET($A$10,MATCH("Pn",$A$11:$A$100,0),7),0)+IF(AR89&lt;&gt;"",AR89*OFFSET($A$10,MATCH("Pn",$A$11:$A$100,0),8),0)+IF(AS89&lt;&gt;"",AS89*OFFSET($A$10,MATCH("Pn",$A$11:$A$100,0),9),0)+IF(AT89&lt;&gt;"",AT89*OFFSET($A$10,MATCH("Pn",$A$11:$A$100,0),10),0))*OFFSET($A$10,MATCH("FC",$A$11:$A$100,0),2),2),""))</f>
        <v/>
      </c>
      <c r="AV89" s="10" t="str">
        <f ca="1">IF(OR(A89="Pn",A90="Pn"),"",IF(AND(AU89="",F89&lt;&gt;""),-F89,IF(A89="TOTAL GENERAL",SUM(AV$11:AV87),IF(AU89&lt;&gt;"",AU89-F89,""))))</f>
        <v/>
      </c>
    </row>
    <row r="90" spans="1:48" s="4" customFormat="1" x14ac:dyDescent="0.25">
      <c r="A90" s="15" t="s">
        <v>58</v>
      </c>
      <c r="B90" s="15" t="s">
        <v>58</v>
      </c>
      <c r="C90" s="32" t="s">
        <v>58</v>
      </c>
      <c r="D90" s="16" t="s">
        <v>58</v>
      </c>
      <c r="E90" s="9" t="s">
        <v>58</v>
      </c>
      <c r="F90" s="18" t="s">
        <v>58</v>
      </c>
      <c r="G90" s="20" t="s">
        <v>58</v>
      </c>
      <c r="H90" s="22" t="s">
        <v>58</v>
      </c>
      <c r="I90" s="24" t="s">
        <v>58</v>
      </c>
      <c r="J90" s="22" t="s">
        <v>58</v>
      </c>
      <c r="K90" s="24" t="s">
        <v>58</v>
      </c>
      <c r="L90" s="22" t="s">
        <v>58</v>
      </c>
      <c r="M90" s="22" t="s">
        <v>58</v>
      </c>
      <c r="N90" s="22" t="s">
        <v>58</v>
      </c>
      <c r="O90" s="20" t="s">
        <v>58</v>
      </c>
      <c r="P90" s="20" t="s">
        <v>58</v>
      </c>
      <c r="Q90" s="24" t="str">
        <f ca="1">IF(OR(A90="Pn",A91="Pn"),"",IF($A90="TOTAL GENERAL",SUM(Q$11:Q88),IF(AND(G90&lt;&gt;"",$A90&lt;&gt;"Pn"),IF(G90&gt;OFFSET($A$10,MATCH("TOTAL GENERAL",$A$11:$A$100,0),COLUMN(F90)),0,OFFSET($A$10,MATCH("TOTAL GENERAL",$A$11:$A$100,0),COLUMN(F90))-G90),"")))</f>
        <v/>
      </c>
      <c r="R90" s="24" t="str">
        <f ca="1">IF(OR(A90="Pn",A91="Pn"),"",IF($A90="TOTAL GENERAL",SUM(R$11:R88),IF(AND(H90&lt;&gt;"",$A90&lt;&gt;"Pn"),IF(H90&lt;OFFSET($A$10,MATCH("TOTAL GENERAL",$A$11:$A$100,0),COLUMN(G90)),0,H90-OFFSET($A$10,MATCH("TOTAL GENERAL",$A$11:$A$100,0),COLUMN(G90))),"")))</f>
        <v/>
      </c>
      <c r="S90" s="24" t="str">
        <f ca="1">IF(OR(A90="Pn",A91="Pn"),"",IF($A90="TOTAL GENERAL",SUM(S$11:S88),IF(AND(I90&lt;&gt;"",$A90&lt;&gt;"Pn"),IF(I90&gt;OFFSET($A$10,MATCH("TOTAL GENERAL",$A$11:$A$100,0),COLUMN(H90)),0,OFFSET($A$10,MATCH("TOTAL GENERAL",$A$11:$A$100,0),COLUMN(H90))-I90),"")))</f>
        <v/>
      </c>
      <c r="T90" s="24" t="str">
        <f ca="1">IF(OR(A90="Pn",A91="Pn"),"",IF($A90="TOTAL GENERAL",SUM(T$11:T88),IF(AND(J90&lt;&gt;"",$A90&lt;&gt;"Pn"),IF(J90&lt;OFFSET($A$10,MATCH("TOTAL GENERAL",$A$11:$A$100,0),COLUMN(I90)),0,J90-OFFSET($A$10,MATCH("TOTAL GENERAL",$A$11:$A$100,0),COLUMN(I90))),"")))</f>
        <v/>
      </c>
      <c r="U90" s="24" t="str">
        <f ca="1">IF(OR(A90="Pn",A91="Pn"),"",IF($A90="TOTAL GENERAL",SUM(U$11:U88),IF(AND(K90&lt;&gt;"",$A90&lt;&gt;"Pn"),IF(K90&gt;OFFSET($A$10,MATCH("TOTAL GENERAL",$A$11:$A$100,0),COLUMN(J90)),0,OFFSET($A$10,MATCH("TOTAL GENERAL",$A$11:$A$100,0),COLUMN(J90))-K90),"")))</f>
        <v/>
      </c>
      <c r="V90" s="24" t="str">
        <f ca="1">IF($A90="TOTAL GENERAL",SUM(V$11:V88),IF(AND(L90&lt;&gt;"",$A90&lt;&gt;"Pn"),IF(L90&lt;OFFSET($A$10,MATCH("TOTAL GENERAL",$A$11:$A$100,0),COLUMN(K90)),0,L90-OFFSET($A$10,MATCH("TOTAL GENERAL",$A$11:$A$100,0),COLUMN(K90))),""))</f>
        <v/>
      </c>
      <c r="W90" s="24" t="str">
        <f ca="1">IF($A90="TOTAL GENERAL",SUM(W$11:W88),IF(AND(M90&lt;&gt;"",$A90&lt;&gt;"Pn"),IF(M90&lt;OFFSET($A$10,MATCH("TOTAL GENERAL",$A$11:$A$100,0),COLUMN(L90)),0,M90-OFFSET($A$10,MATCH("TOTAL GENERAL",$A$11:$A$100,0),COLUMN(L90))),""))</f>
        <v/>
      </c>
      <c r="X90" s="24" t="str">
        <f ca="1">IF($A90="TOTAL GENERAL",SUM(X$11:X88),IF(AND(N90&lt;&gt;"",$A90&lt;&gt;"Pn"),IF(N90&lt;OFFSET($A$10,MATCH("TOTAL GENERAL",$A$11:$A$100,0),COLUMN(M90)),0,N90-OFFSET($A$10,MATCH("TOTAL GENERAL",$A$11:$A$100,0),COLUMN(M90))),""))</f>
        <v/>
      </c>
      <c r="Y90" s="24" t="str">
        <f ca="1">IF($A90="TOTAL GENERAL",SUM(Y$11:Y88),IF(AND(O90&lt;&gt;"",$A90&lt;&gt;"Pn"),IF(O90&gt;OFFSET($A$10,MATCH("TOTAL GENERAL",$A$11:$A$100,0),COLUMN(N90)),0,OFFSET($A$10,MATCH("TOTAL GENERAL",$A$11:$A$100,0),COLUMN(N90))-O90),""))</f>
        <v/>
      </c>
      <c r="Z90" s="24" t="str">
        <f ca="1">IF($A90="TOTAL GENERAL",SUM(Z$11:Z88),IF(AND(P90&lt;&gt;"",$A90&lt;&gt;"Pn"),IF(P90&lt;OFFSET($A$10,MATCH("TOTAL GENERAL",$A$11:$A$100,0),COLUMN(O90)),0,P90-OFFSET($A$10,MATCH("TOTAL GENERAL",$A$11:$A$100,0),COLUMN(O90))),""))</f>
        <v/>
      </c>
      <c r="AA90" s="24" t="str">
        <f>IF(OR(A90="Pn",A91="Pn"),"",IF($A90="TOTAL GENERAL",SUM(AA$11:AA88),IF(AND(G90&lt;&gt;"",$A90&lt;&gt;"Pn"),Q90*$D90,"")))</f>
        <v/>
      </c>
      <c r="AB90" s="24" t="str">
        <f>IF(OR(A90="Pn",A91="Pn"),"",IF($A90="TOTAL GENERAL",SUM(AB$11:AB88),IF(AND(H90&lt;&gt;"",$A90&lt;&gt;"Pn"),R90*$D90,"")))</f>
        <v/>
      </c>
      <c r="AC90" s="24" t="str">
        <f>IF(OR(A90="Pn",A91="Pn"),"",IF($A90="TOTAL GENERAL",SUM(AC$11:AC88),IF(AND(I90&lt;&gt;"",$A90&lt;&gt;"Pn"),S90*$D90,"")))</f>
        <v/>
      </c>
      <c r="AD90" s="24" t="str">
        <f>IF(OR(A90="Pn",A91="Pn"),"",IF($A90="TOTAL GENERAL",SUM(AD$11:AD88),IF(AND(J90&lt;&gt;"",$A90&lt;&gt;"Pn"),T90*$D90,"")))</f>
        <v/>
      </c>
      <c r="AE90" s="24" t="str">
        <f>IF(OR(A90="Pn",A91="Pn"),"",IF($A90="TOTAL GENERAL",SUM(AE$11:AE88),IF(AND(K90&lt;&gt;"",$A90&lt;&gt;"Pn"),U90*$D90,"")))</f>
        <v/>
      </c>
      <c r="AF90" s="24" t="str">
        <f>IF($A90="TOTAL GENERAL",SUM(AF$11:AF88),IF(AND(L90&lt;&gt;"",$A90&lt;&gt;"Pn"),V90*$D90,""))</f>
        <v/>
      </c>
      <c r="AG90" s="24" t="str">
        <f>IF($A90="TOTAL GENERAL",SUM(AG$11:AG88),IF(AND(M90&lt;&gt;"",$A90&lt;&gt;"Pn"),W90*$D90,""))</f>
        <v/>
      </c>
      <c r="AH90" s="24" t="str">
        <f>IF($A90="TOTAL GENERAL",SUM(AH$11:AH88),IF(AND(N90&lt;&gt;"",$A90&lt;&gt;"Pn"),X90*$D90,""))</f>
        <v/>
      </c>
      <c r="AI90" s="24" t="s">
        <v>58</v>
      </c>
      <c r="AJ90" s="24" t="s">
        <v>58</v>
      </c>
      <c r="AK90" s="24" t="str">
        <f ca="1">IF($A90="TOTAL GENERAL",SUM(AK$11:AK88),IF(AND(Q90&lt;&gt;"",$A90&lt;&gt;"Pn"),IF(OFFSET($A$11,MATCH("TOTAL GENERAL",$A$11:$A$100,0)-1,COLUMN(Z90))=0,0,AA90/OFFSET($A$11,MATCH("TOTAL GENERAL",$A$11:$A$100,0)-1,COLUMN(Z90))),""))</f>
        <v/>
      </c>
      <c r="AL90" s="24" t="str">
        <f ca="1">IF($A90="TOTAL GENERAL",SUM(AL$11:AL88),IF(AND(R90&lt;&gt;"",$A90&lt;&gt;"Pn"),IF(OFFSET($A$11,MATCH("TOTAL GENERAL",$A$11:$A$100,0)-1,COLUMN(AA90))=0,0,AB90/OFFSET($A$11,MATCH("TOTAL GENERAL",$A$11:$A$100,0)-1,COLUMN(AA90))),""))</f>
        <v/>
      </c>
      <c r="AM90" s="24" t="str">
        <f ca="1">IF($A90="TOTAL GENERAL",SUM(AM$11:AM88),IF(AND(S90&lt;&gt;"",$A90&lt;&gt;"Pn"),IF(OFFSET($A$11,MATCH("TOTAL GENERAL",$A$11:$A$100,0)-1,COLUMN(AB90))=0,0,AC90/OFFSET($A$11,MATCH("TOTAL GENERAL",$A$11:$A$100,0)-1,COLUMN(AB90))),""))</f>
        <v/>
      </c>
      <c r="AN90" s="24" t="str">
        <f ca="1">IF($A90="TOTAL GENERAL",SUM(AN$11:AN88),IF(AND(T90&lt;&gt;"",$A90&lt;&gt;"Pn"),IF(OFFSET($A$11,MATCH("TOTAL GENERAL",$A$11:$A$100,0)-1,COLUMN(AC90))=0,0,AD90/OFFSET($A$11,MATCH("TOTAL GENERAL",$A$11:$A$100,0)-1,COLUMN(AC90))),""))</f>
        <v/>
      </c>
      <c r="AO90" s="24" t="str">
        <f ca="1">IF($A90="TOTAL GENERAL",SUM(AO$11:AO88),IF(AND(U90&lt;&gt;"",$A90&lt;&gt;"Pn"),IF(OFFSET($A$11,MATCH("TOTAL GENERAL",$A$11:$A$100,0)-1,COLUMN(AD90))=0,0,AE90/OFFSET($A$11,MATCH("TOTAL GENERAL",$A$11:$A$100,0)-1,COLUMN(AD90))),""))</f>
        <v/>
      </c>
      <c r="AP90" s="24" t="str">
        <f ca="1">IF($A90="TOTAL GENERAL",SUM(AP$11:AP88),IF(AND(V90&lt;&gt;"",$A90&lt;&gt;"Pn"),IF(OFFSET($A$11,MATCH("TOTAL GENERAL",$A$11:$A$100,0)-1,COLUMN(AE90))=0,0,AF90/OFFSET($A$11,MATCH("TOTAL GENERAL",$A$11:$A$100,0)-1,COLUMN(AE90))),""))</f>
        <v/>
      </c>
      <c r="AQ90" s="24" t="str">
        <f ca="1">IF($A90="TOTAL GENERAL",SUM(AQ$11:AQ88),IF(AND(W90&lt;&gt;"",$A90&lt;&gt;"Pn"),IF(OFFSET($A$11,MATCH("TOTAL GENERAL",$A$11:$A$100,0)-1,COLUMN(AF90))=0,0,AG90/OFFSET($A$11,MATCH("TOTAL GENERAL",$A$11:$A$100,0)-1,COLUMN(AF90))),""))</f>
        <v/>
      </c>
      <c r="AR90" s="24" t="str">
        <f ca="1">IF($A90="TOTAL GENERAL",SUM(AR$11:AR88),IF(AND(X90&lt;&gt;"",$A90&lt;&gt;"Pn"),IF(OFFSET($A$11,MATCH("TOTAL GENERAL",$A$11:$A$100,0)-1,COLUMN(AG90))=0,0,AH90/OFFSET($A$11,MATCH("TOTAL GENERAL",$A$11:$A$100,0)-1,COLUMN(AG90))),""))</f>
        <v/>
      </c>
      <c r="AS90" s="24" t="str">
        <f ca="1">IF($A90="TOTAL GENERAL",SUM(AS$11:AS88),IF(AND(Y90&lt;&gt;"",$A90&lt;&gt;"Pn"),IF(OFFSET($A$11,MATCH("TOTAL GENERAL",$A$11:$A$100,0)-1,COLUMN(AH90))=0,0,AI90/OFFSET($A$11,MATCH("TOTAL GENERAL",$A$11:$A$100,0)-1,COLUMN(AH90))),""))</f>
        <v/>
      </c>
      <c r="AT90" s="24" t="str">
        <f ca="1">IF($A90="TOTAL GENERAL",SUM(AT$11:AT88),IF(AND(Z90&lt;&gt;"",$A90&lt;&gt;"Pn"),IF(OFFSET($A$11,MATCH("TOTAL GENERAL",$A$11:$A$100,0)-1,COLUMN(AI90))=0,0,AJ90/OFFSET($A$11,MATCH("TOTAL GENERAL",$A$11:$A$100,0)-1,COLUMN(AI90))),""))</f>
        <v/>
      </c>
      <c r="AU90" s="24" t="str">
        <f ca="1">IF(A90="TOTAL GENERAL",SUM(AU$11:AU88),IF(COUNTIF(AK90:AT90,"")&lt;COUNTA($AK$10:$AT$10),ROUND((IF(AK90&lt;&gt;"",AK90*OFFSET($A$10,MATCH("Pn",$A$11:$A$100,0),1),0)+IF(AL90&lt;&gt;"",AL90*OFFSET($A$10,MATCH("Pn",$A$11:$A$100,0),2),0)+IF(AM90&lt;&gt;"",AM90*OFFSET($A$10,MATCH("Pn",$A$11:$A$100,0),3),0)+IF(AN90&lt;&gt;"",AN90*OFFSET($A$10,MATCH("Pn",$A$11:$A$100,0),4),0)+IF(AO90&lt;&gt;"",AO90*OFFSET($A$10,MATCH("Pn",$A$11:$A$100,0),5),0)+IF(AP90&lt;&gt;"",AP90*OFFSET($A$10,MATCH("Pn",$A$11:$A$100,0),6),0)+IF(AQ90&lt;&gt;"",AQ90*OFFSET($A$10,MATCH("Pn",$A$11:$A$100,0),7),0)+IF(AR90&lt;&gt;"",AR90*OFFSET($A$10,MATCH("Pn",$A$11:$A$100,0),8),0)+IF(AS90&lt;&gt;"",AS90*OFFSET($A$10,MATCH("Pn",$A$11:$A$100,0),9),0)+IF(AT90&lt;&gt;"",AT90*OFFSET($A$10,MATCH("Pn",$A$11:$A$100,0),10),0))*OFFSET($A$10,MATCH("FC",$A$11:$A$100,0),2),2),""))</f>
        <v/>
      </c>
      <c r="AV90" s="10" t="str">
        <f ca="1">IF(OR(A90="Pn",A91="Pn"),"",IF(AND(AU90="",F90&lt;&gt;""),-F90,IF(A90="TOTAL GENERAL",SUM(AV$11:AV88),IF(AU90&lt;&gt;"",AU90-F90,""))))</f>
        <v/>
      </c>
    </row>
    <row r="91" spans="1:48" s="4" customFormat="1" x14ac:dyDescent="0.25">
      <c r="A91" s="15" t="s">
        <v>58</v>
      </c>
      <c r="B91" s="15" t="s">
        <v>58</v>
      </c>
      <c r="C91" s="32" t="s">
        <v>58</v>
      </c>
      <c r="D91" s="16" t="s">
        <v>58</v>
      </c>
      <c r="E91" s="9" t="s">
        <v>58</v>
      </c>
      <c r="F91" s="18" t="s">
        <v>58</v>
      </c>
      <c r="G91" s="20" t="s">
        <v>58</v>
      </c>
      <c r="H91" s="22" t="s">
        <v>58</v>
      </c>
      <c r="I91" s="24" t="s">
        <v>58</v>
      </c>
      <c r="J91" s="22" t="s">
        <v>58</v>
      </c>
      <c r="K91" s="24" t="s">
        <v>58</v>
      </c>
      <c r="L91" s="22" t="s">
        <v>58</v>
      </c>
      <c r="M91" s="22" t="s">
        <v>58</v>
      </c>
      <c r="N91" s="22" t="s">
        <v>58</v>
      </c>
      <c r="O91" s="20" t="s">
        <v>58</v>
      </c>
      <c r="P91" s="20" t="s">
        <v>58</v>
      </c>
      <c r="Q91" s="24" t="str">
        <f ca="1">IF(OR(A91="Pn",A92="Pn"),"",IF($A91="TOTAL GENERAL",SUM(Q$11:Q89),IF(AND(G91&lt;&gt;"",$A91&lt;&gt;"Pn"),IF(G91&gt;OFFSET($A$10,MATCH("TOTAL GENERAL",$A$11:$A$100,0),COLUMN(F91)),0,OFFSET($A$10,MATCH("TOTAL GENERAL",$A$11:$A$100,0),COLUMN(F91))-G91),"")))</f>
        <v/>
      </c>
      <c r="R91" s="24" t="str">
        <f ca="1">IF(OR(A91="Pn",A92="Pn"),"",IF($A91="TOTAL GENERAL",SUM(R$11:R89),IF(AND(H91&lt;&gt;"",$A91&lt;&gt;"Pn"),IF(H91&lt;OFFSET($A$10,MATCH("TOTAL GENERAL",$A$11:$A$100,0),COLUMN(G91)),0,H91-OFFSET($A$10,MATCH("TOTAL GENERAL",$A$11:$A$100,0),COLUMN(G91))),"")))</f>
        <v/>
      </c>
      <c r="S91" s="24" t="str">
        <f ca="1">IF(OR(A91="Pn",A92="Pn"),"",IF($A91="TOTAL GENERAL",SUM(S$11:S89),IF(AND(I91&lt;&gt;"",$A91&lt;&gt;"Pn"),IF(I91&gt;OFFSET($A$10,MATCH("TOTAL GENERAL",$A$11:$A$100,0),COLUMN(H91)),0,OFFSET($A$10,MATCH("TOTAL GENERAL",$A$11:$A$100,0),COLUMN(H91))-I91),"")))</f>
        <v/>
      </c>
      <c r="T91" s="24" t="str">
        <f ca="1">IF(OR(A91="Pn",A92="Pn"),"",IF($A91="TOTAL GENERAL",SUM(T$11:T89),IF(AND(J91&lt;&gt;"",$A91&lt;&gt;"Pn"),IF(J91&lt;OFFSET($A$10,MATCH("TOTAL GENERAL",$A$11:$A$100,0),COLUMN(I91)),0,J91-OFFSET($A$10,MATCH("TOTAL GENERAL",$A$11:$A$100,0),COLUMN(I91))),"")))</f>
        <v/>
      </c>
      <c r="U91" s="24" t="str">
        <f ca="1">IF(OR(A91="Pn",A92="Pn"),"",IF($A91="TOTAL GENERAL",SUM(U$11:U89),IF(AND(K91&lt;&gt;"",$A91&lt;&gt;"Pn"),IF(K91&gt;OFFSET($A$10,MATCH("TOTAL GENERAL",$A$11:$A$100,0),COLUMN(J91)),0,OFFSET($A$10,MATCH("TOTAL GENERAL",$A$11:$A$100,0),COLUMN(J91))-K91),"")))</f>
        <v/>
      </c>
      <c r="V91" s="24" t="str">
        <f ca="1">IF($A91="TOTAL GENERAL",SUM(V$11:V89),IF(AND(L91&lt;&gt;"",$A91&lt;&gt;"Pn"),IF(L91&lt;OFFSET($A$10,MATCH("TOTAL GENERAL",$A$11:$A$100,0),COLUMN(K91)),0,L91-OFFSET($A$10,MATCH("TOTAL GENERAL",$A$11:$A$100,0),COLUMN(K91))),""))</f>
        <v/>
      </c>
      <c r="W91" s="24" t="str">
        <f ca="1">IF($A91="TOTAL GENERAL",SUM(W$11:W89),IF(AND(M91&lt;&gt;"",$A91&lt;&gt;"Pn"),IF(M91&lt;OFFSET($A$10,MATCH("TOTAL GENERAL",$A$11:$A$100,0),COLUMN(L91)),0,M91-OFFSET($A$10,MATCH("TOTAL GENERAL",$A$11:$A$100,0),COLUMN(L91))),""))</f>
        <v/>
      </c>
      <c r="X91" s="24" t="str">
        <f ca="1">IF($A91="TOTAL GENERAL",SUM(X$11:X89),IF(AND(N91&lt;&gt;"",$A91&lt;&gt;"Pn"),IF(N91&lt;OFFSET($A$10,MATCH("TOTAL GENERAL",$A$11:$A$100,0),COLUMN(M91)),0,N91-OFFSET($A$10,MATCH("TOTAL GENERAL",$A$11:$A$100,0),COLUMN(M91))),""))</f>
        <v/>
      </c>
      <c r="Y91" s="24" t="str">
        <f ca="1">IF($A91="TOTAL GENERAL",SUM(Y$11:Y89),IF(AND(O91&lt;&gt;"",$A91&lt;&gt;"Pn"),IF(O91&gt;OFFSET($A$10,MATCH("TOTAL GENERAL",$A$11:$A$100,0),COLUMN(N91)),0,OFFSET($A$10,MATCH("TOTAL GENERAL",$A$11:$A$100,0),COLUMN(N91))-O91),""))</f>
        <v/>
      </c>
      <c r="Z91" s="24" t="str">
        <f ca="1">IF($A91="TOTAL GENERAL",SUM(Z$11:Z89),IF(AND(P91&lt;&gt;"",$A91&lt;&gt;"Pn"),IF(P91&lt;OFFSET($A$10,MATCH("TOTAL GENERAL",$A$11:$A$100,0),COLUMN(O91)),0,P91-OFFSET($A$10,MATCH("TOTAL GENERAL",$A$11:$A$100,0),COLUMN(O91))),""))</f>
        <v/>
      </c>
      <c r="AA91" s="24" t="str">
        <f>IF(OR(A91="Pn",A92="Pn"),"",IF($A91="TOTAL GENERAL",SUM(AA$11:AA89),IF(AND(G91&lt;&gt;"",$A91&lt;&gt;"Pn"),Q91*$D91,"")))</f>
        <v/>
      </c>
      <c r="AB91" s="24" t="str">
        <f>IF(OR(A91="Pn",A92="Pn"),"",IF($A91="TOTAL GENERAL",SUM(AB$11:AB89),IF(AND(H91&lt;&gt;"",$A91&lt;&gt;"Pn"),R91*$D91,"")))</f>
        <v/>
      </c>
      <c r="AC91" s="24" t="str">
        <f>IF(OR(A91="Pn",A92="Pn"),"",IF($A91="TOTAL GENERAL",SUM(AC$11:AC89),IF(AND(I91&lt;&gt;"",$A91&lt;&gt;"Pn"),S91*$D91,"")))</f>
        <v/>
      </c>
      <c r="AD91" s="24" t="str">
        <f>IF(OR(A91="Pn",A92="Pn"),"",IF($A91="TOTAL GENERAL",SUM(AD$11:AD89),IF(AND(J91&lt;&gt;"",$A91&lt;&gt;"Pn"),T91*$D91,"")))</f>
        <v/>
      </c>
      <c r="AE91" s="24" t="str">
        <f>IF(OR(A91="Pn",A92="Pn"),"",IF($A91="TOTAL GENERAL",SUM(AE$11:AE89),IF(AND(K91&lt;&gt;"",$A91&lt;&gt;"Pn"),U91*$D91,"")))</f>
        <v/>
      </c>
      <c r="AF91" s="24" t="str">
        <f>IF($A91="TOTAL GENERAL",SUM(AF$11:AF89),IF(AND(L91&lt;&gt;"",$A91&lt;&gt;"Pn"),V91*$D91,""))</f>
        <v/>
      </c>
      <c r="AG91" s="24" t="str">
        <f>IF($A91="TOTAL GENERAL",SUM(AG$11:AG89),IF(AND(M91&lt;&gt;"",$A91&lt;&gt;"Pn"),W91*$D91,""))</f>
        <v/>
      </c>
      <c r="AH91" s="24" t="str">
        <f>IF($A91="TOTAL GENERAL",SUM(AH$11:AH89),IF(AND(N91&lt;&gt;"",$A91&lt;&gt;"Pn"),X91*$D91,""))</f>
        <v/>
      </c>
      <c r="AI91" s="24" t="s">
        <v>58</v>
      </c>
      <c r="AJ91" s="24" t="s">
        <v>58</v>
      </c>
      <c r="AK91" s="24" t="str">
        <f ca="1">IF($A91="TOTAL GENERAL",SUM(AK$11:AK89),IF(AND(Q91&lt;&gt;"",$A91&lt;&gt;"Pn"),IF(OFFSET($A$11,MATCH("TOTAL GENERAL",$A$11:$A$100,0)-1,COLUMN(Z91))=0,0,AA91/OFFSET($A$11,MATCH("TOTAL GENERAL",$A$11:$A$100,0)-1,COLUMN(Z91))),""))</f>
        <v/>
      </c>
      <c r="AL91" s="24" t="str">
        <f ca="1">IF($A91="TOTAL GENERAL",SUM(AL$11:AL89),IF(AND(R91&lt;&gt;"",$A91&lt;&gt;"Pn"),IF(OFFSET($A$11,MATCH("TOTAL GENERAL",$A$11:$A$100,0)-1,COLUMN(AA91))=0,0,AB91/OFFSET($A$11,MATCH("TOTAL GENERAL",$A$11:$A$100,0)-1,COLUMN(AA91))),""))</f>
        <v/>
      </c>
      <c r="AM91" s="24" t="str">
        <f ca="1">IF($A91="TOTAL GENERAL",SUM(AM$11:AM89),IF(AND(S91&lt;&gt;"",$A91&lt;&gt;"Pn"),IF(OFFSET($A$11,MATCH("TOTAL GENERAL",$A$11:$A$100,0)-1,COLUMN(AB91))=0,0,AC91/OFFSET($A$11,MATCH("TOTAL GENERAL",$A$11:$A$100,0)-1,COLUMN(AB91))),""))</f>
        <v/>
      </c>
      <c r="AN91" s="24" t="str">
        <f ca="1">IF($A91="TOTAL GENERAL",SUM(AN$11:AN89),IF(AND(T91&lt;&gt;"",$A91&lt;&gt;"Pn"),IF(OFFSET($A$11,MATCH("TOTAL GENERAL",$A$11:$A$100,0)-1,COLUMN(AC91))=0,0,AD91/OFFSET($A$11,MATCH("TOTAL GENERAL",$A$11:$A$100,0)-1,COLUMN(AC91))),""))</f>
        <v/>
      </c>
      <c r="AO91" s="24" t="str">
        <f ca="1">IF($A91="TOTAL GENERAL",SUM(AO$11:AO89),IF(AND(U91&lt;&gt;"",$A91&lt;&gt;"Pn"),IF(OFFSET($A$11,MATCH("TOTAL GENERAL",$A$11:$A$100,0)-1,COLUMN(AD91))=0,0,AE91/OFFSET($A$11,MATCH("TOTAL GENERAL",$A$11:$A$100,0)-1,COLUMN(AD91))),""))</f>
        <v/>
      </c>
      <c r="AP91" s="24" t="str">
        <f ca="1">IF($A91="TOTAL GENERAL",SUM(AP$11:AP89),IF(AND(V91&lt;&gt;"",$A91&lt;&gt;"Pn"),IF(OFFSET($A$11,MATCH("TOTAL GENERAL",$A$11:$A$100,0)-1,COLUMN(AE91))=0,0,AF91/OFFSET($A$11,MATCH("TOTAL GENERAL",$A$11:$A$100,0)-1,COLUMN(AE91))),""))</f>
        <v/>
      </c>
      <c r="AQ91" s="24" t="str">
        <f ca="1">IF($A91="TOTAL GENERAL",SUM(AQ$11:AQ89),IF(AND(W91&lt;&gt;"",$A91&lt;&gt;"Pn"),IF(OFFSET($A$11,MATCH("TOTAL GENERAL",$A$11:$A$100,0)-1,COLUMN(AF91))=0,0,AG91/OFFSET($A$11,MATCH("TOTAL GENERAL",$A$11:$A$100,0)-1,COLUMN(AF91))),""))</f>
        <v/>
      </c>
      <c r="AR91" s="24" t="str">
        <f ca="1">IF($A91="TOTAL GENERAL",SUM(AR$11:AR89),IF(AND(X91&lt;&gt;"",$A91&lt;&gt;"Pn"),IF(OFFSET($A$11,MATCH("TOTAL GENERAL",$A$11:$A$100,0)-1,COLUMN(AG91))=0,0,AH91/OFFSET($A$11,MATCH("TOTAL GENERAL",$A$11:$A$100,0)-1,COLUMN(AG91))),""))</f>
        <v/>
      </c>
      <c r="AS91" s="24" t="str">
        <f ca="1">IF($A91="TOTAL GENERAL",SUM(AS$11:AS89),IF(AND(Y91&lt;&gt;"",$A91&lt;&gt;"Pn"),IF(OFFSET($A$11,MATCH("TOTAL GENERAL",$A$11:$A$100,0)-1,COLUMN(AH91))=0,0,AI91/OFFSET($A$11,MATCH("TOTAL GENERAL",$A$11:$A$100,0)-1,COLUMN(AH91))),""))</f>
        <v/>
      </c>
      <c r="AT91" s="24" t="str">
        <f ca="1">IF($A91="TOTAL GENERAL",SUM(AT$11:AT89),IF(AND(Z91&lt;&gt;"",$A91&lt;&gt;"Pn"),IF(OFFSET($A$11,MATCH("TOTAL GENERAL",$A$11:$A$100,0)-1,COLUMN(AI91))=0,0,AJ91/OFFSET($A$11,MATCH("TOTAL GENERAL",$A$11:$A$100,0)-1,COLUMN(AI91))),""))</f>
        <v/>
      </c>
      <c r="AU91" s="24" t="str">
        <f ca="1">IF(A91="TOTAL GENERAL",SUM(AU$11:AU89),IF(COUNTIF(AK91:AT91,"")&lt;COUNTA($AK$10:$AT$10),ROUND((IF(AK91&lt;&gt;"",AK91*OFFSET($A$10,MATCH("Pn",$A$11:$A$100,0),1),0)+IF(AL91&lt;&gt;"",AL91*OFFSET($A$10,MATCH("Pn",$A$11:$A$100,0),2),0)+IF(AM91&lt;&gt;"",AM91*OFFSET($A$10,MATCH("Pn",$A$11:$A$100,0),3),0)+IF(AN91&lt;&gt;"",AN91*OFFSET($A$10,MATCH("Pn",$A$11:$A$100,0),4),0)+IF(AO91&lt;&gt;"",AO91*OFFSET($A$10,MATCH("Pn",$A$11:$A$100,0),5),0)+IF(AP91&lt;&gt;"",AP91*OFFSET($A$10,MATCH("Pn",$A$11:$A$100,0),6),0)+IF(AQ91&lt;&gt;"",AQ91*OFFSET($A$10,MATCH("Pn",$A$11:$A$100,0),7),0)+IF(AR91&lt;&gt;"",AR91*OFFSET($A$10,MATCH("Pn",$A$11:$A$100,0),8),0)+IF(AS91&lt;&gt;"",AS91*OFFSET($A$10,MATCH("Pn",$A$11:$A$100,0),9),0)+IF(AT91&lt;&gt;"",AT91*OFFSET($A$10,MATCH("Pn",$A$11:$A$100,0),10),0))*OFFSET($A$10,MATCH("FC",$A$11:$A$100,0),2),2),""))</f>
        <v/>
      </c>
      <c r="AV91" s="10" t="str">
        <f ca="1">IF(OR(A91="Pn",A92="Pn"),"",IF(AND(AU91="",F91&lt;&gt;""),-F91,IF(A91="TOTAL GENERAL",SUM(AV$11:AV89),IF(AU91&lt;&gt;"",AU91-F91,""))))</f>
        <v/>
      </c>
    </row>
    <row r="92" spans="1:48" s="4" customFormat="1" x14ac:dyDescent="0.25">
      <c r="A92" s="15" t="s">
        <v>58</v>
      </c>
      <c r="B92" s="15" t="s">
        <v>58</v>
      </c>
      <c r="C92" s="32" t="s">
        <v>58</v>
      </c>
      <c r="D92" s="16" t="s">
        <v>58</v>
      </c>
      <c r="E92" s="9" t="s">
        <v>58</v>
      </c>
      <c r="F92" s="18" t="s">
        <v>58</v>
      </c>
      <c r="G92" s="20" t="s">
        <v>58</v>
      </c>
      <c r="H92" s="22" t="s">
        <v>58</v>
      </c>
      <c r="I92" s="24" t="s">
        <v>58</v>
      </c>
      <c r="J92" s="22" t="s">
        <v>58</v>
      </c>
      <c r="K92" s="24" t="s">
        <v>58</v>
      </c>
      <c r="L92" s="22" t="s">
        <v>58</v>
      </c>
      <c r="M92" s="22" t="s">
        <v>58</v>
      </c>
      <c r="N92" s="22" t="s">
        <v>58</v>
      </c>
      <c r="O92" s="20" t="s">
        <v>58</v>
      </c>
      <c r="P92" s="20" t="s">
        <v>58</v>
      </c>
      <c r="Q92" s="24" t="str">
        <f ca="1">IF(OR(A92="Pn",A93="Pn"),"",IF($A92="TOTAL GENERAL",SUM(Q$11:Q90),IF(AND(G92&lt;&gt;"",$A92&lt;&gt;"Pn"),IF(G92&gt;OFFSET($A$10,MATCH("TOTAL GENERAL",$A$11:$A$100,0),COLUMN(F92)),0,OFFSET($A$10,MATCH("TOTAL GENERAL",$A$11:$A$100,0),COLUMN(F92))-G92),"")))</f>
        <v/>
      </c>
      <c r="R92" s="24" t="str">
        <f ca="1">IF(OR(A92="Pn",A93="Pn"),"",IF($A92="TOTAL GENERAL",SUM(R$11:R90),IF(AND(H92&lt;&gt;"",$A92&lt;&gt;"Pn"),IF(H92&lt;OFFSET($A$10,MATCH("TOTAL GENERAL",$A$11:$A$100,0),COLUMN(G92)),0,H92-OFFSET($A$10,MATCH("TOTAL GENERAL",$A$11:$A$100,0),COLUMN(G92))),"")))</f>
        <v/>
      </c>
      <c r="S92" s="24" t="str">
        <f ca="1">IF(OR(A92="Pn",A93="Pn"),"",IF($A92="TOTAL GENERAL",SUM(S$11:S90),IF(AND(I92&lt;&gt;"",$A92&lt;&gt;"Pn"),IF(I92&gt;OFFSET($A$10,MATCH("TOTAL GENERAL",$A$11:$A$100,0),COLUMN(H92)),0,OFFSET($A$10,MATCH("TOTAL GENERAL",$A$11:$A$100,0),COLUMN(H92))-I92),"")))</f>
        <v/>
      </c>
      <c r="T92" s="24" t="str">
        <f ca="1">IF(OR(A92="Pn",A93="Pn"),"",IF($A92="TOTAL GENERAL",SUM(T$11:T90),IF(AND(J92&lt;&gt;"",$A92&lt;&gt;"Pn"),IF(J92&lt;OFFSET($A$10,MATCH("TOTAL GENERAL",$A$11:$A$100,0),COLUMN(I92)),0,J92-OFFSET($A$10,MATCH("TOTAL GENERAL",$A$11:$A$100,0),COLUMN(I92))),"")))</f>
        <v/>
      </c>
      <c r="U92" s="24" t="str">
        <f ca="1">IF(OR(A92="Pn",A93="Pn"),"",IF($A92="TOTAL GENERAL",SUM(U$11:U90),IF(AND(K92&lt;&gt;"",$A92&lt;&gt;"Pn"),IF(K92&gt;OFFSET($A$10,MATCH("TOTAL GENERAL",$A$11:$A$100,0),COLUMN(J92)),0,OFFSET($A$10,MATCH("TOTAL GENERAL",$A$11:$A$100,0),COLUMN(J92))-K92),"")))</f>
        <v/>
      </c>
      <c r="V92" s="24" t="str">
        <f ca="1">IF($A92="TOTAL GENERAL",SUM(V$11:V90),IF(AND(L92&lt;&gt;"",$A92&lt;&gt;"Pn"),IF(L92&lt;OFFSET($A$10,MATCH("TOTAL GENERAL",$A$11:$A$100,0),COLUMN(K92)),0,L92-OFFSET($A$10,MATCH("TOTAL GENERAL",$A$11:$A$100,0),COLUMN(K92))),""))</f>
        <v/>
      </c>
      <c r="W92" s="24" t="str">
        <f ca="1">IF($A92="TOTAL GENERAL",SUM(W$11:W90),IF(AND(M92&lt;&gt;"",$A92&lt;&gt;"Pn"),IF(M92&lt;OFFSET($A$10,MATCH("TOTAL GENERAL",$A$11:$A$100,0),COLUMN(L92)),0,M92-OFFSET($A$10,MATCH("TOTAL GENERAL",$A$11:$A$100,0),COLUMN(L92))),""))</f>
        <v/>
      </c>
      <c r="X92" s="24" t="str">
        <f ca="1">IF($A92="TOTAL GENERAL",SUM(X$11:X90),IF(AND(N92&lt;&gt;"",$A92&lt;&gt;"Pn"),IF(N92&lt;OFFSET($A$10,MATCH("TOTAL GENERAL",$A$11:$A$100,0),COLUMN(M92)),0,N92-OFFSET($A$10,MATCH("TOTAL GENERAL",$A$11:$A$100,0),COLUMN(M92))),""))</f>
        <v/>
      </c>
      <c r="Y92" s="24" t="str">
        <f ca="1">IF($A92="TOTAL GENERAL",SUM(Y$11:Y90),IF(AND(O92&lt;&gt;"",$A92&lt;&gt;"Pn"),IF(O92&gt;OFFSET($A$10,MATCH("TOTAL GENERAL",$A$11:$A$100,0),COLUMN(N92)),0,OFFSET($A$10,MATCH("TOTAL GENERAL",$A$11:$A$100,0),COLUMN(N92))-O92),""))</f>
        <v/>
      </c>
      <c r="Z92" s="24" t="str">
        <f ca="1">IF($A92="TOTAL GENERAL",SUM(Z$11:Z90),IF(AND(P92&lt;&gt;"",$A92&lt;&gt;"Pn"),IF(P92&lt;OFFSET($A$10,MATCH("TOTAL GENERAL",$A$11:$A$100,0),COLUMN(O92)),0,P92-OFFSET($A$10,MATCH("TOTAL GENERAL",$A$11:$A$100,0),COLUMN(O92))),""))</f>
        <v/>
      </c>
      <c r="AA92" s="24" t="str">
        <f>IF(OR(A92="Pn",A93="Pn"),"",IF($A92="TOTAL GENERAL",SUM(AA$11:AA90),IF(AND(G92&lt;&gt;"",$A92&lt;&gt;"Pn"),Q92*$D92,"")))</f>
        <v/>
      </c>
      <c r="AB92" s="24" t="str">
        <f>IF(OR(A92="Pn",A93="Pn"),"",IF($A92="TOTAL GENERAL",SUM(AB$11:AB90),IF(AND(H92&lt;&gt;"",$A92&lt;&gt;"Pn"),R92*$D92,"")))</f>
        <v/>
      </c>
      <c r="AC92" s="24" t="str">
        <f>IF(OR(A92="Pn",A93="Pn"),"",IF($A92="TOTAL GENERAL",SUM(AC$11:AC90),IF(AND(I92&lt;&gt;"",$A92&lt;&gt;"Pn"),S92*$D92,"")))</f>
        <v/>
      </c>
      <c r="AD92" s="24" t="str">
        <f>IF(OR(A92="Pn",A93="Pn"),"",IF($A92="TOTAL GENERAL",SUM(AD$11:AD90),IF(AND(J92&lt;&gt;"",$A92&lt;&gt;"Pn"),T92*$D92,"")))</f>
        <v/>
      </c>
      <c r="AE92" s="24" t="str">
        <f>IF(OR(A92="Pn",A93="Pn"),"",IF($A92="TOTAL GENERAL",SUM(AE$11:AE90),IF(AND(K92&lt;&gt;"",$A92&lt;&gt;"Pn"),U92*$D92,"")))</f>
        <v/>
      </c>
      <c r="AF92" s="24" t="str">
        <f>IF($A92="TOTAL GENERAL",SUM(AF$11:AF90),IF(AND(L92&lt;&gt;"",$A92&lt;&gt;"Pn"),V92*$D92,""))</f>
        <v/>
      </c>
      <c r="AG92" s="24" t="str">
        <f>IF($A92="TOTAL GENERAL",SUM(AG$11:AG90),IF(AND(M92&lt;&gt;"",$A92&lt;&gt;"Pn"),W92*$D92,""))</f>
        <v/>
      </c>
      <c r="AH92" s="24" t="str">
        <f>IF($A92="TOTAL GENERAL",SUM(AH$11:AH90),IF(AND(N92&lt;&gt;"",$A92&lt;&gt;"Pn"),X92*$D92,""))</f>
        <v/>
      </c>
      <c r="AI92" s="24" t="s">
        <v>58</v>
      </c>
      <c r="AJ92" s="24" t="s">
        <v>58</v>
      </c>
      <c r="AK92" s="24" t="str">
        <f ca="1">IF($A92="TOTAL GENERAL",SUM(AK$11:AK90),IF(AND(Q92&lt;&gt;"",$A92&lt;&gt;"Pn"),IF(OFFSET($A$11,MATCH("TOTAL GENERAL",$A$11:$A$100,0)-1,COLUMN(Z92))=0,0,AA92/OFFSET($A$11,MATCH("TOTAL GENERAL",$A$11:$A$100,0)-1,COLUMN(Z92))),""))</f>
        <v/>
      </c>
      <c r="AL92" s="24" t="str">
        <f ca="1">IF($A92="TOTAL GENERAL",SUM(AL$11:AL90),IF(AND(R92&lt;&gt;"",$A92&lt;&gt;"Pn"),IF(OFFSET($A$11,MATCH("TOTAL GENERAL",$A$11:$A$100,0)-1,COLUMN(AA92))=0,0,AB92/OFFSET($A$11,MATCH("TOTAL GENERAL",$A$11:$A$100,0)-1,COLUMN(AA92))),""))</f>
        <v/>
      </c>
      <c r="AM92" s="24" t="str">
        <f ca="1">IF($A92="TOTAL GENERAL",SUM(AM$11:AM90),IF(AND(S92&lt;&gt;"",$A92&lt;&gt;"Pn"),IF(OFFSET($A$11,MATCH("TOTAL GENERAL",$A$11:$A$100,0)-1,COLUMN(AB92))=0,0,AC92/OFFSET($A$11,MATCH("TOTAL GENERAL",$A$11:$A$100,0)-1,COLUMN(AB92))),""))</f>
        <v/>
      </c>
      <c r="AN92" s="24" t="str">
        <f ca="1">IF($A92="TOTAL GENERAL",SUM(AN$11:AN90),IF(AND(T92&lt;&gt;"",$A92&lt;&gt;"Pn"),IF(OFFSET($A$11,MATCH("TOTAL GENERAL",$A$11:$A$100,0)-1,COLUMN(AC92))=0,0,AD92/OFFSET($A$11,MATCH("TOTAL GENERAL",$A$11:$A$100,0)-1,COLUMN(AC92))),""))</f>
        <v/>
      </c>
      <c r="AO92" s="24" t="str">
        <f ca="1">IF($A92="TOTAL GENERAL",SUM(AO$11:AO90),IF(AND(U92&lt;&gt;"",$A92&lt;&gt;"Pn"),IF(OFFSET($A$11,MATCH("TOTAL GENERAL",$A$11:$A$100,0)-1,COLUMN(AD92))=0,0,AE92/OFFSET($A$11,MATCH("TOTAL GENERAL",$A$11:$A$100,0)-1,COLUMN(AD92))),""))</f>
        <v/>
      </c>
      <c r="AP92" s="24" t="str">
        <f ca="1">IF($A92="TOTAL GENERAL",SUM(AP$11:AP90),IF(AND(V92&lt;&gt;"",$A92&lt;&gt;"Pn"),IF(OFFSET($A$11,MATCH("TOTAL GENERAL",$A$11:$A$100,0)-1,COLUMN(AE92))=0,0,AF92/OFFSET($A$11,MATCH("TOTAL GENERAL",$A$11:$A$100,0)-1,COLUMN(AE92))),""))</f>
        <v/>
      </c>
      <c r="AQ92" s="24" t="str">
        <f ca="1">IF($A92="TOTAL GENERAL",SUM(AQ$11:AQ90),IF(AND(W92&lt;&gt;"",$A92&lt;&gt;"Pn"),IF(OFFSET($A$11,MATCH("TOTAL GENERAL",$A$11:$A$100,0)-1,COLUMN(AF92))=0,0,AG92/OFFSET($A$11,MATCH("TOTAL GENERAL",$A$11:$A$100,0)-1,COLUMN(AF92))),""))</f>
        <v/>
      </c>
      <c r="AR92" s="24" t="str">
        <f ca="1">IF($A92="TOTAL GENERAL",SUM(AR$11:AR90),IF(AND(X92&lt;&gt;"",$A92&lt;&gt;"Pn"),IF(OFFSET($A$11,MATCH("TOTAL GENERAL",$A$11:$A$100,0)-1,COLUMN(AG92))=0,0,AH92/OFFSET($A$11,MATCH("TOTAL GENERAL",$A$11:$A$100,0)-1,COLUMN(AG92))),""))</f>
        <v/>
      </c>
      <c r="AS92" s="24" t="str">
        <f ca="1">IF($A92="TOTAL GENERAL",SUM(AS$11:AS90),IF(AND(Y92&lt;&gt;"",$A92&lt;&gt;"Pn"),IF(OFFSET($A$11,MATCH("TOTAL GENERAL",$A$11:$A$100,0)-1,COLUMN(AH92))=0,0,AI92/OFFSET($A$11,MATCH("TOTAL GENERAL",$A$11:$A$100,0)-1,COLUMN(AH92))),""))</f>
        <v/>
      </c>
      <c r="AT92" s="24" t="str">
        <f ca="1">IF($A92="TOTAL GENERAL",SUM(AT$11:AT90),IF(AND(Z92&lt;&gt;"",$A92&lt;&gt;"Pn"),IF(OFFSET($A$11,MATCH("TOTAL GENERAL",$A$11:$A$100,0)-1,COLUMN(AI92))=0,0,AJ92/OFFSET($A$11,MATCH("TOTAL GENERAL",$A$11:$A$100,0)-1,COLUMN(AI92))),""))</f>
        <v/>
      </c>
      <c r="AU92" s="24" t="str">
        <f ca="1">IF(A92="TOTAL GENERAL",SUM(AU$11:AU90),IF(COUNTIF(AK92:AT92,"")&lt;COUNTA($AK$10:$AT$10),ROUND((IF(AK92&lt;&gt;"",AK92*OFFSET($A$10,MATCH("Pn",$A$11:$A$100,0),1),0)+IF(AL92&lt;&gt;"",AL92*OFFSET($A$10,MATCH("Pn",$A$11:$A$100,0),2),0)+IF(AM92&lt;&gt;"",AM92*OFFSET($A$10,MATCH("Pn",$A$11:$A$100,0),3),0)+IF(AN92&lt;&gt;"",AN92*OFFSET($A$10,MATCH("Pn",$A$11:$A$100,0),4),0)+IF(AO92&lt;&gt;"",AO92*OFFSET($A$10,MATCH("Pn",$A$11:$A$100,0),5),0)+IF(AP92&lt;&gt;"",AP92*OFFSET($A$10,MATCH("Pn",$A$11:$A$100,0),6),0)+IF(AQ92&lt;&gt;"",AQ92*OFFSET($A$10,MATCH("Pn",$A$11:$A$100,0),7),0)+IF(AR92&lt;&gt;"",AR92*OFFSET($A$10,MATCH("Pn",$A$11:$A$100,0),8),0)+IF(AS92&lt;&gt;"",AS92*OFFSET($A$10,MATCH("Pn",$A$11:$A$100,0),9),0)+IF(AT92&lt;&gt;"",AT92*OFFSET($A$10,MATCH("Pn",$A$11:$A$100,0),10),0))*OFFSET($A$10,MATCH("FC",$A$11:$A$100,0),2),2),""))</f>
        <v/>
      </c>
      <c r="AV92" s="10" t="str">
        <f ca="1">IF(OR(A92="Pn",A93="Pn"),"",IF(AND(AU92="",F92&lt;&gt;""),-F92,IF(A92="TOTAL GENERAL",SUM(AV$11:AV90),IF(AU92&lt;&gt;"",AU92-F92,""))))</f>
        <v/>
      </c>
    </row>
    <row r="93" spans="1:48" s="4" customFormat="1" x14ac:dyDescent="0.25">
      <c r="A93" s="15" t="s">
        <v>58</v>
      </c>
      <c r="B93" s="15" t="s">
        <v>58</v>
      </c>
      <c r="C93" s="32" t="s">
        <v>58</v>
      </c>
      <c r="D93" s="16" t="s">
        <v>58</v>
      </c>
      <c r="E93" s="9" t="s">
        <v>58</v>
      </c>
      <c r="F93" s="18" t="s">
        <v>58</v>
      </c>
      <c r="G93" s="20" t="s">
        <v>58</v>
      </c>
      <c r="H93" s="22" t="s">
        <v>58</v>
      </c>
      <c r="I93" s="24" t="s">
        <v>58</v>
      </c>
      <c r="J93" s="22" t="s">
        <v>58</v>
      </c>
      <c r="K93" s="24" t="s">
        <v>58</v>
      </c>
      <c r="L93" s="22" t="s">
        <v>58</v>
      </c>
      <c r="M93" s="22" t="s">
        <v>58</v>
      </c>
      <c r="N93" s="22" t="s">
        <v>58</v>
      </c>
      <c r="O93" s="20" t="s">
        <v>58</v>
      </c>
      <c r="P93" s="20" t="s">
        <v>58</v>
      </c>
      <c r="Q93" s="24" t="str">
        <f ca="1">IF(OR(A93="Pn",A94="Pn"),"",IF($A93="TOTAL GENERAL",SUM(Q$11:Q91),IF(AND(G93&lt;&gt;"",$A93&lt;&gt;"Pn"),IF(G93&gt;OFFSET($A$10,MATCH("TOTAL GENERAL",$A$11:$A$100,0),COLUMN(F93)),0,OFFSET($A$10,MATCH("TOTAL GENERAL",$A$11:$A$100,0),COLUMN(F93))-G93),"")))</f>
        <v/>
      </c>
      <c r="R93" s="24" t="str">
        <f ca="1">IF(OR(A93="Pn",A94="Pn"),"",IF($A93="TOTAL GENERAL",SUM(R$11:R91),IF(AND(H93&lt;&gt;"",$A93&lt;&gt;"Pn"),IF(H93&lt;OFFSET($A$10,MATCH("TOTAL GENERAL",$A$11:$A$100,0),COLUMN(G93)),0,H93-OFFSET($A$10,MATCH("TOTAL GENERAL",$A$11:$A$100,0),COLUMN(G93))),"")))</f>
        <v/>
      </c>
      <c r="S93" s="24" t="str">
        <f ca="1">IF(OR(A93="Pn",A94="Pn"),"",IF($A93="TOTAL GENERAL",SUM(S$11:S91),IF(AND(I93&lt;&gt;"",$A93&lt;&gt;"Pn"),IF(I93&gt;OFFSET($A$10,MATCH("TOTAL GENERAL",$A$11:$A$100,0),COLUMN(H93)),0,OFFSET($A$10,MATCH("TOTAL GENERAL",$A$11:$A$100,0),COLUMN(H93))-I93),"")))</f>
        <v/>
      </c>
      <c r="T93" s="24" t="str">
        <f ca="1">IF(OR(A93="Pn",A94="Pn"),"",IF($A93="TOTAL GENERAL",SUM(T$11:T91),IF(AND(J93&lt;&gt;"",$A93&lt;&gt;"Pn"),IF(J93&lt;OFFSET($A$10,MATCH("TOTAL GENERAL",$A$11:$A$100,0),COLUMN(I93)),0,J93-OFFSET($A$10,MATCH("TOTAL GENERAL",$A$11:$A$100,0),COLUMN(I93))),"")))</f>
        <v/>
      </c>
      <c r="U93" s="24" t="str">
        <f ca="1">IF(OR(A93="Pn",A94="Pn"),"",IF($A93="TOTAL GENERAL",SUM(U$11:U91),IF(AND(K93&lt;&gt;"",$A93&lt;&gt;"Pn"),IF(K93&gt;OFFSET($A$10,MATCH("TOTAL GENERAL",$A$11:$A$100,0),COLUMN(J93)),0,OFFSET($A$10,MATCH("TOTAL GENERAL",$A$11:$A$100,0),COLUMN(J93))-K93),"")))</f>
        <v/>
      </c>
      <c r="V93" s="24" t="str">
        <f ca="1">IF($A93="TOTAL GENERAL",SUM(V$11:V91),IF(AND(L93&lt;&gt;"",$A93&lt;&gt;"Pn"),IF(L93&lt;OFFSET($A$10,MATCH("TOTAL GENERAL",$A$11:$A$100,0),COLUMN(K93)),0,L93-OFFSET($A$10,MATCH("TOTAL GENERAL",$A$11:$A$100,0),COLUMN(K93))),""))</f>
        <v/>
      </c>
      <c r="W93" s="24" t="str">
        <f ca="1">IF($A93="TOTAL GENERAL",SUM(W$11:W91),IF(AND(M93&lt;&gt;"",$A93&lt;&gt;"Pn"),IF(M93&lt;OFFSET($A$10,MATCH("TOTAL GENERAL",$A$11:$A$100,0),COLUMN(L93)),0,M93-OFFSET($A$10,MATCH("TOTAL GENERAL",$A$11:$A$100,0),COLUMN(L93))),""))</f>
        <v/>
      </c>
      <c r="X93" s="24" t="str">
        <f ca="1">IF($A93="TOTAL GENERAL",SUM(X$11:X91),IF(AND(N93&lt;&gt;"",$A93&lt;&gt;"Pn"),IF(N93&lt;OFFSET($A$10,MATCH("TOTAL GENERAL",$A$11:$A$100,0),COLUMN(M93)),0,N93-OFFSET($A$10,MATCH("TOTAL GENERAL",$A$11:$A$100,0),COLUMN(M93))),""))</f>
        <v/>
      </c>
      <c r="Y93" s="24" t="str">
        <f ca="1">IF($A93="TOTAL GENERAL",SUM(Y$11:Y91),IF(AND(O93&lt;&gt;"",$A93&lt;&gt;"Pn"),IF(O93&gt;OFFSET($A$10,MATCH("TOTAL GENERAL",$A$11:$A$100,0),COLUMN(N93)),0,OFFSET($A$10,MATCH("TOTAL GENERAL",$A$11:$A$100,0),COLUMN(N93))-O93),""))</f>
        <v/>
      </c>
      <c r="Z93" s="24" t="str">
        <f ca="1">IF($A93="TOTAL GENERAL",SUM(Z$11:Z91),IF(AND(P93&lt;&gt;"",$A93&lt;&gt;"Pn"),IF(P93&lt;OFFSET($A$10,MATCH("TOTAL GENERAL",$A$11:$A$100,0),COLUMN(O93)),0,P93-OFFSET($A$10,MATCH("TOTAL GENERAL",$A$11:$A$100,0),COLUMN(O93))),""))</f>
        <v/>
      </c>
      <c r="AA93" s="24" t="str">
        <f>IF(OR(A93="Pn",A94="Pn"),"",IF($A93="TOTAL GENERAL",SUM(AA$11:AA91),IF(AND(G93&lt;&gt;"",$A93&lt;&gt;"Pn"),Q93*$D93,"")))</f>
        <v/>
      </c>
      <c r="AB93" s="24" t="str">
        <f>IF(OR(A93="Pn",A94="Pn"),"",IF($A93="TOTAL GENERAL",SUM(AB$11:AB91),IF(AND(H93&lt;&gt;"",$A93&lt;&gt;"Pn"),R93*$D93,"")))</f>
        <v/>
      </c>
      <c r="AC93" s="24" t="str">
        <f>IF(OR(A93="Pn",A94="Pn"),"",IF($A93="TOTAL GENERAL",SUM(AC$11:AC91),IF(AND(I93&lt;&gt;"",$A93&lt;&gt;"Pn"),S93*$D93,"")))</f>
        <v/>
      </c>
      <c r="AD93" s="24" t="str">
        <f>IF(OR(A93="Pn",A94="Pn"),"",IF($A93="TOTAL GENERAL",SUM(AD$11:AD91),IF(AND(J93&lt;&gt;"",$A93&lt;&gt;"Pn"),T93*$D93,"")))</f>
        <v/>
      </c>
      <c r="AE93" s="24" t="str">
        <f>IF(OR(A93="Pn",A94="Pn"),"",IF($A93="TOTAL GENERAL",SUM(AE$11:AE91),IF(AND(K93&lt;&gt;"",$A93&lt;&gt;"Pn"),U93*$D93,"")))</f>
        <v/>
      </c>
      <c r="AF93" s="24" t="str">
        <f>IF($A93="TOTAL GENERAL",SUM(AF$11:AF91),IF(AND(L93&lt;&gt;"",$A93&lt;&gt;"Pn"),V93*$D93,""))</f>
        <v/>
      </c>
      <c r="AG93" s="24" t="str">
        <f>IF($A93="TOTAL GENERAL",SUM(AG$11:AG91),IF(AND(M93&lt;&gt;"",$A93&lt;&gt;"Pn"),W93*$D93,""))</f>
        <v/>
      </c>
      <c r="AH93" s="24" t="str">
        <f>IF($A93="TOTAL GENERAL",SUM(AH$11:AH91),IF(AND(N93&lt;&gt;"",$A93&lt;&gt;"Pn"),X93*$D93,""))</f>
        <v/>
      </c>
      <c r="AI93" s="24" t="s">
        <v>58</v>
      </c>
      <c r="AJ93" s="24" t="s">
        <v>58</v>
      </c>
      <c r="AK93" s="24" t="str">
        <f ca="1">IF($A93="TOTAL GENERAL",SUM(AK$11:AK91),IF(AND(Q93&lt;&gt;"",$A93&lt;&gt;"Pn"),IF(OFFSET($A$11,MATCH("TOTAL GENERAL",$A$11:$A$100,0)-1,COLUMN(Z93))=0,0,AA93/OFFSET($A$11,MATCH("TOTAL GENERAL",$A$11:$A$100,0)-1,COLUMN(Z93))),""))</f>
        <v/>
      </c>
      <c r="AL93" s="24" t="str">
        <f ca="1">IF($A93="TOTAL GENERAL",SUM(AL$11:AL91),IF(AND(R93&lt;&gt;"",$A93&lt;&gt;"Pn"),IF(OFFSET($A$11,MATCH("TOTAL GENERAL",$A$11:$A$100,0)-1,COLUMN(AA93))=0,0,AB93/OFFSET($A$11,MATCH("TOTAL GENERAL",$A$11:$A$100,0)-1,COLUMN(AA93))),""))</f>
        <v/>
      </c>
      <c r="AM93" s="24" t="str">
        <f ca="1">IF($A93="TOTAL GENERAL",SUM(AM$11:AM91),IF(AND(S93&lt;&gt;"",$A93&lt;&gt;"Pn"),IF(OFFSET($A$11,MATCH("TOTAL GENERAL",$A$11:$A$100,0)-1,COLUMN(AB93))=0,0,AC93/OFFSET($A$11,MATCH("TOTAL GENERAL",$A$11:$A$100,0)-1,COLUMN(AB93))),""))</f>
        <v/>
      </c>
      <c r="AN93" s="24" t="str">
        <f ca="1">IF($A93="TOTAL GENERAL",SUM(AN$11:AN91),IF(AND(T93&lt;&gt;"",$A93&lt;&gt;"Pn"),IF(OFFSET($A$11,MATCH("TOTAL GENERAL",$A$11:$A$100,0)-1,COLUMN(AC93))=0,0,AD93/OFFSET($A$11,MATCH("TOTAL GENERAL",$A$11:$A$100,0)-1,COLUMN(AC93))),""))</f>
        <v/>
      </c>
      <c r="AO93" s="24" t="str">
        <f ca="1">IF($A93="TOTAL GENERAL",SUM(AO$11:AO91),IF(AND(U93&lt;&gt;"",$A93&lt;&gt;"Pn"),IF(OFFSET($A$11,MATCH("TOTAL GENERAL",$A$11:$A$100,0)-1,COLUMN(AD93))=0,0,AE93/OFFSET($A$11,MATCH("TOTAL GENERAL",$A$11:$A$100,0)-1,COLUMN(AD93))),""))</f>
        <v/>
      </c>
      <c r="AP93" s="24" t="str">
        <f ca="1">IF($A93="TOTAL GENERAL",SUM(AP$11:AP91),IF(AND(V93&lt;&gt;"",$A93&lt;&gt;"Pn"),IF(OFFSET($A$11,MATCH("TOTAL GENERAL",$A$11:$A$100,0)-1,COLUMN(AE93))=0,0,AF93/OFFSET($A$11,MATCH("TOTAL GENERAL",$A$11:$A$100,0)-1,COLUMN(AE93))),""))</f>
        <v/>
      </c>
      <c r="AQ93" s="24" t="str">
        <f ca="1">IF($A93="TOTAL GENERAL",SUM(AQ$11:AQ91),IF(AND(W93&lt;&gt;"",$A93&lt;&gt;"Pn"),IF(OFFSET($A$11,MATCH("TOTAL GENERAL",$A$11:$A$100,0)-1,COLUMN(AF93))=0,0,AG93/OFFSET($A$11,MATCH("TOTAL GENERAL",$A$11:$A$100,0)-1,COLUMN(AF93))),""))</f>
        <v/>
      </c>
      <c r="AR93" s="24" t="str">
        <f ca="1">IF($A93="TOTAL GENERAL",SUM(AR$11:AR91),IF(AND(X93&lt;&gt;"",$A93&lt;&gt;"Pn"),IF(OFFSET($A$11,MATCH("TOTAL GENERAL",$A$11:$A$100,0)-1,COLUMN(AG93))=0,0,AH93/OFFSET($A$11,MATCH("TOTAL GENERAL",$A$11:$A$100,0)-1,COLUMN(AG93))),""))</f>
        <v/>
      </c>
      <c r="AS93" s="24" t="str">
        <f ca="1">IF($A93="TOTAL GENERAL",SUM(AS$11:AS91),IF(AND(Y93&lt;&gt;"",$A93&lt;&gt;"Pn"),IF(OFFSET($A$11,MATCH("TOTAL GENERAL",$A$11:$A$100,0)-1,COLUMN(AH93))=0,0,AI93/OFFSET($A$11,MATCH("TOTAL GENERAL",$A$11:$A$100,0)-1,COLUMN(AH93))),""))</f>
        <v/>
      </c>
      <c r="AT93" s="24" t="str">
        <f ca="1">IF($A93="TOTAL GENERAL",SUM(AT$11:AT91),IF(AND(Z93&lt;&gt;"",$A93&lt;&gt;"Pn"),IF(OFFSET($A$11,MATCH("TOTAL GENERAL",$A$11:$A$100,0)-1,COLUMN(AI93))=0,0,AJ93/OFFSET($A$11,MATCH("TOTAL GENERAL",$A$11:$A$100,0)-1,COLUMN(AI93))),""))</f>
        <v/>
      </c>
      <c r="AU93" s="24" t="str">
        <f ca="1">IF(A93="TOTAL GENERAL",SUM(AU$11:AU91),IF(COUNTIF(AK93:AT93,"")&lt;COUNTA($AK$10:$AT$10),ROUND((IF(AK93&lt;&gt;"",AK93*OFFSET($A$10,MATCH("Pn",$A$11:$A$100,0),1),0)+IF(AL93&lt;&gt;"",AL93*OFFSET($A$10,MATCH("Pn",$A$11:$A$100,0),2),0)+IF(AM93&lt;&gt;"",AM93*OFFSET($A$10,MATCH("Pn",$A$11:$A$100,0),3),0)+IF(AN93&lt;&gt;"",AN93*OFFSET($A$10,MATCH("Pn",$A$11:$A$100,0),4),0)+IF(AO93&lt;&gt;"",AO93*OFFSET($A$10,MATCH("Pn",$A$11:$A$100,0),5),0)+IF(AP93&lt;&gt;"",AP93*OFFSET($A$10,MATCH("Pn",$A$11:$A$100,0),6),0)+IF(AQ93&lt;&gt;"",AQ93*OFFSET($A$10,MATCH("Pn",$A$11:$A$100,0),7),0)+IF(AR93&lt;&gt;"",AR93*OFFSET($A$10,MATCH("Pn",$A$11:$A$100,0),8),0)+IF(AS93&lt;&gt;"",AS93*OFFSET($A$10,MATCH("Pn",$A$11:$A$100,0),9),0)+IF(AT93&lt;&gt;"",AT93*OFFSET($A$10,MATCH("Pn",$A$11:$A$100,0),10),0))*OFFSET($A$10,MATCH("FC",$A$11:$A$100,0),2),2),""))</f>
        <v/>
      </c>
      <c r="AV93" s="10" t="str">
        <f ca="1">IF(OR(A93="Pn",A94="Pn"),"",IF(AND(AU93="",F93&lt;&gt;""),-F93,IF(A93="TOTAL GENERAL",SUM(AV$11:AV91),IF(AU93&lt;&gt;"",AU93-F93,""))))</f>
        <v/>
      </c>
    </row>
    <row r="94" spans="1:48" s="4" customFormat="1" x14ac:dyDescent="0.25">
      <c r="A94" s="15" t="s">
        <v>58</v>
      </c>
      <c r="B94" s="15" t="s">
        <v>58</v>
      </c>
      <c r="C94" s="32" t="s">
        <v>58</v>
      </c>
      <c r="D94" s="16" t="s">
        <v>58</v>
      </c>
      <c r="E94" s="9" t="s">
        <v>58</v>
      </c>
      <c r="F94" s="18" t="s">
        <v>58</v>
      </c>
      <c r="G94" s="20" t="s">
        <v>58</v>
      </c>
      <c r="H94" s="22" t="s">
        <v>58</v>
      </c>
      <c r="I94" s="24" t="s">
        <v>58</v>
      </c>
      <c r="J94" s="22" t="s">
        <v>58</v>
      </c>
      <c r="K94" s="24" t="s">
        <v>58</v>
      </c>
      <c r="L94" s="22" t="s">
        <v>58</v>
      </c>
      <c r="M94" s="22" t="s">
        <v>58</v>
      </c>
      <c r="N94" s="22" t="s">
        <v>58</v>
      </c>
      <c r="O94" s="20" t="s">
        <v>58</v>
      </c>
      <c r="P94" s="20" t="s">
        <v>58</v>
      </c>
      <c r="Q94" s="24" t="str">
        <f ca="1">IF(OR(A94="Pn",A95="Pn"),"",IF($A94="TOTAL GENERAL",SUM(Q$11:Q92),IF(AND(G94&lt;&gt;"",$A94&lt;&gt;"Pn"),IF(G94&gt;OFFSET($A$10,MATCH("TOTAL GENERAL",$A$11:$A$100,0),COLUMN(F94)),0,OFFSET($A$10,MATCH("TOTAL GENERAL",$A$11:$A$100,0),COLUMN(F94))-G94),"")))</f>
        <v/>
      </c>
      <c r="R94" s="24" t="str">
        <f ca="1">IF(OR(A94="Pn",A95="Pn"),"",IF($A94="TOTAL GENERAL",SUM(R$11:R92),IF(AND(H94&lt;&gt;"",$A94&lt;&gt;"Pn"),IF(H94&lt;OFFSET($A$10,MATCH("TOTAL GENERAL",$A$11:$A$100,0),COLUMN(G94)),0,H94-OFFSET($A$10,MATCH("TOTAL GENERAL",$A$11:$A$100,0),COLUMN(G94))),"")))</f>
        <v/>
      </c>
      <c r="S94" s="24" t="str">
        <f ca="1">IF(OR(A94="Pn",A95="Pn"),"",IF($A94="TOTAL GENERAL",SUM(S$11:S92),IF(AND(I94&lt;&gt;"",$A94&lt;&gt;"Pn"),IF(I94&gt;OFFSET($A$10,MATCH("TOTAL GENERAL",$A$11:$A$100,0),COLUMN(H94)),0,OFFSET($A$10,MATCH("TOTAL GENERAL",$A$11:$A$100,0),COLUMN(H94))-I94),"")))</f>
        <v/>
      </c>
      <c r="T94" s="24" t="str">
        <f ca="1">IF(OR(A94="Pn",A95="Pn"),"",IF($A94="TOTAL GENERAL",SUM(T$11:T92),IF(AND(J94&lt;&gt;"",$A94&lt;&gt;"Pn"),IF(J94&lt;OFFSET($A$10,MATCH("TOTAL GENERAL",$A$11:$A$100,0),COLUMN(I94)),0,J94-OFFSET($A$10,MATCH("TOTAL GENERAL",$A$11:$A$100,0),COLUMN(I94))),"")))</f>
        <v/>
      </c>
      <c r="U94" s="24" t="str">
        <f ca="1">IF(OR(A94="Pn",A95="Pn"),"",IF($A94="TOTAL GENERAL",SUM(U$11:U92),IF(AND(K94&lt;&gt;"",$A94&lt;&gt;"Pn"),IF(K94&gt;OFFSET($A$10,MATCH("TOTAL GENERAL",$A$11:$A$100,0),COLUMN(J94)),0,OFFSET($A$10,MATCH("TOTAL GENERAL",$A$11:$A$100,0),COLUMN(J94))-K94),"")))</f>
        <v/>
      </c>
      <c r="V94" s="24" t="str">
        <f ca="1">IF($A94="TOTAL GENERAL",SUM(V$11:V92),IF(AND(L94&lt;&gt;"",$A94&lt;&gt;"Pn"),IF(L94&lt;OFFSET($A$10,MATCH("TOTAL GENERAL",$A$11:$A$100,0),COLUMN(K94)),0,L94-OFFSET($A$10,MATCH("TOTAL GENERAL",$A$11:$A$100,0),COLUMN(K94))),""))</f>
        <v/>
      </c>
      <c r="W94" s="24" t="str">
        <f ca="1">IF($A94="TOTAL GENERAL",SUM(W$11:W92),IF(AND(M94&lt;&gt;"",$A94&lt;&gt;"Pn"),IF(M94&lt;OFFSET($A$10,MATCH("TOTAL GENERAL",$A$11:$A$100,0),COLUMN(L94)),0,M94-OFFSET($A$10,MATCH("TOTAL GENERAL",$A$11:$A$100,0),COLUMN(L94))),""))</f>
        <v/>
      </c>
      <c r="X94" s="24" t="str">
        <f ca="1">IF($A94="TOTAL GENERAL",SUM(X$11:X92),IF(AND(N94&lt;&gt;"",$A94&lt;&gt;"Pn"),IF(N94&lt;OFFSET($A$10,MATCH("TOTAL GENERAL",$A$11:$A$100,0),COLUMN(M94)),0,N94-OFFSET($A$10,MATCH("TOTAL GENERAL",$A$11:$A$100,0),COLUMN(M94))),""))</f>
        <v/>
      </c>
      <c r="Y94" s="24" t="str">
        <f ca="1">IF($A94="TOTAL GENERAL",SUM(Y$11:Y92),IF(AND(O94&lt;&gt;"",$A94&lt;&gt;"Pn"),IF(O94&gt;OFFSET($A$10,MATCH("TOTAL GENERAL",$A$11:$A$100,0),COLUMN(N94)),0,OFFSET($A$10,MATCH("TOTAL GENERAL",$A$11:$A$100,0),COLUMN(N94))-O94),""))</f>
        <v/>
      </c>
      <c r="Z94" s="24" t="str">
        <f ca="1">IF($A94="TOTAL GENERAL",SUM(Z$11:Z92),IF(AND(P94&lt;&gt;"",$A94&lt;&gt;"Pn"),IF(P94&lt;OFFSET($A$10,MATCH("TOTAL GENERAL",$A$11:$A$100,0),COLUMN(O94)),0,P94-OFFSET($A$10,MATCH("TOTAL GENERAL",$A$11:$A$100,0),COLUMN(O94))),""))</f>
        <v/>
      </c>
      <c r="AA94" s="24" t="str">
        <f>IF(OR(A94="Pn",A95="Pn"),"",IF($A94="TOTAL GENERAL",SUM(AA$11:AA92),IF(AND(G94&lt;&gt;"",$A94&lt;&gt;"Pn"),Q94*$D94,"")))</f>
        <v/>
      </c>
      <c r="AB94" s="24" t="str">
        <f>IF(OR(A94="Pn",A95="Pn"),"",IF($A94="TOTAL GENERAL",SUM(AB$11:AB92),IF(AND(H94&lt;&gt;"",$A94&lt;&gt;"Pn"),R94*$D94,"")))</f>
        <v/>
      </c>
      <c r="AC94" s="24" t="str">
        <f>IF(OR(A94="Pn",A95="Pn"),"",IF($A94="TOTAL GENERAL",SUM(AC$11:AC92),IF(AND(I94&lt;&gt;"",$A94&lt;&gt;"Pn"),S94*$D94,"")))</f>
        <v/>
      </c>
      <c r="AD94" s="24" t="str">
        <f>IF(OR(A94="Pn",A95="Pn"),"",IF($A94="TOTAL GENERAL",SUM(AD$11:AD92),IF(AND(J94&lt;&gt;"",$A94&lt;&gt;"Pn"),T94*$D94,"")))</f>
        <v/>
      </c>
      <c r="AE94" s="24" t="str">
        <f>IF(OR(A94="Pn",A95="Pn"),"",IF($A94="TOTAL GENERAL",SUM(AE$11:AE92),IF(AND(K94&lt;&gt;"",$A94&lt;&gt;"Pn"),U94*$D94,"")))</f>
        <v/>
      </c>
      <c r="AF94" s="24" t="str">
        <f>IF($A94="TOTAL GENERAL",SUM(AF$11:AF92),IF(AND(L94&lt;&gt;"",$A94&lt;&gt;"Pn"),V94*$D94,""))</f>
        <v/>
      </c>
      <c r="AG94" s="24" t="str">
        <f>IF($A94="TOTAL GENERAL",SUM(AG$11:AG92),IF(AND(M94&lt;&gt;"",$A94&lt;&gt;"Pn"),W94*$D94,""))</f>
        <v/>
      </c>
      <c r="AH94" s="24" t="str">
        <f>IF($A94="TOTAL GENERAL",SUM(AH$11:AH92),IF(AND(N94&lt;&gt;"",$A94&lt;&gt;"Pn"),X94*$D94,""))</f>
        <v/>
      </c>
      <c r="AI94" s="24" t="s">
        <v>58</v>
      </c>
      <c r="AJ94" s="24" t="s">
        <v>58</v>
      </c>
      <c r="AK94" s="24" t="str">
        <f ca="1">IF($A94="TOTAL GENERAL",SUM(AK$11:AK92),IF(AND(Q94&lt;&gt;"",$A94&lt;&gt;"Pn"),IF(OFFSET($A$11,MATCH("TOTAL GENERAL",$A$11:$A$100,0)-1,COLUMN(Z94))=0,0,AA94/OFFSET($A$11,MATCH("TOTAL GENERAL",$A$11:$A$100,0)-1,COLUMN(Z94))),""))</f>
        <v/>
      </c>
      <c r="AL94" s="24" t="str">
        <f ca="1">IF($A94="TOTAL GENERAL",SUM(AL$11:AL92),IF(AND(R94&lt;&gt;"",$A94&lt;&gt;"Pn"),IF(OFFSET($A$11,MATCH("TOTAL GENERAL",$A$11:$A$100,0)-1,COLUMN(AA94))=0,0,AB94/OFFSET($A$11,MATCH("TOTAL GENERAL",$A$11:$A$100,0)-1,COLUMN(AA94))),""))</f>
        <v/>
      </c>
      <c r="AM94" s="24" t="str">
        <f ca="1">IF($A94="TOTAL GENERAL",SUM(AM$11:AM92),IF(AND(S94&lt;&gt;"",$A94&lt;&gt;"Pn"),IF(OFFSET($A$11,MATCH("TOTAL GENERAL",$A$11:$A$100,0)-1,COLUMN(AB94))=0,0,AC94/OFFSET($A$11,MATCH("TOTAL GENERAL",$A$11:$A$100,0)-1,COLUMN(AB94))),""))</f>
        <v/>
      </c>
      <c r="AN94" s="24" t="str">
        <f ca="1">IF($A94="TOTAL GENERAL",SUM(AN$11:AN92),IF(AND(T94&lt;&gt;"",$A94&lt;&gt;"Pn"),IF(OFFSET($A$11,MATCH("TOTAL GENERAL",$A$11:$A$100,0)-1,COLUMN(AC94))=0,0,AD94/OFFSET($A$11,MATCH("TOTAL GENERAL",$A$11:$A$100,0)-1,COLUMN(AC94))),""))</f>
        <v/>
      </c>
      <c r="AO94" s="24" t="str">
        <f ca="1">IF($A94="TOTAL GENERAL",SUM(AO$11:AO92),IF(AND(U94&lt;&gt;"",$A94&lt;&gt;"Pn"),IF(OFFSET($A$11,MATCH("TOTAL GENERAL",$A$11:$A$100,0)-1,COLUMN(AD94))=0,0,AE94/OFFSET($A$11,MATCH("TOTAL GENERAL",$A$11:$A$100,0)-1,COLUMN(AD94))),""))</f>
        <v/>
      </c>
      <c r="AP94" s="24" t="str">
        <f ca="1">IF($A94="TOTAL GENERAL",SUM(AP$11:AP92),IF(AND(V94&lt;&gt;"",$A94&lt;&gt;"Pn"),IF(OFFSET($A$11,MATCH("TOTAL GENERAL",$A$11:$A$100,0)-1,COLUMN(AE94))=0,0,AF94/OFFSET($A$11,MATCH("TOTAL GENERAL",$A$11:$A$100,0)-1,COLUMN(AE94))),""))</f>
        <v/>
      </c>
      <c r="AQ94" s="24" t="str">
        <f ca="1">IF($A94="TOTAL GENERAL",SUM(AQ$11:AQ92),IF(AND(W94&lt;&gt;"",$A94&lt;&gt;"Pn"),IF(OFFSET($A$11,MATCH("TOTAL GENERAL",$A$11:$A$100,0)-1,COLUMN(AF94))=0,0,AG94/OFFSET($A$11,MATCH("TOTAL GENERAL",$A$11:$A$100,0)-1,COLUMN(AF94))),""))</f>
        <v/>
      </c>
      <c r="AR94" s="24" t="str">
        <f ca="1">IF($A94="TOTAL GENERAL",SUM(AR$11:AR92),IF(AND(X94&lt;&gt;"",$A94&lt;&gt;"Pn"),IF(OFFSET($A$11,MATCH("TOTAL GENERAL",$A$11:$A$100,0)-1,COLUMN(AG94))=0,0,AH94/OFFSET($A$11,MATCH("TOTAL GENERAL",$A$11:$A$100,0)-1,COLUMN(AG94))),""))</f>
        <v/>
      </c>
      <c r="AS94" s="24" t="str">
        <f ca="1">IF($A94="TOTAL GENERAL",SUM(AS$11:AS92),IF(AND(Y94&lt;&gt;"",$A94&lt;&gt;"Pn"),IF(OFFSET($A$11,MATCH("TOTAL GENERAL",$A$11:$A$100,0)-1,COLUMN(AH94))=0,0,AI94/OFFSET($A$11,MATCH("TOTAL GENERAL",$A$11:$A$100,0)-1,COLUMN(AH94))),""))</f>
        <v/>
      </c>
      <c r="AT94" s="24" t="str">
        <f ca="1">IF($A94="TOTAL GENERAL",SUM(AT$11:AT92),IF(AND(Z94&lt;&gt;"",$A94&lt;&gt;"Pn"),IF(OFFSET($A$11,MATCH("TOTAL GENERAL",$A$11:$A$100,0)-1,COLUMN(AI94))=0,0,AJ94/OFFSET($A$11,MATCH("TOTAL GENERAL",$A$11:$A$100,0)-1,COLUMN(AI94))),""))</f>
        <v/>
      </c>
      <c r="AU94" s="24" t="str">
        <f ca="1">IF(A94="TOTAL GENERAL",SUM(AU$11:AU92),IF(COUNTIF(AK94:AT94,"")&lt;COUNTA($AK$10:$AT$10),ROUND((IF(AK94&lt;&gt;"",AK94*OFFSET($A$10,MATCH("Pn",$A$11:$A$100,0),1),0)+IF(AL94&lt;&gt;"",AL94*OFFSET($A$10,MATCH("Pn",$A$11:$A$100,0),2),0)+IF(AM94&lt;&gt;"",AM94*OFFSET($A$10,MATCH("Pn",$A$11:$A$100,0),3),0)+IF(AN94&lt;&gt;"",AN94*OFFSET($A$10,MATCH("Pn",$A$11:$A$100,0),4),0)+IF(AO94&lt;&gt;"",AO94*OFFSET($A$10,MATCH("Pn",$A$11:$A$100,0),5),0)+IF(AP94&lt;&gt;"",AP94*OFFSET($A$10,MATCH("Pn",$A$11:$A$100,0),6),0)+IF(AQ94&lt;&gt;"",AQ94*OFFSET($A$10,MATCH("Pn",$A$11:$A$100,0),7),0)+IF(AR94&lt;&gt;"",AR94*OFFSET($A$10,MATCH("Pn",$A$11:$A$100,0),8),0)+IF(AS94&lt;&gt;"",AS94*OFFSET($A$10,MATCH("Pn",$A$11:$A$100,0),9),0)+IF(AT94&lt;&gt;"",AT94*OFFSET($A$10,MATCH("Pn",$A$11:$A$100,0),10),0))*OFFSET($A$10,MATCH("FC",$A$11:$A$100,0),2),2),""))</f>
        <v/>
      </c>
      <c r="AV94" s="10" t="str">
        <f ca="1">IF(OR(A94="Pn",A95="Pn"),"",IF(AND(AU94="",F94&lt;&gt;""),-F94,IF(A94="TOTAL GENERAL",SUM(AV$11:AV92),IF(AU94&lt;&gt;"",AU94-F94,""))))</f>
        <v/>
      </c>
    </row>
    <row r="95" spans="1:48" s="4" customFormat="1" x14ac:dyDescent="0.25">
      <c r="A95" s="15" t="s">
        <v>58</v>
      </c>
      <c r="B95" s="15" t="s">
        <v>58</v>
      </c>
      <c r="C95" s="32" t="s">
        <v>58</v>
      </c>
      <c r="D95" s="16" t="s">
        <v>58</v>
      </c>
      <c r="E95" s="9" t="s">
        <v>58</v>
      </c>
      <c r="F95" s="18" t="s">
        <v>58</v>
      </c>
      <c r="G95" s="20" t="s">
        <v>58</v>
      </c>
      <c r="H95" s="22" t="s">
        <v>58</v>
      </c>
      <c r="I95" s="24" t="s">
        <v>58</v>
      </c>
      <c r="J95" s="22" t="s">
        <v>58</v>
      </c>
      <c r="K95" s="24" t="s">
        <v>58</v>
      </c>
      <c r="L95" s="22" t="s">
        <v>58</v>
      </c>
      <c r="M95" s="22" t="s">
        <v>58</v>
      </c>
      <c r="N95" s="22" t="s">
        <v>58</v>
      </c>
      <c r="O95" s="20" t="s">
        <v>58</v>
      </c>
      <c r="P95" s="20" t="s">
        <v>58</v>
      </c>
      <c r="Q95" s="24" t="str">
        <f ca="1">IF(OR(A95="Pn",A96="Pn"),"",IF($A95="TOTAL GENERAL",SUM(Q$11:Q93),IF(AND(G95&lt;&gt;"",$A95&lt;&gt;"Pn"),IF(G95&gt;OFFSET($A$10,MATCH("TOTAL GENERAL",$A$11:$A$100,0),COLUMN(F95)),0,OFFSET($A$10,MATCH("TOTAL GENERAL",$A$11:$A$100,0),COLUMN(F95))-G95),"")))</f>
        <v/>
      </c>
      <c r="R95" s="24" t="str">
        <f ca="1">IF(OR(A95="Pn",A96="Pn"),"",IF($A95="TOTAL GENERAL",SUM(R$11:R93),IF(AND(H95&lt;&gt;"",$A95&lt;&gt;"Pn"),IF(H95&lt;OFFSET($A$10,MATCH("TOTAL GENERAL",$A$11:$A$100,0),COLUMN(G95)),0,H95-OFFSET($A$10,MATCH("TOTAL GENERAL",$A$11:$A$100,0),COLUMN(G95))),"")))</f>
        <v/>
      </c>
      <c r="S95" s="24" t="str">
        <f ca="1">IF(OR(A95="Pn",A96="Pn"),"",IF($A95="TOTAL GENERAL",SUM(S$11:S93),IF(AND(I95&lt;&gt;"",$A95&lt;&gt;"Pn"),IF(I95&gt;OFFSET($A$10,MATCH("TOTAL GENERAL",$A$11:$A$100,0),COLUMN(H95)),0,OFFSET($A$10,MATCH("TOTAL GENERAL",$A$11:$A$100,0),COLUMN(H95))-I95),"")))</f>
        <v/>
      </c>
      <c r="T95" s="24" t="str">
        <f ca="1">IF(OR(A95="Pn",A96="Pn"),"",IF($A95="TOTAL GENERAL",SUM(T$11:T93),IF(AND(J95&lt;&gt;"",$A95&lt;&gt;"Pn"),IF(J95&lt;OFFSET($A$10,MATCH("TOTAL GENERAL",$A$11:$A$100,0),COLUMN(I95)),0,J95-OFFSET($A$10,MATCH("TOTAL GENERAL",$A$11:$A$100,0),COLUMN(I95))),"")))</f>
        <v/>
      </c>
      <c r="U95" s="24" t="str">
        <f ca="1">IF(OR(A95="Pn",A96="Pn"),"",IF($A95="TOTAL GENERAL",SUM(U$11:U93),IF(AND(K95&lt;&gt;"",$A95&lt;&gt;"Pn"),IF(K95&gt;OFFSET($A$10,MATCH("TOTAL GENERAL",$A$11:$A$100,0),COLUMN(J95)),0,OFFSET($A$10,MATCH("TOTAL GENERAL",$A$11:$A$100,0),COLUMN(J95))-K95),"")))</f>
        <v/>
      </c>
      <c r="V95" s="24" t="str">
        <f ca="1">IF($A95="TOTAL GENERAL",SUM(V$11:V93),IF(AND(L95&lt;&gt;"",$A95&lt;&gt;"Pn"),IF(L95&lt;OFFSET($A$10,MATCH("TOTAL GENERAL",$A$11:$A$100,0),COLUMN(K95)),0,L95-OFFSET($A$10,MATCH("TOTAL GENERAL",$A$11:$A$100,0),COLUMN(K95))),""))</f>
        <v/>
      </c>
      <c r="W95" s="24" t="str">
        <f ca="1">IF($A95="TOTAL GENERAL",SUM(W$11:W93),IF(AND(M95&lt;&gt;"",$A95&lt;&gt;"Pn"),IF(M95&lt;OFFSET($A$10,MATCH("TOTAL GENERAL",$A$11:$A$100,0),COLUMN(L95)),0,M95-OFFSET($A$10,MATCH("TOTAL GENERAL",$A$11:$A$100,0),COLUMN(L95))),""))</f>
        <v/>
      </c>
      <c r="X95" s="24" t="str">
        <f ca="1">IF($A95="TOTAL GENERAL",SUM(X$11:X93),IF(AND(N95&lt;&gt;"",$A95&lt;&gt;"Pn"),IF(N95&lt;OFFSET($A$10,MATCH("TOTAL GENERAL",$A$11:$A$100,0),COLUMN(M95)),0,N95-OFFSET($A$10,MATCH("TOTAL GENERAL",$A$11:$A$100,0),COLUMN(M95))),""))</f>
        <v/>
      </c>
      <c r="Y95" s="24" t="str">
        <f ca="1">IF($A95="TOTAL GENERAL",SUM(Y$11:Y93),IF(AND(O95&lt;&gt;"",$A95&lt;&gt;"Pn"),IF(O95&gt;OFFSET($A$10,MATCH("TOTAL GENERAL",$A$11:$A$100,0),COLUMN(N95)),0,OFFSET($A$10,MATCH("TOTAL GENERAL",$A$11:$A$100,0),COLUMN(N95))-O95),""))</f>
        <v/>
      </c>
      <c r="Z95" s="24" t="str">
        <f ca="1">IF($A95="TOTAL GENERAL",SUM(Z$11:Z93),IF(AND(P95&lt;&gt;"",$A95&lt;&gt;"Pn"),IF(P95&lt;OFFSET($A$10,MATCH("TOTAL GENERAL",$A$11:$A$100,0),COLUMN(O95)),0,P95-OFFSET($A$10,MATCH("TOTAL GENERAL",$A$11:$A$100,0),COLUMN(O95))),""))</f>
        <v/>
      </c>
      <c r="AA95" s="24" t="str">
        <f>IF(OR(A95="Pn",A96="Pn"),"",IF($A95="TOTAL GENERAL",SUM(AA$11:AA93),IF(AND(G95&lt;&gt;"",$A95&lt;&gt;"Pn"),Q95*$D95,"")))</f>
        <v/>
      </c>
      <c r="AB95" s="24" t="str">
        <f>IF(OR(A95="Pn",A96="Pn"),"",IF($A95="TOTAL GENERAL",SUM(AB$11:AB93),IF(AND(H95&lt;&gt;"",$A95&lt;&gt;"Pn"),R95*$D95,"")))</f>
        <v/>
      </c>
      <c r="AC95" s="24" t="str">
        <f>IF(OR(A95="Pn",A96="Pn"),"",IF($A95="TOTAL GENERAL",SUM(AC$11:AC93),IF(AND(I95&lt;&gt;"",$A95&lt;&gt;"Pn"),S95*$D95,"")))</f>
        <v/>
      </c>
      <c r="AD95" s="24" t="str">
        <f>IF(OR(A95="Pn",A96="Pn"),"",IF($A95="TOTAL GENERAL",SUM(AD$11:AD93),IF(AND(J95&lt;&gt;"",$A95&lt;&gt;"Pn"),T95*$D95,"")))</f>
        <v/>
      </c>
      <c r="AE95" s="24" t="str">
        <f>IF(OR(A95="Pn",A96="Pn"),"",IF($A95="TOTAL GENERAL",SUM(AE$11:AE93),IF(AND(K95&lt;&gt;"",$A95&lt;&gt;"Pn"),U95*$D95,"")))</f>
        <v/>
      </c>
      <c r="AF95" s="24" t="str">
        <f>IF($A95="TOTAL GENERAL",SUM(AF$11:AF93),IF(AND(L95&lt;&gt;"",$A95&lt;&gt;"Pn"),V95*$D95,""))</f>
        <v/>
      </c>
      <c r="AG95" s="24" t="str">
        <f>IF($A95="TOTAL GENERAL",SUM(AG$11:AG93),IF(AND(M95&lt;&gt;"",$A95&lt;&gt;"Pn"),W95*$D95,""))</f>
        <v/>
      </c>
      <c r="AH95" s="24" t="str">
        <f>IF($A95="TOTAL GENERAL",SUM(AH$11:AH93),IF(AND(N95&lt;&gt;"",$A95&lt;&gt;"Pn"),X95*$D95,""))</f>
        <v/>
      </c>
      <c r="AI95" s="24" t="s">
        <v>58</v>
      </c>
      <c r="AJ95" s="24" t="s">
        <v>58</v>
      </c>
      <c r="AK95" s="24" t="str">
        <f ca="1">IF($A95="TOTAL GENERAL",SUM(AK$11:AK93),IF(AND(Q95&lt;&gt;"",$A95&lt;&gt;"Pn"),IF(OFFSET($A$11,MATCH("TOTAL GENERAL",$A$11:$A$100,0)-1,COLUMN(Z95))=0,0,AA95/OFFSET($A$11,MATCH("TOTAL GENERAL",$A$11:$A$100,0)-1,COLUMN(Z95))),""))</f>
        <v/>
      </c>
      <c r="AL95" s="24" t="str">
        <f ca="1">IF($A95="TOTAL GENERAL",SUM(AL$11:AL93),IF(AND(R95&lt;&gt;"",$A95&lt;&gt;"Pn"),IF(OFFSET($A$11,MATCH("TOTAL GENERAL",$A$11:$A$100,0)-1,COLUMN(AA95))=0,0,AB95/OFFSET($A$11,MATCH("TOTAL GENERAL",$A$11:$A$100,0)-1,COLUMN(AA95))),""))</f>
        <v/>
      </c>
      <c r="AM95" s="24" t="str">
        <f ca="1">IF($A95="TOTAL GENERAL",SUM(AM$11:AM93),IF(AND(S95&lt;&gt;"",$A95&lt;&gt;"Pn"),IF(OFFSET($A$11,MATCH("TOTAL GENERAL",$A$11:$A$100,0)-1,COLUMN(AB95))=0,0,AC95/OFFSET($A$11,MATCH("TOTAL GENERAL",$A$11:$A$100,0)-1,COLUMN(AB95))),""))</f>
        <v/>
      </c>
      <c r="AN95" s="24" t="str">
        <f ca="1">IF($A95="TOTAL GENERAL",SUM(AN$11:AN93),IF(AND(T95&lt;&gt;"",$A95&lt;&gt;"Pn"),IF(OFFSET($A$11,MATCH("TOTAL GENERAL",$A$11:$A$100,0)-1,COLUMN(AC95))=0,0,AD95/OFFSET($A$11,MATCH("TOTAL GENERAL",$A$11:$A$100,0)-1,COLUMN(AC95))),""))</f>
        <v/>
      </c>
      <c r="AO95" s="24" t="str">
        <f ca="1">IF($A95="TOTAL GENERAL",SUM(AO$11:AO93),IF(AND(U95&lt;&gt;"",$A95&lt;&gt;"Pn"),IF(OFFSET($A$11,MATCH("TOTAL GENERAL",$A$11:$A$100,0)-1,COLUMN(AD95))=0,0,AE95/OFFSET($A$11,MATCH("TOTAL GENERAL",$A$11:$A$100,0)-1,COLUMN(AD95))),""))</f>
        <v/>
      </c>
      <c r="AP95" s="24" t="str">
        <f ca="1">IF($A95="TOTAL GENERAL",SUM(AP$11:AP93),IF(AND(V95&lt;&gt;"",$A95&lt;&gt;"Pn"),IF(OFFSET($A$11,MATCH("TOTAL GENERAL",$A$11:$A$100,0)-1,COLUMN(AE95))=0,0,AF95/OFFSET($A$11,MATCH("TOTAL GENERAL",$A$11:$A$100,0)-1,COLUMN(AE95))),""))</f>
        <v/>
      </c>
      <c r="AQ95" s="24" t="str">
        <f ca="1">IF($A95="TOTAL GENERAL",SUM(AQ$11:AQ93),IF(AND(W95&lt;&gt;"",$A95&lt;&gt;"Pn"),IF(OFFSET($A$11,MATCH("TOTAL GENERAL",$A$11:$A$100,0)-1,COLUMN(AF95))=0,0,AG95/OFFSET($A$11,MATCH("TOTAL GENERAL",$A$11:$A$100,0)-1,COLUMN(AF95))),""))</f>
        <v/>
      </c>
      <c r="AR95" s="24" t="str">
        <f ca="1">IF($A95="TOTAL GENERAL",SUM(AR$11:AR93),IF(AND(X95&lt;&gt;"",$A95&lt;&gt;"Pn"),IF(OFFSET($A$11,MATCH("TOTAL GENERAL",$A$11:$A$100,0)-1,COLUMN(AG95))=0,0,AH95/OFFSET($A$11,MATCH("TOTAL GENERAL",$A$11:$A$100,0)-1,COLUMN(AG95))),""))</f>
        <v/>
      </c>
      <c r="AS95" s="24" t="str">
        <f ca="1">IF($A95="TOTAL GENERAL",SUM(AS$11:AS93),IF(AND(Y95&lt;&gt;"",$A95&lt;&gt;"Pn"),IF(OFFSET($A$11,MATCH("TOTAL GENERAL",$A$11:$A$100,0)-1,COLUMN(AH95))=0,0,AI95/OFFSET($A$11,MATCH("TOTAL GENERAL",$A$11:$A$100,0)-1,COLUMN(AH95))),""))</f>
        <v/>
      </c>
      <c r="AT95" s="24" t="str">
        <f ca="1">IF($A95="TOTAL GENERAL",SUM(AT$11:AT93),IF(AND(Z95&lt;&gt;"",$A95&lt;&gt;"Pn"),IF(OFFSET($A$11,MATCH("TOTAL GENERAL",$A$11:$A$100,0)-1,COLUMN(AI95))=0,0,AJ95/OFFSET($A$11,MATCH("TOTAL GENERAL",$A$11:$A$100,0)-1,COLUMN(AI95))),""))</f>
        <v/>
      </c>
      <c r="AU95" s="24" t="str">
        <f ca="1">IF(A95="TOTAL GENERAL",SUM(AU$11:AU93),IF(COUNTIF(AK95:AT95,"")&lt;COUNTA($AK$10:$AT$10),ROUND((IF(AK95&lt;&gt;"",AK95*OFFSET($A$10,MATCH("Pn",$A$11:$A$100,0),1),0)+IF(AL95&lt;&gt;"",AL95*OFFSET($A$10,MATCH("Pn",$A$11:$A$100,0),2),0)+IF(AM95&lt;&gt;"",AM95*OFFSET($A$10,MATCH("Pn",$A$11:$A$100,0),3),0)+IF(AN95&lt;&gt;"",AN95*OFFSET($A$10,MATCH("Pn",$A$11:$A$100,0),4),0)+IF(AO95&lt;&gt;"",AO95*OFFSET($A$10,MATCH("Pn",$A$11:$A$100,0),5),0)+IF(AP95&lt;&gt;"",AP95*OFFSET($A$10,MATCH("Pn",$A$11:$A$100,0),6),0)+IF(AQ95&lt;&gt;"",AQ95*OFFSET($A$10,MATCH("Pn",$A$11:$A$100,0),7),0)+IF(AR95&lt;&gt;"",AR95*OFFSET($A$10,MATCH("Pn",$A$11:$A$100,0),8),0)+IF(AS95&lt;&gt;"",AS95*OFFSET($A$10,MATCH("Pn",$A$11:$A$100,0),9),0)+IF(AT95&lt;&gt;"",AT95*OFFSET($A$10,MATCH("Pn",$A$11:$A$100,0),10),0))*OFFSET($A$10,MATCH("FC",$A$11:$A$100,0),2),2),""))</f>
        <v/>
      </c>
      <c r="AV95" s="10" t="str">
        <f ca="1">IF(OR(A95="Pn",A96="Pn"),"",IF(AND(AU95="",F95&lt;&gt;""),-F95,IF(A95="TOTAL GENERAL",SUM(AV$11:AV93),IF(AU95&lt;&gt;"",AU95-F95,""))))</f>
        <v/>
      </c>
    </row>
    <row r="96" spans="1:48" s="4" customFormat="1" x14ac:dyDescent="0.25">
      <c r="A96" s="15" t="s">
        <v>58</v>
      </c>
      <c r="B96" s="15" t="s">
        <v>58</v>
      </c>
      <c r="C96" s="32" t="s">
        <v>58</v>
      </c>
      <c r="D96" s="16" t="s">
        <v>58</v>
      </c>
      <c r="E96" s="9" t="s">
        <v>58</v>
      </c>
      <c r="F96" s="18" t="s">
        <v>58</v>
      </c>
      <c r="G96" s="20" t="s">
        <v>58</v>
      </c>
      <c r="H96" s="22" t="s">
        <v>58</v>
      </c>
      <c r="I96" s="24" t="s">
        <v>58</v>
      </c>
      <c r="J96" s="22" t="s">
        <v>58</v>
      </c>
      <c r="K96" s="24" t="s">
        <v>58</v>
      </c>
      <c r="L96" s="22" t="s">
        <v>58</v>
      </c>
      <c r="M96" s="22" t="s">
        <v>58</v>
      </c>
      <c r="N96" s="22" t="s">
        <v>58</v>
      </c>
      <c r="O96" s="20" t="s">
        <v>58</v>
      </c>
      <c r="P96" s="20" t="s">
        <v>58</v>
      </c>
      <c r="Q96" s="24" t="str">
        <f ca="1">IF(OR(A96="Pn",A97="Pn"),"",IF($A96="TOTAL GENERAL",SUM(Q$11:Q94),IF(AND(G96&lt;&gt;"",$A96&lt;&gt;"Pn"),IF(G96&gt;OFFSET($A$10,MATCH("TOTAL GENERAL",$A$11:$A$100,0),COLUMN(F96)),0,OFFSET($A$10,MATCH("TOTAL GENERAL",$A$11:$A$100,0),COLUMN(F96))-G96),"")))</f>
        <v/>
      </c>
      <c r="R96" s="24" t="str">
        <f ca="1">IF(OR(A96="Pn",A97="Pn"),"",IF($A96="TOTAL GENERAL",SUM(R$11:R94),IF(AND(H96&lt;&gt;"",$A96&lt;&gt;"Pn"),IF(H96&lt;OFFSET($A$10,MATCH("TOTAL GENERAL",$A$11:$A$100,0),COLUMN(G96)),0,H96-OFFSET($A$10,MATCH("TOTAL GENERAL",$A$11:$A$100,0),COLUMN(G96))),"")))</f>
        <v/>
      </c>
      <c r="S96" s="24" t="str">
        <f ca="1">IF(OR(A96="Pn",A97="Pn"),"",IF($A96="TOTAL GENERAL",SUM(S$11:S94),IF(AND(I96&lt;&gt;"",$A96&lt;&gt;"Pn"),IF(I96&gt;OFFSET($A$10,MATCH("TOTAL GENERAL",$A$11:$A$100,0),COLUMN(H96)),0,OFFSET($A$10,MATCH("TOTAL GENERAL",$A$11:$A$100,0),COLUMN(H96))-I96),"")))</f>
        <v/>
      </c>
      <c r="T96" s="24" t="str">
        <f ca="1">IF(OR(A96="Pn",A97="Pn"),"",IF($A96="TOTAL GENERAL",SUM(T$11:T94),IF(AND(J96&lt;&gt;"",$A96&lt;&gt;"Pn"),IF(J96&lt;OFFSET($A$10,MATCH("TOTAL GENERAL",$A$11:$A$100,0),COLUMN(I96)),0,J96-OFFSET($A$10,MATCH("TOTAL GENERAL",$A$11:$A$100,0),COLUMN(I96))),"")))</f>
        <v/>
      </c>
      <c r="U96" s="24" t="str">
        <f ca="1">IF(OR(A96="Pn",A97="Pn"),"",IF($A96="TOTAL GENERAL",SUM(U$11:U94),IF(AND(K96&lt;&gt;"",$A96&lt;&gt;"Pn"),IF(K96&gt;OFFSET($A$10,MATCH("TOTAL GENERAL",$A$11:$A$100,0),COLUMN(J96)),0,OFFSET($A$10,MATCH("TOTAL GENERAL",$A$11:$A$100,0),COLUMN(J96))-K96),"")))</f>
        <v/>
      </c>
      <c r="V96" s="24" t="str">
        <f ca="1">IF($A96="TOTAL GENERAL",SUM(V$11:V94),IF(AND(L96&lt;&gt;"",$A96&lt;&gt;"Pn"),IF(L96&lt;OFFSET($A$10,MATCH("TOTAL GENERAL",$A$11:$A$100,0),COLUMN(K96)),0,L96-OFFSET($A$10,MATCH("TOTAL GENERAL",$A$11:$A$100,0),COLUMN(K96))),""))</f>
        <v/>
      </c>
      <c r="W96" s="24" t="str">
        <f ca="1">IF($A96="TOTAL GENERAL",SUM(W$11:W94),IF(AND(M96&lt;&gt;"",$A96&lt;&gt;"Pn"),IF(M96&lt;OFFSET($A$10,MATCH("TOTAL GENERAL",$A$11:$A$100,0),COLUMN(L96)),0,M96-OFFSET($A$10,MATCH("TOTAL GENERAL",$A$11:$A$100,0),COLUMN(L96))),""))</f>
        <v/>
      </c>
      <c r="X96" s="24" t="str">
        <f ca="1">IF($A96="TOTAL GENERAL",SUM(X$11:X94),IF(AND(N96&lt;&gt;"",$A96&lt;&gt;"Pn"),IF(N96&lt;OFFSET($A$10,MATCH("TOTAL GENERAL",$A$11:$A$100,0),COLUMN(M96)),0,N96-OFFSET($A$10,MATCH("TOTAL GENERAL",$A$11:$A$100,0),COLUMN(M96))),""))</f>
        <v/>
      </c>
      <c r="Y96" s="24" t="str">
        <f ca="1">IF($A96="TOTAL GENERAL",SUM(Y$11:Y94),IF(AND(O96&lt;&gt;"",$A96&lt;&gt;"Pn"),IF(O96&gt;OFFSET($A$10,MATCH("TOTAL GENERAL",$A$11:$A$100,0),COLUMN(N96)),0,OFFSET($A$10,MATCH("TOTAL GENERAL",$A$11:$A$100,0),COLUMN(N96))-O96),""))</f>
        <v/>
      </c>
      <c r="Z96" s="24" t="str">
        <f ca="1">IF($A96="TOTAL GENERAL",SUM(Z$11:Z94),IF(AND(P96&lt;&gt;"",$A96&lt;&gt;"Pn"),IF(P96&lt;OFFSET($A$10,MATCH("TOTAL GENERAL",$A$11:$A$100,0),COLUMN(O96)),0,P96-OFFSET($A$10,MATCH("TOTAL GENERAL",$A$11:$A$100,0),COLUMN(O96))),""))</f>
        <v/>
      </c>
      <c r="AA96" s="24" t="str">
        <f>IF(OR(A96="Pn",A97="Pn"),"",IF($A96="TOTAL GENERAL",SUM(AA$11:AA94),IF(AND(G96&lt;&gt;"",$A96&lt;&gt;"Pn"),Q96*$D96,"")))</f>
        <v/>
      </c>
      <c r="AB96" s="24" t="str">
        <f>IF(OR(A96="Pn",A97="Pn"),"",IF($A96="TOTAL GENERAL",SUM(AB$11:AB94),IF(AND(H96&lt;&gt;"",$A96&lt;&gt;"Pn"),R96*$D96,"")))</f>
        <v/>
      </c>
      <c r="AC96" s="24" t="str">
        <f>IF(OR(A96="Pn",A97="Pn"),"",IF($A96="TOTAL GENERAL",SUM(AC$11:AC94),IF(AND(I96&lt;&gt;"",$A96&lt;&gt;"Pn"),S96*$D96,"")))</f>
        <v/>
      </c>
      <c r="AD96" s="24" t="str">
        <f>IF(OR(A96="Pn",A97="Pn"),"",IF($A96="TOTAL GENERAL",SUM(AD$11:AD94),IF(AND(J96&lt;&gt;"",$A96&lt;&gt;"Pn"),T96*$D96,"")))</f>
        <v/>
      </c>
      <c r="AE96" s="24" t="str">
        <f>IF(OR(A96="Pn",A97="Pn"),"",IF($A96="TOTAL GENERAL",SUM(AE$11:AE94),IF(AND(K96&lt;&gt;"",$A96&lt;&gt;"Pn"),U96*$D96,"")))</f>
        <v/>
      </c>
      <c r="AF96" s="24" t="str">
        <f>IF($A96="TOTAL GENERAL",SUM(AF$11:AF94),IF(AND(L96&lt;&gt;"",$A96&lt;&gt;"Pn"),V96*$D96,""))</f>
        <v/>
      </c>
      <c r="AG96" s="24" t="str">
        <f>IF($A96="TOTAL GENERAL",SUM(AG$11:AG94),IF(AND(M96&lt;&gt;"",$A96&lt;&gt;"Pn"),W96*$D96,""))</f>
        <v/>
      </c>
      <c r="AH96" s="24" t="str">
        <f>IF($A96="TOTAL GENERAL",SUM(AH$11:AH94),IF(AND(N96&lt;&gt;"",$A96&lt;&gt;"Pn"),X96*$D96,""))</f>
        <v/>
      </c>
      <c r="AI96" s="24" t="s">
        <v>58</v>
      </c>
      <c r="AJ96" s="24" t="s">
        <v>58</v>
      </c>
      <c r="AK96" s="24" t="str">
        <f ca="1">IF($A96="TOTAL GENERAL",SUM(AK$11:AK94),IF(AND(Q96&lt;&gt;"",$A96&lt;&gt;"Pn"),IF(OFFSET($A$11,MATCH("TOTAL GENERAL",$A$11:$A$100,0)-1,COLUMN(Z96))=0,0,AA96/OFFSET($A$11,MATCH("TOTAL GENERAL",$A$11:$A$100,0)-1,COLUMN(Z96))),""))</f>
        <v/>
      </c>
      <c r="AL96" s="24" t="str">
        <f ca="1">IF($A96="TOTAL GENERAL",SUM(AL$11:AL94),IF(AND(R96&lt;&gt;"",$A96&lt;&gt;"Pn"),IF(OFFSET($A$11,MATCH("TOTAL GENERAL",$A$11:$A$100,0)-1,COLUMN(AA96))=0,0,AB96/OFFSET($A$11,MATCH("TOTAL GENERAL",$A$11:$A$100,0)-1,COLUMN(AA96))),""))</f>
        <v/>
      </c>
      <c r="AM96" s="24" t="str">
        <f ca="1">IF($A96="TOTAL GENERAL",SUM(AM$11:AM94),IF(AND(S96&lt;&gt;"",$A96&lt;&gt;"Pn"),IF(OFFSET($A$11,MATCH("TOTAL GENERAL",$A$11:$A$100,0)-1,COLUMN(AB96))=0,0,AC96/OFFSET($A$11,MATCH("TOTAL GENERAL",$A$11:$A$100,0)-1,COLUMN(AB96))),""))</f>
        <v/>
      </c>
      <c r="AN96" s="24" t="str">
        <f ca="1">IF($A96="TOTAL GENERAL",SUM(AN$11:AN94),IF(AND(T96&lt;&gt;"",$A96&lt;&gt;"Pn"),IF(OFFSET($A$11,MATCH("TOTAL GENERAL",$A$11:$A$100,0)-1,COLUMN(AC96))=0,0,AD96/OFFSET($A$11,MATCH("TOTAL GENERAL",$A$11:$A$100,0)-1,COLUMN(AC96))),""))</f>
        <v/>
      </c>
      <c r="AO96" s="24" t="str">
        <f ca="1">IF($A96="TOTAL GENERAL",SUM(AO$11:AO94),IF(AND(U96&lt;&gt;"",$A96&lt;&gt;"Pn"),IF(OFFSET($A$11,MATCH("TOTAL GENERAL",$A$11:$A$100,0)-1,COLUMN(AD96))=0,0,AE96/OFFSET($A$11,MATCH("TOTAL GENERAL",$A$11:$A$100,0)-1,COLUMN(AD96))),""))</f>
        <v/>
      </c>
      <c r="AP96" s="24" t="str">
        <f ca="1">IF($A96="TOTAL GENERAL",SUM(AP$11:AP94),IF(AND(V96&lt;&gt;"",$A96&lt;&gt;"Pn"),IF(OFFSET($A$11,MATCH("TOTAL GENERAL",$A$11:$A$100,0)-1,COLUMN(AE96))=0,0,AF96/OFFSET($A$11,MATCH("TOTAL GENERAL",$A$11:$A$100,0)-1,COLUMN(AE96))),""))</f>
        <v/>
      </c>
      <c r="AQ96" s="24" t="str">
        <f ca="1">IF($A96="TOTAL GENERAL",SUM(AQ$11:AQ94),IF(AND(W96&lt;&gt;"",$A96&lt;&gt;"Pn"),IF(OFFSET($A$11,MATCH("TOTAL GENERAL",$A$11:$A$100,0)-1,COLUMN(AF96))=0,0,AG96/OFFSET($A$11,MATCH("TOTAL GENERAL",$A$11:$A$100,0)-1,COLUMN(AF96))),""))</f>
        <v/>
      </c>
      <c r="AR96" s="24" t="str">
        <f ca="1">IF($A96="TOTAL GENERAL",SUM(AR$11:AR94),IF(AND(X96&lt;&gt;"",$A96&lt;&gt;"Pn"),IF(OFFSET($A$11,MATCH("TOTAL GENERAL",$A$11:$A$100,0)-1,COLUMN(AG96))=0,0,AH96/OFFSET($A$11,MATCH("TOTAL GENERAL",$A$11:$A$100,0)-1,COLUMN(AG96))),""))</f>
        <v/>
      </c>
      <c r="AS96" s="24" t="str">
        <f ca="1">IF($A96="TOTAL GENERAL",SUM(AS$11:AS94),IF(AND(Y96&lt;&gt;"",$A96&lt;&gt;"Pn"),IF(OFFSET($A$11,MATCH("TOTAL GENERAL",$A$11:$A$100,0)-1,COLUMN(AH96))=0,0,AI96/OFFSET($A$11,MATCH("TOTAL GENERAL",$A$11:$A$100,0)-1,COLUMN(AH96))),""))</f>
        <v/>
      </c>
      <c r="AT96" s="24" t="str">
        <f ca="1">IF($A96="TOTAL GENERAL",SUM(AT$11:AT94),IF(AND(Z96&lt;&gt;"",$A96&lt;&gt;"Pn"),IF(OFFSET($A$11,MATCH("TOTAL GENERAL",$A$11:$A$100,0)-1,COLUMN(AI96))=0,0,AJ96/OFFSET($A$11,MATCH("TOTAL GENERAL",$A$11:$A$100,0)-1,COLUMN(AI96))),""))</f>
        <v/>
      </c>
      <c r="AU96" s="24" t="str">
        <f ca="1">IF(A96="TOTAL GENERAL",SUM(AU$11:AU94),IF(COUNTIF(AK96:AT96,"")&lt;COUNTA($AK$10:$AT$10),ROUND((IF(AK96&lt;&gt;"",AK96*OFFSET($A$10,MATCH("Pn",$A$11:$A$100,0),1),0)+IF(AL96&lt;&gt;"",AL96*OFFSET($A$10,MATCH("Pn",$A$11:$A$100,0),2),0)+IF(AM96&lt;&gt;"",AM96*OFFSET($A$10,MATCH("Pn",$A$11:$A$100,0),3),0)+IF(AN96&lt;&gt;"",AN96*OFFSET($A$10,MATCH("Pn",$A$11:$A$100,0),4),0)+IF(AO96&lt;&gt;"",AO96*OFFSET($A$10,MATCH("Pn",$A$11:$A$100,0),5),0)+IF(AP96&lt;&gt;"",AP96*OFFSET($A$10,MATCH("Pn",$A$11:$A$100,0),6),0)+IF(AQ96&lt;&gt;"",AQ96*OFFSET($A$10,MATCH("Pn",$A$11:$A$100,0),7),0)+IF(AR96&lt;&gt;"",AR96*OFFSET($A$10,MATCH("Pn",$A$11:$A$100,0),8),0)+IF(AS96&lt;&gt;"",AS96*OFFSET($A$10,MATCH("Pn",$A$11:$A$100,0),9),0)+IF(AT96&lt;&gt;"",AT96*OFFSET($A$10,MATCH("Pn",$A$11:$A$100,0),10),0))*OFFSET($A$10,MATCH("FC",$A$11:$A$100,0),2),2),""))</f>
        <v/>
      </c>
      <c r="AV96" s="10" t="str">
        <f ca="1">IF(OR(A96="Pn",A97="Pn"),"",IF(AND(AU96="",F96&lt;&gt;""),-F96,IF(A96="TOTAL GENERAL",SUM(AV$11:AV94),IF(AU96&lt;&gt;"",AU96-F96,""))))</f>
        <v/>
      </c>
    </row>
    <row r="97" spans="1:48" s="4" customFormat="1" x14ac:dyDescent="0.25">
      <c r="A97" s="15" t="s">
        <v>58</v>
      </c>
      <c r="B97" s="15" t="s">
        <v>58</v>
      </c>
      <c r="C97" s="32" t="s">
        <v>58</v>
      </c>
      <c r="D97" s="16" t="s">
        <v>58</v>
      </c>
      <c r="E97" s="9" t="s">
        <v>58</v>
      </c>
      <c r="F97" s="18" t="s">
        <v>58</v>
      </c>
      <c r="G97" s="20" t="s">
        <v>58</v>
      </c>
      <c r="H97" s="22" t="s">
        <v>58</v>
      </c>
      <c r="I97" s="24" t="s">
        <v>58</v>
      </c>
      <c r="J97" s="22" t="s">
        <v>58</v>
      </c>
      <c r="K97" s="24" t="s">
        <v>58</v>
      </c>
      <c r="L97" s="22" t="s">
        <v>58</v>
      </c>
      <c r="M97" s="22" t="s">
        <v>58</v>
      </c>
      <c r="N97" s="22" t="s">
        <v>58</v>
      </c>
      <c r="O97" s="20" t="s">
        <v>58</v>
      </c>
      <c r="P97" s="20" t="s">
        <v>58</v>
      </c>
      <c r="Q97" s="24" t="str">
        <f ca="1">IF(OR(A97="Pn",A98="Pn"),"",IF($A97="TOTAL GENERAL",SUM(Q$11:Q95),IF(AND(G97&lt;&gt;"",$A97&lt;&gt;"Pn"),IF(G97&gt;OFFSET($A$10,MATCH("TOTAL GENERAL",$A$11:$A$100,0),COLUMN(F97)),0,OFFSET($A$10,MATCH("TOTAL GENERAL",$A$11:$A$100,0),COLUMN(F97))-G97),"")))</f>
        <v/>
      </c>
      <c r="R97" s="24" t="str">
        <f ca="1">IF(OR(A97="Pn",A98="Pn"),"",IF($A97="TOTAL GENERAL",SUM(R$11:R95),IF(AND(H97&lt;&gt;"",$A97&lt;&gt;"Pn"),IF(H97&lt;OFFSET($A$10,MATCH("TOTAL GENERAL",$A$11:$A$100,0),COLUMN(G97)),0,H97-OFFSET($A$10,MATCH("TOTAL GENERAL",$A$11:$A$100,0),COLUMN(G97))),"")))</f>
        <v/>
      </c>
      <c r="S97" s="24" t="str">
        <f ca="1">IF(OR(A97="Pn",A98="Pn"),"",IF($A97="TOTAL GENERAL",SUM(S$11:S95),IF(AND(I97&lt;&gt;"",$A97&lt;&gt;"Pn"),IF(I97&gt;OFFSET($A$10,MATCH("TOTAL GENERAL",$A$11:$A$100,0),COLUMN(H97)),0,OFFSET($A$10,MATCH("TOTAL GENERAL",$A$11:$A$100,0),COLUMN(H97))-I97),"")))</f>
        <v/>
      </c>
      <c r="T97" s="24" t="str">
        <f ca="1">IF(OR(A97="Pn",A98="Pn"),"",IF($A97="TOTAL GENERAL",SUM(T$11:T95),IF(AND(J97&lt;&gt;"",$A97&lt;&gt;"Pn"),IF(J97&lt;OFFSET($A$10,MATCH("TOTAL GENERAL",$A$11:$A$100,0),COLUMN(I97)),0,J97-OFFSET($A$10,MATCH("TOTAL GENERAL",$A$11:$A$100,0),COLUMN(I97))),"")))</f>
        <v/>
      </c>
      <c r="U97" s="24" t="str">
        <f ca="1">IF(OR(A97="Pn",A98="Pn"),"",IF($A97="TOTAL GENERAL",SUM(U$11:U95),IF(AND(K97&lt;&gt;"",$A97&lt;&gt;"Pn"),IF(K97&gt;OFFSET($A$10,MATCH("TOTAL GENERAL",$A$11:$A$100,0),COLUMN(J97)),0,OFFSET($A$10,MATCH("TOTAL GENERAL",$A$11:$A$100,0),COLUMN(J97))-K97),"")))</f>
        <v/>
      </c>
      <c r="V97" s="24" t="str">
        <f ca="1">IF($A97="TOTAL GENERAL",SUM(V$11:V95),IF(AND(L97&lt;&gt;"",$A97&lt;&gt;"Pn"),IF(L97&lt;OFFSET($A$10,MATCH("TOTAL GENERAL",$A$11:$A$100,0),COLUMN(K97)),0,L97-OFFSET($A$10,MATCH("TOTAL GENERAL",$A$11:$A$100,0),COLUMN(K97))),""))</f>
        <v/>
      </c>
      <c r="W97" s="24" t="str">
        <f ca="1">IF($A97="TOTAL GENERAL",SUM(W$11:W95),IF(AND(M97&lt;&gt;"",$A97&lt;&gt;"Pn"),IF(M97&lt;OFFSET($A$10,MATCH("TOTAL GENERAL",$A$11:$A$100,0),COLUMN(L97)),0,M97-OFFSET($A$10,MATCH("TOTAL GENERAL",$A$11:$A$100,0),COLUMN(L97))),""))</f>
        <v/>
      </c>
      <c r="X97" s="24" t="str">
        <f ca="1">IF($A97="TOTAL GENERAL",SUM(X$11:X95),IF(AND(N97&lt;&gt;"",$A97&lt;&gt;"Pn"),IF(N97&lt;OFFSET($A$10,MATCH("TOTAL GENERAL",$A$11:$A$100,0),COLUMN(M97)),0,N97-OFFSET($A$10,MATCH("TOTAL GENERAL",$A$11:$A$100,0),COLUMN(M97))),""))</f>
        <v/>
      </c>
      <c r="Y97" s="24" t="str">
        <f ca="1">IF($A97="TOTAL GENERAL",SUM(Y$11:Y95),IF(AND(O97&lt;&gt;"",$A97&lt;&gt;"Pn"),IF(O97&gt;OFFSET($A$10,MATCH("TOTAL GENERAL",$A$11:$A$100,0),COLUMN(N97)),0,OFFSET($A$10,MATCH("TOTAL GENERAL",$A$11:$A$100,0),COLUMN(N97))-O97),""))</f>
        <v/>
      </c>
      <c r="Z97" s="24" t="str">
        <f ca="1">IF($A97="TOTAL GENERAL",SUM(Z$11:Z95),IF(AND(P97&lt;&gt;"",$A97&lt;&gt;"Pn"),IF(P97&lt;OFFSET($A$10,MATCH("TOTAL GENERAL",$A$11:$A$100,0),COLUMN(O97)),0,P97-OFFSET($A$10,MATCH("TOTAL GENERAL",$A$11:$A$100,0),COLUMN(O97))),""))</f>
        <v/>
      </c>
      <c r="AA97" s="24" t="str">
        <f>IF(OR(A97="Pn",A98="Pn"),"",IF($A97="TOTAL GENERAL",SUM(AA$11:AA95),IF(AND(G97&lt;&gt;"",$A97&lt;&gt;"Pn"),Q97*$D97,"")))</f>
        <v/>
      </c>
      <c r="AB97" s="24" t="str">
        <f>IF(OR(A97="Pn",A98="Pn"),"",IF($A97="TOTAL GENERAL",SUM(AB$11:AB95),IF(AND(H97&lt;&gt;"",$A97&lt;&gt;"Pn"),R97*$D97,"")))</f>
        <v/>
      </c>
      <c r="AC97" s="24" t="str">
        <f>IF(OR(A97="Pn",A98="Pn"),"",IF($A97="TOTAL GENERAL",SUM(AC$11:AC95),IF(AND(I97&lt;&gt;"",$A97&lt;&gt;"Pn"),S97*$D97,"")))</f>
        <v/>
      </c>
      <c r="AD97" s="24" t="str">
        <f>IF(OR(A97="Pn",A98="Pn"),"",IF($A97="TOTAL GENERAL",SUM(AD$11:AD95),IF(AND(J97&lt;&gt;"",$A97&lt;&gt;"Pn"),T97*$D97,"")))</f>
        <v/>
      </c>
      <c r="AE97" s="24" t="str">
        <f>IF(OR(A97="Pn",A98="Pn"),"",IF($A97="TOTAL GENERAL",SUM(AE$11:AE95),IF(AND(K97&lt;&gt;"",$A97&lt;&gt;"Pn"),U97*$D97,"")))</f>
        <v/>
      </c>
      <c r="AF97" s="24" t="str">
        <f>IF($A97="TOTAL GENERAL",SUM(AF$11:AF95),IF(AND(L97&lt;&gt;"",$A97&lt;&gt;"Pn"),V97*$D97,""))</f>
        <v/>
      </c>
      <c r="AG97" s="24" t="str">
        <f>IF($A97="TOTAL GENERAL",SUM(AG$11:AG95),IF(AND(M97&lt;&gt;"",$A97&lt;&gt;"Pn"),W97*$D97,""))</f>
        <v/>
      </c>
      <c r="AH97" s="24" t="str">
        <f>IF($A97="TOTAL GENERAL",SUM(AH$11:AH95),IF(AND(N97&lt;&gt;"",$A97&lt;&gt;"Pn"),X97*$D97,""))</f>
        <v/>
      </c>
      <c r="AI97" s="24" t="s">
        <v>58</v>
      </c>
      <c r="AJ97" s="24" t="s">
        <v>58</v>
      </c>
      <c r="AK97" s="24" t="str">
        <f ca="1">IF($A97="TOTAL GENERAL",SUM(AK$11:AK95),IF(AND(Q97&lt;&gt;"",$A97&lt;&gt;"Pn"),IF(OFFSET($A$11,MATCH("TOTAL GENERAL",$A$11:$A$100,0)-1,COLUMN(Z97))=0,0,AA97/OFFSET($A$11,MATCH("TOTAL GENERAL",$A$11:$A$100,0)-1,COLUMN(Z97))),""))</f>
        <v/>
      </c>
      <c r="AL97" s="24" t="str">
        <f ca="1">IF($A97="TOTAL GENERAL",SUM(AL$11:AL95),IF(AND(R97&lt;&gt;"",$A97&lt;&gt;"Pn"),IF(OFFSET($A$11,MATCH("TOTAL GENERAL",$A$11:$A$100,0)-1,COLUMN(AA97))=0,0,AB97/OFFSET($A$11,MATCH("TOTAL GENERAL",$A$11:$A$100,0)-1,COLUMN(AA97))),""))</f>
        <v/>
      </c>
      <c r="AM97" s="24" t="str">
        <f ca="1">IF($A97="TOTAL GENERAL",SUM(AM$11:AM95),IF(AND(S97&lt;&gt;"",$A97&lt;&gt;"Pn"),IF(OFFSET($A$11,MATCH("TOTAL GENERAL",$A$11:$A$100,0)-1,COLUMN(AB97))=0,0,AC97/OFFSET($A$11,MATCH("TOTAL GENERAL",$A$11:$A$100,0)-1,COLUMN(AB97))),""))</f>
        <v/>
      </c>
      <c r="AN97" s="24" t="str">
        <f ca="1">IF($A97="TOTAL GENERAL",SUM(AN$11:AN95),IF(AND(T97&lt;&gt;"",$A97&lt;&gt;"Pn"),IF(OFFSET($A$11,MATCH("TOTAL GENERAL",$A$11:$A$100,0)-1,COLUMN(AC97))=0,0,AD97/OFFSET($A$11,MATCH("TOTAL GENERAL",$A$11:$A$100,0)-1,COLUMN(AC97))),""))</f>
        <v/>
      </c>
      <c r="AO97" s="24" t="str">
        <f ca="1">IF($A97="TOTAL GENERAL",SUM(AO$11:AO95),IF(AND(U97&lt;&gt;"",$A97&lt;&gt;"Pn"),IF(OFFSET($A$11,MATCH("TOTAL GENERAL",$A$11:$A$100,0)-1,COLUMN(AD97))=0,0,AE97/OFFSET($A$11,MATCH("TOTAL GENERAL",$A$11:$A$100,0)-1,COLUMN(AD97))),""))</f>
        <v/>
      </c>
      <c r="AP97" s="24" t="str">
        <f ca="1">IF($A97="TOTAL GENERAL",SUM(AP$11:AP95),IF(AND(V97&lt;&gt;"",$A97&lt;&gt;"Pn"),IF(OFFSET($A$11,MATCH("TOTAL GENERAL",$A$11:$A$100,0)-1,COLUMN(AE97))=0,0,AF97/OFFSET($A$11,MATCH("TOTAL GENERAL",$A$11:$A$100,0)-1,COLUMN(AE97))),""))</f>
        <v/>
      </c>
      <c r="AQ97" s="24" t="str">
        <f ca="1">IF($A97="TOTAL GENERAL",SUM(AQ$11:AQ95),IF(AND(W97&lt;&gt;"",$A97&lt;&gt;"Pn"),IF(OFFSET($A$11,MATCH("TOTAL GENERAL",$A$11:$A$100,0)-1,COLUMN(AF97))=0,0,AG97/OFFSET($A$11,MATCH("TOTAL GENERAL",$A$11:$A$100,0)-1,COLUMN(AF97))),""))</f>
        <v/>
      </c>
      <c r="AR97" s="24" t="str">
        <f ca="1">IF($A97="TOTAL GENERAL",SUM(AR$11:AR95),IF(AND(X97&lt;&gt;"",$A97&lt;&gt;"Pn"),IF(OFFSET($A$11,MATCH("TOTAL GENERAL",$A$11:$A$100,0)-1,COLUMN(AG97))=0,0,AH97/OFFSET($A$11,MATCH("TOTAL GENERAL",$A$11:$A$100,0)-1,COLUMN(AG97))),""))</f>
        <v/>
      </c>
      <c r="AS97" s="24" t="str">
        <f ca="1">IF($A97="TOTAL GENERAL",SUM(AS$11:AS95),IF(AND(Y97&lt;&gt;"",$A97&lt;&gt;"Pn"),IF(OFFSET($A$11,MATCH("TOTAL GENERAL",$A$11:$A$100,0)-1,COLUMN(AH97))=0,0,AI97/OFFSET($A$11,MATCH("TOTAL GENERAL",$A$11:$A$100,0)-1,COLUMN(AH97))),""))</f>
        <v/>
      </c>
      <c r="AT97" s="24" t="str">
        <f ca="1">IF($A97="TOTAL GENERAL",SUM(AT$11:AT95),IF(AND(Z97&lt;&gt;"",$A97&lt;&gt;"Pn"),IF(OFFSET($A$11,MATCH("TOTAL GENERAL",$A$11:$A$100,0)-1,COLUMN(AI97))=0,0,AJ97/OFFSET($A$11,MATCH("TOTAL GENERAL",$A$11:$A$100,0)-1,COLUMN(AI97))),""))</f>
        <v/>
      </c>
      <c r="AU97" s="24" t="str">
        <f ca="1">IF(A97="TOTAL GENERAL",SUM(AU$11:AU95),IF(COUNTIF(AK97:AT97,"")&lt;COUNTA($AK$10:$AT$10),ROUND((IF(AK97&lt;&gt;"",AK97*OFFSET($A$10,MATCH("Pn",$A$11:$A$100,0),1),0)+IF(AL97&lt;&gt;"",AL97*OFFSET($A$10,MATCH("Pn",$A$11:$A$100,0),2),0)+IF(AM97&lt;&gt;"",AM97*OFFSET($A$10,MATCH("Pn",$A$11:$A$100,0),3),0)+IF(AN97&lt;&gt;"",AN97*OFFSET($A$10,MATCH("Pn",$A$11:$A$100,0),4),0)+IF(AO97&lt;&gt;"",AO97*OFFSET($A$10,MATCH("Pn",$A$11:$A$100,0),5),0)+IF(AP97&lt;&gt;"",AP97*OFFSET($A$10,MATCH("Pn",$A$11:$A$100,0),6),0)+IF(AQ97&lt;&gt;"",AQ97*OFFSET($A$10,MATCH("Pn",$A$11:$A$100,0),7),0)+IF(AR97&lt;&gt;"",AR97*OFFSET($A$10,MATCH("Pn",$A$11:$A$100,0),8),0)+IF(AS97&lt;&gt;"",AS97*OFFSET($A$10,MATCH("Pn",$A$11:$A$100,0),9),0)+IF(AT97&lt;&gt;"",AT97*OFFSET($A$10,MATCH("Pn",$A$11:$A$100,0),10),0))*OFFSET($A$10,MATCH("FC",$A$11:$A$100,0),2),2),""))</f>
        <v/>
      </c>
      <c r="AV97" s="10" t="str">
        <f ca="1">IF(OR(A97="Pn",A98="Pn"),"",IF(AND(AU97="",F97&lt;&gt;""),-F97,IF(A97="TOTAL GENERAL",SUM(AV$11:AV95),IF(AU97&lt;&gt;"",AU97-F97,""))))</f>
        <v/>
      </c>
    </row>
    <row r="98" spans="1:48" s="4" customFormat="1" x14ac:dyDescent="0.25">
      <c r="A98" s="15" t="s">
        <v>58</v>
      </c>
      <c r="B98" s="15" t="s">
        <v>58</v>
      </c>
      <c r="C98" s="32" t="s">
        <v>58</v>
      </c>
      <c r="D98" s="16" t="s">
        <v>58</v>
      </c>
      <c r="E98" s="9" t="s">
        <v>58</v>
      </c>
      <c r="F98" s="18" t="s">
        <v>58</v>
      </c>
      <c r="G98" s="20" t="s">
        <v>58</v>
      </c>
      <c r="H98" s="22" t="s">
        <v>58</v>
      </c>
      <c r="I98" s="24" t="s">
        <v>58</v>
      </c>
      <c r="J98" s="22" t="s">
        <v>58</v>
      </c>
      <c r="K98" s="24" t="s">
        <v>58</v>
      </c>
      <c r="L98" s="22" t="s">
        <v>58</v>
      </c>
      <c r="M98" s="22" t="s">
        <v>58</v>
      </c>
      <c r="N98" s="22" t="s">
        <v>58</v>
      </c>
      <c r="O98" s="20" t="s">
        <v>58</v>
      </c>
      <c r="P98" s="20" t="s">
        <v>58</v>
      </c>
      <c r="Q98" s="24" t="str">
        <f ca="1">IF(OR(A98="Pn",A99="Pn"),"",IF($A98="TOTAL GENERAL",SUM(Q$11:Q96),IF(AND(G98&lt;&gt;"",$A98&lt;&gt;"Pn"),IF(G98&gt;OFFSET($A$10,MATCH("TOTAL GENERAL",$A$11:$A$100,0),COLUMN(F98)),0,OFFSET($A$10,MATCH("TOTAL GENERAL",$A$11:$A$100,0),COLUMN(F98))-G98),"")))</f>
        <v/>
      </c>
      <c r="R98" s="24" t="str">
        <f ca="1">IF(OR(A98="Pn",A99="Pn"),"",IF($A98="TOTAL GENERAL",SUM(R$11:R96),IF(AND(H98&lt;&gt;"",$A98&lt;&gt;"Pn"),IF(H98&lt;OFFSET($A$10,MATCH("TOTAL GENERAL",$A$11:$A$100,0),COLUMN(G98)),0,H98-OFFSET($A$10,MATCH("TOTAL GENERAL",$A$11:$A$100,0),COLUMN(G98))),"")))</f>
        <v/>
      </c>
      <c r="S98" s="24" t="str">
        <f ca="1">IF(OR(A98="Pn",A99="Pn"),"",IF($A98="TOTAL GENERAL",SUM(S$11:S96),IF(AND(I98&lt;&gt;"",$A98&lt;&gt;"Pn"),IF(I98&gt;OFFSET($A$10,MATCH("TOTAL GENERAL",$A$11:$A$100,0),COLUMN(H98)),0,OFFSET($A$10,MATCH("TOTAL GENERAL",$A$11:$A$100,0),COLUMN(H98))-I98),"")))</f>
        <v/>
      </c>
      <c r="T98" s="24" t="str">
        <f ca="1">IF(OR(A98="Pn",A99="Pn"),"",IF($A98="TOTAL GENERAL",SUM(T$11:T96),IF(AND(J98&lt;&gt;"",$A98&lt;&gt;"Pn"),IF(J98&lt;OFFSET($A$10,MATCH("TOTAL GENERAL",$A$11:$A$100,0),COLUMN(I98)),0,J98-OFFSET($A$10,MATCH("TOTAL GENERAL",$A$11:$A$100,0),COLUMN(I98))),"")))</f>
        <v/>
      </c>
      <c r="U98" s="24" t="str">
        <f ca="1">IF(OR(A98="Pn",A99="Pn"),"",IF($A98="TOTAL GENERAL",SUM(U$11:U96),IF(AND(K98&lt;&gt;"",$A98&lt;&gt;"Pn"),IF(K98&gt;OFFSET($A$10,MATCH("TOTAL GENERAL",$A$11:$A$100,0),COLUMN(J98)),0,OFFSET($A$10,MATCH("TOTAL GENERAL",$A$11:$A$100,0),COLUMN(J98))-K98),"")))</f>
        <v/>
      </c>
      <c r="V98" s="24" t="str">
        <f ca="1">IF($A98="TOTAL GENERAL",SUM(V$11:V96),IF(AND(L98&lt;&gt;"",$A98&lt;&gt;"Pn"),IF(L98&lt;OFFSET($A$10,MATCH("TOTAL GENERAL",$A$11:$A$100,0),COLUMN(K98)),0,L98-OFFSET($A$10,MATCH("TOTAL GENERAL",$A$11:$A$100,0),COLUMN(K98))),""))</f>
        <v/>
      </c>
      <c r="W98" s="24" t="str">
        <f ca="1">IF($A98="TOTAL GENERAL",SUM(W$11:W96),IF(AND(M98&lt;&gt;"",$A98&lt;&gt;"Pn"),IF(M98&lt;OFFSET($A$10,MATCH("TOTAL GENERAL",$A$11:$A$100,0),COLUMN(L98)),0,M98-OFFSET($A$10,MATCH("TOTAL GENERAL",$A$11:$A$100,0),COLUMN(L98))),""))</f>
        <v/>
      </c>
      <c r="X98" s="24" t="str">
        <f ca="1">IF($A98="TOTAL GENERAL",SUM(X$11:X96),IF(AND(N98&lt;&gt;"",$A98&lt;&gt;"Pn"),IF(N98&lt;OFFSET($A$10,MATCH("TOTAL GENERAL",$A$11:$A$100,0),COLUMN(M98)),0,N98-OFFSET($A$10,MATCH("TOTAL GENERAL",$A$11:$A$100,0),COLUMN(M98))),""))</f>
        <v/>
      </c>
      <c r="Y98" s="24" t="str">
        <f ca="1">IF($A98="TOTAL GENERAL",SUM(Y$11:Y96),IF(AND(O98&lt;&gt;"",$A98&lt;&gt;"Pn"),IF(O98&gt;OFFSET($A$10,MATCH("TOTAL GENERAL",$A$11:$A$100,0),COLUMN(N98)),0,OFFSET($A$10,MATCH("TOTAL GENERAL",$A$11:$A$100,0),COLUMN(N98))-O98),""))</f>
        <v/>
      </c>
      <c r="Z98" s="24" t="str">
        <f ca="1">IF($A98="TOTAL GENERAL",SUM(Z$11:Z96),IF(AND(P98&lt;&gt;"",$A98&lt;&gt;"Pn"),IF(P98&lt;OFFSET($A$10,MATCH("TOTAL GENERAL",$A$11:$A$100,0),COLUMN(O98)),0,P98-OFFSET($A$10,MATCH("TOTAL GENERAL",$A$11:$A$100,0),COLUMN(O98))),""))</f>
        <v/>
      </c>
      <c r="AA98" s="24" t="str">
        <f>IF(OR(A98="Pn",A99="Pn"),"",IF($A98="TOTAL GENERAL",SUM(AA$11:AA96),IF(AND(G98&lt;&gt;"",$A98&lt;&gt;"Pn"),Q98*$D98,"")))</f>
        <v/>
      </c>
      <c r="AB98" s="24" t="str">
        <f>IF(OR(A98="Pn",A99="Pn"),"",IF($A98="TOTAL GENERAL",SUM(AB$11:AB96),IF(AND(H98&lt;&gt;"",$A98&lt;&gt;"Pn"),R98*$D98,"")))</f>
        <v/>
      </c>
      <c r="AC98" s="24" t="str">
        <f>IF(OR(A98="Pn",A99="Pn"),"",IF($A98="TOTAL GENERAL",SUM(AC$11:AC96),IF(AND(I98&lt;&gt;"",$A98&lt;&gt;"Pn"),S98*$D98,"")))</f>
        <v/>
      </c>
      <c r="AD98" s="24" t="str">
        <f>IF(OR(A98="Pn",A99="Pn"),"",IF($A98="TOTAL GENERAL",SUM(AD$11:AD96),IF(AND(J98&lt;&gt;"",$A98&lt;&gt;"Pn"),T98*$D98,"")))</f>
        <v/>
      </c>
      <c r="AE98" s="24" t="str">
        <f>IF(OR(A98="Pn",A99="Pn"),"",IF($A98="TOTAL GENERAL",SUM(AE$11:AE96),IF(AND(K98&lt;&gt;"",$A98&lt;&gt;"Pn"),U98*$D98,"")))</f>
        <v/>
      </c>
      <c r="AF98" s="24" t="str">
        <f>IF($A98="TOTAL GENERAL",SUM(AF$11:AF96),IF(AND(L98&lt;&gt;"",$A98&lt;&gt;"Pn"),V98*$D98,""))</f>
        <v/>
      </c>
      <c r="AG98" s="24" t="str">
        <f>IF($A98="TOTAL GENERAL",SUM(AG$11:AG96),IF(AND(M98&lt;&gt;"",$A98&lt;&gt;"Pn"),W98*$D98,""))</f>
        <v/>
      </c>
      <c r="AH98" s="24" t="str">
        <f>IF($A98="TOTAL GENERAL",SUM(AH$11:AH96),IF(AND(N98&lt;&gt;"",$A98&lt;&gt;"Pn"),X98*$D98,""))</f>
        <v/>
      </c>
      <c r="AI98" s="24" t="s">
        <v>58</v>
      </c>
      <c r="AJ98" s="24" t="s">
        <v>58</v>
      </c>
      <c r="AK98" s="24" t="str">
        <f ca="1">IF($A98="TOTAL GENERAL",SUM(AK$11:AK96),IF(AND(Q98&lt;&gt;"",$A98&lt;&gt;"Pn"),IF(OFFSET($A$11,MATCH("TOTAL GENERAL",$A$11:$A$100,0)-1,COLUMN(Z98))=0,0,AA98/OFFSET($A$11,MATCH("TOTAL GENERAL",$A$11:$A$100,0)-1,COLUMN(Z98))),""))</f>
        <v/>
      </c>
      <c r="AL98" s="24" t="str">
        <f ca="1">IF($A98="TOTAL GENERAL",SUM(AL$11:AL96),IF(AND(R98&lt;&gt;"",$A98&lt;&gt;"Pn"),IF(OFFSET($A$11,MATCH("TOTAL GENERAL",$A$11:$A$100,0)-1,COLUMN(AA98))=0,0,AB98/OFFSET($A$11,MATCH("TOTAL GENERAL",$A$11:$A$100,0)-1,COLUMN(AA98))),""))</f>
        <v/>
      </c>
      <c r="AM98" s="24" t="str">
        <f ca="1">IF($A98="TOTAL GENERAL",SUM(AM$11:AM96),IF(AND(S98&lt;&gt;"",$A98&lt;&gt;"Pn"),IF(OFFSET($A$11,MATCH("TOTAL GENERAL",$A$11:$A$100,0)-1,COLUMN(AB98))=0,0,AC98/OFFSET($A$11,MATCH("TOTAL GENERAL",$A$11:$A$100,0)-1,COLUMN(AB98))),""))</f>
        <v/>
      </c>
      <c r="AN98" s="24" t="str">
        <f ca="1">IF($A98="TOTAL GENERAL",SUM(AN$11:AN96),IF(AND(T98&lt;&gt;"",$A98&lt;&gt;"Pn"),IF(OFFSET($A$11,MATCH("TOTAL GENERAL",$A$11:$A$100,0)-1,COLUMN(AC98))=0,0,AD98/OFFSET($A$11,MATCH("TOTAL GENERAL",$A$11:$A$100,0)-1,COLUMN(AC98))),""))</f>
        <v/>
      </c>
      <c r="AO98" s="24" t="str">
        <f ca="1">IF($A98="TOTAL GENERAL",SUM(AO$11:AO96),IF(AND(U98&lt;&gt;"",$A98&lt;&gt;"Pn"),IF(OFFSET($A$11,MATCH("TOTAL GENERAL",$A$11:$A$100,0)-1,COLUMN(AD98))=0,0,AE98/OFFSET($A$11,MATCH("TOTAL GENERAL",$A$11:$A$100,0)-1,COLUMN(AD98))),""))</f>
        <v/>
      </c>
      <c r="AP98" s="24" t="str">
        <f ca="1">IF($A98="TOTAL GENERAL",SUM(AP$11:AP96),IF(AND(V98&lt;&gt;"",$A98&lt;&gt;"Pn"),IF(OFFSET($A$11,MATCH("TOTAL GENERAL",$A$11:$A$100,0)-1,COLUMN(AE98))=0,0,AF98/OFFSET($A$11,MATCH("TOTAL GENERAL",$A$11:$A$100,0)-1,COLUMN(AE98))),""))</f>
        <v/>
      </c>
      <c r="AQ98" s="24" t="str">
        <f ca="1">IF($A98="TOTAL GENERAL",SUM(AQ$11:AQ96),IF(AND(W98&lt;&gt;"",$A98&lt;&gt;"Pn"),IF(OFFSET($A$11,MATCH("TOTAL GENERAL",$A$11:$A$100,0)-1,COLUMN(AF98))=0,0,AG98/OFFSET($A$11,MATCH("TOTAL GENERAL",$A$11:$A$100,0)-1,COLUMN(AF98))),""))</f>
        <v/>
      </c>
      <c r="AR98" s="24" t="str">
        <f ca="1">IF($A98="TOTAL GENERAL",SUM(AR$11:AR96),IF(AND(X98&lt;&gt;"",$A98&lt;&gt;"Pn"),IF(OFFSET($A$11,MATCH("TOTAL GENERAL",$A$11:$A$100,0)-1,COLUMN(AG98))=0,0,AH98/OFFSET($A$11,MATCH("TOTAL GENERAL",$A$11:$A$100,0)-1,COLUMN(AG98))),""))</f>
        <v/>
      </c>
      <c r="AS98" s="24" t="str">
        <f ca="1">IF($A98="TOTAL GENERAL",SUM(AS$11:AS96),IF(AND(Y98&lt;&gt;"",$A98&lt;&gt;"Pn"),IF(OFFSET($A$11,MATCH("TOTAL GENERAL",$A$11:$A$100,0)-1,COLUMN(AH98))=0,0,AI98/OFFSET($A$11,MATCH("TOTAL GENERAL",$A$11:$A$100,0)-1,COLUMN(AH98))),""))</f>
        <v/>
      </c>
      <c r="AT98" s="24" t="str">
        <f ca="1">IF($A98="TOTAL GENERAL",SUM(AT$11:AT96),IF(AND(Z98&lt;&gt;"",$A98&lt;&gt;"Pn"),IF(OFFSET($A$11,MATCH("TOTAL GENERAL",$A$11:$A$100,0)-1,COLUMN(AI98))=0,0,AJ98/OFFSET($A$11,MATCH("TOTAL GENERAL",$A$11:$A$100,0)-1,COLUMN(AI98))),""))</f>
        <v/>
      </c>
      <c r="AU98" s="24" t="str">
        <f ca="1">IF(A98="TOTAL GENERAL",SUM(AU$11:AU96),IF(COUNTIF(AK98:AT98,"")&lt;COUNTA($AK$10:$AT$10),ROUND((IF(AK98&lt;&gt;"",AK98*OFFSET($A$10,MATCH("Pn",$A$11:$A$100,0),1),0)+IF(AL98&lt;&gt;"",AL98*OFFSET($A$10,MATCH("Pn",$A$11:$A$100,0),2),0)+IF(AM98&lt;&gt;"",AM98*OFFSET($A$10,MATCH("Pn",$A$11:$A$100,0),3),0)+IF(AN98&lt;&gt;"",AN98*OFFSET($A$10,MATCH("Pn",$A$11:$A$100,0),4),0)+IF(AO98&lt;&gt;"",AO98*OFFSET($A$10,MATCH("Pn",$A$11:$A$100,0),5),0)+IF(AP98&lt;&gt;"",AP98*OFFSET($A$10,MATCH("Pn",$A$11:$A$100,0),6),0)+IF(AQ98&lt;&gt;"",AQ98*OFFSET($A$10,MATCH("Pn",$A$11:$A$100,0),7),0)+IF(AR98&lt;&gt;"",AR98*OFFSET($A$10,MATCH("Pn",$A$11:$A$100,0),8),0)+IF(AS98&lt;&gt;"",AS98*OFFSET($A$10,MATCH("Pn",$A$11:$A$100,0),9),0)+IF(AT98&lt;&gt;"",AT98*OFFSET($A$10,MATCH("Pn",$A$11:$A$100,0),10),0))*OFFSET($A$10,MATCH("FC",$A$11:$A$100,0),2),2),""))</f>
        <v/>
      </c>
      <c r="AV98" s="10" t="str">
        <f ca="1">IF(OR(A98="Pn",A99="Pn"),"",IF(AND(AU98="",F98&lt;&gt;""),-F98,IF(A98="TOTAL GENERAL",SUM(AV$11:AV96),IF(AU98&lt;&gt;"",AU98-F98,""))))</f>
        <v/>
      </c>
    </row>
    <row r="99" spans="1:48" s="4" customFormat="1" x14ac:dyDescent="0.25">
      <c r="A99" s="15" t="s">
        <v>58</v>
      </c>
      <c r="B99" s="15" t="s">
        <v>58</v>
      </c>
      <c r="C99" s="32" t="s">
        <v>58</v>
      </c>
      <c r="D99" s="16" t="s">
        <v>58</v>
      </c>
      <c r="E99" s="9" t="s">
        <v>58</v>
      </c>
      <c r="F99" s="18" t="s">
        <v>58</v>
      </c>
      <c r="G99" s="20" t="s">
        <v>58</v>
      </c>
      <c r="H99" s="22" t="s">
        <v>58</v>
      </c>
      <c r="I99" s="24" t="s">
        <v>58</v>
      </c>
      <c r="J99" s="22" t="s">
        <v>58</v>
      </c>
      <c r="K99" s="24" t="s">
        <v>58</v>
      </c>
      <c r="L99" s="22" t="s">
        <v>58</v>
      </c>
      <c r="M99" s="22" t="s">
        <v>58</v>
      </c>
      <c r="N99" s="22" t="s">
        <v>58</v>
      </c>
      <c r="O99" s="20" t="s">
        <v>58</v>
      </c>
      <c r="P99" s="20" t="s">
        <v>58</v>
      </c>
      <c r="Q99" s="24" t="str">
        <f ca="1">IF(OR(A99="Pn",A100="Pn"),"",IF($A99="TOTAL GENERAL",SUM(Q$11:Q97),IF(AND(G99&lt;&gt;"",$A99&lt;&gt;"Pn"),IF(G99&gt;OFFSET($A$10,MATCH("TOTAL GENERAL",$A$11:$A$100,0),COLUMN(F99)),0,OFFSET($A$10,MATCH("TOTAL GENERAL",$A$11:$A$100,0),COLUMN(F99))-G99),"")))</f>
        <v/>
      </c>
      <c r="R99" s="24" t="str">
        <f ca="1">IF(OR(A99="Pn",A100="Pn"),"",IF($A99="TOTAL GENERAL",SUM(R$11:R97),IF(AND(H99&lt;&gt;"",$A99&lt;&gt;"Pn"),IF(H99&lt;OFFSET($A$10,MATCH("TOTAL GENERAL",$A$11:$A$100,0),COLUMN(G99)),0,H99-OFFSET($A$10,MATCH("TOTAL GENERAL",$A$11:$A$100,0),COLUMN(G99))),"")))</f>
        <v/>
      </c>
      <c r="S99" s="24" t="str">
        <f ca="1">IF(OR(A99="Pn",A100="Pn"),"",IF($A99="TOTAL GENERAL",SUM(S$11:S97),IF(AND(I99&lt;&gt;"",$A99&lt;&gt;"Pn"),IF(I99&gt;OFFSET($A$10,MATCH("TOTAL GENERAL",$A$11:$A$100,0),COLUMN(H99)),0,OFFSET($A$10,MATCH("TOTAL GENERAL",$A$11:$A$100,0),COLUMN(H99))-I99),"")))</f>
        <v/>
      </c>
      <c r="T99" s="24" t="str">
        <f ca="1">IF(OR(A99="Pn",A100="Pn"),"",IF($A99="TOTAL GENERAL",SUM(T$11:T97),IF(AND(J99&lt;&gt;"",$A99&lt;&gt;"Pn"),IF(J99&lt;OFFSET($A$10,MATCH("TOTAL GENERAL",$A$11:$A$100,0),COLUMN(I99)),0,J99-OFFSET($A$10,MATCH("TOTAL GENERAL",$A$11:$A$100,0),COLUMN(I99))),"")))</f>
        <v/>
      </c>
      <c r="U99" s="24" t="str">
        <f ca="1">IF(OR(A99="Pn",A100="Pn"),"",IF($A99="TOTAL GENERAL",SUM(U$11:U97),IF(AND(K99&lt;&gt;"",$A99&lt;&gt;"Pn"),IF(K99&gt;OFFSET($A$10,MATCH("TOTAL GENERAL",$A$11:$A$100,0),COLUMN(J99)),0,OFFSET($A$10,MATCH("TOTAL GENERAL",$A$11:$A$100,0),COLUMN(J99))-K99),"")))</f>
        <v/>
      </c>
      <c r="V99" s="24" t="str">
        <f ca="1">IF($A99="TOTAL GENERAL",SUM(V$11:V97),IF(AND(L99&lt;&gt;"",$A99&lt;&gt;"Pn"),IF(L99&lt;OFFSET($A$10,MATCH("TOTAL GENERAL",$A$11:$A$100,0),COLUMN(K99)),0,L99-OFFSET($A$10,MATCH("TOTAL GENERAL",$A$11:$A$100,0),COLUMN(K99))),""))</f>
        <v/>
      </c>
      <c r="W99" s="24" t="str">
        <f ca="1">IF($A99="TOTAL GENERAL",SUM(W$11:W97),IF(AND(M99&lt;&gt;"",$A99&lt;&gt;"Pn"),IF(M99&lt;OFFSET($A$10,MATCH("TOTAL GENERAL",$A$11:$A$100,0),COLUMN(L99)),0,M99-OFFSET($A$10,MATCH("TOTAL GENERAL",$A$11:$A$100,0),COLUMN(L99))),""))</f>
        <v/>
      </c>
      <c r="X99" s="24" t="str">
        <f ca="1">IF($A99="TOTAL GENERAL",SUM(X$11:X97),IF(AND(N99&lt;&gt;"",$A99&lt;&gt;"Pn"),IF(N99&lt;OFFSET($A$10,MATCH("TOTAL GENERAL",$A$11:$A$100,0),COLUMN(M99)),0,N99-OFFSET($A$10,MATCH("TOTAL GENERAL",$A$11:$A$100,0),COLUMN(M99))),""))</f>
        <v/>
      </c>
      <c r="Y99" s="24" t="str">
        <f ca="1">IF($A99="TOTAL GENERAL",SUM(Y$11:Y97),IF(AND(O99&lt;&gt;"",$A99&lt;&gt;"Pn"),IF(O99&gt;OFFSET($A$10,MATCH("TOTAL GENERAL",$A$11:$A$100,0),COLUMN(N99)),0,OFFSET($A$10,MATCH("TOTAL GENERAL",$A$11:$A$100,0),COLUMN(N99))-O99),""))</f>
        <v/>
      </c>
      <c r="Z99" s="24" t="str">
        <f ca="1">IF($A99="TOTAL GENERAL",SUM(Z$11:Z97),IF(AND(P99&lt;&gt;"",$A99&lt;&gt;"Pn"),IF(P99&lt;OFFSET($A$10,MATCH("TOTAL GENERAL",$A$11:$A$100,0),COLUMN(O99)),0,P99-OFFSET($A$10,MATCH("TOTAL GENERAL",$A$11:$A$100,0),COLUMN(O99))),""))</f>
        <v/>
      </c>
      <c r="AA99" s="24" t="str">
        <f>IF(OR(A99="Pn",A100="Pn"),"",IF($A99="TOTAL GENERAL",SUM(AA$11:AA97),IF(AND(G99&lt;&gt;"",$A99&lt;&gt;"Pn"),Q99*$D99,"")))</f>
        <v/>
      </c>
      <c r="AB99" s="24" t="str">
        <f>IF(OR(A99="Pn",A100="Pn"),"",IF($A99="TOTAL GENERAL",SUM(AB$11:AB97),IF(AND(H99&lt;&gt;"",$A99&lt;&gt;"Pn"),R99*$D99,"")))</f>
        <v/>
      </c>
      <c r="AC99" s="24" t="str">
        <f>IF(OR(A99="Pn",A100="Pn"),"",IF($A99="TOTAL GENERAL",SUM(AC$11:AC97),IF(AND(I99&lt;&gt;"",$A99&lt;&gt;"Pn"),S99*$D99,"")))</f>
        <v/>
      </c>
      <c r="AD99" s="24" t="str">
        <f>IF(OR(A99="Pn",A100="Pn"),"",IF($A99="TOTAL GENERAL",SUM(AD$11:AD97),IF(AND(J99&lt;&gt;"",$A99&lt;&gt;"Pn"),T99*$D99,"")))</f>
        <v/>
      </c>
      <c r="AE99" s="24" t="str">
        <f>IF(OR(A99="Pn",A100="Pn"),"",IF($A99="TOTAL GENERAL",SUM(AE$11:AE97),IF(AND(K99&lt;&gt;"",$A99&lt;&gt;"Pn"),U99*$D99,"")))</f>
        <v/>
      </c>
      <c r="AF99" s="24" t="str">
        <f>IF($A99="TOTAL GENERAL",SUM(AF$11:AF97),IF(AND(L99&lt;&gt;"",$A99&lt;&gt;"Pn"),V99*$D99,""))</f>
        <v/>
      </c>
      <c r="AG99" s="24" t="str">
        <f>IF($A99="TOTAL GENERAL",SUM(AG$11:AG97),IF(AND(M99&lt;&gt;"",$A99&lt;&gt;"Pn"),W99*$D99,""))</f>
        <v/>
      </c>
      <c r="AH99" s="24" t="str">
        <f>IF($A99="TOTAL GENERAL",SUM(AH$11:AH97),IF(AND(N99&lt;&gt;"",$A99&lt;&gt;"Pn"),X99*$D99,""))</f>
        <v/>
      </c>
      <c r="AI99" s="24" t="s">
        <v>58</v>
      </c>
      <c r="AJ99" s="24" t="s">
        <v>58</v>
      </c>
      <c r="AK99" s="24" t="str">
        <f ca="1">IF($A99="TOTAL GENERAL",SUM(AK$11:AK97),IF(AND(Q99&lt;&gt;"",$A99&lt;&gt;"Pn"),IF(OFFSET($A$11,MATCH("TOTAL GENERAL",$A$11:$A$100,0)-1,COLUMN(Z99))=0,0,AA99/OFFSET($A$11,MATCH("TOTAL GENERAL",$A$11:$A$100,0)-1,COLUMN(Z99))),""))</f>
        <v/>
      </c>
      <c r="AL99" s="24" t="str">
        <f ca="1">IF($A99="TOTAL GENERAL",SUM(AL$11:AL97),IF(AND(R99&lt;&gt;"",$A99&lt;&gt;"Pn"),IF(OFFSET($A$11,MATCH("TOTAL GENERAL",$A$11:$A$100,0)-1,COLUMN(AA99))=0,0,AB99/OFFSET($A$11,MATCH("TOTAL GENERAL",$A$11:$A$100,0)-1,COLUMN(AA99))),""))</f>
        <v/>
      </c>
      <c r="AM99" s="24" t="str">
        <f ca="1">IF($A99="TOTAL GENERAL",SUM(AM$11:AM97),IF(AND(S99&lt;&gt;"",$A99&lt;&gt;"Pn"),IF(OFFSET($A$11,MATCH("TOTAL GENERAL",$A$11:$A$100,0)-1,COLUMN(AB99))=0,0,AC99/OFFSET($A$11,MATCH("TOTAL GENERAL",$A$11:$A$100,0)-1,COLUMN(AB99))),""))</f>
        <v/>
      </c>
      <c r="AN99" s="24" t="str">
        <f ca="1">IF($A99="TOTAL GENERAL",SUM(AN$11:AN97),IF(AND(T99&lt;&gt;"",$A99&lt;&gt;"Pn"),IF(OFFSET($A$11,MATCH("TOTAL GENERAL",$A$11:$A$100,0)-1,COLUMN(AC99))=0,0,AD99/OFFSET($A$11,MATCH("TOTAL GENERAL",$A$11:$A$100,0)-1,COLUMN(AC99))),""))</f>
        <v/>
      </c>
      <c r="AO99" s="24" t="str">
        <f ca="1">IF($A99="TOTAL GENERAL",SUM(AO$11:AO97),IF(AND(U99&lt;&gt;"",$A99&lt;&gt;"Pn"),IF(OFFSET($A$11,MATCH("TOTAL GENERAL",$A$11:$A$100,0)-1,COLUMN(AD99))=0,0,AE99/OFFSET($A$11,MATCH("TOTAL GENERAL",$A$11:$A$100,0)-1,COLUMN(AD99))),""))</f>
        <v/>
      </c>
      <c r="AP99" s="24" t="str">
        <f ca="1">IF($A99="TOTAL GENERAL",SUM(AP$11:AP97),IF(AND(V99&lt;&gt;"",$A99&lt;&gt;"Pn"),IF(OFFSET($A$11,MATCH("TOTAL GENERAL",$A$11:$A$100,0)-1,COLUMN(AE99))=0,0,AF99/OFFSET($A$11,MATCH("TOTAL GENERAL",$A$11:$A$100,0)-1,COLUMN(AE99))),""))</f>
        <v/>
      </c>
      <c r="AQ99" s="24" t="str">
        <f ca="1">IF($A99="TOTAL GENERAL",SUM(AQ$11:AQ97),IF(AND(W99&lt;&gt;"",$A99&lt;&gt;"Pn"),IF(OFFSET($A$11,MATCH("TOTAL GENERAL",$A$11:$A$100,0)-1,COLUMN(AF99))=0,0,AG99/OFFSET($A$11,MATCH("TOTAL GENERAL",$A$11:$A$100,0)-1,COLUMN(AF99))),""))</f>
        <v/>
      </c>
      <c r="AR99" s="24" t="str">
        <f ca="1">IF($A99="TOTAL GENERAL",SUM(AR$11:AR97),IF(AND(X99&lt;&gt;"",$A99&lt;&gt;"Pn"),IF(OFFSET($A$11,MATCH("TOTAL GENERAL",$A$11:$A$100,0)-1,COLUMN(AG99))=0,0,AH99/OFFSET($A$11,MATCH("TOTAL GENERAL",$A$11:$A$100,0)-1,COLUMN(AG99))),""))</f>
        <v/>
      </c>
      <c r="AS99" s="24" t="str">
        <f ca="1">IF($A99="TOTAL GENERAL",SUM(AS$11:AS97),IF(AND(Y99&lt;&gt;"",$A99&lt;&gt;"Pn"),IF(OFFSET($A$11,MATCH("TOTAL GENERAL",$A$11:$A$100,0)-1,COLUMN(AH99))=0,0,AI99/OFFSET($A$11,MATCH("TOTAL GENERAL",$A$11:$A$100,0)-1,COLUMN(AH99))),""))</f>
        <v/>
      </c>
      <c r="AT99" s="24" t="str">
        <f ca="1">IF($A99="TOTAL GENERAL",SUM(AT$11:AT97),IF(AND(Z99&lt;&gt;"",$A99&lt;&gt;"Pn"),IF(OFFSET($A$11,MATCH("TOTAL GENERAL",$A$11:$A$100,0)-1,COLUMN(AI99))=0,0,AJ99/OFFSET($A$11,MATCH("TOTAL GENERAL",$A$11:$A$100,0)-1,COLUMN(AI99))),""))</f>
        <v/>
      </c>
      <c r="AU99" s="24" t="str">
        <f ca="1">IF(A99="TOTAL GENERAL",SUM(AU$11:AU97),IF(COUNTIF(AK99:AT99,"")&lt;COUNTA($AK$10:$AT$10),ROUND((IF(AK99&lt;&gt;"",AK99*OFFSET($A$10,MATCH("Pn",$A$11:$A$100,0),1),0)+IF(AL99&lt;&gt;"",AL99*OFFSET($A$10,MATCH("Pn",$A$11:$A$100,0),2),0)+IF(AM99&lt;&gt;"",AM99*OFFSET($A$10,MATCH("Pn",$A$11:$A$100,0),3),0)+IF(AN99&lt;&gt;"",AN99*OFFSET($A$10,MATCH("Pn",$A$11:$A$100,0),4),0)+IF(AO99&lt;&gt;"",AO99*OFFSET($A$10,MATCH("Pn",$A$11:$A$100,0),5),0)+IF(AP99&lt;&gt;"",AP99*OFFSET($A$10,MATCH("Pn",$A$11:$A$100,0),6),0)+IF(AQ99&lt;&gt;"",AQ99*OFFSET($A$10,MATCH("Pn",$A$11:$A$100,0),7),0)+IF(AR99&lt;&gt;"",AR99*OFFSET($A$10,MATCH("Pn",$A$11:$A$100,0),8),0)+IF(AS99&lt;&gt;"",AS99*OFFSET($A$10,MATCH("Pn",$A$11:$A$100,0),9),0)+IF(AT99&lt;&gt;"",AT99*OFFSET($A$10,MATCH("Pn",$A$11:$A$100,0),10),0))*OFFSET($A$10,MATCH("FC",$A$11:$A$100,0),2),2),""))</f>
        <v/>
      </c>
      <c r="AV99" s="10" t="str">
        <f ca="1">IF(OR(A99="Pn",A100="Pn"),"",IF(AND(AU99="",F99&lt;&gt;""),-F99,IF(A99="TOTAL GENERAL",SUM(AV$11:AV97),IF(AU99&lt;&gt;"",AU99-F99,""))))</f>
        <v/>
      </c>
    </row>
    <row r="100" spans="1:48" s="4" customFormat="1" x14ac:dyDescent="0.25">
      <c r="A100" s="15" t="s">
        <v>58</v>
      </c>
      <c r="D100" s="16" t="s">
        <v>58</v>
      </c>
      <c r="E100" s="9" t="s">
        <v>58</v>
      </c>
      <c r="F100" s="18" t="s">
        <v>58</v>
      </c>
      <c r="G100" s="20" t="s">
        <v>58</v>
      </c>
      <c r="H100" s="22" t="s">
        <v>58</v>
      </c>
      <c r="I100" s="24" t="s">
        <v>58</v>
      </c>
      <c r="J100" s="22" t="s">
        <v>58</v>
      </c>
      <c r="K100" s="24" t="s">
        <v>58</v>
      </c>
      <c r="L100" s="22" t="s">
        <v>58</v>
      </c>
      <c r="M100" s="22" t="s">
        <v>58</v>
      </c>
      <c r="N100" s="22" t="s">
        <v>58</v>
      </c>
      <c r="O100" s="20" t="s">
        <v>58</v>
      </c>
      <c r="P100" s="20" t="s">
        <v>58</v>
      </c>
      <c r="Q100" s="24" t="str">
        <f ca="1">IF($A100="TOTAL GENERAL",SUM(Q$11:Q98),IF(AND(G100&lt;&gt;"",$A100&lt;&gt;"Pn"),IF(G100&gt;OFFSET($A$10,MATCH("TOTAL GENERAL",$A$11:$A$100,0),COLUMN(F100)),0,OFFSET($A$10,MATCH("TOTAL GENERAL",$A$11:$A$100,0),COLUMN(F100))-G100),""))</f>
        <v/>
      </c>
      <c r="R100" s="24" t="str">
        <f t="shared" ref="R100:Z100" ca="1" si="13">IF(AND(H100&lt;&gt;"",$A100&lt;&gt;"Pn"),IF(H100&gt;OFFSET($A$10,MATCH("TOTAL GENERAL",$A$11:$A$100,0),COLUMN(G100)),0,OFFSET($A$10,MATCH("TOTAL GENERAL",$A$11:$A$100,0),COLUMN(G100))-H100),"")</f>
        <v/>
      </c>
      <c r="S100" s="24" t="str">
        <f t="shared" ca="1" si="13"/>
        <v/>
      </c>
      <c r="T100" s="24" t="str">
        <f t="shared" ca="1" si="13"/>
        <v/>
      </c>
      <c r="U100" s="24" t="str">
        <f t="shared" ca="1" si="13"/>
        <v/>
      </c>
      <c r="V100" s="24" t="str">
        <f t="shared" ca="1" si="13"/>
        <v/>
      </c>
      <c r="W100" s="24" t="str">
        <f t="shared" ca="1" si="13"/>
        <v/>
      </c>
      <c r="X100" s="24" t="str">
        <f t="shared" ca="1" si="13"/>
        <v/>
      </c>
      <c r="Y100" s="24" t="str">
        <f t="shared" ca="1" si="13"/>
        <v/>
      </c>
      <c r="Z100" s="24" t="str">
        <f t="shared" ca="1" si="13"/>
        <v/>
      </c>
      <c r="AA100" s="24" t="str">
        <f>IF($A100="TOTAL GENERAL",SUM(AA$11:AA98),IF(AND(G100&lt;&gt;"",$A100&lt;&gt;"Pn"),Q100*$D100,""))</f>
        <v/>
      </c>
      <c r="AB100" s="24" t="str">
        <f>IF($A100="TOTAL GENERAL",SUM(AB$11:AB98),IF(AND(H100&lt;&gt;"",$A100&lt;&gt;"Pn"),R100*$D100,""))</f>
        <v/>
      </c>
      <c r="AC100" s="24" t="str">
        <f>IF($A100="TOTAL GENERAL",SUM(AC$11:AC98),IF(AND(I100&lt;&gt;"",$A100&lt;&gt;"Pn"),S100*$D100,""))</f>
        <v/>
      </c>
      <c r="AD100" s="24" t="str">
        <f>IF($A100="TOTAL GENERAL",SUM(AD$11:AD98),IF(AND(J100&lt;&gt;"",$A100&lt;&gt;"Pn"),T100*$D100,""))</f>
        <v/>
      </c>
      <c r="AE100" s="24" t="str">
        <f>IF($A100="TOTAL GENERAL",SUM(AE$11:AE98),IF(AND(K100&lt;&gt;"",$A100&lt;&gt;"Pn"),U100*$D100,""))</f>
        <v/>
      </c>
      <c r="AF100" s="24" t="str">
        <f>IF($A100="TOTAL GENERAL",SUM(AF$11:AF98),IF(AND(L100&lt;&gt;"",$A100&lt;&gt;"Pn"),V100*$D100,""))</f>
        <v/>
      </c>
      <c r="AG100" s="24" t="str">
        <f>IF($A100="TOTAL GENERAL",SUM(AG$11:AG98),IF(AND(M100&lt;&gt;"",$A100&lt;&gt;"Pn"),W100*$D100,""))</f>
        <v/>
      </c>
      <c r="AH100" s="24" t="str">
        <f>IF($A100="TOTAL GENERAL",SUM(AH$11:AH98),IF(AND(N100&lt;&gt;"",$A100&lt;&gt;"Pn"),X100*$D100,""))</f>
        <v/>
      </c>
      <c r="AI100" s="24" t="str">
        <f>IF($A100="TOTAL GENERAL",SUM(AI$11:AI98),IF(AND(O100&lt;&gt;"",$A100&lt;&gt;"Pn"),Y100*$D100,""))</f>
        <v/>
      </c>
      <c r="AJ100" s="24" t="str">
        <f>IF($A100="TOTAL GENERAL",SUM(AJ$11:AJ98),IF(AND(P100&lt;&gt;"",$A100&lt;&gt;"Pn"),Z100*$D100,""))</f>
        <v/>
      </c>
      <c r="AK100" s="24" t="str">
        <f ca="1">IF($A100="TOTAL GENERAL",SUM(AK$11:AK98),IF(AND(P100&lt;&gt;"",$A100&lt;&gt;"Pn"),IF(OFFSET($A$11,MATCH("TOTAL GENERAL",$A$11:$A$100,0)-1,COLUMN(Z100))=0,0,AA100/OFFSET($A$11,MATCH("TOTAL GENERAL",$A$11:$A$100,0)-1,COLUMN(Z100))),""))</f>
        <v/>
      </c>
      <c r="AL100" s="24" t="str">
        <f ca="1">IF($A100="TOTAL GENERAL",SUM(AL$11:AL98),IF(AND(Q100&lt;&gt;"",$A100&lt;&gt;"Pn"),IF(OFFSET($A$11,MATCH("TOTAL GENERAL",$A$11:$A$100,0)-1,COLUMN(AA100))=0,0,AB100/OFFSET($A$11,MATCH("TOTAL GENERAL",$A$11:$A$100,0)-1,COLUMN(AA100))),""))</f>
        <v/>
      </c>
      <c r="AM100" s="24" t="str">
        <f ca="1">IF($A100="TOTAL GENERAL",SUM(AM$11:AM98),IF(AND(R100&lt;&gt;"",$A100&lt;&gt;"Pn"),IF(OFFSET($A$11,MATCH("TOTAL GENERAL",$A$11:$A$100,0)-1,COLUMN(AB100))=0,0,AC100/OFFSET($A$11,MATCH("TOTAL GENERAL",$A$11:$A$100,0)-1,COLUMN(AB100))),""))</f>
        <v/>
      </c>
      <c r="AN100" s="24" t="str">
        <f ca="1">IF($A100="TOTAL GENERAL",SUM(AN$11:AN98),IF(AND(S100&lt;&gt;"",$A100&lt;&gt;"Pn"),IF(OFFSET($A$11,MATCH("TOTAL GENERAL",$A$11:$A$100,0)-1,COLUMN(AC100))=0,0,AD100/OFFSET($A$11,MATCH("TOTAL GENERAL",$A$11:$A$100,0)-1,COLUMN(AC100))),""))</f>
        <v/>
      </c>
      <c r="AO100" s="24" t="str">
        <f ca="1">IF($A100="TOTAL GENERAL",SUM(AO$11:AO98),IF(AND(T100&lt;&gt;"",$A100&lt;&gt;"Pn"),IF(OFFSET($A$11,MATCH("TOTAL GENERAL",$A$11:$A$100,0)-1,COLUMN(AD100))=0,0,AE100/OFFSET($A$11,MATCH("TOTAL GENERAL",$A$11:$A$100,0)-1,COLUMN(AD100))),""))</f>
        <v/>
      </c>
      <c r="AP100" s="24" t="str">
        <f ca="1">IF($A100="TOTAL GENERAL",SUM(AP$11:AP98),IF(AND(U100&lt;&gt;"",$A100&lt;&gt;"Pn"),IF(OFFSET($A$11,MATCH("TOTAL GENERAL",$A$11:$A$100,0)-1,COLUMN(AE100))=0,0,AF100/OFFSET($A$11,MATCH("TOTAL GENERAL",$A$11:$A$100,0)-1,COLUMN(AE100))),""))</f>
        <v/>
      </c>
      <c r="AQ100" s="24" t="str">
        <f ca="1">IF($A100="TOTAL GENERAL",SUM(AQ$11:AQ98),IF(AND(V100&lt;&gt;"",$A100&lt;&gt;"Pn"),IF(OFFSET($A$11,MATCH("TOTAL GENERAL",$A$11:$A$100,0)-1,COLUMN(AF100))=0,0,AG100/OFFSET($A$11,MATCH("TOTAL GENERAL",$A$11:$A$100,0)-1,COLUMN(AF100))),""))</f>
        <v/>
      </c>
      <c r="AR100" s="24" t="str">
        <f ca="1">IF($A100="TOTAL GENERAL",SUM(AR$11:AR98),IF(AND(W100&lt;&gt;"",$A100&lt;&gt;"Pn"),IF(OFFSET($A$11,MATCH("TOTAL GENERAL",$A$11:$A$100,0)-1,COLUMN(AG100))=0,0,AH100/OFFSET($A$11,MATCH("TOTAL GENERAL",$A$11:$A$100,0)-1,COLUMN(AG100))),""))</f>
        <v/>
      </c>
      <c r="AS100" s="24" t="str">
        <f ca="1">IF($A100="TOTAL GENERAL",SUM(AS$11:AS98),IF(AND(X100&lt;&gt;"",$A100&lt;&gt;"Pn"),IF(OFFSET($A$11,MATCH("TOTAL GENERAL",$A$11:$A$100,0)-1,COLUMN(AH100))=0,0,AI100/OFFSET($A$11,MATCH("TOTAL GENERAL",$A$11:$A$100,0)-1,COLUMN(AH100))),""))</f>
        <v/>
      </c>
      <c r="AT100" s="24" t="str">
        <f ca="1">IF($A100="TOTAL GENERAL",SUM(AT$11:AT98),IF(AND(Y100&lt;&gt;"",$A100&lt;&gt;"Pn"),IF(OFFSET($A$11,MATCH("TOTAL GENERAL",$A$11:$A$100,0)-1,COLUMN(AI100))=0,0,AJ100/OFFSET($A$11,MATCH("TOTAL GENERAL",$A$11:$A$100,0)-1,COLUMN(AI100))),""))</f>
        <v/>
      </c>
      <c r="AU100" s="24" t="str">
        <f ca="1">IF(A100="TOTAL GENERAL",SUM(AU$11:AU98),IF(AT100&lt;&gt;"",(AK100*OFFSET($A$10,MATCH("Pn",$A$11:$A$100,0),1)+AL100*OFFSET($A$10,MATCH("Pn",$A$11:$A$100,0),2)+AM100*OFFSET($A$10,MATCH("Pn",$A$11:$A$100,0),3)+AN100*OFFSET($A$10,MATCH("Pn",$A$11:$A$100,0),4)+AO100*OFFSET($A$10,MATCH("Pn",$A$11:$A$100,0),5)+AP100*OFFSET($A$10,MATCH("Pn",$A$11:$A$100,0),6)+AQ100*OFFSET($A$10,MATCH("Pn",$A$11:$A$100,0),7)+AR100*OFFSET($A$10,MATCH("Pn",$A$11:$A$100,0),8)+AS100*OFFSET($A$10,MATCH("Pn",$A$11:$A$100,0),9)+AT100*OFFSET($A$10,MATCH("Pn",$A$11:$A$100,0),10))*OFFSET($A$10,MATCH("FC",$A$11:$A$100,0),2),""))</f>
        <v/>
      </c>
      <c r="AV100" s="10" t="str">
        <f ca="1">IF(A100="TOTAL GENERAL",SUM(AV$11:AV98),IF(AU100&lt;&gt;"",AU100-F100,""))</f>
        <v/>
      </c>
    </row>
    <row r="101" spans="1:48" s="4" customFormat="1" x14ac:dyDescent="0.25">
      <c r="E101" s="5"/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 spans="1:48" s="4" customFormat="1" x14ac:dyDescent="0.25">
      <c r="E102" s="5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1:48" s="4" customFormat="1" x14ac:dyDescent="0.25">
      <c r="E103" s="5"/>
      <c r="G103" s="6"/>
      <c r="H103" s="6"/>
      <c r="I103" s="6"/>
      <c r="J103" s="6"/>
      <c r="K103" s="6"/>
      <c r="L103" s="6"/>
      <c r="M103" s="6"/>
      <c r="N103" s="6"/>
      <c r="O103" s="6"/>
      <c r="P103" s="6"/>
    </row>
    <row r="104" spans="1:48" s="4" customFormat="1" x14ac:dyDescent="0.25">
      <c r="E104" s="5"/>
      <c r="G104" s="6"/>
      <c r="H104" s="6"/>
      <c r="I104" s="6"/>
      <c r="J104" s="6"/>
      <c r="K104" s="6"/>
      <c r="L104" s="6"/>
      <c r="M104" s="6"/>
      <c r="N104" s="6"/>
      <c r="O104" s="6"/>
      <c r="P104" s="6"/>
    </row>
    <row r="105" spans="1:48" s="4" customFormat="1" x14ac:dyDescent="0.25">
      <c r="E105" s="5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48" s="4" customFormat="1" x14ac:dyDescent="0.25">
      <c r="E106" s="5"/>
      <c r="G106" s="6"/>
      <c r="H106" s="6"/>
      <c r="I106" s="6"/>
      <c r="J106" s="6"/>
      <c r="K106" s="6"/>
      <c r="L106" s="6"/>
      <c r="M106" s="6"/>
      <c r="N106" s="6"/>
      <c r="O106" s="6"/>
      <c r="P106" s="6"/>
    </row>
    <row r="107" spans="1:48" s="4" customFormat="1" x14ac:dyDescent="0.25">
      <c r="E107" s="5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1:48" s="4" customFormat="1" x14ac:dyDescent="0.25">
      <c r="E108" s="5"/>
      <c r="G108" s="6"/>
      <c r="H108" s="6"/>
      <c r="I108" s="6"/>
      <c r="J108" s="6"/>
      <c r="K108" s="6"/>
      <c r="L108" s="6"/>
      <c r="M108" s="6"/>
      <c r="N108" s="6"/>
      <c r="O108" s="6"/>
      <c r="P108" s="6"/>
    </row>
    <row r="109" spans="1:48" s="4" customFormat="1" x14ac:dyDescent="0.25">
      <c r="E109" s="5"/>
      <c r="G109" s="6"/>
      <c r="H109" s="6"/>
      <c r="I109" s="6"/>
      <c r="J109" s="6"/>
      <c r="K109" s="6"/>
      <c r="L109" s="6"/>
      <c r="M109" s="6"/>
      <c r="N109" s="6"/>
      <c r="O109" s="6"/>
      <c r="P109" s="6"/>
    </row>
    <row r="110" spans="1:48" s="4" customFormat="1" x14ac:dyDescent="0.25">
      <c r="E110" s="5"/>
      <c r="G110" s="6"/>
      <c r="H110" s="6"/>
      <c r="I110" s="6"/>
      <c r="J110" s="6"/>
      <c r="K110" s="6"/>
      <c r="L110" s="6"/>
      <c r="M110" s="6"/>
      <c r="N110" s="6"/>
      <c r="O110" s="6"/>
      <c r="P110" s="6"/>
    </row>
    <row r="111" spans="1:48" s="4" customFormat="1" x14ac:dyDescent="0.25">
      <c r="E111" s="5"/>
      <c r="G111" s="6"/>
      <c r="H111" s="6"/>
      <c r="I111" s="6"/>
      <c r="J111" s="6"/>
      <c r="K111" s="6"/>
      <c r="L111" s="6"/>
      <c r="M111" s="6"/>
      <c r="N111" s="6"/>
      <c r="O111" s="6"/>
      <c r="P111" s="6"/>
    </row>
    <row r="112" spans="1:48" s="4" customFormat="1" x14ac:dyDescent="0.25">
      <c r="E112" s="5"/>
      <c r="G112" s="6"/>
      <c r="H112" s="6"/>
      <c r="I112" s="6"/>
      <c r="J112" s="6"/>
      <c r="K112" s="6"/>
      <c r="L112" s="6"/>
      <c r="M112" s="6"/>
      <c r="N112" s="6"/>
      <c r="O112" s="6"/>
      <c r="P112" s="6"/>
    </row>
    <row r="113" spans="5:16" s="4" customFormat="1" x14ac:dyDescent="0.25">
      <c r="E113" s="5"/>
      <c r="G113" s="6"/>
      <c r="H113" s="6"/>
      <c r="I113" s="6"/>
      <c r="J113" s="6"/>
      <c r="K113" s="6"/>
      <c r="L113" s="6"/>
      <c r="M113" s="6"/>
      <c r="N113" s="6"/>
      <c r="O113" s="6"/>
      <c r="P113" s="6"/>
    </row>
    <row r="114" spans="5:16" s="4" customFormat="1" x14ac:dyDescent="0.25">
      <c r="E114" s="5"/>
      <c r="G114" s="6"/>
      <c r="H114" s="6"/>
      <c r="I114" s="6"/>
      <c r="J114" s="6"/>
      <c r="K114" s="6"/>
      <c r="L114" s="6"/>
      <c r="M114" s="6"/>
      <c r="N114" s="6"/>
      <c r="O114" s="6"/>
      <c r="P114" s="6"/>
    </row>
    <row r="115" spans="5:16" s="4" customFormat="1" x14ac:dyDescent="0.25">
      <c r="E115" s="5"/>
      <c r="G115" s="6"/>
      <c r="H115" s="6"/>
      <c r="I115" s="6"/>
      <c r="J115" s="6"/>
      <c r="K115" s="6"/>
      <c r="L115" s="6"/>
      <c r="M115" s="6"/>
      <c r="N115" s="6"/>
      <c r="O115" s="6"/>
      <c r="P115" s="6"/>
    </row>
    <row r="116" spans="5:16" s="4" customFormat="1" x14ac:dyDescent="0.25">
      <c r="E116" s="5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5:16" s="4" customFormat="1" x14ac:dyDescent="0.25">
      <c r="E117" s="5"/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spans="5:16" s="4" customFormat="1" x14ac:dyDescent="0.25">
      <c r="E118" s="5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5:16" s="4" customFormat="1" x14ac:dyDescent="0.25">
      <c r="E119" s="5"/>
      <c r="G119" s="6"/>
      <c r="H119" s="6"/>
      <c r="I119" s="6"/>
      <c r="J119" s="6"/>
      <c r="K119" s="6"/>
      <c r="L119" s="6"/>
      <c r="M119" s="6"/>
      <c r="N119" s="6"/>
      <c r="O119" s="6"/>
      <c r="P119" s="6"/>
    </row>
    <row r="120" spans="5:16" s="4" customFormat="1" x14ac:dyDescent="0.25">
      <c r="E120" s="5"/>
      <c r="G120" s="6"/>
      <c r="H120" s="6"/>
      <c r="I120" s="6"/>
      <c r="J120" s="6"/>
      <c r="K120" s="6"/>
      <c r="L120" s="6"/>
      <c r="M120" s="6"/>
      <c r="N120" s="6"/>
      <c r="O120" s="6"/>
      <c r="P120" s="6"/>
    </row>
    <row r="121" spans="5:16" s="4" customFormat="1" x14ac:dyDescent="0.25">
      <c r="E121" s="5"/>
      <c r="G121" s="6"/>
      <c r="H121" s="6"/>
      <c r="I121" s="6"/>
      <c r="J121" s="6"/>
      <c r="K121" s="6"/>
      <c r="L121" s="6"/>
      <c r="M121" s="6"/>
      <c r="N121" s="6"/>
      <c r="O121" s="6"/>
      <c r="P121" s="6"/>
    </row>
    <row r="122" spans="5:16" s="4" customFormat="1" x14ac:dyDescent="0.25">
      <c r="E122" s="5"/>
      <c r="G122" s="6"/>
      <c r="H122" s="6"/>
      <c r="I122" s="6"/>
      <c r="J122" s="6"/>
      <c r="K122" s="6"/>
      <c r="L122" s="6"/>
      <c r="M122" s="6"/>
      <c r="N122" s="6"/>
      <c r="O122" s="6"/>
      <c r="P122" s="6"/>
    </row>
    <row r="123" spans="5:16" s="4" customFormat="1" x14ac:dyDescent="0.25">
      <c r="E123" s="5"/>
      <c r="G123" s="6"/>
      <c r="H123" s="6"/>
      <c r="I123" s="6"/>
      <c r="J123" s="6"/>
      <c r="K123" s="6"/>
      <c r="L123" s="6"/>
      <c r="M123" s="6"/>
      <c r="N123" s="6"/>
      <c r="O123" s="6"/>
      <c r="P123" s="6"/>
    </row>
    <row r="124" spans="5:16" s="4" customFormat="1" x14ac:dyDescent="0.25">
      <c r="E124" s="5"/>
      <c r="G124" s="6"/>
      <c r="H124" s="6"/>
      <c r="I124" s="6"/>
      <c r="J124" s="6"/>
      <c r="K124" s="6"/>
      <c r="L124" s="6"/>
      <c r="M124" s="6"/>
      <c r="N124" s="6"/>
      <c r="O124" s="6"/>
      <c r="P124" s="6"/>
    </row>
    <row r="125" spans="5:16" s="4" customFormat="1" x14ac:dyDescent="0.25">
      <c r="E125" s="5"/>
      <c r="G125" s="6"/>
      <c r="H125" s="6"/>
      <c r="I125" s="6"/>
      <c r="J125" s="6"/>
      <c r="K125" s="6"/>
      <c r="L125" s="6"/>
      <c r="M125" s="6"/>
      <c r="N125" s="6"/>
      <c r="O125" s="6"/>
      <c r="P125" s="6"/>
    </row>
    <row r="126" spans="5:16" s="4" customFormat="1" x14ac:dyDescent="0.25">
      <c r="E126" s="5"/>
      <c r="G126" s="6"/>
      <c r="H126" s="6"/>
      <c r="I126" s="6"/>
      <c r="J126" s="6"/>
      <c r="K126" s="6"/>
      <c r="L126" s="6"/>
      <c r="M126" s="6"/>
      <c r="N126" s="6"/>
      <c r="O126" s="6"/>
      <c r="P126" s="6"/>
    </row>
    <row r="127" spans="5:16" s="4" customFormat="1" x14ac:dyDescent="0.25">
      <c r="E127" s="5"/>
      <c r="G127" s="6"/>
      <c r="H127" s="6"/>
      <c r="I127" s="6"/>
      <c r="J127" s="6"/>
      <c r="K127" s="6"/>
      <c r="L127" s="6"/>
      <c r="M127" s="6"/>
      <c r="N127" s="6"/>
      <c r="O127" s="6"/>
      <c r="P127" s="6"/>
    </row>
    <row r="128" spans="5:16" s="4" customFormat="1" x14ac:dyDescent="0.25">
      <c r="E128" s="5"/>
      <c r="G128" s="6"/>
      <c r="H128" s="6"/>
      <c r="I128" s="6"/>
      <c r="J128" s="6"/>
      <c r="K128" s="6"/>
      <c r="L128" s="6"/>
      <c r="M128" s="6"/>
      <c r="N128" s="6"/>
      <c r="O128" s="6"/>
      <c r="P128" s="6"/>
    </row>
    <row r="129" spans="5:16" s="4" customFormat="1" x14ac:dyDescent="0.25">
      <c r="E129" s="5"/>
      <c r="G129" s="6"/>
      <c r="H129" s="6"/>
      <c r="I129" s="6"/>
      <c r="J129" s="6"/>
      <c r="K129" s="6"/>
      <c r="L129" s="6"/>
      <c r="M129" s="6"/>
      <c r="N129" s="6"/>
      <c r="O129" s="6"/>
      <c r="P129" s="6"/>
    </row>
    <row r="130" spans="5:16" s="4" customFormat="1" x14ac:dyDescent="0.25">
      <c r="E130" s="5"/>
      <c r="G130" s="6"/>
      <c r="H130" s="6"/>
      <c r="I130" s="6"/>
      <c r="J130" s="6"/>
      <c r="K130" s="6"/>
      <c r="L130" s="6"/>
      <c r="M130" s="6"/>
      <c r="N130" s="6"/>
      <c r="O130" s="6"/>
      <c r="P130" s="6"/>
    </row>
    <row r="131" spans="5:16" s="4" customFormat="1" x14ac:dyDescent="0.25">
      <c r="E131" s="5"/>
      <c r="G131" s="6"/>
      <c r="H131" s="6"/>
      <c r="I131" s="6"/>
      <c r="J131" s="6"/>
      <c r="K131" s="6"/>
      <c r="L131" s="6"/>
      <c r="M131" s="6"/>
      <c r="N131" s="6"/>
      <c r="O131" s="6"/>
      <c r="P131" s="6"/>
    </row>
    <row r="132" spans="5:16" s="4" customFormat="1" x14ac:dyDescent="0.25">
      <c r="E132" s="5"/>
      <c r="G132" s="6"/>
      <c r="H132" s="6"/>
      <c r="I132" s="6"/>
      <c r="J132" s="6"/>
      <c r="K132" s="6"/>
      <c r="L132" s="6"/>
      <c r="M132" s="6"/>
      <c r="N132" s="6"/>
      <c r="O132" s="6"/>
      <c r="P132" s="6"/>
    </row>
    <row r="133" spans="5:16" s="4" customFormat="1" x14ac:dyDescent="0.25">
      <c r="E133" s="5"/>
      <c r="G133" s="6"/>
      <c r="H133" s="6"/>
      <c r="I133" s="6"/>
      <c r="J133" s="6"/>
      <c r="K133" s="6"/>
      <c r="L133" s="6"/>
      <c r="M133" s="6"/>
      <c r="N133" s="6"/>
      <c r="O133" s="6"/>
      <c r="P133" s="6"/>
    </row>
    <row r="134" spans="5:16" s="4" customFormat="1" x14ac:dyDescent="0.25">
      <c r="E134" s="5"/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 spans="5:16" s="4" customFormat="1" x14ac:dyDescent="0.25">
      <c r="E135" s="5"/>
      <c r="G135" s="6"/>
      <c r="H135" s="6"/>
      <c r="I135" s="6"/>
      <c r="J135" s="6"/>
      <c r="K135" s="6"/>
      <c r="L135" s="6"/>
      <c r="M135" s="6"/>
      <c r="N135" s="6"/>
      <c r="O135" s="6"/>
      <c r="P135" s="6"/>
    </row>
    <row r="136" spans="5:16" s="4" customFormat="1" x14ac:dyDescent="0.25">
      <c r="E136" s="5"/>
      <c r="G136" s="6"/>
      <c r="H136" s="6"/>
      <c r="I136" s="6"/>
      <c r="J136" s="6"/>
      <c r="K136" s="6"/>
      <c r="L136" s="6"/>
      <c r="M136" s="6"/>
      <c r="N136" s="6"/>
      <c r="O136" s="6"/>
      <c r="P136" s="6"/>
    </row>
    <row r="137" spans="5:16" s="4" customFormat="1" x14ac:dyDescent="0.25">
      <c r="E137" s="5"/>
      <c r="G137" s="6"/>
      <c r="H137" s="6"/>
      <c r="I137" s="6"/>
      <c r="J137" s="6"/>
      <c r="K137" s="6"/>
      <c r="L137" s="6"/>
      <c r="M137" s="6"/>
      <c r="N137" s="6"/>
      <c r="O137" s="6"/>
      <c r="P137" s="6"/>
    </row>
    <row r="138" spans="5:16" s="4" customFormat="1" x14ac:dyDescent="0.25">
      <c r="E138" s="5"/>
      <c r="G138" s="6"/>
      <c r="H138" s="6"/>
      <c r="I138" s="6"/>
      <c r="J138" s="6"/>
      <c r="K138" s="6"/>
      <c r="L138" s="6"/>
      <c r="M138" s="6"/>
      <c r="N138" s="6"/>
      <c r="O138" s="6"/>
      <c r="P138" s="6"/>
    </row>
    <row r="139" spans="5:16" s="4" customFormat="1" x14ac:dyDescent="0.25">
      <c r="E139" s="5"/>
      <c r="G139" s="6"/>
      <c r="H139" s="6"/>
      <c r="I139" s="6"/>
      <c r="J139" s="6"/>
      <c r="K139" s="6"/>
      <c r="L139" s="6"/>
      <c r="M139" s="6"/>
      <c r="N139" s="6"/>
      <c r="O139" s="6"/>
      <c r="P139" s="6"/>
    </row>
    <row r="140" spans="5:16" s="4" customFormat="1" x14ac:dyDescent="0.25">
      <c r="E140" s="5"/>
      <c r="G140" s="6"/>
      <c r="H140" s="6"/>
      <c r="I140" s="6"/>
      <c r="J140" s="6"/>
      <c r="K140" s="6"/>
      <c r="L140" s="6"/>
      <c r="M140" s="6"/>
      <c r="N140" s="6"/>
      <c r="O140" s="6"/>
      <c r="P140" s="6"/>
    </row>
    <row r="141" spans="5:16" s="4" customFormat="1" x14ac:dyDescent="0.25">
      <c r="E141" s="5"/>
      <c r="G141" s="6"/>
      <c r="H141" s="6"/>
      <c r="I141" s="6"/>
      <c r="J141" s="6"/>
      <c r="K141" s="6"/>
      <c r="L141" s="6"/>
      <c r="M141" s="6"/>
      <c r="N141" s="6"/>
      <c r="O141" s="6"/>
      <c r="P141" s="6"/>
    </row>
    <row r="142" spans="5:16" s="4" customFormat="1" x14ac:dyDescent="0.25">
      <c r="E142" s="5"/>
      <c r="G142" s="6"/>
      <c r="H142" s="6"/>
      <c r="I142" s="6"/>
      <c r="J142" s="6"/>
      <c r="K142" s="6"/>
      <c r="L142" s="6"/>
      <c r="M142" s="6"/>
      <c r="N142" s="6"/>
      <c r="O142" s="6"/>
      <c r="P142" s="6"/>
    </row>
    <row r="143" spans="5:16" s="4" customFormat="1" x14ac:dyDescent="0.25">
      <c r="E143" s="5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5:16" s="4" customFormat="1" x14ac:dyDescent="0.25">
      <c r="E144" s="5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5:16" s="4" customFormat="1" x14ac:dyDescent="0.25">
      <c r="E145" s="5"/>
      <c r="G145" s="6"/>
      <c r="H145" s="6"/>
      <c r="I145" s="6"/>
      <c r="J145" s="6"/>
      <c r="K145" s="6"/>
      <c r="L145" s="6"/>
      <c r="M145" s="6"/>
      <c r="N145" s="6"/>
      <c r="O145" s="6"/>
      <c r="P145" s="6"/>
    </row>
    <row r="146" spans="5:16" s="4" customFormat="1" x14ac:dyDescent="0.25">
      <c r="E146" s="5"/>
      <c r="G146" s="6"/>
      <c r="H146" s="6"/>
      <c r="I146" s="6"/>
      <c r="J146" s="6"/>
      <c r="K146" s="6"/>
      <c r="L146" s="6"/>
      <c r="M146" s="6"/>
      <c r="N146" s="6"/>
      <c r="O146" s="6"/>
      <c r="P146" s="6"/>
    </row>
    <row r="147" spans="5:16" s="4" customFormat="1" x14ac:dyDescent="0.25">
      <c r="E147" s="5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5:16" s="4" customFormat="1" x14ac:dyDescent="0.25">
      <c r="E148" s="5"/>
      <c r="G148" s="6"/>
      <c r="H148" s="6"/>
      <c r="I148" s="6"/>
      <c r="J148" s="6"/>
      <c r="K148" s="6"/>
      <c r="L148" s="6"/>
      <c r="M148" s="6"/>
      <c r="N148" s="6"/>
      <c r="O148" s="6"/>
      <c r="P148" s="6"/>
    </row>
    <row r="149" spans="5:16" s="4" customFormat="1" x14ac:dyDescent="0.25">
      <c r="E149" s="5"/>
      <c r="G149" s="6"/>
      <c r="H149" s="6"/>
      <c r="I149" s="6"/>
      <c r="J149" s="6"/>
      <c r="K149" s="6"/>
      <c r="L149" s="6"/>
      <c r="M149" s="6"/>
      <c r="N149" s="6"/>
      <c r="O149" s="6"/>
      <c r="P149" s="6"/>
    </row>
    <row r="150" spans="5:16" s="4" customFormat="1" x14ac:dyDescent="0.25">
      <c r="E150" s="5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5:16" s="4" customFormat="1" x14ac:dyDescent="0.25">
      <c r="E151" s="5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5:16" s="4" customFormat="1" x14ac:dyDescent="0.25">
      <c r="E152" s="5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5:16" s="4" customFormat="1" x14ac:dyDescent="0.25">
      <c r="E153" s="5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5:16" s="4" customFormat="1" x14ac:dyDescent="0.25">
      <c r="E154" s="5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5:16" s="4" customFormat="1" x14ac:dyDescent="0.25">
      <c r="E155" s="5"/>
      <c r="G155" s="6"/>
      <c r="H155" s="6"/>
      <c r="I155" s="6"/>
      <c r="J155" s="6"/>
      <c r="K155" s="6"/>
      <c r="L155" s="6"/>
      <c r="M155" s="6"/>
      <c r="N155" s="6"/>
      <c r="O155" s="6"/>
      <c r="P155" s="6"/>
    </row>
    <row r="156" spans="5:16" s="4" customFormat="1" x14ac:dyDescent="0.25">
      <c r="E156" s="5"/>
      <c r="G156" s="6"/>
      <c r="H156" s="6"/>
      <c r="I156" s="6"/>
      <c r="J156" s="6"/>
      <c r="K156" s="6"/>
      <c r="L156" s="6"/>
      <c r="M156" s="6"/>
      <c r="N156" s="6"/>
      <c r="O156" s="6"/>
      <c r="P156" s="6"/>
    </row>
    <row r="157" spans="5:16" s="4" customFormat="1" x14ac:dyDescent="0.25">
      <c r="E157" s="5"/>
      <c r="G157" s="6"/>
      <c r="H157" s="6"/>
      <c r="I157" s="6"/>
      <c r="J157" s="6"/>
      <c r="K157" s="6"/>
      <c r="L157" s="6"/>
      <c r="M157" s="6"/>
      <c r="N157" s="6"/>
      <c r="O157" s="6"/>
      <c r="P157" s="6"/>
    </row>
    <row r="158" spans="5:16" s="4" customFormat="1" x14ac:dyDescent="0.25">
      <c r="E158" s="5"/>
      <c r="G158" s="6"/>
      <c r="H158" s="6"/>
      <c r="I158" s="6"/>
      <c r="J158" s="6"/>
      <c r="K158" s="6"/>
      <c r="L158" s="6"/>
      <c r="M158" s="6"/>
      <c r="N158" s="6"/>
      <c r="O158" s="6"/>
      <c r="P158" s="6"/>
    </row>
    <row r="159" spans="5:16" s="4" customFormat="1" x14ac:dyDescent="0.25">
      <c r="E159" s="5"/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5:16" s="4" customFormat="1" x14ac:dyDescent="0.25">
      <c r="E160" s="5"/>
      <c r="G160" s="6"/>
      <c r="H160" s="6"/>
      <c r="I160" s="6"/>
      <c r="J160" s="6"/>
      <c r="K160" s="6"/>
      <c r="L160" s="6"/>
      <c r="M160" s="6"/>
      <c r="N160" s="6"/>
      <c r="O160" s="6"/>
      <c r="P160" s="6"/>
    </row>
    <row r="161" spans="5:16" s="4" customFormat="1" x14ac:dyDescent="0.25">
      <c r="E161" s="5"/>
      <c r="G161" s="6"/>
      <c r="H161" s="6"/>
      <c r="I161" s="6"/>
      <c r="J161" s="6"/>
      <c r="K161" s="6"/>
      <c r="L161" s="6"/>
      <c r="M161" s="6"/>
      <c r="N161" s="6"/>
      <c r="O161" s="6"/>
      <c r="P161" s="6"/>
    </row>
    <row r="162" spans="5:16" s="4" customFormat="1" x14ac:dyDescent="0.25">
      <c r="E162" s="5"/>
      <c r="G162" s="6"/>
      <c r="H162" s="6"/>
      <c r="I162" s="6"/>
      <c r="J162" s="6"/>
      <c r="K162" s="6"/>
      <c r="L162" s="6"/>
      <c r="M162" s="6"/>
      <c r="N162" s="6"/>
      <c r="O162" s="6"/>
      <c r="P162" s="6"/>
    </row>
    <row r="163" spans="5:16" s="4" customFormat="1" x14ac:dyDescent="0.25">
      <c r="E163" s="5"/>
      <c r="G163" s="6"/>
      <c r="H163" s="6"/>
      <c r="I163" s="6"/>
      <c r="J163" s="6"/>
      <c r="K163" s="6"/>
      <c r="L163" s="6"/>
      <c r="M163" s="6"/>
      <c r="N163" s="6"/>
      <c r="O163" s="6"/>
      <c r="P163" s="6"/>
    </row>
    <row r="164" spans="5:16" s="4" customFormat="1" x14ac:dyDescent="0.25">
      <c r="E164" s="5"/>
      <c r="G164" s="6"/>
      <c r="H164" s="6"/>
      <c r="I164" s="6"/>
      <c r="J164" s="6"/>
      <c r="K164" s="6"/>
      <c r="L164" s="6"/>
      <c r="M164" s="6"/>
      <c r="N164" s="6"/>
      <c r="O164" s="6"/>
      <c r="P164" s="6"/>
    </row>
    <row r="165" spans="5:16" s="4" customFormat="1" x14ac:dyDescent="0.25">
      <c r="E165" s="5"/>
      <c r="G165" s="6"/>
      <c r="H165" s="6"/>
      <c r="I165" s="6"/>
      <c r="J165" s="6"/>
      <c r="K165" s="6"/>
      <c r="L165" s="6"/>
      <c r="M165" s="6"/>
      <c r="N165" s="6"/>
      <c r="O165" s="6"/>
      <c r="P165" s="6"/>
    </row>
    <row r="166" spans="5:16" s="4" customFormat="1" x14ac:dyDescent="0.25">
      <c r="E166" s="5"/>
      <c r="G166" s="6"/>
      <c r="H166" s="6"/>
      <c r="I166" s="6"/>
      <c r="J166" s="6"/>
      <c r="K166" s="6"/>
      <c r="L166" s="6"/>
      <c r="M166" s="6"/>
      <c r="N166" s="6"/>
      <c r="O166" s="6"/>
      <c r="P166" s="6"/>
    </row>
    <row r="167" spans="5:16" s="4" customFormat="1" x14ac:dyDescent="0.25">
      <c r="E167" s="5"/>
      <c r="G167" s="6"/>
      <c r="H167" s="6"/>
      <c r="I167" s="6"/>
      <c r="J167" s="6"/>
      <c r="K167" s="6"/>
      <c r="L167" s="6"/>
      <c r="M167" s="6"/>
      <c r="N167" s="6"/>
      <c r="O167" s="6"/>
      <c r="P167" s="6"/>
    </row>
    <row r="168" spans="5:16" s="4" customFormat="1" x14ac:dyDescent="0.25">
      <c r="E168" s="5"/>
      <c r="G168" s="6"/>
      <c r="H168" s="6"/>
      <c r="I168" s="6"/>
      <c r="J168" s="6"/>
      <c r="K168" s="6"/>
      <c r="L168" s="6"/>
      <c r="M168" s="6"/>
      <c r="N168" s="6"/>
      <c r="O168" s="6"/>
      <c r="P168" s="6"/>
    </row>
    <row r="169" spans="5:16" s="4" customFormat="1" x14ac:dyDescent="0.25">
      <c r="E169" s="5"/>
      <c r="G169" s="6"/>
      <c r="H169" s="6"/>
      <c r="I169" s="6"/>
      <c r="J169" s="6"/>
      <c r="K169" s="6"/>
      <c r="L169" s="6"/>
      <c r="M169" s="6"/>
      <c r="N169" s="6"/>
      <c r="O169" s="6"/>
      <c r="P169" s="6"/>
    </row>
    <row r="170" spans="5:16" s="4" customFormat="1" x14ac:dyDescent="0.25">
      <c r="E170" s="5"/>
      <c r="G170" s="6"/>
      <c r="H170" s="6"/>
      <c r="I170" s="6"/>
      <c r="J170" s="6"/>
      <c r="K170" s="6"/>
      <c r="L170" s="6"/>
      <c r="M170" s="6"/>
      <c r="N170" s="6"/>
      <c r="O170" s="6"/>
      <c r="P170" s="6"/>
    </row>
    <row r="171" spans="5:16" s="4" customFormat="1" x14ac:dyDescent="0.25">
      <c r="E171" s="5"/>
      <c r="G171" s="6"/>
      <c r="H171" s="6"/>
      <c r="I171" s="6"/>
      <c r="J171" s="6"/>
      <c r="K171" s="6"/>
      <c r="L171" s="6"/>
      <c r="M171" s="6"/>
      <c r="N171" s="6"/>
      <c r="O171" s="6"/>
      <c r="P171" s="6"/>
    </row>
    <row r="172" spans="5:16" s="4" customFormat="1" x14ac:dyDescent="0.25">
      <c r="E172" s="5"/>
      <c r="G172" s="6"/>
      <c r="H172" s="6"/>
      <c r="I172" s="6"/>
      <c r="J172" s="6"/>
      <c r="K172" s="6"/>
      <c r="L172" s="6"/>
      <c r="M172" s="6"/>
      <c r="N172" s="6"/>
      <c r="O172" s="6"/>
      <c r="P172" s="6"/>
    </row>
    <row r="173" spans="5:16" s="4" customFormat="1" x14ac:dyDescent="0.25">
      <c r="E173" s="5"/>
      <c r="G173" s="6"/>
      <c r="H173" s="6"/>
      <c r="I173" s="6"/>
      <c r="J173" s="6"/>
      <c r="K173" s="6"/>
      <c r="L173" s="6"/>
      <c r="M173" s="6"/>
      <c r="N173" s="6"/>
      <c r="O173" s="6"/>
      <c r="P173" s="6"/>
    </row>
    <row r="174" spans="5:16" s="4" customFormat="1" x14ac:dyDescent="0.25">
      <c r="E174" s="5"/>
      <c r="G174" s="6"/>
      <c r="H174" s="6"/>
      <c r="I174" s="6"/>
      <c r="J174" s="6"/>
      <c r="K174" s="6"/>
      <c r="L174" s="6"/>
      <c r="M174" s="6"/>
      <c r="N174" s="6"/>
      <c r="O174" s="6"/>
      <c r="P174" s="6"/>
    </row>
    <row r="175" spans="5:16" s="4" customFormat="1" x14ac:dyDescent="0.25">
      <c r="E175" s="5"/>
      <c r="G175" s="6"/>
      <c r="H175" s="6"/>
      <c r="I175" s="6"/>
      <c r="J175" s="6"/>
      <c r="K175" s="6"/>
      <c r="L175" s="6"/>
      <c r="M175" s="6"/>
      <c r="N175" s="6"/>
      <c r="O175" s="6"/>
      <c r="P175" s="6"/>
    </row>
    <row r="176" spans="5:16" s="4" customFormat="1" x14ac:dyDescent="0.25">
      <c r="E176" s="5"/>
      <c r="G176" s="6"/>
      <c r="H176" s="6"/>
      <c r="I176" s="6"/>
      <c r="J176" s="6"/>
      <c r="K176" s="6"/>
      <c r="L176" s="6"/>
      <c r="M176" s="6"/>
      <c r="N176" s="6"/>
      <c r="O176" s="6"/>
      <c r="P176" s="6"/>
    </row>
    <row r="177" spans="4:16" s="4" customFormat="1" x14ac:dyDescent="0.25">
      <c r="E177" s="5"/>
      <c r="G177" s="6"/>
      <c r="H177" s="6"/>
      <c r="I177" s="6"/>
      <c r="J177" s="6"/>
      <c r="K177" s="6"/>
      <c r="L177" s="6"/>
      <c r="M177" s="6"/>
      <c r="N177" s="6"/>
      <c r="O177" s="6"/>
      <c r="P177" s="6"/>
    </row>
    <row r="178" spans="4:16" s="4" customFormat="1" x14ac:dyDescent="0.25">
      <c r="E178" s="5"/>
      <c r="G178" s="6"/>
      <c r="H178" s="6"/>
      <c r="I178" s="6"/>
      <c r="J178" s="6"/>
      <c r="K178" s="6"/>
      <c r="L178" s="6"/>
      <c r="M178" s="6"/>
      <c r="N178" s="6"/>
      <c r="O178" s="6"/>
      <c r="P178" s="6"/>
    </row>
    <row r="179" spans="4:16" s="4" customFormat="1" x14ac:dyDescent="0.25">
      <c r="E179" s="5"/>
      <c r="G179" s="6"/>
      <c r="H179" s="6"/>
      <c r="I179" s="6"/>
      <c r="J179" s="6"/>
      <c r="K179" s="6"/>
      <c r="L179" s="6"/>
      <c r="M179" s="6"/>
      <c r="N179" s="6"/>
      <c r="O179" s="6"/>
      <c r="P179" s="6"/>
    </row>
    <row r="180" spans="4:16" s="4" customFormat="1" x14ac:dyDescent="0.25">
      <c r="E180" s="5"/>
      <c r="G180" s="6"/>
      <c r="H180" s="6"/>
      <c r="I180" s="6"/>
      <c r="J180" s="6"/>
      <c r="K180" s="6"/>
      <c r="L180" s="6"/>
      <c r="M180" s="6"/>
      <c r="N180" s="6"/>
      <c r="O180" s="6"/>
      <c r="P180" s="6"/>
    </row>
    <row r="181" spans="4:16" s="4" customFormat="1" x14ac:dyDescent="0.25">
      <c r="E181" s="5"/>
      <c r="G181" s="6"/>
      <c r="H181" s="6"/>
      <c r="I181" s="6"/>
      <c r="J181" s="6"/>
      <c r="K181" s="6"/>
      <c r="L181" s="6"/>
      <c r="M181" s="6"/>
      <c r="N181" s="6"/>
      <c r="O181" s="6"/>
      <c r="P181" s="6"/>
    </row>
    <row r="182" spans="4:16" s="4" customFormat="1" x14ac:dyDescent="0.25">
      <c r="E182" s="5"/>
      <c r="G182" s="6"/>
      <c r="H182" s="6"/>
      <c r="I182" s="6"/>
      <c r="J182" s="6"/>
      <c r="K182" s="6"/>
      <c r="L182" s="6"/>
      <c r="M182" s="6"/>
      <c r="N182" s="6"/>
      <c r="O182" s="6"/>
      <c r="P182" s="6"/>
    </row>
    <row r="183" spans="4:16" s="4" customFormat="1" x14ac:dyDescent="0.25">
      <c r="E183" s="5"/>
      <c r="G183" s="6"/>
      <c r="H183" s="6"/>
      <c r="I183" s="6"/>
      <c r="J183" s="6"/>
      <c r="K183" s="6"/>
      <c r="L183" s="6"/>
      <c r="M183" s="6"/>
      <c r="N183" s="6"/>
      <c r="O183" s="6"/>
      <c r="P183" s="6"/>
    </row>
    <row r="184" spans="4:16" s="4" customFormat="1" x14ac:dyDescent="0.25">
      <c r="E184" s="5"/>
      <c r="G184" s="6"/>
      <c r="H184" s="6"/>
      <c r="I184" s="6"/>
      <c r="J184" s="6"/>
      <c r="K184" s="6"/>
      <c r="L184" s="6"/>
      <c r="M184" s="6"/>
      <c r="N184" s="6"/>
      <c r="O184" s="6"/>
      <c r="P184" s="6"/>
    </row>
    <row r="185" spans="4:16" s="4" customFormat="1" x14ac:dyDescent="0.25">
      <c r="E185" s="5"/>
      <c r="G185" s="6"/>
      <c r="H185" s="6"/>
      <c r="I185" s="6"/>
      <c r="J185" s="6"/>
      <c r="K185" s="6"/>
      <c r="L185" s="6"/>
      <c r="M185" s="6"/>
      <c r="N185" s="6"/>
      <c r="O185" s="6"/>
      <c r="P185" s="6"/>
    </row>
    <row r="186" spans="4:16" s="4" customFormat="1" x14ac:dyDescent="0.25">
      <c r="E186" s="5"/>
      <c r="G186" s="6"/>
      <c r="H186" s="6"/>
      <c r="I186" s="6"/>
      <c r="J186" s="6"/>
      <c r="K186" s="6"/>
      <c r="L186" s="6"/>
      <c r="M186" s="6"/>
      <c r="N186" s="6"/>
      <c r="O186" s="6"/>
      <c r="P186" s="6"/>
    </row>
    <row r="187" spans="4:16" s="4" customFormat="1" x14ac:dyDescent="0.25">
      <c r="E187" s="5"/>
      <c r="G187" s="6"/>
      <c r="H187" s="6"/>
      <c r="I187" s="6"/>
      <c r="J187" s="6"/>
      <c r="K187" s="6"/>
      <c r="L187" s="6"/>
      <c r="M187" s="6"/>
      <c r="N187" s="6"/>
      <c r="O187" s="6"/>
      <c r="P187" s="6"/>
    </row>
    <row r="188" spans="4:16" s="4" customFormat="1" x14ac:dyDescent="0.25">
      <c r="E188" s="5"/>
      <c r="G188" s="6"/>
      <c r="H188" s="6"/>
      <c r="I188" s="6"/>
      <c r="J188" s="6"/>
      <c r="K188" s="6"/>
      <c r="L188" s="6"/>
      <c r="M188" s="6"/>
      <c r="N188" s="6"/>
      <c r="O188" s="6"/>
      <c r="P188" s="6"/>
    </row>
    <row r="189" spans="4:16" s="4" customFormat="1" x14ac:dyDescent="0.25">
      <c r="E189" s="5"/>
      <c r="G189" s="6"/>
      <c r="H189" s="6"/>
      <c r="I189" s="6"/>
      <c r="J189" s="6"/>
      <c r="K189" s="6"/>
      <c r="L189" s="6"/>
      <c r="M189" s="6"/>
      <c r="N189" s="6"/>
      <c r="O189" s="6"/>
      <c r="P189" s="6"/>
    </row>
    <row r="190" spans="4:16" s="4" customFormat="1" x14ac:dyDescent="0.25">
      <c r="E190" s="5"/>
      <c r="G190" s="6"/>
      <c r="H190" s="6"/>
      <c r="I190" s="6"/>
      <c r="J190" s="6"/>
      <c r="K190" s="6"/>
      <c r="L190" s="6"/>
      <c r="M190" s="6"/>
      <c r="N190" s="6"/>
      <c r="O190" s="6"/>
      <c r="P190" s="6"/>
    </row>
    <row r="191" spans="4:16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  <c r="N191" s="6"/>
      <c r="O191" s="6"/>
      <c r="P191" s="6"/>
    </row>
    <row r="192" spans="4:16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  <c r="N192" s="6"/>
      <c r="O192" s="6"/>
      <c r="P192" s="6"/>
    </row>
    <row r="193" spans="1:16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  <c r="N193" s="6"/>
      <c r="O193" s="6"/>
      <c r="P193" s="6"/>
    </row>
    <row r="194" spans="1:16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  <c r="N194" s="6"/>
      <c r="O194" s="6"/>
      <c r="P194" s="6"/>
    </row>
    <row r="195" spans="1:16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  <c r="N195" s="6"/>
      <c r="O195" s="6"/>
      <c r="P195" s="6"/>
    </row>
    <row r="196" spans="1:16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  <c r="N196" s="6"/>
      <c r="O196" s="6"/>
      <c r="P196" s="6"/>
    </row>
    <row r="197" spans="1:16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  <c r="N197" s="6"/>
      <c r="O197" s="6"/>
      <c r="P197" s="6"/>
    </row>
    <row r="198" spans="1:16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  <c r="N198" s="6"/>
      <c r="O198" s="6"/>
      <c r="P198" s="6"/>
    </row>
    <row r="199" spans="1:16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  <c r="N199" s="6"/>
      <c r="O199" s="6"/>
      <c r="P199" s="6"/>
    </row>
    <row r="200" spans="1:16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  <c r="N200" s="6"/>
      <c r="O200" s="6"/>
      <c r="P200" s="6"/>
    </row>
    <row r="201" spans="1:16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  <c r="N201" s="6"/>
      <c r="O201" s="6"/>
      <c r="P201" s="6"/>
    </row>
    <row r="202" spans="1:16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  <c r="N202" s="6"/>
      <c r="O202" s="6"/>
      <c r="P202" s="6"/>
    </row>
    <row r="203" spans="1:16" x14ac:dyDescent="0.25">
      <c r="A203" s="4"/>
    </row>
    <row r="204" spans="1:16" x14ac:dyDescent="0.25">
      <c r="A204" s="4"/>
    </row>
    <row r="205" spans="1:16" x14ac:dyDescent="0.25">
      <c r="A205" s="4"/>
    </row>
    <row r="206" spans="1:16" x14ac:dyDescent="0.25">
      <c r="A206" s="4"/>
    </row>
    <row r="207" spans="1:16" x14ac:dyDescent="0.25">
      <c r="A207" s="4"/>
    </row>
    <row r="208" spans="1:16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BD100" xr:uid="{00000000-0009-0000-0000-000002000000}"/>
  <mergeCells count="1">
    <mergeCell ref="A55:F55"/>
  </mergeCells>
  <conditionalFormatting sqref="A11:A100">
    <cfRule type="expression" dxfId="286" priority="1">
      <formula>AND(A11&lt;&gt;"",A11&lt;&gt;"Mn",A11&lt;&gt;"FC",A11&lt;&gt;"Pn")</formula>
    </cfRule>
  </conditionalFormatting>
  <conditionalFormatting sqref="B11:B54 B56:B99">
    <cfRule type="expression" dxfId="285" priority="132">
      <formula>A11="FC"</formula>
    </cfRule>
  </conditionalFormatting>
  <conditionalFormatting sqref="B11:B54 B56:B100">
    <cfRule type="expression" dxfId="284" priority="133">
      <formula>OR(A11="Mn",AND($A12="Pn",B12&lt;&gt;""),A11="FC")</formula>
    </cfRule>
    <cfRule type="expression" dxfId="283" priority="134">
      <formula>AND(A11&lt;&gt;"",A11&lt;&gt;"",A11&lt;&gt;"Mn")</formula>
    </cfRule>
  </conditionalFormatting>
  <conditionalFormatting sqref="C11:C53">
    <cfRule type="expression" dxfId="282" priority="21">
      <formula>A12="Pn"</formula>
    </cfRule>
    <cfRule type="expression" dxfId="281" priority="22">
      <formula>OR(A11="Mn",A11="Pn")</formula>
    </cfRule>
  </conditionalFormatting>
  <conditionalFormatting sqref="C54">
    <cfRule type="expression" dxfId="280" priority="15">
      <formula>$A55="Pn"</formula>
    </cfRule>
    <cfRule type="expression" dxfId="279" priority="16">
      <formula>$A54="Pn"</formula>
    </cfRule>
  </conditionalFormatting>
  <conditionalFormatting sqref="C56:C67">
    <cfRule type="expression" dxfId="278" priority="24">
      <formula>A57="Pn"</formula>
    </cfRule>
    <cfRule type="expression" dxfId="277" priority="25">
      <formula>OR(A56="Mn",A56="Pn")</formula>
    </cfRule>
  </conditionalFormatting>
  <conditionalFormatting sqref="C56:C99">
    <cfRule type="expression" dxfId="276" priority="14">
      <formula>C56&lt;&gt;""</formula>
    </cfRule>
  </conditionalFormatting>
  <conditionalFormatting sqref="C68">
    <cfRule type="expression" dxfId="275" priority="13">
      <formula>$A68="Pn"</formula>
    </cfRule>
    <cfRule type="expression" dxfId="274" priority="12">
      <formula>$A69="Pn"</formula>
    </cfRule>
  </conditionalFormatting>
  <conditionalFormatting sqref="C69:C99">
    <cfRule type="expression" dxfId="273" priority="129">
      <formula>A70="Pn"</formula>
    </cfRule>
    <cfRule type="expression" dxfId="272" priority="130">
      <formula>OR(A69="Mn",A69="Pn")</formula>
    </cfRule>
  </conditionalFormatting>
  <conditionalFormatting sqref="C11:AV54 D56:AV100">
    <cfRule type="expression" dxfId="271" priority="5">
      <formula>C11&lt;&gt;""</formula>
    </cfRule>
  </conditionalFormatting>
  <conditionalFormatting sqref="D11:D54 D56:D100">
    <cfRule type="expression" dxfId="270" priority="9">
      <formula>A12="Pn"</formula>
    </cfRule>
    <cfRule type="expression" dxfId="269" priority="10">
      <formula>A11="Pn"</formula>
    </cfRule>
  </conditionalFormatting>
  <conditionalFormatting sqref="E11:E54 E56:E100">
    <cfRule type="expression" dxfId="268" priority="7">
      <formula>A11="Pn"</formula>
    </cfRule>
    <cfRule type="expression" dxfId="267" priority="6">
      <formula>A12="Pn"</formula>
    </cfRule>
  </conditionalFormatting>
  <conditionalFormatting sqref="F11:F54 F56:F100">
    <cfRule type="expression" dxfId="266" priority="3">
      <formula>$A12="Pn"</formula>
    </cfRule>
  </conditionalFormatting>
  <conditionalFormatting sqref="F11:P54 F56:P100">
    <cfRule type="expression" dxfId="265" priority="4">
      <formula>$A11="Pn"</formula>
    </cfRule>
  </conditionalFormatting>
  <conditionalFormatting sqref="G11:G54 G56:G100">
    <cfRule type="expression" dxfId="264" priority="117">
      <formula>AND($A12="Pn",$G12&lt;&gt;"")</formula>
    </cfRule>
  </conditionalFormatting>
  <conditionalFormatting sqref="H11:H54 H56:H100">
    <cfRule type="expression" dxfId="263" priority="113">
      <formula>AND($A12="Pn",$H12&lt;&gt;"")</formula>
    </cfRule>
  </conditionalFormatting>
  <conditionalFormatting sqref="I11:I54 I56:I100">
    <cfRule type="expression" dxfId="262" priority="109">
      <formula>AND($A12="Pn",$I12&lt;&gt;"")</formula>
    </cfRule>
  </conditionalFormatting>
  <conditionalFormatting sqref="J11:J54 J56:J100">
    <cfRule type="expression" dxfId="261" priority="105">
      <formula>AND($A12="Pn",$J12&lt;&gt;"")</formula>
    </cfRule>
  </conditionalFormatting>
  <conditionalFormatting sqref="K11:K54 K56:K100">
    <cfRule type="expression" dxfId="260" priority="101">
      <formula>AND($A12="Pn",$K12&lt;&gt;"")</formula>
    </cfRule>
  </conditionalFormatting>
  <conditionalFormatting sqref="L11:P54 L56:P100">
    <cfRule type="expression" dxfId="259" priority="28">
      <formula>AND($A12="Pn",$L12&lt;&gt;"")</formula>
    </cfRule>
  </conditionalFormatting>
  <conditionalFormatting sqref="O55:AV55">
    <cfRule type="expression" dxfId="258" priority="2">
      <formula>O55&lt;&gt;""</formula>
    </cfRule>
  </conditionalFormatting>
  <conditionalFormatting sqref="BC11:BD51">
    <cfRule type="expression" dxfId="257" priority="19">
      <formula>AZ11="Pn"</formula>
    </cfRule>
    <cfRule type="expression" dxfId="256" priority="18">
      <formula>AZ12="Pn"</formula>
    </cfRule>
    <cfRule type="expression" dxfId="255" priority="20">
      <formula>BC11&lt;&gt;""</formula>
    </cfRule>
  </conditionalFormatting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6" id="{EDDD580F-2683-4F4D-991F-BDC25F09229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G11:G54 G56:G100</xm:sqref>
        </x14:conditionalFormatting>
        <x14:conditionalFormatting xmlns:xm="http://schemas.microsoft.com/office/excel/2006/main">
          <x14:cfRule type="iconSet" priority="112" id="{65093956-943C-4402-9063-AE6AD3D84DA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H11:H54 H56:H100</xm:sqref>
        </x14:conditionalFormatting>
        <x14:conditionalFormatting xmlns:xm="http://schemas.microsoft.com/office/excel/2006/main">
          <x14:cfRule type="iconSet" priority="108" id="{97EBA3D3-192D-4658-8588-BB44C50C24E1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I11:I54 I56:I100</xm:sqref>
        </x14:conditionalFormatting>
        <x14:conditionalFormatting xmlns:xm="http://schemas.microsoft.com/office/excel/2006/main">
          <x14:cfRule type="iconSet" priority="104" id="{794945AF-CC3B-46E1-B50C-DA26F58A9E21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J11:J54 J56:J100</xm:sqref>
        </x14:conditionalFormatting>
        <x14:conditionalFormatting xmlns:xm="http://schemas.microsoft.com/office/excel/2006/main">
          <x14:cfRule type="iconSet" priority="100" id="{E6A688CA-B042-43D8-874C-68010B1FF1A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K11:K54 K56:K100</xm:sqref>
        </x14:conditionalFormatting>
        <x14:conditionalFormatting xmlns:xm="http://schemas.microsoft.com/office/excel/2006/main">
          <x14:cfRule type="iconSet" priority="96" id="{CF21E8FF-2E6E-4E59-A6D7-94776FA3E8B1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L11:L54 L56:L100</xm:sqref>
        </x14:conditionalFormatting>
        <x14:conditionalFormatting xmlns:xm="http://schemas.microsoft.com/office/excel/2006/main">
          <x14:cfRule type="iconSet" priority="92" id="{B7E4D3C4-BBAE-4B00-9F89-6699218B5A9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M11:M54 M56:M100</xm:sqref>
        </x14:conditionalFormatting>
        <x14:conditionalFormatting xmlns:xm="http://schemas.microsoft.com/office/excel/2006/main">
          <x14:cfRule type="iconSet" priority="88" id="{CC900517-71A1-4724-A4F4-7E830433077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N11:N54 N56:N100</xm:sqref>
        </x14:conditionalFormatting>
        <x14:conditionalFormatting xmlns:xm="http://schemas.microsoft.com/office/excel/2006/main">
          <x14:cfRule type="iconSet" priority="84" id="{2457FE2F-EA8E-46A6-BCA0-537719E9F21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$O$1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O11:O54 O56:O100</xm:sqref>
        </x14:conditionalFormatting>
        <x14:conditionalFormatting xmlns:xm="http://schemas.microsoft.com/office/excel/2006/main">
          <x14:cfRule type="iconSet" priority="27" id="{BF481C21-7522-457E-926E-25165AB96D6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$O$1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P11:P54 P56:P100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BI241"/>
  <sheetViews>
    <sheetView zoomScale="90" zoomScaleNormal="9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1.7109375" bestFit="1" customWidth="1"/>
    <col min="4" max="4" width="18.140625" customWidth="1"/>
    <col min="5" max="5" width="18.140625" style="1" customWidth="1"/>
    <col min="6" max="6" width="19" bestFit="1" customWidth="1"/>
    <col min="7" max="16" width="18.140625" style="2" customWidth="1"/>
    <col min="17" max="46" width="18.140625" customWidth="1"/>
    <col min="47" max="47" width="24" customWidth="1"/>
    <col min="48" max="48" width="23.5703125" customWidth="1"/>
    <col min="49" max="57" width="18.140625" style="4"/>
    <col min="58" max="58" width="19.28515625" style="4" bestFit="1" customWidth="1"/>
    <col min="60" max="60" width="7.5703125" bestFit="1" customWidth="1"/>
  </cols>
  <sheetData>
    <row r="1" spans="1:58" s="4" customFormat="1" x14ac:dyDescent="0.25">
      <c r="E1" s="5"/>
      <c r="G1" s="21">
        <f ca="1">OFFSET($A$10,MATCH("TOTAL GENERAL",$A$11:$A$100,0),COLUMN(F11))</f>
        <v>21.97</v>
      </c>
      <c r="H1" s="21">
        <f ca="1">OFFSET($A$10,MATCH("TOTAL GENERAL",$A$11:$A$100,0),COLUMN(G11))+0.0001</f>
        <v>30.0001</v>
      </c>
      <c r="I1" s="21">
        <f ca="1">OFFSET($A$10,MATCH("TOTAL GENERAL",$A$11:$A$100,0),COLUMN(H11))</f>
        <v>0.6</v>
      </c>
      <c r="J1" s="21">
        <f ca="1">OFFSET($A$10,MATCH("TOTAL GENERAL",$A$11:$A$100,0),COLUMN(I11))+0.00001</f>
        <v>45.000010000000003</v>
      </c>
      <c r="K1" s="21">
        <f ca="1">OFFSET($A$10,MATCH("TOTAL GENERAL",$A$11:$A$100,0),COLUMN(J11))</f>
        <v>0.9</v>
      </c>
      <c r="L1" s="21">
        <f t="shared" ref="L1:P1" ca="1" si="0">OFFSET($A$10,MATCH("TOTAL GENERAL",$A$11:$A$100,0),COLUMN(K11))</f>
        <v>0.55000000000000004</v>
      </c>
      <c r="M1" s="21">
        <f t="shared" ca="1" si="0"/>
        <v>0.45</v>
      </c>
      <c r="N1" s="21">
        <f t="shared" ca="1" si="0"/>
        <v>0.12</v>
      </c>
      <c r="O1" s="21">
        <f ca="1">OFFSET($A$10,MATCH("TOTAL GENERAL",$A$11:$A$100,0),COLUMN(N11))+0.00001</f>
        <v>10.58001</v>
      </c>
      <c r="P1" s="21">
        <f t="shared" ca="1" si="0"/>
        <v>275.68</v>
      </c>
    </row>
    <row r="2" spans="1:58" s="4" customFormat="1" x14ac:dyDescent="0.25">
      <c r="E2" s="5"/>
      <c r="G2" s="6"/>
      <c r="H2" s="6"/>
      <c r="I2" s="6"/>
      <c r="J2" s="6"/>
      <c r="K2" s="6"/>
      <c r="L2" s="6"/>
      <c r="M2" s="6"/>
      <c r="N2" s="6"/>
      <c r="O2" s="6"/>
      <c r="P2" s="6"/>
    </row>
    <row r="3" spans="1:58" s="4" customFormat="1" x14ac:dyDescent="0.25">
      <c r="E3" s="5"/>
      <c r="G3" s="6"/>
      <c r="H3" s="6"/>
      <c r="I3" s="6"/>
      <c r="J3" s="6"/>
      <c r="K3" s="6"/>
      <c r="L3" s="6"/>
      <c r="M3" s="6"/>
      <c r="N3" s="6"/>
      <c r="O3" s="6"/>
      <c r="P3" s="6"/>
    </row>
    <row r="4" spans="1:58" s="4" customFormat="1" x14ac:dyDescent="0.25">
      <c r="E4" s="5"/>
      <c r="G4" s="6"/>
      <c r="H4" s="6"/>
      <c r="I4" s="6"/>
      <c r="J4" s="6"/>
      <c r="K4" s="6"/>
      <c r="L4" s="6"/>
      <c r="M4" s="6"/>
      <c r="N4" s="6"/>
      <c r="O4" s="6"/>
      <c r="P4" s="6"/>
    </row>
    <row r="5" spans="1:58" s="4" customFormat="1" x14ac:dyDescent="0.25">
      <c r="E5" s="5"/>
      <c r="G5" s="6"/>
      <c r="H5" s="6"/>
      <c r="I5" s="6"/>
      <c r="J5" s="6"/>
      <c r="K5" s="6"/>
      <c r="L5" s="6"/>
      <c r="M5" s="6"/>
      <c r="N5" s="6"/>
      <c r="O5" s="6"/>
      <c r="P5" s="6"/>
    </row>
    <row r="6" spans="1:58" s="4" customFormat="1" x14ac:dyDescent="0.25">
      <c r="E6" s="5"/>
      <c r="G6" s="6"/>
      <c r="H6" s="6"/>
      <c r="I6" s="6"/>
      <c r="J6" s="6"/>
      <c r="K6" s="6"/>
      <c r="L6" s="6"/>
      <c r="M6" s="6"/>
      <c r="N6" s="6"/>
      <c r="O6" s="6"/>
      <c r="P6" s="6"/>
    </row>
    <row r="7" spans="1:58" s="4" customFormat="1" x14ac:dyDescent="0.25">
      <c r="E7" s="5"/>
      <c r="G7" s="6"/>
      <c r="H7" s="6"/>
      <c r="I7" s="6"/>
      <c r="J7" s="6"/>
      <c r="K7" s="6"/>
      <c r="L7" s="6"/>
      <c r="M7" s="6"/>
      <c r="N7" s="6"/>
      <c r="O7" s="6"/>
      <c r="P7" s="6"/>
    </row>
    <row r="8" spans="1:58" s="4" customFormat="1" ht="21" x14ac:dyDescent="0.35">
      <c r="A8" s="3" t="s">
        <v>177</v>
      </c>
      <c r="E8" s="6"/>
      <c r="G8" s="19"/>
      <c r="H8" s="6"/>
      <c r="I8" s="6"/>
      <c r="J8" s="6"/>
      <c r="K8" s="6"/>
      <c r="L8" s="6"/>
      <c r="M8" s="6"/>
      <c r="N8" s="6"/>
      <c r="O8" s="6"/>
      <c r="P8" s="6"/>
      <c r="AU8" s="11"/>
    </row>
    <row r="9" spans="1:58" s="4" customFormat="1" ht="21.75" thickBot="1" x14ac:dyDescent="0.4">
      <c r="A9" s="3" t="s">
        <v>161</v>
      </c>
      <c r="D9" s="4" t="s">
        <v>6</v>
      </c>
      <c r="E9" s="4" t="s">
        <v>11</v>
      </c>
      <c r="F9" s="4" t="s">
        <v>12</v>
      </c>
      <c r="G9" s="6" t="s">
        <v>8</v>
      </c>
      <c r="H9" s="6" t="s">
        <v>8</v>
      </c>
      <c r="I9" s="6" t="s">
        <v>8</v>
      </c>
      <c r="J9" s="6" t="s">
        <v>8</v>
      </c>
      <c r="K9" s="6"/>
      <c r="L9" s="6"/>
      <c r="M9" s="6"/>
      <c r="N9" s="6"/>
      <c r="O9" s="6"/>
      <c r="P9" s="6"/>
      <c r="AA9" s="4" t="s">
        <v>7</v>
      </c>
      <c r="AB9" s="4" t="s">
        <v>7</v>
      </c>
      <c r="AC9" s="4" t="s">
        <v>7</v>
      </c>
      <c r="AD9" s="4" t="s">
        <v>7</v>
      </c>
      <c r="AK9" s="4" t="s">
        <v>9</v>
      </c>
      <c r="AL9" s="4" t="s">
        <v>9</v>
      </c>
      <c r="AM9" s="4" t="s">
        <v>9</v>
      </c>
      <c r="AN9" s="4" t="s">
        <v>9</v>
      </c>
      <c r="AU9" s="4" t="s">
        <v>10</v>
      </c>
    </row>
    <row r="10" spans="1:58" ht="64.5" thickBot="1" x14ac:dyDescent="0.3">
      <c r="A10" s="12" t="s">
        <v>0</v>
      </c>
      <c r="B10" s="13" t="s">
        <v>1</v>
      </c>
      <c r="C10" s="14" t="s">
        <v>163</v>
      </c>
      <c r="D10" s="14" t="s">
        <v>24</v>
      </c>
      <c r="E10" s="17" t="s">
        <v>5</v>
      </c>
      <c r="F10" s="14" t="s">
        <v>166</v>
      </c>
      <c r="G10" s="7" t="s">
        <v>57</v>
      </c>
      <c r="H10" s="7" t="s">
        <v>41</v>
      </c>
      <c r="I10" s="7" t="s">
        <v>49</v>
      </c>
      <c r="J10" s="7" t="s">
        <v>39</v>
      </c>
      <c r="K10" s="7" t="s">
        <v>38</v>
      </c>
      <c r="L10" s="7" t="s">
        <v>37</v>
      </c>
      <c r="M10" s="14" t="s">
        <v>32</v>
      </c>
      <c r="N10" s="14" t="s">
        <v>26</v>
      </c>
      <c r="O10" s="14" t="s">
        <v>56</v>
      </c>
      <c r="P10" s="7" t="s">
        <v>25</v>
      </c>
      <c r="Q10" s="23" t="s">
        <v>13</v>
      </c>
      <c r="R10" s="23" t="s">
        <v>13</v>
      </c>
      <c r="S10" s="23" t="s">
        <v>13</v>
      </c>
      <c r="T10" s="23" t="s">
        <v>13</v>
      </c>
      <c r="U10" s="23" t="s">
        <v>13</v>
      </c>
      <c r="V10" s="23" t="s">
        <v>13</v>
      </c>
      <c r="W10" s="23" t="s">
        <v>13</v>
      </c>
      <c r="X10" s="23" t="s">
        <v>13</v>
      </c>
      <c r="Y10" s="23" t="s">
        <v>13</v>
      </c>
      <c r="Z10" s="23" t="s">
        <v>13</v>
      </c>
      <c r="AA10" s="25" t="s">
        <v>14</v>
      </c>
      <c r="AB10" s="25" t="s">
        <v>14</v>
      </c>
      <c r="AC10" s="25" t="s">
        <v>14</v>
      </c>
      <c r="AD10" s="25" t="s">
        <v>14</v>
      </c>
      <c r="AE10" s="25" t="s">
        <v>14</v>
      </c>
      <c r="AF10" s="25" t="s">
        <v>14</v>
      </c>
      <c r="AG10" s="25" t="s">
        <v>14</v>
      </c>
      <c r="AH10" s="25" t="s">
        <v>14</v>
      </c>
      <c r="AI10" s="25" t="s">
        <v>14</v>
      </c>
      <c r="AJ10" s="25" t="s">
        <v>14</v>
      </c>
      <c r="AK10" s="26" t="s">
        <v>15</v>
      </c>
      <c r="AL10" s="26" t="s">
        <v>15</v>
      </c>
      <c r="AM10" s="26" t="s">
        <v>15</v>
      </c>
      <c r="AN10" s="26" t="s">
        <v>15</v>
      </c>
      <c r="AO10" s="26" t="s">
        <v>15</v>
      </c>
      <c r="AP10" s="26" t="s">
        <v>15</v>
      </c>
      <c r="AQ10" s="26" t="s">
        <v>15</v>
      </c>
      <c r="AR10" s="26" t="s">
        <v>15</v>
      </c>
      <c r="AS10" s="26" t="s">
        <v>15</v>
      </c>
      <c r="AT10" s="26" t="s">
        <v>15</v>
      </c>
      <c r="AU10" s="27" t="s">
        <v>3</v>
      </c>
      <c r="AV10" s="28" t="s">
        <v>4</v>
      </c>
      <c r="BB10" s="14" t="s">
        <v>164</v>
      </c>
      <c r="BC10" s="14" t="s">
        <v>162</v>
      </c>
      <c r="BD10" s="14" t="s">
        <v>165</v>
      </c>
    </row>
    <row r="11" spans="1:58" s="4" customFormat="1" x14ac:dyDescent="0.25">
      <c r="A11" s="15" t="s">
        <v>59</v>
      </c>
      <c r="B11" s="15" t="s">
        <v>104</v>
      </c>
      <c r="C11" s="43"/>
      <c r="D11" s="16">
        <v>86275</v>
      </c>
      <c r="E11" s="9">
        <f>D11/$D$53</f>
        <v>3.9770125677284895E-3</v>
      </c>
      <c r="F11" s="41">
        <f>E11*$C$54</f>
        <v>169024759.93059444</v>
      </c>
      <c r="G11" s="20">
        <v>2.62</v>
      </c>
      <c r="H11" s="24">
        <v>42.67</v>
      </c>
      <c r="I11" s="22">
        <v>0.4</v>
      </c>
      <c r="J11" s="20">
        <v>74.11</v>
      </c>
      <c r="K11" s="22">
        <v>0.8</v>
      </c>
      <c r="L11" s="22" t="s">
        <v>58</v>
      </c>
      <c r="M11" s="22">
        <v>0.1429</v>
      </c>
      <c r="N11" s="22">
        <v>0</v>
      </c>
      <c r="O11" s="20">
        <v>19.18</v>
      </c>
      <c r="P11" s="20">
        <v>220.89</v>
      </c>
      <c r="Q11" s="24">
        <f ca="1">IF(OR(A11="Pn",A12="Pn"),"",IF($A11="TOTAL GENERAL",SUM(Q9:Q$11),IF(AND(G11&lt;&gt;"",$A11&lt;&gt;"Pn"),IF(G11&lt;OFFSET($A$10,MATCH("TOTAL GENERAL",$A$11:$A$100,0),COLUMN(F11)),0,G11-OFFSET($A$10,MATCH("TOTAL GENERAL",$A$11:$A$100,0),COLUMN(F11))),"")))</f>
        <v>0</v>
      </c>
      <c r="R11" s="24">
        <f ca="1">IF(OR(A11="Pn",A12="Pn"),"",IF($A11="TOTAL GENERAL",SUM(R9:R$11),IF(AND(H11&lt;&gt;"",$A11&lt;&gt;"Pn"),IF(H11&gt;OFFSET($A$10,MATCH("TOTAL GENERAL",$A$11:$A$100,0),COLUMN(G11)),0,OFFSET($A$10,MATCH("TOTAL GENERAL",$A$11:$A$100,0),COLUMN(G11))-H11),"")))</f>
        <v>0</v>
      </c>
      <c r="S11" s="24">
        <f ca="1">IF(OR(A11="Pn",A12="Pn"),"",IF($A11="TOTAL GENERAL",SUM(S9:S$11),IF(AND(I11&lt;&gt;"",$A11&lt;&gt;"Pn"),IF(I11&lt;OFFSET($A$10,MATCH("TOTAL GENERAL",$A$11:$A$100,0),COLUMN(H11)),0,I11-OFFSET($A$10,MATCH("TOTAL GENERAL",$A$11:$A$100,0),COLUMN(H11))),"")))</f>
        <v>0</v>
      </c>
      <c r="T11" s="24">
        <f ca="1">IF(OR(A11="Pn",A12="Pn"),"",IF($A11="TOTAL GENERAL",SUM(T9:T$11),IF(AND(J11&lt;&gt;"",$A11&lt;&gt;"Pn"),IF(J11&gt;OFFSET($A$10,MATCH("TOTAL GENERAL",$A$11:$A$100,0),COLUMN(I11)),0,OFFSET($A$10,MATCH("TOTAL GENERAL",$A$11:$A$100,0),COLUMN(I11))-J11),"")))</f>
        <v>0</v>
      </c>
      <c r="U11" s="24">
        <f ca="1">IF(OR(A11="Pn",A12="Pn"),"",IF($A11="TOTAL GENERAL",SUM(U9:U$11),IF(AND(K11&lt;&gt;"",$A11&lt;&gt;"Pn"),IF(K11&lt;OFFSET($A$10,MATCH("TOTAL GENERAL",$A$11:$A$100,0),COLUMN(J11)),0,K11-OFFSET($A$10,MATCH("TOTAL GENERAL",$A$11:$A$100,0),COLUMN(J11))),"")))</f>
        <v>0</v>
      </c>
      <c r="V11" s="24" t="str">
        <f ca="1">IF($A11="TOTAL GENERAL",SUM(V9:V$11),IF(AND(L11&lt;&gt;"",$A11&lt;&gt;"Pn"),IF(L11&lt;OFFSET($A$10,MATCH("TOTAL GENERAL",$A$11:$A$100,0),COLUMN(K11)),0,L11-OFFSET($A$10,MATCH("TOTAL GENERAL",$A$11:$A$100,0),COLUMN(K11))),""))</f>
        <v/>
      </c>
      <c r="W11" s="24">
        <f ca="1">IF($A11="TOTAL GENERAL",SUM(W9:W$11),IF(AND(M11&lt;&gt;"",$A11&lt;&gt;"Pn"),IF(M11&lt;OFFSET($A$10,MATCH("TOTAL GENERAL",$A$11:$A$100,0),COLUMN(L11)),0,M11-OFFSET($A$10,MATCH("TOTAL GENERAL",$A$11:$A$100,0),COLUMN(L11))),""))</f>
        <v>0</v>
      </c>
      <c r="X11" s="24">
        <f ca="1">IF($A11="TOTAL GENERAL",SUM(X9:X$11),IF(AND(N11&lt;&gt;"",$A11&lt;&gt;"Pn"),IF(N11&lt;OFFSET($A$10,MATCH("TOTAL GENERAL",$A$11:$A$100,0),COLUMN(M11)),0,N11-OFFSET($A$10,MATCH("TOTAL GENERAL",$A$11:$A$100,0),COLUMN(M11))),""))</f>
        <v>0</v>
      </c>
      <c r="Y11" s="24">
        <f ca="1">IF($A11="TOTAL GENERAL",SUM(Y9:Y$11),IF(AND(O11&lt;&gt;"",$A11&lt;&gt;"Pn"),IF(O11&gt;OFFSET($A$10,MATCH("TOTAL GENERAL",$A$11:$A$100,0),COLUMN(N11)),0,OFFSET($A$10,MATCH("TOTAL GENERAL",$A$11:$A$100,0),COLUMN(N11))-O11),""))</f>
        <v>0</v>
      </c>
      <c r="Z11" s="24">
        <f ca="1">IF($A11="TOTAL GENERAL",SUM(Z9:Z$11),IF(AND(P11&lt;&gt;"",$A11&lt;&gt;"Pn"),IF(P11&lt;OFFSET($A$10,MATCH("TOTAL GENERAL",$A$11:$A$100,0),COLUMN(O11)),0,P11-OFFSET($A$10,MATCH("TOTAL GENERAL",$A$11:$A$100,0),COLUMN(O11))),""))</f>
        <v>0</v>
      </c>
      <c r="AA11" s="24">
        <f ca="1">Q11*BB11</f>
        <v>0</v>
      </c>
      <c r="AB11" s="24">
        <f ca="1">IF(OR(A11="Pn",A12="Pn"),"",IF($A11="TOTAL GENERAL",SUM(AB9:AB$11),IF(AND(H11&lt;&gt;"",$A11&lt;&gt;"Pn"),R11*$D11,"")))</f>
        <v>0</v>
      </c>
      <c r="AC11" s="24">
        <f ca="1">IF(OR(A11="Pn",A12="Pn"),"",IF($A11="TOTAL GENERAL",SUM(AC9:AC$11),IF(AND(I11&lt;&gt;"",$A11&lt;&gt;"Pn"),S11*$D11,"")))</f>
        <v>0</v>
      </c>
      <c r="AD11" s="24">
        <f ca="1">IF(OR(A11="Pn",A12="Pn"),"",IF($A11="TOTAL GENERAL",SUM(AD9:AD$11),IF(AND(J11&lt;&gt;"",$A11&lt;&gt;"Pn"),T11*$D11,"")))</f>
        <v>0</v>
      </c>
      <c r="AE11" s="24">
        <f ca="1">IF(OR(A11="Pn",A12="Pn"),"",IF($A11="TOTAL GENERAL",SUM(AE9:AE$11),IF(AND(K11&lt;&gt;"",$A11&lt;&gt;"Pn"),U11*$D11,"")))</f>
        <v>0</v>
      </c>
      <c r="AF11" s="24" t="str">
        <f>IF($A11="TOTAL GENERAL",SUM(AF9:AF$11),IF(AND(L11&lt;&gt;"",$A11&lt;&gt;"Pn"),V11*$D11,""))</f>
        <v/>
      </c>
      <c r="AG11" s="24">
        <f ca="1">IF($A11="TOTAL GENERAL",SUM(AG9:AG$11),IF(AND(M11&lt;&gt;"",$A11&lt;&gt;"Pn"),W11*$D11,""))</f>
        <v>0</v>
      </c>
      <c r="AH11" s="24">
        <f ca="1">IF($A11="TOTAL GENERAL",SUM(AH9:AH$11),IF(AND(N11&lt;&gt;"",$A11&lt;&gt;"Pn"),X11*$D11,""))</f>
        <v>0</v>
      </c>
      <c r="AI11" s="24">
        <f ca="1">Y11*BC11</f>
        <v>0</v>
      </c>
      <c r="AJ11" s="24">
        <f ca="1">Z11*BD11</f>
        <v>0</v>
      </c>
      <c r="AK11" s="24">
        <f ca="1">IF($A11="TOTAL GENERAL",SUM(AK9:AK$11),IF(AND(Q11&lt;&gt;"",$A11&lt;&gt;"Pn"),IF(OFFSET($A$11,MATCH("TOTAL GENERAL",$A$11:$A$100,0)-1,COLUMN(Z11))=0,0,AA11/OFFSET($A$11,MATCH("TOTAL GENERAL",$A$11:$A$100,0)-1,COLUMN(Z11))),""))</f>
        <v>0</v>
      </c>
      <c r="AL11" s="24">
        <f ca="1">IF($A11="TOTAL GENERAL",SUM(AL9:AL$11),IF(AND(R11&lt;&gt;"",$A11&lt;&gt;"Pn"),IF(OFFSET($A$11,MATCH("TOTAL GENERAL",$A$11:$A$100,0)-1,COLUMN(AA11))=0,0,AB11/OFFSET($A$11,MATCH("TOTAL GENERAL",$A$11:$A$100,0)-1,COLUMN(AA11))),""))</f>
        <v>0</v>
      </c>
      <c r="AM11" s="24">
        <f ca="1">IF($A11="TOTAL GENERAL",SUM(AM9:AM$11),IF(AND(S11&lt;&gt;"",$A11&lt;&gt;"Pn"),IF(OFFSET($A$11,MATCH("TOTAL GENERAL",$A$11:$A$100,0)-1,COLUMN(AB11))=0,0,AC11/OFFSET($A$11,MATCH("TOTAL GENERAL",$A$11:$A$100,0)-1,COLUMN(AB11))),""))</f>
        <v>0</v>
      </c>
      <c r="AN11" s="24">
        <f ca="1">IF($A11="TOTAL GENERAL",SUM(AN9:AN$11),IF(AND(T11&lt;&gt;"",$A11&lt;&gt;"Pn"),IF(OFFSET($A$11,MATCH("TOTAL GENERAL",$A$11:$A$100,0)-1,COLUMN(AC11))=0,0,AD11/OFFSET($A$11,MATCH("TOTAL GENERAL",$A$11:$A$100,0)-1,COLUMN(AC11))),""))</f>
        <v>0</v>
      </c>
      <c r="AO11" s="24">
        <f ca="1">IF($A11="TOTAL GENERAL",SUM(AO9:AO$11),IF(AND(U11&lt;&gt;"",$A11&lt;&gt;"Pn"),IF(OFFSET($A$11,MATCH("TOTAL GENERAL",$A$11:$A$100,0)-1,COLUMN(AD11))=0,0,AE11/OFFSET($A$11,MATCH("TOTAL GENERAL",$A$11:$A$100,0)-1,COLUMN(AD11))),""))</f>
        <v>0</v>
      </c>
      <c r="AP11" s="24" t="str">
        <f ca="1">IF($A11="TOTAL GENERAL",SUM(AP9:AP$11),IF(AND(V11&lt;&gt;"",$A11&lt;&gt;"Pn"),IF(OFFSET($A$11,MATCH("TOTAL GENERAL",$A$11:$A$100,0)-1,COLUMN(AE11))=0,0,AF11/OFFSET($A$11,MATCH("TOTAL GENERAL",$A$11:$A$100,0)-1,COLUMN(AE11))),""))</f>
        <v/>
      </c>
      <c r="AQ11" s="24">
        <f ca="1">IF($A11="TOTAL GENERAL",SUM(AQ9:AQ$11),IF(AND(W11&lt;&gt;"",$A11&lt;&gt;"Pn"),IF(OFFSET($A$11,MATCH("TOTAL GENERAL",$A$11:$A$100,0)-1,COLUMN(AF11))=0,0,AG11/OFFSET($A$11,MATCH("TOTAL GENERAL",$A$11:$A$100,0)-1,COLUMN(AF11))),""))</f>
        <v>0</v>
      </c>
      <c r="AR11" s="24">
        <f ca="1">IF($A11="TOTAL GENERAL",SUM(AR9:AR$11),IF(AND(X11&lt;&gt;"",$A11&lt;&gt;"Pn"),IF(OFFSET($A$11,MATCH("TOTAL GENERAL",$A$11:$A$100,0)-1,COLUMN(AG11))=0,0,AH11/OFFSET($A$11,MATCH("TOTAL GENERAL",$A$11:$A$100,0)-1,COLUMN(AG11))),""))</f>
        <v>0</v>
      </c>
      <c r="AS11" s="24">
        <f ca="1">IF($A11="TOTAL GENERAL",SUM(AS9:AS$11),IF(AND(Y11&lt;&gt;"",$A11&lt;&gt;"Pn"),IF(OFFSET($A$11,MATCH("TOTAL GENERAL",$A$11:$A$100,0)-1,COLUMN(AH11))=0,0,AI11/OFFSET($A$11,MATCH("TOTAL GENERAL",$A$11:$A$100,0)-1,COLUMN(AH11))),""))</f>
        <v>0</v>
      </c>
      <c r="AT11" s="24">
        <f ca="1">IF($A11="TOTAL GENERAL",SUM(AT9:AT$11),IF(AND(Z11&lt;&gt;"",$A11&lt;&gt;"Pn"),IF(OFFSET($A$11,MATCH("TOTAL GENERAL",$A$11:$A$100,0)-1,COLUMN(AI11))=0,0,AJ11/OFFSET($A$11,MATCH("TOTAL GENERAL",$A$11:$A$100,0)-1,COLUMN(AI11))),""))</f>
        <v>0</v>
      </c>
      <c r="AU11" s="16">
        <f ca="1">IF(A11="TOTAL GENERAL",SUM(AU9:AU$11),IF(COUNTIF(AK11:AT11,"")&lt;COUNTA($AK$10:$AT$10),ROUND((IF(AK11&lt;&gt;"",AK11*OFFSET($A$10,MATCH("Pn",$A$11:$A$100,0),1),0)+IF(AL11&lt;&gt;"",AL11*OFFSET($A$10,MATCH("Pn",$A$11:$A$100,0),2),0)+IF(AM11&lt;&gt;"",AM11*OFFSET($A$10,MATCH("Pn",$A$11:$A$100,0),3),0)+IF(AN11&lt;&gt;"",AN11*OFFSET($A$10,MATCH("Pn",$A$11:$A$100,0),4),0)+IF(AO11&lt;&gt;"",AO11*OFFSET($A$10,MATCH("Pn",$A$11:$A$100,0),5),0)+IF(AP11&lt;&gt;"",AP11*OFFSET($A$10,MATCH("Pn",$A$11:$A$100,0),6),0)+IF(AQ11&lt;&gt;"",AQ11*OFFSET($A$10,MATCH("Pn",$A$11:$A$100,0),7),0)+IF(AR11&lt;&gt;"",AR11*OFFSET($A$10,MATCH("Pn",$A$11:$A$100,0),8),0)+IF(AS11&lt;&gt;"",AS11*OFFSET($A$10,MATCH("Pn",$A$11:$A$100,0),9),0)+IF(AT11&lt;&gt;"",AT11*OFFSET($A$10,MATCH("Pn",$A$11:$A$100,0),10),0))*OFFSET($A$10,MATCH("FC",$A$11:$A$100,0),2),2),""))</f>
        <v>0</v>
      </c>
      <c r="AV11" s="47">
        <f ca="1">IF(OR(A11="Pn",A12="Pn"),"",IF(AND(AU11="",F11&lt;&gt;""),-F11,IF(A11="TOTAL GENERAL",SUM(AV9:AV$11),IF(AU11&lt;&gt;"",AU11-F11,""))))</f>
        <v>-169024759.93059444</v>
      </c>
      <c r="AW11" s="37"/>
      <c r="AX11" s="37"/>
      <c r="AY11" s="37"/>
      <c r="AZ11" s="39"/>
      <c r="BA11" s="39"/>
      <c r="BB11" s="16">
        <f>SUM([1]BDUA!$N4:$Q4)</f>
        <v>15002</v>
      </c>
      <c r="BC11" s="16">
        <v>35520</v>
      </c>
      <c r="BD11" s="16">
        <f>[1]BDUA!$U4</f>
        <v>71529</v>
      </c>
      <c r="BE11" s="5"/>
      <c r="BF11" s="40"/>
    </row>
    <row r="12" spans="1:58" s="4" customFormat="1" x14ac:dyDescent="0.25">
      <c r="A12" s="15" t="s">
        <v>60</v>
      </c>
      <c r="B12" s="15" t="s">
        <v>105</v>
      </c>
      <c r="C12" s="43"/>
      <c r="D12" s="16">
        <v>116080</v>
      </c>
      <c r="E12" s="9">
        <f t="shared" ref="E12:E51" si="1">D12/$D$53</f>
        <v>5.350931542879433E-3</v>
      </c>
      <c r="F12" s="41">
        <f t="shared" ref="F12:F51" si="2">E12*$C$54</f>
        <v>227416912.57888615</v>
      </c>
      <c r="G12" s="20">
        <v>3.96</v>
      </c>
      <c r="H12" s="24">
        <v>90</v>
      </c>
      <c r="I12" s="22">
        <v>0</v>
      </c>
      <c r="J12" s="20">
        <v>38.5</v>
      </c>
      <c r="K12" s="22">
        <v>0</v>
      </c>
      <c r="L12" s="22" t="s">
        <v>58</v>
      </c>
      <c r="M12" s="22" t="s">
        <v>58</v>
      </c>
      <c r="N12" s="22">
        <v>0</v>
      </c>
      <c r="O12" s="20">
        <v>1.2</v>
      </c>
      <c r="P12" s="20">
        <v>51.14</v>
      </c>
      <c r="Q12" s="24">
        <f ca="1">IF(OR(A12="Pn",A13="Pn"),"",IF($A12="TOTAL GENERAL",SUM(Q10:Q$11),IF(AND(G12&lt;&gt;"",$A12&lt;&gt;"Pn"),IF(G12&lt;OFFSET($A$10,MATCH("TOTAL GENERAL",$A$11:$A$100,0),COLUMN(F12)),0,G12-OFFSET($A$10,MATCH("TOTAL GENERAL",$A$11:$A$100,0),COLUMN(F12))),"")))</f>
        <v>0</v>
      </c>
      <c r="R12" s="24">
        <f ca="1">IF(OR(A12="Pn",A13="Pn"),"",IF($A12="TOTAL GENERAL",SUM(R10:R$11),IF(AND(H12&lt;&gt;"",$A12&lt;&gt;"Pn"),IF(H12&gt;OFFSET($A$10,MATCH("TOTAL GENERAL",$A$11:$A$100,0),COLUMN(G12)),0,OFFSET($A$10,MATCH("TOTAL GENERAL",$A$11:$A$100,0),COLUMN(G12))-H12),"")))</f>
        <v>0</v>
      </c>
      <c r="S12" s="24">
        <f ca="1">IF(OR(A12="Pn",A13="Pn"),"",IF($A12="TOTAL GENERAL",SUM(S10:S$11),IF(AND(I12&lt;&gt;"",$A12&lt;&gt;"Pn"),IF(I12&lt;OFFSET($A$10,MATCH("TOTAL GENERAL",$A$11:$A$100,0),COLUMN(H12)),0,I12-OFFSET($A$10,MATCH("TOTAL GENERAL",$A$11:$A$100,0),COLUMN(H12))),"")))</f>
        <v>0</v>
      </c>
      <c r="T12" s="24">
        <f ca="1">IF(OR(A12="Pn",A13="Pn"),"",IF($A12="TOTAL GENERAL",SUM(T10:T$11),IF(AND(J12&lt;&gt;"",$A12&lt;&gt;"Pn"),IF(J12&gt;OFFSET($A$10,MATCH("TOTAL GENERAL",$A$11:$A$100,0),COLUMN(I12)),0,OFFSET($A$10,MATCH("TOTAL GENERAL",$A$11:$A$100,0),COLUMN(I12))-J12),"")))</f>
        <v>6.5</v>
      </c>
      <c r="U12" s="24">
        <f ca="1">IF(OR(A12="Pn",A13="Pn"),"",IF($A12="TOTAL GENERAL",SUM(U10:U$11),IF(AND(K12&lt;&gt;"",$A12&lt;&gt;"Pn"),IF(K12&lt;OFFSET($A$10,MATCH("TOTAL GENERAL",$A$11:$A$100,0),COLUMN(J12)),0,K12-OFFSET($A$10,MATCH("TOTAL GENERAL",$A$11:$A$100,0),COLUMN(J12))),"")))</f>
        <v>0</v>
      </c>
      <c r="V12" s="24" t="str">
        <f ca="1">IF($A12="TOTAL GENERAL",SUM(V10:V$11),IF(AND(L12&lt;&gt;"",$A12&lt;&gt;"Pn"),IF(L12&lt;OFFSET($A$10,MATCH("TOTAL GENERAL",$A$11:$A$100,0),COLUMN(K12)),0,L12-OFFSET($A$10,MATCH("TOTAL GENERAL",$A$11:$A$100,0),COLUMN(K12))),""))</f>
        <v/>
      </c>
      <c r="W12" s="24" t="str">
        <f ca="1">IF($A12="TOTAL GENERAL",SUM(W10:W$11),IF(AND(M12&lt;&gt;"",$A12&lt;&gt;"Pn"),IF(M12&lt;OFFSET($A$10,MATCH("TOTAL GENERAL",$A$11:$A$100,0),COLUMN(L12)),0,M12-OFFSET($A$10,MATCH("TOTAL GENERAL",$A$11:$A$100,0),COLUMN(L12))),""))</f>
        <v/>
      </c>
      <c r="X12" s="24">
        <f ca="1">IF($A12="TOTAL GENERAL",SUM(X10:X$11),IF(AND(N12&lt;&gt;"",$A12&lt;&gt;"Pn"),IF(N12&lt;OFFSET($A$10,MATCH("TOTAL GENERAL",$A$11:$A$100,0),COLUMN(M12)),0,N12-OFFSET($A$10,MATCH("TOTAL GENERAL",$A$11:$A$100,0),COLUMN(M12))),""))</f>
        <v>0</v>
      </c>
      <c r="Y12" s="24">
        <f ca="1">IF($A12="TOTAL GENERAL",SUM(Y10:Y$11),IF(AND(O12&lt;&gt;"",$A12&lt;&gt;"Pn"),IF(O12&gt;OFFSET($A$10,MATCH("TOTAL GENERAL",$A$11:$A$100,0),COLUMN(N12)),0,OFFSET($A$10,MATCH("TOTAL GENERAL",$A$11:$A$100,0),COLUMN(N12))-O12),""))</f>
        <v>9.3800000000000008</v>
      </c>
      <c r="Z12" s="24">
        <f ca="1">IF($A12="TOTAL GENERAL",SUM(Z10:Z$11),IF(AND(P12&lt;&gt;"",$A12&lt;&gt;"Pn"),IF(P12&lt;OFFSET($A$10,MATCH("TOTAL GENERAL",$A$11:$A$100,0),COLUMN(O12)),0,P12-OFFSET($A$10,MATCH("TOTAL GENERAL",$A$11:$A$100,0),COLUMN(O12))),""))</f>
        <v>0</v>
      </c>
      <c r="AA12" s="24">
        <f t="shared" ref="AA12:AA51" ca="1" si="3">Q12*BB12</f>
        <v>0</v>
      </c>
      <c r="AB12" s="24">
        <f ca="1">IF(OR(A12="Pn",A13="Pn"),"",IF($A12="TOTAL GENERAL",SUM(AB10:AB$11),IF(AND(H12&lt;&gt;"",$A12&lt;&gt;"Pn"),R12*$D12,"")))</f>
        <v>0</v>
      </c>
      <c r="AC12" s="24">
        <f ca="1">IF(OR(A12="Pn",A13="Pn"),"",IF($A12="TOTAL GENERAL",SUM(AC10:AC$11),IF(AND(I12&lt;&gt;"",$A12&lt;&gt;"Pn"),S12*$D12,"")))</f>
        <v>0</v>
      </c>
      <c r="AD12" s="24">
        <f ca="1">IF(OR(A12="Pn",A13="Pn"),"",IF($A12="TOTAL GENERAL",SUM(AD10:AD$11),IF(AND(J12&lt;&gt;"",$A12&lt;&gt;"Pn"),T12*$D12,"")))</f>
        <v>754520</v>
      </c>
      <c r="AE12" s="24">
        <f ca="1">IF(OR(A12="Pn",A13="Pn"),"",IF($A12="TOTAL GENERAL",SUM(AE10:AE$11),IF(AND(K12&lt;&gt;"",$A12&lt;&gt;"Pn"),U12*$D12,"")))</f>
        <v>0</v>
      </c>
      <c r="AF12" s="24" t="str">
        <f>IF($A12="TOTAL GENERAL",SUM(AF10:AF$11),IF(AND(L12&lt;&gt;"",$A12&lt;&gt;"Pn"),V12*$D12,""))</f>
        <v/>
      </c>
      <c r="AG12" s="24" t="str">
        <f>IF($A12="TOTAL GENERAL",SUM(AG10:AG$11),IF(AND(M12&lt;&gt;"",$A12&lt;&gt;"Pn"),W12*$D12,""))</f>
        <v/>
      </c>
      <c r="AH12" s="24">
        <f ca="1">IF($A12="TOTAL GENERAL",SUM(AH10:AH$11),IF(AND(N12&lt;&gt;"",$A12&lt;&gt;"Pn"),X12*$D12,""))</f>
        <v>0</v>
      </c>
      <c r="AI12" s="24">
        <f t="shared" ref="AI12:AI33" ca="1" si="4">Y12*BC12</f>
        <v>410778.34</v>
      </c>
      <c r="AJ12" s="24">
        <f t="shared" ref="AJ12:AJ51" ca="1" si="5">Z12*BD12</f>
        <v>0</v>
      </c>
      <c r="AK12" s="24">
        <f ca="1">IF($A12="TOTAL GENERAL",SUM(AK10:AK$11),IF(AND(Q12&lt;&gt;"",$A12&lt;&gt;"Pn"),IF(OFFSET($A$11,MATCH("TOTAL GENERAL",$A$11:$A$100,0)-1,COLUMN(Z12))=0,0,AA12/OFFSET($A$11,MATCH("TOTAL GENERAL",$A$11:$A$100,0)-1,COLUMN(Z12))),""))</f>
        <v>0</v>
      </c>
      <c r="AL12" s="24">
        <f ca="1">IF($A12="TOTAL GENERAL",SUM(AL10:AL$11),IF(AND(R12&lt;&gt;"",$A12&lt;&gt;"Pn"),IF(OFFSET($A$11,MATCH("TOTAL GENERAL",$A$11:$A$100,0)-1,COLUMN(AA12))=0,0,AB12/OFFSET($A$11,MATCH("TOTAL GENERAL",$A$11:$A$100,0)-1,COLUMN(AA12))),""))</f>
        <v>0</v>
      </c>
      <c r="AM12" s="24">
        <f ca="1">IF($A12="TOTAL GENERAL",SUM(AM10:AM$11),IF(AND(S12&lt;&gt;"",$A12&lt;&gt;"Pn"),IF(OFFSET($A$11,MATCH("TOTAL GENERAL",$A$11:$A$100,0)-1,COLUMN(AB12))=0,0,AC12/OFFSET($A$11,MATCH("TOTAL GENERAL",$A$11:$A$100,0)-1,COLUMN(AB12))),""))</f>
        <v>0</v>
      </c>
      <c r="AN12" s="24">
        <f ca="1">IF($A12="TOTAL GENERAL",SUM(AN10:AN$11),IF(AND(T12&lt;&gt;"",$A12&lt;&gt;"Pn"),IF(OFFSET($A$11,MATCH("TOTAL GENERAL",$A$11:$A$100,0)-1,COLUMN(AC12))=0,0,AD12/OFFSET($A$11,MATCH("TOTAL GENERAL",$A$11:$A$100,0)-1,COLUMN(AC12))),""))</f>
        <v>0.20364437825027515</v>
      </c>
      <c r="AO12" s="24">
        <f ca="1">IF($A12="TOTAL GENERAL",SUM(AO10:AO$11),IF(AND(U12&lt;&gt;"",$A12&lt;&gt;"Pn"),IF(OFFSET($A$11,MATCH("TOTAL GENERAL",$A$11:$A$100,0)-1,COLUMN(AD12))=0,0,AE12/OFFSET($A$11,MATCH("TOTAL GENERAL",$A$11:$A$100,0)-1,COLUMN(AD12))),""))</f>
        <v>0</v>
      </c>
      <c r="AP12" s="24" t="str">
        <f ca="1">IF($A12="TOTAL GENERAL",SUM(AP10:AP$11),IF(AND(V12&lt;&gt;"",$A12&lt;&gt;"Pn"),IF(OFFSET($A$11,MATCH("TOTAL GENERAL",$A$11:$A$100,0)-1,COLUMN(AE12))=0,0,AF12/OFFSET($A$11,MATCH("TOTAL GENERAL",$A$11:$A$100,0)-1,COLUMN(AE12))),""))</f>
        <v/>
      </c>
      <c r="AQ12" s="24" t="str">
        <f ca="1">IF($A12="TOTAL GENERAL",SUM(AQ10:AQ$11),IF(AND(W12&lt;&gt;"",$A12&lt;&gt;"Pn"),IF(OFFSET($A$11,MATCH("TOTAL GENERAL",$A$11:$A$100,0)-1,COLUMN(AF12))=0,0,AG12/OFFSET($A$11,MATCH("TOTAL GENERAL",$A$11:$A$100,0)-1,COLUMN(AF12))),""))</f>
        <v/>
      </c>
      <c r="AR12" s="24">
        <f ca="1">IF($A12="TOTAL GENERAL",SUM(AR10:AR$11),IF(AND(X12&lt;&gt;"",$A12&lt;&gt;"Pn"),IF(OFFSET($A$11,MATCH("TOTAL GENERAL",$A$11:$A$100,0)-1,COLUMN(AG12))=0,0,AH12/OFFSET($A$11,MATCH("TOTAL GENERAL",$A$11:$A$100,0)-1,COLUMN(AG12))),""))</f>
        <v>0</v>
      </c>
      <c r="AS12" s="24">
        <f ca="1">IF($A12="TOTAL GENERAL",SUM(AS10:AS$11),IF(AND(Y12&lt;&gt;"",$A12&lt;&gt;"Pn"),IF(OFFSET($A$11,MATCH("TOTAL GENERAL",$A$11:$A$100,0)-1,COLUMN(AH12))=0,0,AI12/OFFSET($A$11,MATCH("TOTAL GENERAL",$A$11:$A$100,0)-1,COLUMN(AH12))),""))</f>
        <v>2.6298616904321434E-2</v>
      </c>
      <c r="AT12" s="24">
        <f ca="1">IF($A12="TOTAL GENERAL",SUM(AT10:AT$11),IF(AND(Z12&lt;&gt;"",$A12&lt;&gt;"Pn"),IF(OFFSET($A$11,MATCH("TOTAL GENERAL",$A$11:$A$100,0)-1,COLUMN(AI12))=0,0,AJ12/OFFSET($A$11,MATCH("TOTAL GENERAL",$A$11:$A$100,0)-1,COLUMN(AI12))),""))</f>
        <v>0</v>
      </c>
      <c r="AU12" s="16">
        <f ca="1">IF(A12="TOTAL GENERAL",SUM(AU10:AU$11),IF(COUNTIF(AK12:AT12,"")&lt;COUNTA($AK$10:$AT$10),ROUND((IF(AK12&lt;&gt;"",AK12*OFFSET($A$10,MATCH("Pn",$A$11:$A$100,0),1),0)+IF(AL12&lt;&gt;"",AL12*OFFSET($A$10,MATCH("Pn",$A$11:$A$100,0),2),0)+IF(AM12&lt;&gt;"",AM12*OFFSET($A$10,MATCH("Pn",$A$11:$A$100,0),3),0)+IF(AN12&lt;&gt;"",AN12*OFFSET($A$10,MATCH("Pn",$A$11:$A$100,0),4),0)+IF(AO12&lt;&gt;"",AO12*OFFSET($A$10,MATCH("Pn",$A$11:$A$100,0),5),0)+IF(AP12&lt;&gt;"",AP12*OFFSET($A$10,MATCH("Pn",$A$11:$A$100,0),6),0)+IF(AQ12&lt;&gt;"",AQ12*OFFSET($A$10,MATCH("Pn",$A$11:$A$100,0),7),0)+IF(AR12&lt;&gt;"",AR12*OFFSET($A$10,MATCH("Pn",$A$11:$A$100,0),8),0)+IF(AS12&lt;&gt;"",AS12*OFFSET($A$10,MATCH("Pn",$A$11:$A$100,0),9),0)+IF(AT12&lt;&gt;"",AT12*OFFSET($A$10,MATCH("Pn",$A$11:$A$100,0),10),0))*OFFSET($A$10,MATCH("FC",$A$11:$A$100,0),2),2),""))</f>
        <v>926971089.27999997</v>
      </c>
      <c r="AV12" s="47">
        <f ca="1">IF(OR(A12="Pn",A13="Pn"),"",IF(AND(AU12="",F12&lt;&gt;""),-F12,IF(A12="TOTAL GENERAL",SUM(AV10:AV$11),IF(AU12&lt;&gt;"",AU12-F12,""))))</f>
        <v>699554176.70111382</v>
      </c>
      <c r="AW12" s="37"/>
      <c r="AX12" s="37"/>
      <c r="AY12" s="37"/>
      <c r="AZ12" s="39"/>
      <c r="BA12" s="39"/>
      <c r="BB12" s="16">
        <f>SUM([1]BDUA!$N5:$Q5)</f>
        <v>15526</v>
      </c>
      <c r="BC12" s="16">
        <v>43793</v>
      </c>
      <c r="BD12" s="16">
        <f>[1]BDUA!$U5</f>
        <v>93866</v>
      </c>
      <c r="BE12" s="5"/>
      <c r="BF12" s="40"/>
    </row>
    <row r="13" spans="1:58" s="4" customFormat="1" x14ac:dyDescent="0.25">
      <c r="A13" s="15" t="s">
        <v>61</v>
      </c>
      <c r="B13" s="15" t="s">
        <v>106</v>
      </c>
      <c r="C13" s="43"/>
      <c r="D13" s="16">
        <v>295359</v>
      </c>
      <c r="E13" s="9">
        <f t="shared" si="1"/>
        <v>1.3615142915001089E-2</v>
      </c>
      <c r="F13" s="41">
        <f t="shared" si="2"/>
        <v>578649482.10188866</v>
      </c>
      <c r="G13" s="20">
        <v>16.010000000000002</v>
      </c>
      <c r="H13" s="24">
        <v>81.91</v>
      </c>
      <c r="I13" s="22">
        <v>0.22919999999999999</v>
      </c>
      <c r="J13" s="20">
        <v>90.32</v>
      </c>
      <c r="K13" s="22">
        <v>0.84440000000000004</v>
      </c>
      <c r="L13" s="22">
        <v>0</v>
      </c>
      <c r="M13" s="22">
        <v>0.125</v>
      </c>
      <c r="N13" s="22">
        <v>0.02</v>
      </c>
      <c r="O13" s="20">
        <v>11.94</v>
      </c>
      <c r="P13" s="20">
        <v>202.73</v>
      </c>
      <c r="Q13" s="24">
        <f ca="1">IF(OR(A13="Pn",A14="Pn"),"",IF($A13="TOTAL GENERAL",SUM(Q11:Q$11),IF(AND(G13&lt;&gt;"",$A13&lt;&gt;"Pn"),IF(G13&lt;OFFSET($A$10,MATCH("TOTAL GENERAL",$A$11:$A$100,0),COLUMN(F13)),0,G13-OFFSET($A$10,MATCH("TOTAL GENERAL",$A$11:$A$100,0),COLUMN(F13))),"")))</f>
        <v>0</v>
      </c>
      <c r="R13" s="24">
        <f ca="1">IF(OR(A13="Pn",A14="Pn"),"",IF($A13="TOTAL GENERAL",SUM(R11:R$11),IF(AND(H13&lt;&gt;"",$A13&lt;&gt;"Pn"),IF(H13&gt;OFFSET($A$10,MATCH("TOTAL GENERAL",$A$11:$A$100,0),COLUMN(G13)),0,OFFSET($A$10,MATCH("TOTAL GENERAL",$A$11:$A$100,0),COLUMN(G13))-H13),"")))</f>
        <v>0</v>
      </c>
      <c r="S13" s="24">
        <f ca="1">IF(OR(A13="Pn",A14="Pn"),"",IF($A13="TOTAL GENERAL",SUM(S11:S$11),IF(AND(I13&lt;&gt;"",$A13&lt;&gt;"Pn"),IF(I13&lt;OFFSET($A$10,MATCH("TOTAL GENERAL",$A$11:$A$100,0),COLUMN(H13)),0,I13-OFFSET($A$10,MATCH("TOTAL GENERAL",$A$11:$A$100,0),COLUMN(H13))),"")))</f>
        <v>0</v>
      </c>
      <c r="T13" s="24">
        <f ca="1">IF(OR(A13="Pn",A14="Pn"),"",IF($A13="TOTAL GENERAL",SUM(T11:T$11),IF(AND(J13&lt;&gt;"",$A13&lt;&gt;"Pn"),IF(J13&gt;OFFSET($A$10,MATCH("TOTAL GENERAL",$A$11:$A$100,0),COLUMN(I13)),0,OFFSET($A$10,MATCH("TOTAL GENERAL",$A$11:$A$100,0),COLUMN(I13))-J13),"")))</f>
        <v>0</v>
      </c>
      <c r="U13" s="24">
        <f ca="1">IF(OR(A13="Pn",A14="Pn"),"",IF($A13="TOTAL GENERAL",SUM(U11:U$11),IF(AND(K13&lt;&gt;"",$A13&lt;&gt;"Pn"),IF(K13&lt;OFFSET($A$10,MATCH("TOTAL GENERAL",$A$11:$A$100,0),COLUMN(J13)),0,K13-OFFSET($A$10,MATCH("TOTAL GENERAL",$A$11:$A$100,0),COLUMN(J13))),"")))</f>
        <v>0</v>
      </c>
      <c r="V13" s="24">
        <f ca="1">IF($A13="TOTAL GENERAL",SUM(V11:V$11),IF(AND(L13&lt;&gt;"",$A13&lt;&gt;"Pn"),IF(L13&lt;OFFSET($A$10,MATCH("TOTAL GENERAL",$A$11:$A$100,0),COLUMN(K13)),0,L13-OFFSET($A$10,MATCH("TOTAL GENERAL",$A$11:$A$100,0),COLUMN(K13))),""))</f>
        <v>0</v>
      </c>
      <c r="W13" s="24">
        <f ca="1">IF($A13="TOTAL GENERAL",SUM(W11:W$11),IF(AND(M13&lt;&gt;"",$A13&lt;&gt;"Pn"),IF(M13&lt;OFFSET($A$10,MATCH("TOTAL GENERAL",$A$11:$A$100,0),COLUMN(L13)),0,M13-OFFSET($A$10,MATCH("TOTAL GENERAL",$A$11:$A$100,0),COLUMN(L13))),""))</f>
        <v>0</v>
      </c>
      <c r="X13" s="24">
        <f ca="1">IF($A13="TOTAL GENERAL",SUM(X11:X$11),IF(AND(N13&lt;&gt;"",$A13&lt;&gt;"Pn"),IF(N13&lt;OFFSET($A$10,MATCH("TOTAL GENERAL",$A$11:$A$100,0),COLUMN(M13)),0,N13-OFFSET($A$10,MATCH("TOTAL GENERAL",$A$11:$A$100,0),COLUMN(M13))),""))</f>
        <v>0</v>
      </c>
      <c r="Y13" s="24">
        <f ca="1">IF($A13="TOTAL GENERAL",SUM(Y11:Y$11),IF(AND(O13&lt;&gt;"",$A13&lt;&gt;"Pn"),IF(O13&gt;OFFSET($A$10,MATCH("TOTAL GENERAL",$A$11:$A$100,0),COLUMN(N13)),0,OFFSET($A$10,MATCH("TOTAL GENERAL",$A$11:$A$100,0),COLUMN(N13))-O13),""))</f>
        <v>0</v>
      </c>
      <c r="Z13" s="24">
        <f ca="1">IF($A13="TOTAL GENERAL",SUM(Z11:Z$11),IF(AND(P13&lt;&gt;"",$A13&lt;&gt;"Pn"),IF(P13&lt;OFFSET($A$10,MATCH("TOTAL GENERAL",$A$11:$A$100,0),COLUMN(O13)),0,P13-OFFSET($A$10,MATCH("TOTAL GENERAL",$A$11:$A$100,0),COLUMN(O13))),""))</f>
        <v>0</v>
      </c>
      <c r="AA13" s="24">
        <f t="shared" ca="1" si="3"/>
        <v>0</v>
      </c>
      <c r="AB13" s="24">
        <f ca="1">IF(OR(A13="Pn",A14="Pn"),"",IF($A13="TOTAL GENERAL",SUM(AB11:AB$11),IF(AND(H13&lt;&gt;"",$A13&lt;&gt;"Pn"),R13*$D13,"")))</f>
        <v>0</v>
      </c>
      <c r="AC13" s="24">
        <f ca="1">IF(OR(A13="Pn",A14="Pn"),"",IF($A13="TOTAL GENERAL",SUM(AC11:AC$11),IF(AND(I13&lt;&gt;"",$A13&lt;&gt;"Pn"),S13*$D13,"")))</f>
        <v>0</v>
      </c>
      <c r="AD13" s="24">
        <f ca="1">IF(OR(A13="Pn",A14="Pn"),"",IF($A13="TOTAL GENERAL",SUM(AD11:AD$11),IF(AND(J13&lt;&gt;"",$A13&lt;&gt;"Pn"),T13*$D13,"")))</f>
        <v>0</v>
      </c>
      <c r="AE13" s="24">
        <f ca="1">IF(OR(A13="Pn",A14="Pn"),"",IF($A13="TOTAL GENERAL",SUM(AE11:AE$11),IF(AND(K13&lt;&gt;"",$A13&lt;&gt;"Pn"),U13*$D13,"")))</f>
        <v>0</v>
      </c>
      <c r="AF13" s="24">
        <f ca="1">IF($A13="TOTAL GENERAL",SUM(AF11:AF$11),IF(AND(L13&lt;&gt;"",$A13&lt;&gt;"Pn"),V13*$D13,""))</f>
        <v>0</v>
      </c>
      <c r="AG13" s="24">
        <f ca="1">IF($A13="TOTAL GENERAL",SUM(AG11:AG$11),IF(AND(M13&lt;&gt;"",$A13&lt;&gt;"Pn"),W13*$D13,""))</f>
        <v>0</v>
      </c>
      <c r="AH13" s="24">
        <f ca="1">IF($A13="TOTAL GENERAL",SUM(AH11:AH$11),IF(AND(N13&lt;&gt;"",$A13&lt;&gt;"Pn"),X13*$D13,""))</f>
        <v>0</v>
      </c>
      <c r="AI13" s="24">
        <f t="shared" ca="1" si="4"/>
        <v>0</v>
      </c>
      <c r="AJ13" s="24">
        <f t="shared" ca="1" si="5"/>
        <v>0</v>
      </c>
      <c r="AK13" s="24">
        <f ca="1">IF($A13="TOTAL GENERAL",SUM(AK11:AK$11),IF(AND(Q13&lt;&gt;"",$A13&lt;&gt;"Pn"),IF(OFFSET($A$11,MATCH("TOTAL GENERAL",$A$11:$A$100,0)-1,COLUMN(Z13))=0,0,AA13/OFFSET($A$11,MATCH("TOTAL GENERAL",$A$11:$A$100,0)-1,COLUMN(Z13))),""))</f>
        <v>0</v>
      </c>
      <c r="AL13" s="24">
        <f ca="1">IF($A13="TOTAL GENERAL",SUM(AL11:AL$11),IF(AND(R13&lt;&gt;"",$A13&lt;&gt;"Pn"),IF(OFFSET($A$11,MATCH("TOTAL GENERAL",$A$11:$A$100,0)-1,COLUMN(AA13))=0,0,AB13/OFFSET($A$11,MATCH("TOTAL GENERAL",$A$11:$A$100,0)-1,COLUMN(AA13))),""))</f>
        <v>0</v>
      </c>
      <c r="AM13" s="24">
        <f ca="1">IF($A13="TOTAL GENERAL",SUM(AM11:AM$11),IF(AND(S13&lt;&gt;"",$A13&lt;&gt;"Pn"),IF(OFFSET($A$11,MATCH("TOTAL GENERAL",$A$11:$A$100,0)-1,COLUMN(AB13))=0,0,AC13/OFFSET($A$11,MATCH("TOTAL GENERAL",$A$11:$A$100,0)-1,COLUMN(AB13))),""))</f>
        <v>0</v>
      </c>
      <c r="AN13" s="24">
        <f ca="1">IF($A13="TOTAL GENERAL",SUM(AN11:AN$11),IF(AND(T13&lt;&gt;"",$A13&lt;&gt;"Pn"),IF(OFFSET($A$11,MATCH("TOTAL GENERAL",$A$11:$A$100,0)-1,COLUMN(AC13))=0,0,AD13/OFFSET($A$11,MATCH("TOTAL GENERAL",$A$11:$A$100,0)-1,COLUMN(AC13))),""))</f>
        <v>0</v>
      </c>
      <c r="AO13" s="24">
        <f ca="1">IF($A13="TOTAL GENERAL",SUM(AO11:AO$11),IF(AND(U13&lt;&gt;"",$A13&lt;&gt;"Pn"),IF(OFFSET($A$11,MATCH("TOTAL GENERAL",$A$11:$A$100,0)-1,COLUMN(AD13))=0,0,AE13/OFFSET($A$11,MATCH("TOTAL GENERAL",$A$11:$A$100,0)-1,COLUMN(AD13))),""))</f>
        <v>0</v>
      </c>
      <c r="AP13" s="24">
        <f ca="1">IF($A13="TOTAL GENERAL",SUM(AP11:AP$11),IF(AND(V13&lt;&gt;"",$A13&lt;&gt;"Pn"),IF(OFFSET($A$11,MATCH("TOTAL GENERAL",$A$11:$A$100,0)-1,COLUMN(AE13))=0,0,AF13/OFFSET($A$11,MATCH("TOTAL GENERAL",$A$11:$A$100,0)-1,COLUMN(AE13))),""))</f>
        <v>0</v>
      </c>
      <c r="AQ13" s="24">
        <f ca="1">IF($A13="TOTAL GENERAL",SUM(AQ11:AQ$11),IF(AND(W13&lt;&gt;"",$A13&lt;&gt;"Pn"),IF(OFFSET($A$11,MATCH("TOTAL GENERAL",$A$11:$A$100,0)-1,COLUMN(AF13))=0,0,AG13/OFFSET($A$11,MATCH("TOTAL GENERAL",$A$11:$A$100,0)-1,COLUMN(AF13))),""))</f>
        <v>0</v>
      </c>
      <c r="AR13" s="24">
        <f ca="1">IF($A13="TOTAL GENERAL",SUM(AR11:AR$11),IF(AND(X13&lt;&gt;"",$A13&lt;&gt;"Pn"),IF(OFFSET($A$11,MATCH("TOTAL GENERAL",$A$11:$A$100,0)-1,COLUMN(AG13))=0,0,AH13/OFFSET($A$11,MATCH("TOTAL GENERAL",$A$11:$A$100,0)-1,COLUMN(AG13))),""))</f>
        <v>0</v>
      </c>
      <c r="AS13" s="24">
        <f ca="1">IF($A13="TOTAL GENERAL",SUM(AS11:AS$11),IF(AND(Y13&lt;&gt;"",$A13&lt;&gt;"Pn"),IF(OFFSET($A$11,MATCH("TOTAL GENERAL",$A$11:$A$100,0)-1,COLUMN(AH13))=0,0,AI13/OFFSET($A$11,MATCH("TOTAL GENERAL",$A$11:$A$100,0)-1,COLUMN(AH13))),""))</f>
        <v>0</v>
      </c>
      <c r="AT13" s="24">
        <f ca="1">IF($A13="TOTAL GENERAL",SUM(AT11:AT$11),IF(AND(Z13&lt;&gt;"",$A13&lt;&gt;"Pn"),IF(OFFSET($A$11,MATCH("TOTAL GENERAL",$A$11:$A$100,0)-1,COLUMN(AI13))=0,0,AJ13/OFFSET($A$11,MATCH("TOTAL GENERAL",$A$11:$A$100,0)-1,COLUMN(AI13))),""))</f>
        <v>0</v>
      </c>
      <c r="AU13" s="16">
        <f ca="1">IF(A13="TOTAL GENERAL",SUM(AU11:AU$11),IF(COUNTIF(AK13:AT13,"")&lt;COUNTA($AK$10:$AT$10),ROUND((IF(AK13&lt;&gt;"",AK13*OFFSET($A$10,MATCH("Pn",$A$11:$A$100,0),1),0)+IF(AL13&lt;&gt;"",AL13*OFFSET($A$10,MATCH("Pn",$A$11:$A$100,0),2),0)+IF(AM13&lt;&gt;"",AM13*OFFSET($A$10,MATCH("Pn",$A$11:$A$100,0),3),0)+IF(AN13&lt;&gt;"",AN13*OFFSET($A$10,MATCH("Pn",$A$11:$A$100,0),4),0)+IF(AO13&lt;&gt;"",AO13*OFFSET($A$10,MATCH("Pn",$A$11:$A$100,0),5),0)+IF(AP13&lt;&gt;"",AP13*OFFSET($A$10,MATCH("Pn",$A$11:$A$100,0),6),0)+IF(AQ13&lt;&gt;"",AQ13*OFFSET($A$10,MATCH("Pn",$A$11:$A$100,0),7),0)+IF(AR13&lt;&gt;"",AR13*OFFSET($A$10,MATCH("Pn",$A$11:$A$100,0),8),0)+IF(AS13&lt;&gt;"",AS13*OFFSET($A$10,MATCH("Pn",$A$11:$A$100,0),9),0)+IF(AT13&lt;&gt;"",AT13*OFFSET($A$10,MATCH("Pn",$A$11:$A$100,0),10),0))*OFFSET($A$10,MATCH("FC",$A$11:$A$100,0),2),2),""))</f>
        <v>0</v>
      </c>
      <c r="AV13" s="47">
        <f ca="1">IF(OR(A13="Pn",A14="Pn"),"",IF(AND(AU13="",F13&lt;&gt;""),-F13,IF(A13="TOTAL GENERAL",SUM(AV11:AV$11),IF(AU13&lt;&gt;"",AU13-F13,""))))</f>
        <v>-578649482.10188866</v>
      </c>
      <c r="AW13" s="37"/>
      <c r="AX13" s="37"/>
      <c r="AY13" s="37"/>
      <c r="AZ13" s="39"/>
      <c r="BA13" s="39"/>
      <c r="BB13" s="16">
        <f>SUM([1]BDUA!$N6:$Q6)</f>
        <v>50366</v>
      </c>
      <c r="BC13" s="16">
        <v>122779</v>
      </c>
      <c r="BD13" s="16">
        <f>[1]BDUA!$U6</f>
        <v>248111</v>
      </c>
      <c r="BE13" s="5"/>
      <c r="BF13" s="40"/>
    </row>
    <row r="14" spans="1:58" s="4" customFormat="1" x14ac:dyDescent="0.25">
      <c r="A14" s="15" t="s">
        <v>62</v>
      </c>
      <c r="B14" s="15" t="s">
        <v>107</v>
      </c>
      <c r="C14" s="43"/>
      <c r="D14" s="16">
        <v>93709</v>
      </c>
      <c r="E14" s="9">
        <f t="shared" si="1"/>
        <v>4.3196971394873253E-3</v>
      </c>
      <c r="F14" s="41">
        <f t="shared" si="2"/>
        <v>183589002.93637872</v>
      </c>
      <c r="G14" s="20">
        <v>5.53</v>
      </c>
      <c r="H14" s="24">
        <v>67.2</v>
      </c>
      <c r="I14" s="22">
        <v>0.28570000000000001</v>
      </c>
      <c r="J14" s="20">
        <v>80.5</v>
      </c>
      <c r="K14" s="22">
        <v>1</v>
      </c>
      <c r="L14" s="22">
        <v>1</v>
      </c>
      <c r="M14" s="22">
        <v>0</v>
      </c>
      <c r="N14" s="22">
        <v>0</v>
      </c>
      <c r="O14" s="20">
        <v>7.49</v>
      </c>
      <c r="P14" s="20">
        <v>149.93</v>
      </c>
      <c r="Q14" s="24">
        <f ca="1">IF(OR(A14="Pn",A15="Pn"),"",IF($A14="TOTAL GENERAL",SUM(Q$11:Q12),IF(AND(G14&lt;&gt;"",$A14&lt;&gt;"Pn"),IF(G14&lt;OFFSET($A$10,MATCH("TOTAL GENERAL",$A$11:$A$100,0),COLUMN(F14)),0,G14-OFFSET($A$10,MATCH("TOTAL GENERAL",$A$11:$A$100,0),COLUMN(F14))),"")))</f>
        <v>0</v>
      </c>
      <c r="R14" s="24">
        <f ca="1">IF(OR(A14="Pn",A15="Pn"),"",IF($A14="TOTAL GENERAL",SUM(R$11:R12),IF(AND(H14&lt;&gt;"",$A14&lt;&gt;"Pn"),IF(H14&gt;OFFSET($A$10,MATCH("TOTAL GENERAL",$A$11:$A$100,0),COLUMN(G14)),0,OFFSET($A$10,MATCH("TOTAL GENERAL",$A$11:$A$100,0),COLUMN(G14))-H14),"")))</f>
        <v>0</v>
      </c>
      <c r="S14" s="24">
        <f ca="1">IF(OR(A14="Pn",A15="Pn"),"",IF($A14="TOTAL GENERAL",SUM(S$11:S12),IF(AND(I14&lt;&gt;"",$A14&lt;&gt;"Pn"),IF(I14&lt;OFFSET($A$10,MATCH("TOTAL GENERAL",$A$11:$A$100,0),COLUMN(H14)),0,I14-OFFSET($A$10,MATCH("TOTAL GENERAL",$A$11:$A$100,0),COLUMN(H14))),"")))</f>
        <v>0</v>
      </c>
      <c r="T14" s="24">
        <f ca="1">IF(OR(A14="Pn",A15="Pn"),"",IF($A14="TOTAL GENERAL",SUM(T$11:T12),IF(AND(J14&lt;&gt;"",$A14&lt;&gt;"Pn"),IF(J14&gt;OFFSET($A$10,MATCH("TOTAL GENERAL",$A$11:$A$100,0),COLUMN(I14)),0,OFFSET($A$10,MATCH("TOTAL GENERAL",$A$11:$A$100,0),COLUMN(I14))-J14),"")))</f>
        <v>0</v>
      </c>
      <c r="U14" s="24">
        <f ca="1">IF(OR(A14="Pn",A15="Pn"),"",IF($A14="TOTAL GENERAL",SUM(U$11:U12),IF(AND(K14&lt;&gt;"",$A14&lt;&gt;"Pn"),IF(K14&lt;OFFSET($A$10,MATCH("TOTAL GENERAL",$A$11:$A$100,0),COLUMN(J14)),0,K14-OFFSET($A$10,MATCH("TOTAL GENERAL",$A$11:$A$100,0),COLUMN(J14))),"")))</f>
        <v>9.9999999999999978E-2</v>
      </c>
      <c r="V14" s="24">
        <f ca="1">IF($A14="TOTAL GENERAL",SUM(V$11:V12),IF(AND(L14&lt;&gt;"",$A14&lt;&gt;"Pn"),IF(L14&lt;OFFSET($A$10,MATCH("TOTAL GENERAL",$A$11:$A$100,0),COLUMN(K14)),0,L14-OFFSET($A$10,MATCH("TOTAL GENERAL",$A$11:$A$100,0),COLUMN(K14))),""))</f>
        <v>0.44999999999999996</v>
      </c>
      <c r="W14" s="24">
        <f ca="1">IF($A14="TOTAL GENERAL",SUM(W$11:W12),IF(AND(M14&lt;&gt;"",$A14&lt;&gt;"Pn"),IF(M14&lt;OFFSET($A$10,MATCH("TOTAL GENERAL",$A$11:$A$100,0),COLUMN(L14)),0,M14-OFFSET($A$10,MATCH("TOTAL GENERAL",$A$11:$A$100,0),COLUMN(L14))),""))</f>
        <v>0</v>
      </c>
      <c r="X14" s="24">
        <f ca="1">IF($A14="TOTAL GENERAL",SUM(X$11:X12),IF(AND(N14&lt;&gt;"",$A14&lt;&gt;"Pn"),IF(N14&lt;OFFSET($A$10,MATCH("TOTAL GENERAL",$A$11:$A$100,0),COLUMN(M14)),0,N14-OFFSET($A$10,MATCH("TOTAL GENERAL",$A$11:$A$100,0),COLUMN(M14))),""))</f>
        <v>0</v>
      </c>
      <c r="Y14" s="24">
        <f ca="1">IF($A14="TOTAL GENERAL",SUM(Y$11:Y12),IF(AND(O14&lt;&gt;"",$A14&lt;&gt;"Pn"),IF(O14&gt;OFFSET($A$10,MATCH("TOTAL GENERAL",$A$11:$A$100,0),COLUMN(N14)),0,OFFSET($A$10,MATCH("TOTAL GENERAL",$A$11:$A$100,0),COLUMN(N14))-O14),""))</f>
        <v>3.09</v>
      </c>
      <c r="Z14" s="24">
        <f ca="1">IF($A14="TOTAL GENERAL",SUM(Z$11:Z12),IF(AND(P14&lt;&gt;"",$A14&lt;&gt;"Pn"),IF(P14&lt;OFFSET($A$10,MATCH("TOTAL GENERAL",$A$11:$A$100,0),COLUMN(O14)),0,P14-OFFSET($A$10,MATCH("TOTAL GENERAL",$A$11:$A$100,0),COLUMN(O14))),""))</f>
        <v>0</v>
      </c>
      <c r="AA14" s="24">
        <f t="shared" ca="1" si="3"/>
        <v>0</v>
      </c>
      <c r="AB14" s="24">
        <f ca="1">IF(OR(A14="Pn",A15="Pn"),"",IF($A14="TOTAL GENERAL",SUM(AB$11:AB12),IF(AND(H14&lt;&gt;"",$A14&lt;&gt;"Pn"),R14*$D14,"")))</f>
        <v>0</v>
      </c>
      <c r="AC14" s="24">
        <f ca="1">IF(OR(A14="Pn",A15="Pn"),"",IF($A14="TOTAL GENERAL",SUM(AC$11:AC12),IF(AND(I14&lt;&gt;"",$A14&lt;&gt;"Pn"),S14*$D14,"")))</f>
        <v>0</v>
      </c>
      <c r="AD14" s="24">
        <f ca="1">IF(OR(A14="Pn",A15="Pn"),"",IF($A14="TOTAL GENERAL",SUM(AD$11:AD12),IF(AND(J14&lt;&gt;"",$A14&lt;&gt;"Pn"),T14*$D14,"")))</f>
        <v>0</v>
      </c>
      <c r="AE14" s="24">
        <f ca="1">IF(OR(A14="Pn",A15="Pn"),"",IF($A14="TOTAL GENERAL",SUM(AE$11:AE12),IF(AND(K14&lt;&gt;"",$A14&lt;&gt;"Pn"),U14*$D14,"")))</f>
        <v>9370.8999999999978</v>
      </c>
      <c r="AF14" s="24">
        <f ca="1">IF($A14="TOTAL GENERAL",SUM(AF$11:AF12),IF(AND(L14&lt;&gt;"",$A14&lt;&gt;"Pn"),V14*$D14,""))</f>
        <v>42169.049999999996</v>
      </c>
      <c r="AG14" s="24">
        <f ca="1">IF($A14="TOTAL GENERAL",SUM(AG$11:AG12),IF(AND(M14&lt;&gt;"",$A14&lt;&gt;"Pn"),W14*$D14,""))</f>
        <v>0</v>
      </c>
      <c r="AH14" s="24">
        <f ca="1">IF($A14="TOTAL GENERAL",SUM(AH$11:AH12),IF(AND(N14&lt;&gt;"",$A14&lt;&gt;"Pn"),X14*$D14,""))</f>
        <v>0</v>
      </c>
      <c r="AI14" s="24">
        <f t="shared" ca="1" si="4"/>
        <v>127366.70999999999</v>
      </c>
      <c r="AJ14" s="24">
        <f t="shared" ca="1" si="5"/>
        <v>0</v>
      </c>
      <c r="AK14" s="24">
        <f ca="1">IF($A14="TOTAL GENERAL",SUM(AK$11:AK12),IF(AND(Q14&lt;&gt;"",$A14&lt;&gt;"Pn"),IF(OFFSET($A$11,MATCH("TOTAL GENERAL",$A$11:$A$100,0)-1,COLUMN(Z14))=0,0,AA14/OFFSET($A$11,MATCH("TOTAL GENERAL",$A$11:$A$100,0)-1,COLUMN(Z14))),""))</f>
        <v>0</v>
      </c>
      <c r="AL14" s="24">
        <f ca="1">IF($A14="TOTAL GENERAL",SUM(AL$11:AL12),IF(AND(R14&lt;&gt;"",$A14&lt;&gt;"Pn"),IF(OFFSET($A$11,MATCH("TOTAL GENERAL",$A$11:$A$100,0)-1,COLUMN(AA14))=0,0,AB14/OFFSET($A$11,MATCH("TOTAL GENERAL",$A$11:$A$100,0)-1,COLUMN(AA14))),""))</f>
        <v>0</v>
      </c>
      <c r="AM14" s="24">
        <f ca="1">IF($A14="TOTAL GENERAL",SUM(AM$11:AM12),IF(AND(S14&lt;&gt;"",$A14&lt;&gt;"Pn"),IF(OFFSET($A$11,MATCH("TOTAL GENERAL",$A$11:$A$100,0)-1,COLUMN(AB14))=0,0,AC14/OFFSET($A$11,MATCH("TOTAL GENERAL",$A$11:$A$100,0)-1,COLUMN(AB14))),""))</f>
        <v>0</v>
      </c>
      <c r="AN14" s="24">
        <f ca="1">IF($A14="TOTAL GENERAL",SUM(AN$11:AN12),IF(AND(T14&lt;&gt;"",$A14&lt;&gt;"Pn"),IF(OFFSET($A$11,MATCH("TOTAL GENERAL",$A$11:$A$100,0)-1,COLUMN(AC14))=0,0,AD14/OFFSET($A$11,MATCH("TOTAL GENERAL",$A$11:$A$100,0)-1,COLUMN(AC14))),""))</f>
        <v>0</v>
      </c>
      <c r="AO14" s="24">
        <f ca="1">IF($A14="TOTAL GENERAL",SUM(AO$11:AO12),IF(AND(U14&lt;&gt;"",$A14&lt;&gt;"Pn"),IF(OFFSET($A$11,MATCH("TOTAL GENERAL",$A$11:$A$100,0)-1,COLUMN(AD14))=0,0,AE14/OFFSET($A$11,MATCH("TOTAL GENERAL",$A$11:$A$100,0)-1,COLUMN(AD14))),""))</f>
        <v>2.2867780405181976E-2</v>
      </c>
      <c r="AP14" s="24">
        <f ca="1">IF($A14="TOTAL GENERAL",SUM(AP$11:AP12),IF(AND(V14&lt;&gt;"",$A14&lt;&gt;"Pn"),IF(OFFSET($A$11,MATCH("TOTAL GENERAL",$A$11:$A$100,0)-1,COLUMN(AE14))=0,0,AF14/OFFSET($A$11,MATCH("TOTAL GENERAL",$A$11:$A$100,0)-1,COLUMN(AE14))),""))</f>
        <v>5.2844321452323768E-2</v>
      </c>
      <c r="AQ14" s="24">
        <f ca="1">IF($A14="TOTAL GENERAL",SUM(AQ$11:AQ12),IF(AND(W14&lt;&gt;"",$A14&lt;&gt;"Pn"),IF(OFFSET($A$11,MATCH("TOTAL GENERAL",$A$11:$A$100,0)-1,COLUMN(AF14))=0,0,AG14/OFFSET($A$11,MATCH("TOTAL GENERAL",$A$11:$A$100,0)-1,COLUMN(AF14))),""))</f>
        <v>0</v>
      </c>
      <c r="AR14" s="24">
        <f ca="1">IF($A14="TOTAL GENERAL",SUM(AR$11:AR12),IF(AND(X14&lt;&gt;"",$A14&lt;&gt;"Pn"),IF(OFFSET($A$11,MATCH("TOTAL GENERAL",$A$11:$A$100,0)-1,COLUMN(AG14))=0,0,AH14/OFFSET($A$11,MATCH("TOTAL GENERAL",$A$11:$A$100,0)-1,COLUMN(AG14))),""))</f>
        <v>0</v>
      </c>
      <c r="AS14" s="24">
        <f ca="1">IF($A14="TOTAL GENERAL",SUM(AS$11:AS12),IF(AND(Y14&lt;&gt;"",$A14&lt;&gt;"Pn"),IF(OFFSET($A$11,MATCH("TOTAL GENERAL",$A$11:$A$100,0)-1,COLUMN(AH14))=0,0,AI14/OFFSET($A$11,MATCH("TOTAL GENERAL",$A$11:$A$100,0)-1,COLUMN(AH14))),""))</f>
        <v>8.1541989595990023E-3</v>
      </c>
      <c r="AT14" s="24">
        <f ca="1">IF($A14="TOTAL GENERAL",SUM(AT$11:AT12),IF(AND(Z14&lt;&gt;"",$A14&lt;&gt;"Pn"),IF(OFFSET($A$11,MATCH("TOTAL GENERAL",$A$11:$A$100,0)-1,COLUMN(AI14))=0,0,AJ14/OFFSET($A$11,MATCH("TOTAL GENERAL",$A$11:$A$100,0)-1,COLUMN(AI14))),""))</f>
        <v>0</v>
      </c>
      <c r="AU14" s="16">
        <f ca="1">IF(A14="TOTAL GENERAL",SUM(AU$11:AU12),IF(COUNTIF(AK14:AT14,"")&lt;COUNTA($AK$10:$AT$10),ROUND((IF(AK14&lt;&gt;"",AK14*OFFSET($A$10,MATCH("Pn",$A$11:$A$100,0),1),0)+IF(AL14&lt;&gt;"",AL14*OFFSET($A$10,MATCH("Pn",$A$11:$A$100,0),2),0)+IF(AM14&lt;&gt;"",AM14*OFFSET($A$10,MATCH("Pn",$A$11:$A$100,0),3),0)+IF(AN14&lt;&gt;"",AN14*OFFSET($A$10,MATCH("Pn",$A$11:$A$100,0),4),0)+IF(AO14&lt;&gt;"",AO14*OFFSET($A$10,MATCH("Pn",$A$11:$A$100,0),5),0)+IF(AP14&lt;&gt;"",AP14*OFFSET($A$10,MATCH("Pn",$A$11:$A$100,0),6),0)+IF(AQ14&lt;&gt;"",AQ14*OFFSET($A$10,MATCH("Pn",$A$11:$A$100,0),7),0)+IF(AR14&lt;&gt;"",AR14*OFFSET($A$10,MATCH("Pn",$A$11:$A$100,0),8),0)+IF(AS14&lt;&gt;"",AS14*OFFSET($A$10,MATCH("Pn",$A$11:$A$100,0),9),0)+IF(AT14&lt;&gt;"",AT14*OFFSET($A$10,MATCH("Pn",$A$11:$A$100,0),10),0))*OFFSET($A$10,MATCH("FC",$A$11:$A$100,0),2),2),""))</f>
        <v>292245823.52999997</v>
      </c>
      <c r="AV14" s="47">
        <f ca="1">IF(OR(A14="Pn",A15="Pn"),"",IF(AND(AU14="",F14&lt;&gt;""),-F14,IF(A14="TOTAL GENERAL",SUM(AV$11:AV12),IF(AU14&lt;&gt;"",AU14-F14,""))))</f>
        <v>108656820.59362125</v>
      </c>
      <c r="AW14" s="37"/>
      <c r="AX14" s="37"/>
      <c r="AY14" s="37"/>
      <c r="AZ14" s="39"/>
      <c r="BA14" s="39"/>
      <c r="BB14" s="16">
        <f>SUM([1]BDUA!$N7:$Q7)</f>
        <v>15017</v>
      </c>
      <c r="BC14" s="16">
        <v>41219</v>
      </c>
      <c r="BD14" s="16">
        <f>[1]BDUA!$U7</f>
        <v>81374</v>
      </c>
      <c r="BE14" s="5"/>
      <c r="BF14" s="40"/>
    </row>
    <row r="15" spans="1:58" s="4" customFormat="1" x14ac:dyDescent="0.25">
      <c r="A15" s="15" t="s">
        <v>63</v>
      </c>
      <c r="B15" s="15" t="s">
        <v>108</v>
      </c>
      <c r="C15" s="43"/>
      <c r="D15" s="16">
        <v>59373</v>
      </c>
      <c r="E15" s="9">
        <f t="shared" si="1"/>
        <v>2.7369129780787436E-3</v>
      </c>
      <c r="F15" s="41">
        <f t="shared" si="2"/>
        <v>116319989.23626988</v>
      </c>
      <c r="G15" s="20">
        <v>13.11</v>
      </c>
      <c r="H15" s="24" t="s">
        <v>58</v>
      </c>
      <c r="I15" s="22" t="s">
        <v>58</v>
      </c>
      <c r="J15" s="20" t="s">
        <v>58</v>
      </c>
      <c r="K15" s="22" t="s">
        <v>58</v>
      </c>
      <c r="L15" s="22" t="s">
        <v>58</v>
      </c>
      <c r="M15" s="22" t="s">
        <v>58</v>
      </c>
      <c r="N15" s="22" t="s">
        <v>58</v>
      </c>
      <c r="O15" s="20">
        <v>8.2899999999999991</v>
      </c>
      <c r="P15" s="20">
        <v>98.9</v>
      </c>
      <c r="Q15" s="24">
        <f ca="1">IF(OR(A15="Pn",A16="Pn"),"",IF($A15="TOTAL GENERAL",SUM(Q$11:Q13),IF(AND(G15&lt;&gt;"",$A15&lt;&gt;"Pn"),IF(G15&lt;OFFSET($A$10,MATCH("TOTAL GENERAL",$A$11:$A$100,0),COLUMN(F15)),0,G15-OFFSET($A$10,MATCH("TOTAL GENERAL",$A$11:$A$100,0),COLUMN(F15))),"")))</f>
        <v>0</v>
      </c>
      <c r="R15" s="24" t="str">
        <f ca="1">IF(OR(A15="Pn",A16="Pn"),"",IF($A15="TOTAL GENERAL",SUM(R$11:R13),IF(AND(H15&lt;&gt;"",$A15&lt;&gt;"Pn"),IF(H15&gt;OFFSET($A$10,MATCH("TOTAL GENERAL",$A$11:$A$100,0),COLUMN(G15)),0,OFFSET($A$10,MATCH("TOTAL GENERAL",$A$11:$A$100,0),COLUMN(G15))-H15),"")))</f>
        <v/>
      </c>
      <c r="S15" s="24" t="str">
        <f ca="1">IF(OR(A15="Pn",A16="Pn"),"",IF($A15="TOTAL GENERAL",SUM(S$11:S13),IF(AND(I15&lt;&gt;"",$A15&lt;&gt;"Pn"),IF(I15&lt;OFFSET($A$10,MATCH("TOTAL GENERAL",$A$11:$A$100,0),COLUMN(H15)),0,I15-OFFSET($A$10,MATCH("TOTAL GENERAL",$A$11:$A$100,0),COLUMN(H15))),"")))</f>
        <v/>
      </c>
      <c r="T15" s="24" t="str">
        <f ca="1">IF(OR(A15="Pn",A16="Pn"),"",IF($A15="TOTAL GENERAL",SUM(T$11:T13),IF(AND(J15&lt;&gt;"",$A15&lt;&gt;"Pn"),IF(J15&gt;OFFSET($A$10,MATCH("TOTAL GENERAL",$A$11:$A$100,0),COLUMN(I15)),0,OFFSET($A$10,MATCH("TOTAL GENERAL",$A$11:$A$100,0),COLUMN(I15))-J15),"")))</f>
        <v/>
      </c>
      <c r="U15" s="24" t="str">
        <f ca="1">IF(OR(A15="Pn",A16="Pn"),"",IF($A15="TOTAL GENERAL",SUM(U$11:U13),IF(AND(K15&lt;&gt;"",$A15&lt;&gt;"Pn"),IF(K15&lt;OFFSET($A$10,MATCH("TOTAL GENERAL",$A$11:$A$100,0),COLUMN(J15)),0,K15-OFFSET($A$10,MATCH("TOTAL GENERAL",$A$11:$A$100,0),COLUMN(J15))),"")))</f>
        <v/>
      </c>
      <c r="V15" s="24" t="str">
        <f ca="1">IF($A15="TOTAL GENERAL",SUM(V$11:V13),IF(AND(L15&lt;&gt;"",$A15&lt;&gt;"Pn"),IF(L15&lt;OFFSET($A$10,MATCH("TOTAL GENERAL",$A$11:$A$100,0),COLUMN(K15)),0,L15-OFFSET($A$10,MATCH("TOTAL GENERAL",$A$11:$A$100,0),COLUMN(K15))),""))</f>
        <v/>
      </c>
      <c r="W15" s="24" t="str">
        <f ca="1">IF($A15="TOTAL GENERAL",SUM(W$11:W13),IF(AND(M15&lt;&gt;"",$A15&lt;&gt;"Pn"),IF(M15&lt;OFFSET($A$10,MATCH("TOTAL GENERAL",$A$11:$A$100,0),COLUMN(L15)),0,M15-OFFSET($A$10,MATCH("TOTAL GENERAL",$A$11:$A$100,0),COLUMN(L15))),""))</f>
        <v/>
      </c>
      <c r="X15" s="24" t="str">
        <f ca="1">IF($A15="TOTAL GENERAL",SUM(X$11:X13),IF(AND(N15&lt;&gt;"",$A15&lt;&gt;"Pn"),IF(N15&lt;OFFSET($A$10,MATCH("TOTAL GENERAL",$A$11:$A$100,0),COLUMN(M15)),0,N15-OFFSET($A$10,MATCH("TOTAL GENERAL",$A$11:$A$100,0),COLUMN(M15))),""))</f>
        <v/>
      </c>
      <c r="Y15" s="24">
        <f ca="1">IF($A15="TOTAL GENERAL",SUM(Y$11:Y13),IF(AND(O15&lt;&gt;"",$A15&lt;&gt;"Pn"),IF(O15&gt;OFFSET($A$10,MATCH("TOTAL GENERAL",$A$11:$A$100,0),COLUMN(N15)),0,OFFSET($A$10,MATCH("TOTAL GENERAL",$A$11:$A$100,0),COLUMN(N15))-O15),""))</f>
        <v>2.2900000000000009</v>
      </c>
      <c r="Z15" s="24">
        <f ca="1">IF($A15="TOTAL GENERAL",SUM(Z$11:Z13),IF(AND(P15&lt;&gt;"",$A15&lt;&gt;"Pn"),IF(P15&lt;OFFSET($A$10,MATCH("TOTAL GENERAL",$A$11:$A$100,0),COLUMN(O15)),0,P15-OFFSET($A$10,MATCH("TOTAL GENERAL",$A$11:$A$100,0),COLUMN(O15))),""))</f>
        <v>0</v>
      </c>
      <c r="AA15" s="24">
        <f t="shared" ca="1" si="3"/>
        <v>0</v>
      </c>
      <c r="AB15" s="24" t="str">
        <f>IF(OR(A15="Pn",A16="Pn"),"",IF($A15="TOTAL GENERAL",SUM(AB$11:AB13),IF(AND(H15&lt;&gt;"",$A15&lt;&gt;"Pn"),R15*$D15,"")))</f>
        <v/>
      </c>
      <c r="AC15" s="24" t="str">
        <f>IF(OR(A15="Pn",A16="Pn"),"",IF($A15="TOTAL GENERAL",SUM(AC$11:AC13),IF(AND(I15&lt;&gt;"",$A15&lt;&gt;"Pn"),S15*$D15,"")))</f>
        <v/>
      </c>
      <c r="AD15" s="24" t="str">
        <f>IF(OR(A15="Pn",A16="Pn"),"",IF($A15="TOTAL GENERAL",SUM(AD$11:AD13),IF(AND(J15&lt;&gt;"",$A15&lt;&gt;"Pn"),T15*$D15,"")))</f>
        <v/>
      </c>
      <c r="AE15" s="24" t="str">
        <f>IF(OR(A15="Pn",A16="Pn"),"",IF($A15="TOTAL GENERAL",SUM(AE$11:AE13),IF(AND(K15&lt;&gt;"",$A15&lt;&gt;"Pn"),U15*$D15,"")))</f>
        <v/>
      </c>
      <c r="AF15" s="24" t="str">
        <f>IF($A15="TOTAL GENERAL",SUM(AF$11:AF13),IF(AND(L15&lt;&gt;"",$A15&lt;&gt;"Pn"),V15*$D15,""))</f>
        <v/>
      </c>
      <c r="AG15" s="24" t="str">
        <f>IF($A15="TOTAL GENERAL",SUM(AG$11:AG13),IF(AND(M15&lt;&gt;"",$A15&lt;&gt;"Pn"),W15*$D15,""))</f>
        <v/>
      </c>
      <c r="AH15" s="24" t="str">
        <f>IF($A15="TOTAL GENERAL",SUM(AH$11:AH13),IF(AND(N15&lt;&gt;"",$A15&lt;&gt;"Pn"),X15*$D15,""))</f>
        <v/>
      </c>
      <c r="AI15" s="24">
        <f t="shared" ca="1" si="4"/>
        <v>56798.870000000024</v>
      </c>
      <c r="AJ15" s="24">
        <f t="shared" ca="1" si="5"/>
        <v>0</v>
      </c>
      <c r="AK15" s="24">
        <f ca="1">IF($A15="TOTAL GENERAL",SUM(AK$11:AK13),IF(AND(Q15&lt;&gt;"",$A15&lt;&gt;"Pn"),IF(OFFSET($A$11,MATCH("TOTAL GENERAL",$A$11:$A$100,0)-1,COLUMN(Z15))=0,0,AA15/OFFSET($A$11,MATCH("TOTAL GENERAL",$A$11:$A$100,0)-1,COLUMN(Z15))),""))</f>
        <v>0</v>
      </c>
      <c r="AL15" s="24" t="str">
        <f ca="1">IF($A15="TOTAL GENERAL",SUM(AL$11:AL13),IF(AND(R15&lt;&gt;"",$A15&lt;&gt;"Pn"),IF(OFFSET($A$11,MATCH("TOTAL GENERAL",$A$11:$A$100,0)-1,COLUMN(AA15))=0,0,AB15/OFFSET($A$11,MATCH("TOTAL GENERAL",$A$11:$A$100,0)-1,COLUMN(AA15))),""))</f>
        <v/>
      </c>
      <c r="AM15" s="24" t="str">
        <f ca="1">IF($A15="TOTAL GENERAL",SUM(AM$11:AM13),IF(AND(S15&lt;&gt;"",$A15&lt;&gt;"Pn"),IF(OFFSET($A$11,MATCH("TOTAL GENERAL",$A$11:$A$100,0)-1,COLUMN(AB15))=0,0,AC15/OFFSET($A$11,MATCH("TOTAL GENERAL",$A$11:$A$100,0)-1,COLUMN(AB15))),""))</f>
        <v/>
      </c>
      <c r="AN15" s="24" t="str">
        <f ca="1">IF($A15="TOTAL GENERAL",SUM(AN$11:AN13),IF(AND(T15&lt;&gt;"",$A15&lt;&gt;"Pn"),IF(OFFSET($A$11,MATCH("TOTAL GENERAL",$A$11:$A$100,0)-1,COLUMN(AC15))=0,0,AD15/OFFSET($A$11,MATCH("TOTAL GENERAL",$A$11:$A$100,0)-1,COLUMN(AC15))),""))</f>
        <v/>
      </c>
      <c r="AO15" s="24" t="str">
        <f ca="1">IF($A15="TOTAL GENERAL",SUM(AO$11:AO13),IF(AND(U15&lt;&gt;"",$A15&lt;&gt;"Pn"),IF(OFFSET($A$11,MATCH("TOTAL GENERAL",$A$11:$A$100,0)-1,COLUMN(AD15))=0,0,AE15/OFFSET($A$11,MATCH("TOTAL GENERAL",$A$11:$A$100,0)-1,COLUMN(AD15))),""))</f>
        <v/>
      </c>
      <c r="AP15" s="24" t="str">
        <f ca="1">IF($A15="TOTAL GENERAL",SUM(AP$11:AP13),IF(AND(V15&lt;&gt;"",$A15&lt;&gt;"Pn"),IF(OFFSET($A$11,MATCH("TOTAL GENERAL",$A$11:$A$100,0)-1,COLUMN(AE15))=0,0,AF15/OFFSET($A$11,MATCH("TOTAL GENERAL",$A$11:$A$100,0)-1,COLUMN(AE15))),""))</f>
        <v/>
      </c>
      <c r="AQ15" s="24" t="str">
        <f ca="1">IF($A15="TOTAL GENERAL",SUM(AQ$11:AQ13),IF(AND(W15&lt;&gt;"",$A15&lt;&gt;"Pn"),IF(OFFSET($A$11,MATCH("TOTAL GENERAL",$A$11:$A$100,0)-1,COLUMN(AF15))=0,0,AG15/OFFSET($A$11,MATCH("TOTAL GENERAL",$A$11:$A$100,0)-1,COLUMN(AF15))),""))</f>
        <v/>
      </c>
      <c r="AR15" s="24" t="str">
        <f ca="1">IF($A15="TOTAL GENERAL",SUM(AR$11:AR13),IF(AND(X15&lt;&gt;"",$A15&lt;&gt;"Pn"),IF(OFFSET($A$11,MATCH("TOTAL GENERAL",$A$11:$A$100,0)-1,COLUMN(AG15))=0,0,AH15/OFFSET($A$11,MATCH("TOTAL GENERAL",$A$11:$A$100,0)-1,COLUMN(AG15))),""))</f>
        <v/>
      </c>
      <c r="AS15" s="24">
        <f ca="1">IF($A15="TOTAL GENERAL",SUM(AS$11:AS13),IF(AND(Y15&lt;&gt;"",$A15&lt;&gt;"Pn"),IF(OFFSET($A$11,MATCH("TOTAL GENERAL",$A$11:$A$100,0)-1,COLUMN(AH15))=0,0,AI15/OFFSET($A$11,MATCH("TOTAL GENERAL",$A$11:$A$100,0)-1,COLUMN(AH15))),""))</f>
        <v>3.6363449025290772E-3</v>
      </c>
      <c r="AT15" s="24">
        <f ca="1">IF($A15="TOTAL GENERAL",SUM(AT$11:AT13),IF(AND(Z15&lt;&gt;"",$A15&lt;&gt;"Pn"),IF(OFFSET($A$11,MATCH("TOTAL GENERAL",$A$11:$A$100,0)-1,COLUMN(AI15))=0,0,AJ15/OFFSET($A$11,MATCH("TOTAL GENERAL",$A$11:$A$100,0)-1,COLUMN(AI15))),""))</f>
        <v>0</v>
      </c>
      <c r="AU15" s="16">
        <f ca="1">IF(A15="TOTAL GENERAL",SUM(AU$11:AU13),IF(COUNTIF(AK15:AT15,"")&lt;COUNTA($AK$10:$AT$10),ROUND((IF(AK15&lt;&gt;"",AK15*OFFSET($A$10,MATCH("Pn",$A$11:$A$100,0),1),0)+IF(AL15&lt;&gt;"",AL15*OFFSET($A$10,MATCH("Pn",$A$11:$A$100,0),2),0)+IF(AM15&lt;&gt;"",AM15*OFFSET($A$10,MATCH("Pn",$A$11:$A$100,0),3),0)+IF(AN15&lt;&gt;"",AN15*OFFSET($A$10,MATCH("Pn",$A$11:$A$100,0),4),0)+IF(AO15&lt;&gt;"",AO15*OFFSET($A$10,MATCH("Pn",$A$11:$A$100,0),5),0)+IF(AP15&lt;&gt;"",AP15*OFFSET($A$10,MATCH("Pn",$A$11:$A$100,0),6),0)+IF(AQ15&lt;&gt;"",AQ15*OFFSET($A$10,MATCH("Pn",$A$11:$A$100,0),7),0)+IF(AR15&lt;&gt;"",AR15*OFFSET($A$10,MATCH("Pn",$A$11:$A$100,0),8),0)+IF(AS15&lt;&gt;"",AS15*OFFSET($A$10,MATCH("Pn",$A$11:$A$100,0),9),0)+IF(AT15&lt;&gt;"",AT15*OFFSET($A$10,MATCH("Pn",$A$11:$A$100,0),10),0))*OFFSET($A$10,MATCH("FC",$A$11:$A$100,0),2),2),""))</f>
        <v>8500043</v>
      </c>
      <c r="AV15" s="47">
        <f ca="1">IF(OR(A15="Pn",A16="Pn"),"",IF(AND(AU15="",F15&lt;&gt;""),-F15,IF(A15="TOTAL GENERAL",SUM(AV$11:AV13),IF(AU15&lt;&gt;"",AU15-F15,""))))</f>
        <v>-107819946.23626988</v>
      </c>
      <c r="AW15" s="37"/>
      <c r="AX15" s="37"/>
      <c r="AY15" s="37"/>
      <c r="AZ15" s="39"/>
      <c r="BA15" s="39"/>
      <c r="BB15" s="16">
        <f>SUM([1]BDUA!$N8:$Q8)</f>
        <v>9892</v>
      </c>
      <c r="BC15" s="16">
        <v>24803</v>
      </c>
      <c r="BD15" s="16">
        <f>[1]BDUA!$U8</f>
        <v>51568</v>
      </c>
      <c r="BE15" s="5"/>
      <c r="BF15" s="40"/>
    </row>
    <row r="16" spans="1:58" s="4" customFormat="1" x14ac:dyDescent="0.25">
      <c r="A16" s="15" t="s">
        <v>64</v>
      </c>
      <c r="B16" s="15" t="s">
        <v>109</v>
      </c>
      <c r="C16" s="43"/>
      <c r="D16" s="16">
        <v>66585</v>
      </c>
      <c r="E16" s="9">
        <f t="shared" si="1"/>
        <v>3.0693640315526106E-3</v>
      </c>
      <c r="F16" s="41">
        <f t="shared" si="2"/>
        <v>130449303.27416553</v>
      </c>
      <c r="G16" s="20">
        <v>1.26</v>
      </c>
      <c r="H16" s="24" t="s">
        <v>58</v>
      </c>
      <c r="I16" s="22">
        <v>0.1</v>
      </c>
      <c r="J16" s="20">
        <v>53</v>
      </c>
      <c r="K16" s="22">
        <v>0.92859999999999998</v>
      </c>
      <c r="L16" s="22">
        <v>0</v>
      </c>
      <c r="M16" s="22">
        <v>1</v>
      </c>
      <c r="N16" s="22">
        <v>0</v>
      </c>
      <c r="O16" s="20">
        <v>1.68</v>
      </c>
      <c r="P16" s="20">
        <v>194.75</v>
      </c>
      <c r="Q16" s="24">
        <f ca="1">IF(OR(A16="Pn",A17="Pn"),"",IF($A16="TOTAL GENERAL",SUM(Q$11:Q14),IF(AND(G16&lt;&gt;"",$A16&lt;&gt;"Pn"),IF(G16&lt;OFFSET($A$10,MATCH("TOTAL GENERAL",$A$11:$A$100,0),COLUMN(F16)),0,G16-OFFSET($A$10,MATCH("TOTAL GENERAL",$A$11:$A$100,0),COLUMN(F16))),"")))</f>
        <v>0</v>
      </c>
      <c r="R16" s="24" t="str">
        <f ca="1">IF(OR(A16="Pn",A17="Pn"),"",IF($A16="TOTAL GENERAL",SUM(R$11:R14),IF(AND(H16&lt;&gt;"",$A16&lt;&gt;"Pn"),IF(H16&gt;OFFSET($A$10,MATCH("TOTAL GENERAL",$A$11:$A$100,0),COLUMN(G16)),0,OFFSET($A$10,MATCH("TOTAL GENERAL",$A$11:$A$100,0),COLUMN(G16))-H16),"")))</f>
        <v/>
      </c>
      <c r="S16" s="24">
        <f ca="1">IF(OR(A16="Pn",A17="Pn"),"",IF($A16="TOTAL GENERAL",SUM(S$11:S14),IF(AND(I16&lt;&gt;"",$A16&lt;&gt;"Pn"),IF(I16&lt;OFFSET($A$10,MATCH("TOTAL GENERAL",$A$11:$A$100,0),COLUMN(H16)),0,I16-OFFSET($A$10,MATCH("TOTAL GENERAL",$A$11:$A$100,0),COLUMN(H16))),"")))</f>
        <v>0</v>
      </c>
      <c r="T16" s="24">
        <f ca="1">IF(OR(A16="Pn",A17="Pn"),"",IF($A16="TOTAL GENERAL",SUM(T$11:T14),IF(AND(J16&lt;&gt;"",$A16&lt;&gt;"Pn"),IF(J16&gt;OFFSET($A$10,MATCH("TOTAL GENERAL",$A$11:$A$100,0),COLUMN(I16)),0,OFFSET($A$10,MATCH("TOTAL GENERAL",$A$11:$A$100,0),COLUMN(I16))-J16),"")))</f>
        <v>0</v>
      </c>
      <c r="U16" s="24">
        <f ca="1">IF(OR(A16="Pn",A17="Pn"),"",IF($A16="TOTAL GENERAL",SUM(U$11:U14),IF(AND(K16&lt;&gt;"",$A16&lt;&gt;"Pn"),IF(K16&lt;OFFSET($A$10,MATCH("TOTAL GENERAL",$A$11:$A$100,0),COLUMN(J16)),0,K16-OFFSET($A$10,MATCH("TOTAL GENERAL",$A$11:$A$100,0),COLUMN(J16))),"")))</f>
        <v>2.8599999999999959E-2</v>
      </c>
      <c r="V16" s="24">
        <f ca="1">IF($A16="TOTAL GENERAL",SUM(V$11:V14),IF(AND(L16&lt;&gt;"",$A16&lt;&gt;"Pn"),IF(L16&lt;OFFSET($A$10,MATCH("TOTAL GENERAL",$A$11:$A$100,0),COLUMN(K16)),0,L16-OFFSET($A$10,MATCH("TOTAL GENERAL",$A$11:$A$100,0),COLUMN(K16))),""))</f>
        <v>0</v>
      </c>
      <c r="W16" s="24">
        <f ca="1">IF($A16="TOTAL GENERAL",SUM(W$11:W14),IF(AND(M16&lt;&gt;"",$A16&lt;&gt;"Pn"),IF(M16&lt;OFFSET($A$10,MATCH("TOTAL GENERAL",$A$11:$A$100,0),COLUMN(L16)),0,M16-OFFSET($A$10,MATCH("TOTAL GENERAL",$A$11:$A$100,0),COLUMN(L16))),""))</f>
        <v>0.55000000000000004</v>
      </c>
      <c r="X16" s="24">
        <f ca="1">IF($A16="TOTAL GENERAL",SUM(X$11:X14),IF(AND(N16&lt;&gt;"",$A16&lt;&gt;"Pn"),IF(N16&lt;OFFSET($A$10,MATCH("TOTAL GENERAL",$A$11:$A$100,0),COLUMN(M16)),0,N16-OFFSET($A$10,MATCH("TOTAL GENERAL",$A$11:$A$100,0),COLUMN(M16))),""))</f>
        <v>0</v>
      </c>
      <c r="Y16" s="24">
        <f ca="1">IF($A16="TOTAL GENERAL",SUM(Y$11:Y14),IF(AND(O16&lt;&gt;"",$A16&lt;&gt;"Pn"),IF(O16&gt;OFFSET($A$10,MATCH("TOTAL GENERAL",$A$11:$A$100,0),COLUMN(N16)),0,OFFSET($A$10,MATCH("TOTAL GENERAL",$A$11:$A$100,0),COLUMN(N16))-O16),""))</f>
        <v>8.9</v>
      </c>
      <c r="Z16" s="24">
        <f ca="1">IF($A16="TOTAL GENERAL",SUM(Z$11:Z14),IF(AND(P16&lt;&gt;"",$A16&lt;&gt;"Pn"),IF(P16&lt;OFFSET($A$10,MATCH("TOTAL GENERAL",$A$11:$A$100,0),COLUMN(O16)),0,P16-OFFSET($A$10,MATCH("TOTAL GENERAL",$A$11:$A$100,0),COLUMN(O16))),""))</f>
        <v>0</v>
      </c>
      <c r="AA16" s="24">
        <f t="shared" ca="1" si="3"/>
        <v>0</v>
      </c>
      <c r="AB16" s="24" t="str">
        <f>IF(OR(A16="Pn",A17="Pn"),"",IF($A16="TOTAL GENERAL",SUM(AB$11:AB14),IF(AND(H16&lt;&gt;"",$A16&lt;&gt;"Pn"),R16*$D16,"")))</f>
        <v/>
      </c>
      <c r="AC16" s="24">
        <f ca="1">IF(OR(A16="Pn",A17="Pn"),"",IF($A16="TOTAL GENERAL",SUM(AC$11:AC14),IF(AND(I16&lt;&gt;"",$A16&lt;&gt;"Pn"),S16*$D16,"")))</f>
        <v>0</v>
      </c>
      <c r="AD16" s="24">
        <f ca="1">IF(OR(A16="Pn",A17="Pn"),"",IF($A16="TOTAL GENERAL",SUM(AD$11:AD14),IF(AND(J16&lt;&gt;"",$A16&lt;&gt;"Pn"),T16*$D16,"")))</f>
        <v>0</v>
      </c>
      <c r="AE16" s="24">
        <f ca="1">IF(OR(A16="Pn",A17="Pn"),"",IF($A16="TOTAL GENERAL",SUM(AE$11:AE14),IF(AND(K16&lt;&gt;"",$A16&lt;&gt;"Pn"),U16*$D16,"")))</f>
        <v>1904.3309999999972</v>
      </c>
      <c r="AF16" s="24">
        <f ca="1">IF($A16="TOTAL GENERAL",SUM(AF$11:AF14),IF(AND(L16&lt;&gt;"",$A16&lt;&gt;"Pn"),V16*$D16,""))</f>
        <v>0</v>
      </c>
      <c r="AG16" s="24">
        <f ca="1">IF($A16="TOTAL GENERAL",SUM(AG$11:AG14),IF(AND(M16&lt;&gt;"",$A16&lt;&gt;"Pn"),W16*$D16,""))</f>
        <v>36621.75</v>
      </c>
      <c r="AH16" s="24">
        <f ca="1">IF($A16="TOTAL GENERAL",SUM(AH$11:AH14),IF(AND(N16&lt;&gt;"",$A16&lt;&gt;"Pn"),X16*$D16,""))</f>
        <v>0</v>
      </c>
      <c r="AI16" s="24">
        <f t="shared" ca="1" si="4"/>
        <v>285093.7</v>
      </c>
      <c r="AJ16" s="24">
        <f t="shared" ca="1" si="5"/>
        <v>0</v>
      </c>
      <c r="AK16" s="24">
        <f ca="1">IF($A16="TOTAL GENERAL",SUM(AK$11:AK14),IF(AND(Q16&lt;&gt;"",$A16&lt;&gt;"Pn"),IF(OFFSET($A$11,MATCH("TOTAL GENERAL",$A$11:$A$100,0)-1,COLUMN(Z16))=0,0,AA16/OFFSET($A$11,MATCH("TOTAL GENERAL",$A$11:$A$100,0)-1,COLUMN(Z16))),""))</f>
        <v>0</v>
      </c>
      <c r="AL16" s="24" t="str">
        <f ca="1">IF($A16="TOTAL GENERAL",SUM(AL$11:AL14),IF(AND(R16&lt;&gt;"",$A16&lt;&gt;"Pn"),IF(OFFSET($A$11,MATCH("TOTAL GENERAL",$A$11:$A$100,0)-1,COLUMN(AA16))=0,0,AB16/OFFSET($A$11,MATCH("TOTAL GENERAL",$A$11:$A$100,0)-1,COLUMN(AA16))),""))</f>
        <v/>
      </c>
      <c r="AM16" s="24">
        <f ca="1">IF($A16="TOTAL GENERAL",SUM(AM$11:AM14),IF(AND(S16&lt;&gt;"",$A16&lt;&gt;"Pn"),IF(OFFSET($A$11,MATCH("TOTAL GENERAL",$A$11:$A$100,0)-1,COLUMN(AB16))=0,0,AC16/OFFSET($A$11,MATCH("TOTAL GENERAL",$A$11:$A$100,0)-1,COLUMN(AB16))),""))</f>
        <v>0</v>
      </c>
      <c r="AN16" s="24">
        <f ca="1">IF($A16="TOTAL GENERAL",SUM(AN$11:AN14),IF(AND(T16&lt;&gt;"",$A16&lt;&gt;"Pn"),IF(OFFSET($A$11,MATCH("TOTAL GENERAL",$A$11:$A$100,0)-1,COLUMN(AC16))=0,0,AD16/OFFSET($A$11,MATCH("TOTAL GENERAL",$A$11:$A$100,0)-1,COLUMN(AC16))),""))</f>
        <v>0</v>
      </c>
      <c r="AO16" s="24">
        <f ca="1">IF($A16="TOTAL GENERAL",SUM(AO$11:AO14),IF(AND(U16&lt;&gt;"",$A16&lt;&gt;"Pn"),IF(OFFSET($A$11,MATCH("TOTAL GENERAL",$A$11:$A$100,0)-1,COLUMN(AD16))=0,0,AE16/OFFSET($A$11,MATCH("TOTAL GENERAL",$A$11:$A$100,0)-1,COLUMN(AD16))),""))</f>
        <v>4.6471334798984668E-3</v>
      </c>
      <c r="AP16" s="24">
        <f ca="1">IF($A16="TOTAL GENERAL",SUM(AP$11:AP14),IF(AND(V16&lt;&gt;"",$A16&lt;&gt;"Pn"),IF(OFFSET($A$11,MATCH("TOTAL GENERAL",$A$11:$A$100,0)-1,COLUMN(AE16))=0,0,AF16/OFFSET($A$11,MATCH("TOTAL GENERAL",$A$11:$A$100,0)-1,COLUMN(AE16))),""))</f>
        <v>0</v>
      </c>
      <c r="AQ16" s="24">
        <f ca="1">IF($A16="TOTAL GENERAL",SUM(AQ$11:AQ14),IF(AND(W16&lt;&gt;"",$A16&lt;&gt;"Pn"),IF(OFFSET($A$11,MATCH("TOTAL GENERAL",$A$11:$A$100,0)-1,COLUMN(AF16))=0,0,AG16/OFFSET($A$11,MATCH("TOTAL GENERAL",$A$11:$A$100,0)-1,COLUMN(AF16))),""))</f>
        <v>0.26064149491043909</v>
      </c>
      <c r="AR16" s="24">
        <f ca="1">IF($A16="TOTAL GENERAL",SUM(AR$11:AR14),IF(AND(X16&lt;&gt;"",$A16&lt;&gt;"Pn"),IF(OFFSET($A$11,MATCH("TOTAL GENERAL",$A$11:$A$100,0)-1,COLUMN(AG16))=0,0,AH16/OFFSET($A$11,MATCH("TOTAL GENERAL",$A$11:$A$100,0)-1,COLUMN(AG16))),""))</f>
        <v>0</v>
      </c>
      <c r="AS16" s="24">
        <f ca="1">IF($A16="TOTAL GENERAL",SUM(AS$11:AS14),IF(AND(Y16&lt;&gt;"",$A16&lt;&gt;"Pn"),IF(OFFSET($A$11,MATCH("TOTAL GENERAL",$A$11:$A$100,0)-1,COLUMN(AH16))=0,0,AI16/OFFSET($A$11,MATCH("TOTAL GENERAL",$A$11:$A$100,0)-1,COLUMN(AH16))),""))</f>
        <v>1.825210647215611E-2</v>
      </c>
      <c r="AT16" s="24">
        <f ca="1">IF($A16="TOTAL GENERAL",SUM(AT$11:AT14),IF(AND(Z16&lt;&gt;"",$A16&lt;&gt;"Pn"),IF(OFFSET($A$11,MATCH("TOTAL GENERAL",$A$11:$A$100,0)-1,COLUMN(AI16))=0,0,AJ16/OFFSET($A$11,MATCH("TOTAL GENERAL",$A$11:$A$100,0)-1,COLUMN(AI16))),""))</f>
        <v>0</v>
      </c>
      <c r="AU16" s="16">
        <f ca="1">IF(A16="TOTAL GENERAL",SUM(AU$11:AU14),IF(COUNTIF(AK16:AT16,"")&lt;COUNTA($AK$10:$AT$10),ROUND((IF(AK16&lt;&gt;"",AK16*OFFSET($A$10,MATCH("Pn",$A$11:$A$100,0),1),0)+IF(AL16&lt;&gt;"",AL16*OFFSET($A$10,MATCH("Pn",$A$11:$A$100,0),2),0)+IF(AM16&lt;&gt;"",AM16*OFFSET($A$10,MATCH("Pn",$A$11:$A$100,0),3),0)+IF(AN16&lt;&gt;"",AN16*OFFSET($A$10,MATCH("Pn",$A$11:$A$100,0),4),0)+IF(AO16&lt;&gt;"",AO16*OFFSET($A$10,MATCH("Pn",$A$11:$A$100,0),5),0)+IF(AP16&lt;&gt;"",AP16*OFFSET($A$10,MATCH("Pn",$A$11:$A$100,0),6),0)+IF(AQ16&lt;&gt;"",AQ16*OFFSET($A$10,MATCH("Pn",$A$11:$A$100,0),7),0)+IF(AR16&lt;&gt;"",AR16*OFFSET($A$10,MATCH("Pn",$A$11:$A$100,0),8),0)+IF(AS16&lt;&gt;"",AS16*OFFSET($A$10,MATCH("Pn",$A$11:$A$100,0),9),0)+IF(AT16&lt;&gt;"",AT16*OFFSET($A$10,MATCH("Pn",$A$11:$A$100,0),10),0))*OFFSET($A$10,MATCH("FC",$A$11:$A$100,0),2),2),""))</f>
        <v>717182592.23000002</v>
      </c>
      <c r="AV16" s="47">
        <f ca="1">IF(OR(A16="Pn",A17="Pn"),"",IF(AND(AU16="",F16&lt;&gt;""),-F16,IF(A16="TOTAL GENERAL",SUM(AV$11:AV14),IF(AU16&lt;&gt;"",AU16-F16,""))))</f>
        <v>586733288.95583451</v>
      </c>
      <c r="AW16" s="37"/>
      <c r="AX16" s="37"/>
      <c r="AY16" s="37"/>
      <c r="AZ16" s="39"/>
      <c r="BA16" s="39"/>
      <c r="BB16" s="16">
        <f>SUM([1]BDUA!$N9:$Q9)</f>
        <v>13658</v>
      </c>
      <c r="BC16" s="16">
        <v>32033</v>
      </c>
      <c r="BD16" s="16">
        <f>[1]BDUA!$U9</f>
        <v>58537</v>
      </c>
      <c r="BE16" s="5"/>
      <c r="BF16" s="40"/>
    </row>
    <row r="17" spans="1:58" s="4" customFormat="1" x14ac:dyDescent="0.25">
      <c r="A17" s="15" t="s">
        <v>65</v>
      </c>
      <c r="B17" s="15" t="s">
        <v>110</v>
      </c>
      <c r="C17" s="43"/>
      <c r="D17" s="16">
        <v>61859</v>
      </c>
      <c r="E17" s="9">
        <f t="shared" si="1"/>
        <v>2.8515099440987149E-3</v>
      </c>
      <c r="F17" s="41">
        <f t="shared" si="2"/>
        <v>121190410.0208246</v>
      </c>
      <c r="G17" s="20">
        <v>6.74</v>
      </c>
      <c r="H17" s="24" t="s">
        <v>58</v>
      </c>
      <c r="I17" s="22">
        <v>0</v>
      </c>
      <c r="J17" s="20" t="s">
        <v>58</v>
      </c>
      <c r="K17" s="22" t="s">
        <v>58</v>
      </c>
      <c r="L17" s="22" t="s">
        <v>58</v>
      </c>
      <c r="M17" s="22">
        <v>0</v>
      </c>
      <c r="N17" s="22">
        <v>0</v>
      </c>
      <c r="O17" s="20">
        <v>12.76</v>
      </c>
      <c r="P17" s="20">
        <v>199.63</v>
      </c>
      <c r="Q17" s="24">
        <f ca="1">IF(OR(A17="Pn",A18="Pn"),"",IF($A17="TOTAL GENERAL",SUM(Q$11:Q15),IF(AND(G17&lt;&gt;"",$A17&lt;&gt;"Pn"),IF(G17&lt;OFFSET($A$10,MATCH("TOTAL GENERAL",$A$11:$A$100,0),COLUMN(F17)),0,G17-OFFSET($A$10,MATCH("TOTAL GENERAL",$A$11:$A$100,0),COLUMN(F17))),"")))</f>
        <v>0</v>
      </c>
      <c r="R17" s="24" t="str">
        <f ca="1">IF(OR(A17="Pn",A18="Pn"),"",IF($A17="TOTAL GENERAL",SUM(R$11:R15),IF(AND(H17&lt;&gt;"",$A17&lt;&gt;"Pn"),IF(H17&gt;OFFSET($A$10,MATCH("TOTAL GENERAL",$A$11:$A$100,0),COLUMN(G17)),0,OFFSET($A$10,MATCH("TOTAL GENERAL",$A$11:$A$100,0),COLUMN(G17))-H17),"")))</f>
        <v/>
      </c>
      <c r="S17" s="24">
        <f ca="1">IF(OR(A17="Pn",A18="Pn"),"",IF($A17="TOTAL GENERAL",SUM(S$11:S15),IF(AND(I17&lt;&gt;"",$A17&lt;&gt;"Pn"),IF(I17&lt;OFFSET($A$10,MATCH("TOTAL GENERAL",$A$11:$A$100,0),COLUMN(H17)),0,I17-OFFSET($A$10,MATCH("TOTAL GENERAL",$A$11:$A$100,0),COLUMN(H17))),"")))</f>
        <v>0</v>
      </c>
      <c r="T17" s="24" t="str">
        <f ca="1">IF(OR(A17="Pn",A18="Pn"),"",IF($A17="TOTAL GENERAL",SUM(T$11:T15),IF(AND(J17&lt;&gt;"",$A17&lt;&gt;"Pn"),IF(J17&gt;OFFSET($A$10,MATCH("TOTAL GENERAL",$A$11:$A$100,0),COLUMN(I17)),0,OFFSET($A$10,MATCH("TOTAL GENERAL",$A$11:$A$100,0),COLUMN(I17))-J17),"")))</f>
        <v/>
      </c>
      <c r="U17" s="24" t="str">
        <f ca="1">IF(OR(A17="Pn",A18="Pn"),"",IF($A17="TOTAL GENERAL",SUM(U$11:U15),IF(AND(K17&lt;&gt;"",$A17&lt;&gt;"Pn"),IF(K17&lt;OFFSET($A$10,MATCH("TOTAL GENERAL",$A$11:$A$100,0),COLUMN(J17)),0,K17-OFFSET($A$10,MATCH("TOTAL GENERAL",$A$11:$A$100,0),COLUMN(J17))),"")))</f>
        <v/>
      </c>
      <c r="V17" s="24" t="str">
        <f ca="1">IF($A17="TOTAL GENERAL",SUM(V$11:V15),IF(AND(L17&lt;&gt;"",$A17&lt;&gt;"Pn"),IF(L17&lt;OFFSET($A$10,MATCH("TOTAL GENERAL",$A$11:$A$100,0),COLUMN(K17)),0,L17-OFFSET($A$10,MATCH("TOTAL GENERAL",$A$11:$A$100,0),COLUMN(K17))),""))</f>
        <v/>
      </c>
      <c r="W17" s="24">
        <f ca="1">IF($A17="TOTAL GENERAL",SUM(W$11:W15),IF(AND(M17&lt;&gt;"",$A17&lt;&gt;"Pn"),IF(M17&lt;OFFSET($A$10,MATCH("TOTAL GENERAL",$A$11:$A$100,0),COLUMN(L17)),0,M17-OFFSET($A$10,MATCH("TOTAL GENERAL",$A$11:$A$100,0),COLUMN(L17))),""))</f>
        <v>0</v>
      </c>
      <c r="X17" s="24">
        <f ca="1">IF($A17="TOTAL GENERAL",SUM(X$11:X15),IF(AND(N17&lt;&gt;"",$A17&lt;&gt;"Pn"),IF(N17&lt;OFFSET($A$10,MATCH("TOTAL GENERAL",$A$11:$A$100,0),COLUMN(M17)),0,N17-OFFSET($A$10,MATCH("TOTAL GENERAL",$A$11:$A$100,0),COLUMN(M17))),""))</f>
        <v>0</v>
      </c>
      <c r="Y17" s="24">
        <f ca="1">IF($A17="TOTAL GENERAL",SUM(Y$11:Y15),IF(AND(O17&lt;&gt;"",$A17&lt;&gt;"Pn"),IF(O17&gt;OFFSET($A$10,MATCH("TOTAL GENERAL",$A$11:$A$100,0),COLUMN(N17)),0,OFFSET($A$10,MATCH("TOTAL GENERAL",$A$11:$A$100,0),COLUMN(N17))-O17),""))</f>
        <v>0</v>
      </c>
      <c r="Z17" s="24">
        <f ca="1">IF($A17="TOTAL GENERAL",SUM(Z$11:Z15),IF(AND(P17&lt;&gt;"",$A17&lt;&gt;"Pn"),IF(P17&lt;OFFSET($A$10,MATCH("TOTAL GENERAL",$A$11:$A$100,0),COLUMN(O17)),0,P17-OFFSET($A$10,MATCH("TOTAL GENERAL",$A$11:$A$100,0),COLUMN(O17))),""))</f>
        <v>0</v>
      </c>
      <c r="AA17" s="24">
        <f t="shared" ca="1" si="3"/>
        <v>0</v>
      </c>
      <c r="AB17" s="24" t="str">
        <f>IF(OR(A17="Pn",A18="Pn"),"",IF($A17="TOTAL GENERAL",SUM(AB$11:AB15),IF(AND(H17&lt;&gt;"",$A17&lt;&gt;"Pn"),R17*$D17,"")))</f>
        <v/>
      </c>
      <c r="AC17" s="24">
        <f ca="1">IF(OR(A17="Pn",A18="Pn"),"",IF($A17="TOTAL GENERAL",SUM(AC$11:AC15),IF(AND(I17&lt;&gt;"",$A17&lt;&gt;"Pn"),S17*$D17,"")))</f>
        <v>0</v>
      </c>
      <c r="AD17" s="24" t="str">
        <f>IF(OR(A17="Pn",A18="Pn"),"",IF($A17="TOTAL GENERAL",SUM(AD$11:AD15),IF(AND(J17&lt;&gt;"",$A17&lt;&gt;"Pn"),T17*$D17,"")))</f>
        <v/>
      </c>
      <c r="AE17" s="24" t="str">
        <f>IF(OR(A17="Pn",A18="Pn"),"",IF($A17="TOTAL GENERAL",SUM(AE$11:AE15),IF(AND(K17&lt;&gt;"",$A17&lt;&gt;"Pn"),U17*$D17,"")))</f>
        <v/>
      </c>
      <c r="AF17" s="24" t="str">
        <f>IF($A17="TOTAL GENERAL",SUM(AF$11:AF15),IF(AND(L17&lt;&gt;"",$A17&lt;&gt;"Pn"),V17*$D17,""))</f>
        <v/>
      </c>
      <c r="AG17" s="24">
        <f ca="1">IF($A17="TOTAL GENERAL",SUM(AG$11:AG15),IF(AND(M17&lt;&gt;"",$A17&lt;&gt;"Pn"),W17*$D17,""))</f>
        <v>0</v>
      </c>
      <c r="AH17" s="24">
        <f ca="1">IF($A17="TOTAL GENERAL",SUM(AH$11:AH15),IF(AND(N17&lt;&gt;"",$A17&lt;&gt;"Pn"),X17*$D17,""))</f>
        <v>0</v>
      </c>
      <c r="AI17" s="24">
        <f t="shared" ca="1" si="4"/>
        <v>0</v>
      </c>
      <c r="AJ17" s="24">
        <f t="shared" ca="1" si="5"/>
        <v>0</v>
      </c>
      <c r="AK17" s="24">
        <f ca="1">IF($A17="TOTAL GENERAL",SUM(AK$11:AK15),IF(AND(Q17&lt;&gt;"",$A17&lt;&gt;"Pn"),IF(OFFSET($A$11,MATCH("TOTAL GENERAL",$A$11:$A$100,0)-1,COLUMN(Z17))=0,0,AA17/OFFSET($A$11,MATCH("TOTAL GENERAL",$A$11:$A$100,0)-1,COLUMN(Z17))),""))</f>
        <v>0</v>
      </c>
      <c r="AL17" s="24" t="str">
        <f ca="1">IF($A17="TOTAL GENERAL",SUM(AL$11:AL15),IF(AND(R17&lt;&gt;"",$A17&lt;&gt;"Pn"),IF(OFFSET($A$11,MATCH("TOTAL GENERAL",$A$11:$A$100,0)-1,COLUMN(AA17))=0,0,AB17/OFFSET($A$11,MATCH("TOTAL GENERAL",$A$11:$A$100,0)-1,COLUMN(AA17))),""))</f>
        <v/>
      </c>
      <c r="AM17" s="24">
        <f ca="1">IF($A17="TOTAL GENERAL",SUM(AM$11:AM15),IF(AND(S17&lt;&gt;"",$A17&lt;&gt;"Pn"),IF(OFFSET($A$11,MATCH("TOTAL GENERAL",$A$11:$A$100,0)-1,COLUMN(AB17))=0,0,AC17/OFFSET($A$11,MATCH("TOTAL GENERAL",$A$11:$A$100,0)-1,COLUMN(AB17))),""))</f>
        <v>0</v>
      </c>
      <c r="AN17" s="24" t="str">
        <f ca="1">IF($A17="TOTAL GENERAL",SUM(AN$11:AN15),IF(AND(T17&lt;&gt;"",$A17&lt;&gt;"Pn"),IF(OFFSET($A$11,MATCH("TOTAL GENERAL",$A$11:$A$100,0)-1,COLUMN(AC17))=0,0,AD17/OFFSET($A$11,MATCH("TOTAL GENERAL",$A$11:$A$100,0)-1,COLUMN(AC17))),""))</f>
        <v/>
      </c>
      <c r="AO17" s="24" t="str">
        <f ca="1">IF($A17="TOTAL GENERAL",SUM(AO$11:AO15),IF(AND(U17&lt;&gt;"",$A17&lt;&gt;"Pn"),IF(OFFSET($A$11,MATCH("TOTAL GENERAL",$A$11:$A$100,0)-1,COLUMN(AD17))=0,0,AE17/OFFSET($A$11,MATCH("TOTAL GENERAL",$A$11:$A$100,0)-1,COLUMN(AD17))),""))</f>
        <v/>
      </c>
      <c r="AP17" s="24" t="str">
        <f ca="1">IF($A17="TOTAL GENERAL",SUM(AP$11:AP15),IF(AND(V17&lt;&gt;"",$A17&lt;&gt;"Pn"),IF(OFFSET($A$11,MATCH("TOTAL GENERAL",$A$11:$A$100,0)-1,COLUMN(AE17))=0,0,AF17/OFFSET($A$11,MATCH("TOTAL GENERAL",$A$11:$A$100,0)-1,COLUMN(AE17))),""))</f>
        <v/>
      </c>
      <c r="AQ17" s="24">
        <f ca="1">IF($A17="TOTAL GENERAL",SUM(AQ$11:AQ15),IF(AND(W17&lt;&gt;"",$A17&lt;&gt;"Pn"),IF(OFFSET($A$11,MATCH("TOTAL GENERAL",$A$11:$A$100,0)-1,COLUMN(AF17))=0,0,AG17/OFFSET($A$11,MATCH("TOTAL GENERAL",$A$11:$A$100,0)-1,COLUMN(AF17))),""))</f>
        <v>0</v>
      </c>
      <c r="AR17" s="24">
        <f ca="1">IF($A17="TOTAL GENERAL",SUM(AR$11:AR15),IF(AND(X17&lt;&gt;"",$A17&lt;&gt;"Pn"),IF(OFFSET($A$11,MATCH("TOTAL GENERAL",$A$11:$A$100,0)-1,COLUMN(AG17))=0,0,AH17/OFFSET($A$11,MATCH("TOTAL GENERAL",$A$11:$A$100,0)-1,COLUMN(AG17))),""))</f>
        <v>0</v>
      </c>
      <c r="AS17" s="24">
        <f ca="1">IF($A17="TOTAL GENERAL",SUM(AS$11:AS15),IF(AND(Y17&lt;&gt;"",$A17&lt;&gt;"Pn"),IF(OFFSET($A$11,MATCH("TOTAL GENERAL",$A$11:$A$100,0)-1,COLUMN(AH17))=0,0,AI17/OFFSET($A$11,MATCH("TOTAL GENERAL",$A$11:$A$100,0)-1,COLUMN(AH17))),""))</f>
        <v>0</v>
      </c>
      <c r="AT17" s="24">
        <f ca="1">IF($A17="TOTAL GENERAL",SUM(AT$11:AT15),IF(AND(Z17&lt;&gt;"",$A17&lt;&gt;"Pn"),IF(OFFSET($A$11,MATCH("TOTAL GENERAL",$A$11:$A$100,0)-1,COLUMN(AI17))=0,0,AJ17/OFFSET($A$11,MATCH("TOTAL GENERAL",$A$11:$A$100,0)-1,COLUMN(AI17))),""))</f>
        <v>0</v>
      </c>
      <c r="AU17" s="16">
        <f ca="1">IF(A17="TOTAL GENERAL",SUM(AU$11:AU15),IF(COUNTIF(AK17:AT17,"")&lt;COUNTA($AK$10:$AT$10),ROUND((IF(AK17&lt;&gt;"",AK17*OFFSET($A$10,MATCH("Pn",$A$11:$A$100,0),1),0)+IF(AL17&lt;&gt;"",AL17*OFFSET($A$10,MATCH("Pn",$A$11:$A$100,0),2),0)+IF(AM17&lt;&gt;"",AM17*OFFSET($A$10,MATCH("Pn",$A$11:$A$100,0),3),0)+IF(AN17&lt;&gt;"",AN17*OFFSET($A$10,MATCH("Pn",$A$11:$A$100,0),4),0)+IF(AO17&lt;&gt;"",AO17*OFFSET($A$10,MATCH("Pn",$A$11:$A$100,0),5),0)+IF(AP17&lt;&gt;"",AP17*OFFSET($A$10,MATCH("Pn",$A$11:$A$100,0),6),0)+IF(AQ17&lt;&gt;"",AQ17*OFFSET($A$10,MATCH("Pn",$A$11:$A$100,0),7),0)+IF(AR17&lt;&gt;"",AR17*OFFSET($A$10,MATCH("Pn",$A$11:$A$100,0),8),0)+IF(AS17&lt;&gt;"",AS17*OFFSET($A$10,MATCH("Pn",$A$11:$A$100,0),9),0)+IF(AT17&lt;&gt;"",AT17*OFFSET($A$10,MATCH("Pn",$A$11:$A$100,0),10),0))*OFFSET($A$10,MATCH("FC",$A$11:$A$100,0),2),2),""))</f>
        <v>0</v>
      </c>
      <c r="AV17" s="47">
        <f ca="1">IF(OR(A17="Pn",A18="Pn"),"",IF(AND(AU17="",F17&lt;&gt;""),-F17,IF(A17="TOTAL GENERAL",SUM(AV$11:AV15),IF(AU17&lt;&gt;"",AU17-F17,""))))</f>
        <v>-121190410.0208246</v>
      </c>
      <c r="AW17" s="37"/>
      <c r="AX17" s="37"/>
      <c r="AY17" s="37"/>
      <c r="AZ17" s="39"/>
      <c r="BA17" s="39"/>
      <c r="BB17" s="16">
        <f>SUM([1]BDUA!$N10:$Q10)</f>
        <v>14220</v>
      </c>
      <c r="BC17" s="16">
        <v>29976</v>
      </c>
      <c r="BD17" s="16">
        <f>[1]BDUA!$U10</f>
        <v>55101</v>
      </c>
      <c r="BE17" s="5"/>
      <c r="BF17" s="40"/>
    </row>
    <row r="18" spans="1:58" s="4" customFormat="1" x14ac:dyDescent="0.25">
      <c r="A18" s="15" t="s">
        <v>66</v>
      </c>
      <c r="B18" s="15" t="s">
        <v>111</v>
      </c>
      <c r="C18" s="43"/>
      <c r="D18" s="16">
        <v>427537</v>
      </c>
      <c r="E18" s="9">
        <f t="shared" si="1"/>
        <v>1.970814282432843E-2</v>
      </c>
      <c r="F18" s="41">
        <f t="shared" si="2"/>
        <v>837604622.27118587</v>
      </c>
      <c r="G18" s="20">
        <v>1.08</v>
      </c>
      <c r="H18" s="24">
        <v>33.43</v>
      </c>
      <c r="I18" s="22">
        <v>0.33329999999999999</v>
      </c>
      <c r="J18" s="20">
        <v>66</v>
      </c>
      <c r="K18" s="22">
        <v>0.8</v>
      </c>
      <c r="L18" s="22" t="s">
        <v>58</v>
      </c>
      <c r="M18" s="22">
        <v>0</v>
      </c>
      <c r="N18" s="22">
        <v>0</v>
      </c>
      <c r="O18" s="20">
        <v>9.14</v>
      </c>
      <c r="P18" s="20">
        <v>56.34</v>
      </c>
      <c r="Q18" s="24">
        <f ca="1">IF(OR(A18="Pn",A19="Pn"),"",IF($A18="TOTAL GENERAL",SUM(Q$11:Q16),IF(AND(G18&lt;&gt;"",$A18&lt;&gt;"Pn"),IF(G18&lt;OFFSET($A$10,MATCH("TOTAL GENERAL",$A$11:$A$100,0),COLUMN(F18)),0,G18-OFFSET($A$10,MATCH("TOTAL GENERAL",$A$11:$A$100,0),COLUMN(F18))),"")))</f>
        <v>0</v>
      </c>
      <c r="R18" s="24">
        <f ca="1">IF(OR(A18="Pn",A19="Pn"),"",IF($A18="TOTAL GENERAL",SUM(R$11:R16),IF(AND(H18&lt;&gt;"",$A18&lt;&gt;"Pn"),IF(H18&gt;OFFSET($A$10,MATCH("TOTAL GENERAL",$A$11:$A$100,0),COLUMN(G18)),0,OFFSET($A$10,MATCH("TOTAL GENERAL",$A$11:$A$100,0),COLUMN(G18))-H18),"")))</f>
        <v>0</v>
      </c>
      <c r="S18" s="24">
        <f ca="1">IF(OR(A18="Pn",A19="Pn"),"",IF($A18="TOTAL GENERAL",SUM(S$11:S16),IF(AND(I18&lt;&gt;"",$A18&lt;&gt;"Pn"),IF(I18&lt;OFFSET($A$10,MATCH("TOTAL GENERAL",$A$11:$A$100,0),COLUMN(H18)),0,I18-OFFSET($A$10,MATCH("TOTAL GENERAL",$A$11:$A$100,0),COLUMN(H18))),"")))</f>
        <v>0</v>
      </c>
      <c r="T18" s="24">
        <f ca="1">IF(OR(A18="Pn",A19="Pn"),"",IF($A18="TOTAL GENERAL",SUM(T$11:T16),IF(AND(J18&lt;&gt;"",$A18&lt;&gt;"Pn"),IF(J18&gt;OFFSET($A$10,MATCH("TOTAL GENERAL",$A$11:$A$100,0),COLUMN(I18)),0,OFFSET($A$10,MATCH("TOTAL GENERAL",$A$11:$A$100,0),COLUMN(I18))-J18),"")))</f>
        <v>0</v>
      </c>
      <c r="U18" s="24">
        <f ca="1">IF(OR(A18="Pn",A19="Pn"),"",IF($A18="TOTAL GENERAL",SUM(U$11:U16),IF(AND(K18&lt;&gt;"",$A18&lt;&gt;"Pn"),IF(K18&lt;OFFSET($A$10,MATCH("TOTAL GENERAL",$A$11:$A$100,0),COLUMN(J18)),0,K18-OFFSET($A$10,MATCH("TOTAL GENERAL",$A$11:$A$100,0),COLUMN(J18))),"")))</f>
        <v>0</v>
      </c>
      <c r="V18" s="24" t="str">
        <f ca="1">IF($A18="TOTAL GENERAL",SUM(V$11:V16),IF(AND(L18&lt;&gt;"",$A18&lt;&gt;"Pn"),IF(L18&lt;OFFSET($A$10,MATCH("TOTAL GENERAL",$A$11:$A$100,0),COLUMN(K18)),0,L18-OFFSET($A$10,MATCH("TOTAL GENERAL",$A$11:$A$100,0),COLUMN(K18))),""))</f>
        <v/>
      </c>
      <c r="W18" s="24">
        <f ca="1">IF($A18="TOTAL GENERAL",SUM(W$11:W16),IF(AND(M18&lt;&gt;"",$A18&lt;&gt;"Pn"),IF(M18&lt;OFFSET($A$10,MATCH("TOTAL GENERAL",$A$11:$A$100,0),COLUMN(L18)),0,M18-OFFSET($A$10,MATCH("TOTAL GENERAL",$A$11:$A$100,0),COLUMN(L18))),""))</f>
        <v>0</v>
      </c>
      <c r="X18" s="24">
        <f ca="1">IF($A18="TOTAL GENERAL",SUM(X$11:X16),IF(AND(N18&lt;&gt;"",$A18&lt;&gt;"Pn"),IF(N18&lt;OFFSET($A$10,MATCH("TOTAL GENERAL",$A$11:$A$100,0),COLUMN(M18)),0,N18-OFFSET($A$10,MATCH("TOTAL GENERAL",$A$11:$A$100,0),COLUMN(M18))),""))</f>
        <v>0</v>
      </c>
      <c r="Y18" s="24">
        <f ca="1">IF($A18="TOTAL GENERAL",SUM(Y$11:Y16),IF(AND(O18&lt;&gt;"",$A18&lt;&gt;"Pn"),IF(O18&gt;OFFSET($A$10,MATCH("TOTAL GENERAL",$A$11:$A$100,0),COLUMN(N18)),0,OFFSET($A$10,MATCH("TOTAL GENERAL",$A$11:$A$100,0),COLUMN(N18))-O18),""))</f>
        <v>1.4399999999999995</v>
      </c>
      <c r="Z18" s="24">
        <f ca="1">IF($A18="TOTAL GENERAL",SUM(Z$11:Z16),IF(AND(P18&lt;&gt;"",$A18&lt;&gt;"Pn"),IF(P18&lt;OFFSET($A$10,MATCH("TOTAL GENERAL",$A$11:$A$100,0),COLUMN(O18)),0,P18-OFFSET($A$10,MATCH("TOTAL GENERAL",$A$11:$A$100,0),COLUMN(O18))),""))</f>
        <v>0</v>
      </c>
      <c r="AA18" s="24">
        <f t="shared" ca="1" si="3"/>
        <v>0</v>
      </c>
      <c r="AB18" s="24">
        <f ca="1">IF(OR(A18="Pn",A19="Pn"),"",IF($A18="TOTAL GENERAL",SUM(AB$11:AB16),IF(AND(H18&lt;&gt;"",$A18&lt;&gt;"Pn"),R18*$D18,"")))</f>
        <v>0</v>
      </c>
      <c r="AC18" s="24">
        <f ca="1">IF(OR(A18="Pn",A19="Pn"),"",IF($A18="TOTAL GENERAL",SUM(AC$11:AC16),IF(AND(I18&lt;&gt;"",$A18&lt;&gt;"Pn"),S18*$D18,"")))</f>
        <v>0</v>
      </c>
      <c r="AD18" s="24">
        <f ca="1">IF(OR(A18="Pn",A19="Pn"),"",IF($A18="TOTAL GENERAL",SUM(AD$11:AD16),IF(AND(J18&lt;&gt;"",$A18&lt;&gt;"Pn"),T18*$D18,"")))</f>
        <v>0</v>
      </c>
      <c r="AE18" s="24">
        <f ca="1">IF(OR(A18="Pn",A19="Pn"),"",IF($A18="TOTAL GENERAL",SUM(AE$11:AE16),IF(AND(K18&lt;&gt;"",$A18&lt;&gt;"Pn"),U18*$D18,"")))</f>
        <v>0</v>
      </c>
      <c r="AF18" s="24" t="str">
        <f>IF($A18="TOTAL GENERAL",SUM(AF$11:AF16),IF(AND(L18&lt;&gt;"",$A18&lt;&gt;"Pn"),V18*$D18,""))</f>
        <v/>
      </c>
      <c r="AG18" s="24">
        <f ca="1">IF($A18="TOTAL GENERAL",SUM(AG$11:AG16),IF(AND(M18&lt;&gt;"",$A18&lt;&gt;"Pn"),W18*$D18,""))</f>
        <v>0</v>
      </c>
      <c r="AH18" s="24">
        <f ca="1">IF($A18="TOTAL GENERAL",SUM(AH$11:AH16),IF(AND(N18&lt;&gt;"",$A18&lt;&gt;"Pn"),X18*$D18,""))</f>
        <v>0</v>
      </c>
      <c r="AI18" s="24">
        <f t="shared" ca="1" si="4"/>
        <v>248840.63999999993</v>
      </c>
      <c r="AJ18" s="24">
        <f t="shared" ca="1" si="5"/>
        <v>0</v>
      </c>
      <c r="AK18" s="24">
        <f ca="1">IF($A18="TOTAL GENERAL",SUM(AK$11:AK16),IF(AND(Q18&lt;&gt;"",$A18&lt;&gt;"Pn"),IF(OFFSET($A$11,MATCH("TOTAL GENERAL",$A$11:$A$100,0)-1,COLUMN(Z18))=0,0,AA18/OFFSET($A$11,MATCH("TOTAL GENERAL",$A$11:$A$100,0)-1,COLUMN(Z18))),""))</f>
        <v>0</v>
      </c>
      <c r="AL18" s="24">
        <f ca="1">IF($A18="TOTAL GENERAL",SUM(AL$11:AL16),IF(AND(R18&lt;&gt;"",$A18&lt;&gt;"Pn"),IF(OFFSET($A$11,MATCH("TOTAL GENERAL",$A$11:$A$100,0)-1,COLUMN(AA18))=0,0,AB18/OFFSET($A$11,MATCH("TOTAL GENERAL",$A$11:$A$100,0)-1,COLUMN(AA18))),""))</f>
        <v>0</v>
      </c>
      <c r="AM18" s="24">
        <f ca="1">IF($A18="TOTAL GENERAL",SUM(AM$11:AM16),IF(AND(S18&lt;&gt;"",$A18&lt;&gt;"Pn"),IF(OFFSET($A$11,MATCH("TOTAL GENERAL",$A$11:$A$100,0)-1,COLUMN(AB18))=0,0,AC18/OFFSET($A$11,MATCH("TOTAL GENERAL",$A$11:$A$100,0)-1,COLUMN(AB18))),""))</f>
        <v>0</v>
      </c>
      <c r="AN18" s="24">
        <f ca="1">IF($A18="TOTAL GENERAL",SUM(AN$11:AN16),IF(AND(T18&lt;&gt;"",$A18&lt;&gt;"Pn"),IF(OFFSET($A$11,MATCH("TOTAL GENERAL",$A$11:$A$100,0)-1,COLUMN(AC18))=0,0,AD18/OFFSET($A$11,MATCH("TOTAL GENERAL",$A$11:$A$100,0)-1,COLUMN(AC18))),""))</f>
        <v>0</v>
      </c>
      <c r="AO18" s="24">
        <f ca="1">IF($A18="TOTAL GENERAL",SUM(AO$11:AO16),IF(AND(U18&lt;&gt;"",$A18&lt;&gt;"Pn"),IF(OFFSET($A$11,MATCH("TOTAL GENERAL",$A$11:$A$100,0)-1,COLUMN(AD18))=0,0,AE18/OFFSET($A$11,MATCH("TOTAL GENERAL",$A$11:$A$100,0)-1,COLUMN(AD18))),""))</f>
        <v>0</v>
      </c>
      <c r="AP18" s="24" t="str">
        <f ca="1">IF($A18="TOTAL GENERAL",SUM(AP$11:AP16),IF(AND(V18&lt;&gt;"",$A18&lt;&gt;"Pn"),IF(OFFSET($A$11,MATCH("TOTAL GENERAL",$A$11:$A$100,0)-1,COLUMN(AE18))=0,0,AF18/OFFSET($A$11,MATCH("TOTAL GENERAL",$A$11:$A$100,0)-1,COLUMN(AE18))),""))</f>
        <v/>
      </c>
      <c r="AQ18" s="24">
        <f ca="1">IF($A18="TOTAL GENERAL",SUM(AQ$11:AQ16),IF(AND(W18&lt;&gt;"",$A18&lt;&gt;"Pn"),IF(OFFSET($A$11,MATCH("TOTAL GENERAL",$A$11:$A$100,0)-1,COLUMN(AF18))=0,0,AG18/OFFSET($A$11,MATCH("TOTAL GENERAL",$A$11:$A$100,0)-1,COLUMN(AF18))),""))</f>
        <v>0</v>
      </c>
      <c r="AR18" s="24">
        <f ca="1">IF($A18="TOTAL GENERAL",SUM(AR$11:AR16),IF(AND(X18&lt;&gt;"",$A18&lt;&gt;"Pn"),IF(OFFSET($A$11,MATCH("TOTAL GENERAL",$A$11:$A$100,0)-1,COLUMN(AG18))=0,0,AH18/OFFSET($A$11,MATCH("TOTAL GENERAL",$A$11:$A$100,0)-1,COLUMN(AG18))),""))</f>
        <v>0</v>
      </c>
      <c r="AS18" s="24">
        <f ca="1">IF($A18="TOTAL GENERAL",SUM(AS$11:AS16),IF(AND(Y18&lt;&gt;"",$A18&lt;&gt;"Pn"),IF(OFFSET($A$11,MATCH("TOTAL GENERAL",$A$11:$A$100,0)-1,COLUMN(AH18))=0,0,AI18/OFFSET($A$11,MATCH("TOTAL GENERAL",$A$11:$A$100,0)-1,COLUMN(AH18))),""))</f>
        <v>1.593113371456285E-2</v>
      </c>
      <c r="AT18" s="24">
        <f ca="1">IF($A18="TOTAL GENERAL",SUM(AT$11:AT16),IF(AND(Z18&lt;&gt;"",$A18&lt;&gt;"Pn"),IF(OFFSET($A$11,MATCH("TOTAL GENERAL",$A$11:$A$100,0)-1,COLUMN(AI18))=0,0,AJ18/OFFSET($A$11,MATCH("TOTAL GENERAL",$A$11:$A$100,0)-1,COLUMN(AI18))),""))</f>
        <v>0</v>
      </c>
      <c r="AU18" s="16">
        <f ca="1">IF(A18="TOTAL GENERAL",SUM(AU$11:AU16),IF(COUNTIF(AK18:AT18,"")&lt;COUNTA($AK$10:$AT$10),ROUND((IF(AK18&lt;&gt;"",AK18*OFFSET($A$10,MATCH("Pn",$A$11:$A$100,0),1),0)+IF(AL18&lt;&gt;"",AL18*OFFSET($A$10,MATCH("Pn",$A$11:$A$100,0),2),0)+IF(AM18&lt;&gt;"",AM18*OFFSET($A$10,MATCH("Pn",$A$11:$A$100,0),3),0)+IF(AN18&lt;&gt;"",AN18*OFFSET($A$10,MATCH("Pn",$A$11:$A$100,0),4),0)+IF(AO18&lt;&gt;"",AO18*OFFSET($A$10,MATCH("Pn",$A$11:$A$100,0),5),0)+IF(AP18&lt;&gt;"",AP18*OFFSET($A$10,MATCH("Pn",$A$11:$A$100,0),6),0)+IF(AQ18&lt;&gt;"",AQ18*OFFSET($A$10,MATCH("Pn",$A$11:$A$100,0),7),0)+IF(AR18&lt;&gt;"",AR18*OFFSET($A$10,MATCH("Pn",$A$11:$A$100,0),8),0)+IF(AS18&lt;&gt;"",AS18*OFFSET($A$10,MATCH("Pn",$A$11:$A$100,0),9),0)+IF(AT18&lt;&gt;"",AT18*OFFSET($A$10,MATCH("Pn",$A$11:$A$100,0),10),0))*OFFSET($A$10,MATCH("FC",$A$11:$A$100,0),2),2),""))</f>
        <v>37239405.289999999</v>
      </c>
      <c r="AV18" s="47">
        <f ca="1">IF(OR(A18="Pn",A19="Pn"),"",IF(AND(AU18="",F18&lt;&gt;""),-F18,IF(A18="TOTAL GENERAL",SUM(AV$11:AV16),IF(AU18&lt;&gt;"",AU18-F18,""))))</f>
        <v>-800365216.98118591</v>
      </c>
      <c r="AW18" s="37"/>
      <c r="AX18" s="37"/>
      <c r="AY18" s="37"/>
      <c r="AZ18" s="39"/>
      <c r="BA18" s="39"/>
      <c r="BB18" s="16">
        <f>SUM([1]BDUA!$N11:$Q11)</f>
        <v>61446</v>
      </c>
      <c r="BC18" s="16">
        <v>172806</v>
      </c>
      <c r="BD18" s="16">
        <f>[1]BDUA!$U11</f>
        <v>358544</v>
      </c>
      <c r="BE18" s="5"/>
      <c r="BF18" s="40"/>
    </row>
    <row r="19" spans="1:58" s="4" customFormat="1" x14ac:dyDescent="0.25">
      <c r="A19" s="15" t="s">
        <v>67</v>
      </c>
      <c r="B19" s="15" t="s">
        <v>112</v>
      </c>
      <c r="C19" s="43"/>
      <c r="D19" s="16">
        <v>89079</v>
      </c>
      <c r="E19" s="9">
        <f t="shared" si="1"/>
        <v>4.1062683572377408E-3</v>
      </c>
      <c r="F19" s="41">
        <f t="shared" si="2"/>
        <v>174518187.07455719</v>
      </c>
      <c r="G19" s="20">
        <v>1.22</v>
      </c>
      <c r="H19" s="24" t="s">
        <v>58</v>
      </c>
      <c r="I19" s="22">
        <v>0.5</v>
      </c>
      <c r="J19" s="20">
        <v>29</v>
      </c>
      <c r="K19" s="22">
        <v>1</v>
      </c>
      <c r="L19" s="22" t="s">
        <v>58</v>
      </c>
      <c r="M19" s="22">
        <v>1</v>
      </c>
      <c r="N19" s="22">
        <v>0.5</v>
      </c>
      <c r="O19" s="20">
        <v>0</v>
      </c>
      <c r="P19" s="20">
        <v>31.71</v>
      </c>
      <c r="Q19" s="24">
        <f ca="1">IF(OR(A19="Pn",A20="Pn"),"",IF($A19="TOTAL GENERAL",SUM(Q$11:Q17),IF(AND(G19&lt;&gt;"",$A19&lt;&gt;"Pn"),IF(G19&lt;OFFSET($A$10,MATCH("TOTAL GENERAL",$A$11:$A$100,0),COLUMN(F19)),0,G19-OFFSET($A$10,MATCH("TOTAL GENERAL",$A$11:$A$100,0),COLUMN(F19))),"")))</f>
        <v>0</v>
      </c>
      <c r="R19" s="24" t="str">
        <f ca="1">IF(OR(A19="Pn",A20="Pn"),"",IF($A19="TOTAL GENERAL",SUM(R$11:R17),IF(AND(H19&lt;&gt;"",$A19&lt;&gt;"Pn"),IF(H19&gt;OFFSET($A$10,MATCH("TOTAL GENERAL",$A$11:$A$100,0),COLUMN(G19)),0,OFFSET($A$10,MATCH("TOTAL GENERAL",$A$11:$A$100,0),COLUMN(G19))-H19),"")))</f>
        <v/>
      </c>
      <c r="S19" s="24">
        <f ca="1">IF(OR(A19="Pn",A20="Pn"),"",IF($A19="TOTAL GENERAL",SUM(S$11:S17),IF(AND(I19&lt;&gt;"",$A19&lt;&gt;"Pn"),IF(I19&lt;OFFSET($A$10,MATCH("TOTAL GENERAL",$A$11:$A$100,0),COLUMN(H19)),0,I19-OFFSET($A$10,MATCH("TOTAL GENERAL",$A$11:$A$100,0),COLUMN(H19))),"")))</f>
        <v>0</v>
      </c>
      <c r="T19" s="24">
        <f ca="1">IF(OR(A19="Pn",A20="Pn"),"",IF($A19="TOTAL GENERAL",SUM(T$11:T17),IF(AND(J19&lt;&gt;"",$A19&lt;&gt;"Pn"),IF(J19&gt;OFFSET($A$10,MATCH("TOTAL GENERAL",$A$11:$A$100,0),COLUMN(I19)),0,OFFSET($A$10,MATCH("TOTAL GENERAL",$A$11:$A$100,0),COLUMN(I19))-J19),"")))</f>
        <v>16</v>
      </c>
      <c r="U19" s="24">
        <f ca="1">IF(OR(A19="Pn",A20="Pn"),"",IF($A19="TOTAL GENERAL",SUM(U$11:U17),IF(AND(K19&lt;&gt;"",$A19&lt;&gt;"Pn"),IF(K19&lt;OFFSET($A$10,MATCH("TOTAL GENERAL",$A$11:$A$100,0),COLUMN(J19)),0,K19-OFFSET($A$10,MATCH("TOTAL GENERAL",$A$11:$A$100,0),COLUMN(J19))),"")))</f>
        <v>9.9999999999999978E-2</v>
      </c>
      <c r="V19" s="24" t="str">
        <f ca="1">IF($A19="TOTAL GENERAL",SUM(V$11:V17),IF(AND(L19&lt;&gt;"",$A19&lt;&gt;"Pn"),IF(L19&lt;OFFSET($A$10,MATCH("TOTAL GENERAL",$A$11:$A$100,0),COLUMN(K19)),0,L19-OFFSET($A$10,MATCH("TOTAL GENERAL",$A$11:$A$100,0),COLUMN(K19))),""))</f>
        <v/>
      </c>
      <c r="W19" s="24">
        <f ca="1">IF($A19="TOTAL GENERAL",SUM(W$11:W17),IF(AND(M19&lt;&gt;"",$A19&lt;&gt;"Pn"),IF(M19&lt;OFFSET($A$10,MATCH("TOTAL GENERAL",$A$11:$A$100,0),COLUMN(L19)),0,M19-OFFSET($A$10,MATCH("TOTAL GENERAL",$A$11:$A$100,0),COLUMN(L19))),""))</f>
        <v>0.55000000000000004</v>
      </c>
      <c r="X19" s="24">
        <f ca="1">IF($A19="TOTAL GENERAL",SUM(X$11:X17),IF(AND(N19&lt;&gt;"",$A19&lt;&gt;"Pn"),IF(N19&lt;OFFSET($A$10,MATCH("TOTAL GENERAL",$A$11:$A$100,0),COLUMN(M19)),0,N19-OFFSET($A$10,MATCH("TOTAL GENERAL",$A$11:$A$100,0),COLUMN(M19))),""))</f>
        <v>0.38</v>
      </c>
      <c r="Y19" s="24">
        <f ca="1">IF($A19="TOTAL GENERAL",SUM(Y$11:Y17),IF(AND(O19&lt;&gt;"",$A19&lt;&gt;"Pn"),IF(O19&gt;OFFSET($A$10,MATCH("TOTAL GENERAL",$A$11:$A$100,0),COLUMN(N19)),0,OFFSET($A$10,MATCH("TOTAL GENERAL",$A$11:$A$100,0),COLUMN(N19))-O19),""))</f>
        <v>10.58</v>
      </c>
      <c r="Z19" s="24">
        <f ca="1">IF($A19="TOTAL GENERAL",SUM(Z$11:Z17),IF(AND(P19&lt;&gt;"",$A19&lt;&gt;"Pn"),IF(P19&lt;OFFSET($A$10,MATCH("TOTAL GENERAL",$A$11:$A$100,0),COLUMN(O19)),0,P19-OFFSET($A$10,MATCH("TOTAL GENERAL",$A$11:$A$100,0),COLUMN(O19))),""))</f>
        <v>0</v>
      </c>
      <c r="AA19" s="24">
        <f t="shared" ca="1" si="3"/>
        <v>0</v>
      </c>
      <c r="AB19" s="24" t="str">
        <f>IF(OR(A19="Pn",A20="Pn"),"",IF($A19="TOTAL GENERAL",SUM(AB$11:AB17),IF(AND(H19&lt;&gt;"",$A19&lt;&gt;"Pn"),R19*$D19,"")))</f>
        <v/>
      </c>
      <c r="AC19" s="24">
        <f ca="1">IF(OR(A19="Pn",A20="Pn"),"",IF($A19="TOTAL GENERAL",SUM(AC$11:AC17),IF(AND(I19&lt;&gt;"",$A19&lt;&gt;"Pn"),S19*$D19,"")))</f>
        <v>0</v>
      </c>
      <c r="AD19" s="24">
        <f ca="1">IF(OR(A19="Pn",A20="Pn"),"",IF($A19="TOTAL GENERAL",SUM(AD$11:AD17),IF(AND(J19&lt;&gt;"",$A19&lt;&gt;"Pn"),T19*$D19,"")))</f>
        <v>1425264</v>
      </c>
      <c r="AE19" s="24">
        <f ca="1">IF(OR(A19="Pn",A20="Pn"),"",IF($A19="TOTAL GENERAL",SUM(AE$11:AE17),IF(AND(K19&lt;&gt;"",$A19&lt;&gt;"Pn"),U19*$D19,"")))</f>
        <v>8907.8999999999978</v>
      </c>
      <c r="AF19" s="24" t="str">
        <f>IF($A19="TOTAL GENERAL",SUM(AF$11:AF17),IF(AND(L19&lt;&gt;"",$A19&lt;&gt;"Pn"),V19*$D19,""))</f>
        <v/>
      </c>
      <c r="AG19" s="24">
        <f ca="1">IF($A19="TOTAL GENERAL",SUM(AG$11:AG17),IF(AND(M19&lt;&gt;"",$A19&lt;&gt;"Pn"),W19*$D19,""))</f>
        <v>48993.450000000004</v>
      </c>
      <c r="AH19" s="24">
        <f ca="1">IF($A19="TOTAL GENERAL",SUM(AH$11:AH17),IF(AND(N19&lt;&gt;"",$A19&lt;&gt;"Pn"),X19*$D19,""))</f>
        <v>33850.019999999997</v>
      </c>
      <c r="AI19" s="24">
        <f t="shared" ca="1" si="4"/>
        <v>291701.18</v>
      </c>
      <c r="AJ19" s="24">
        <f t="shared" ca="1" si="5"/>
        <v>0</v>
      </c>
      <c r="AK19" s="24">
        <f ca="1">IF($A19="TOTAL GENERAL",SUM(AK$11:AK17),IF(AND(Q19&lt;&gt;"",$A19&lt;&gt;"Pn"),IF(OFFSET($A$11,MATCH("TOTAL GENERAL",$A$11:$A$100,0)-1,COLUMN(Z19))=0,0,AA19/OFFSET($A$11,MATCH("TOTAL GENERAL",$A$11:$A$100,0)-1,COLUMN(Z19))),""))</f>
        <v>0</v>
      </c>
      <c r="AL19" s="24" t="str">
        <f ca="1">IF($A19="TOTAL GENERAL",SUM(AL$11:AL17),IF(AND(R19&lt;&gt;"",$A19&lt;&gt;"Pn"),IF(OFFSET($A$11,MATCH("TOTAL GENERAL",$A$11:$A$100,0)-1,COLUMN(AA19))=0,0,AB19/OFFSET($A$11,MATCH("TOTAL GENERAL",$A$11:$A$100,0)-1,COLUMN(AA19))),""))</f>
        <v/>
      </c>
      <c r="AM19" s="24">
        <f ca="1">IF($A19="TOTAL GENERAL",SUM(AM$11:AM17),IF(AND(S19&lt;&gt;"",$A19&lt;&gt;"Pn"),IF(OFFSET($A$11,MATCH("TOTAL GENERAL",$A$11:$A$100,0)-1,COLUMN(AB19))=0,0,AC19/OFFSET($A$11,MATCH("TOTAL GENERAL",$A$11:$A$100,0)-1,COLUMN(AB19))),""))</f>
        <v>0</v>
      </c>
      <c r="AN19" s="24">
        <f ca="1">IF($A19="TOTAL GENERAL",SUM(AN$11:AN17),IF(AND(T19&lt;&gt;"",$A19&lt;&gt;"Pn"),IF(OFFSET($A$11,MATCH("TOTAL GENERAL",$A$11:$A$100,0)-1,COLUMN(AC19))=0,0,AD19/OFFSET($A$11,MATCH("TOTAL GENERAL",$A$11:$A$100,0)-1,COLUMN(AC19))),""))</f>
        <v>0.38467767736110392</v>
      </c>
      <c r="AO19" s="24">
        <f ca="1">IF($A19="TOTAL GENERAL",SUM(AO$11:AO17),IF(AND(U19&lt;&gt;"",$A19&lt;&gt;"Pn"),IF(OFFSET($A$11,MATCH("TOTAL GENERAL",$A$11:$A$100,0)-1,COLUMN(AD19))=0,0,AE19/OFFSET($A$11,MATCH("TOTAL GENERAL",$A$11:$A$100,0)-1,COLUMN(AD19))),""))</f>
        <v>2.173792283252628E-2</v>
      </c>
      <c r="AP19" s="24" t="str">
        <f ca="1">IF($A19="TOTAL GENERAL",SUM(AP$11:AP17),IF(AND(V19&lt;&gt;"",$A19&lt;&gt;"Pn"),IF(OFFSET($A$11,MATCH("TOTAL GENERAL",$A$11:$A$100,0)-1,COLUMN(AE19))=0,0,AF19/OFFSET($A$11,MATCH("TOTAL GENERAL",$A$11:$A$100,0)-1,COLUMN(AE19))),""))</f>
        <v/>
      </c>
      <c r="AQ19" s="24">
        <f ca="1">IF($A19="TOTAL GENERAL",SUM(AQ$11:AQ17),IF(AND(W19&lt;&gt;"",$A19&lt;&gt;"Pn"),IF(OFFSET($A$11,MATCH("TOTAL GENERAL",$A$11:$A$100,0)-1,COLUMN(AF19))=0,0,AG19/OFFSET($A$11,MATCH("TOTAL GENERAL",$A$11:$A$100,0)-1,COLUMN(AF19))),""))</f>
        <v>0.34869240407189311</v>
      </c>
      <c r="AR19" s="24">
        <f ca="1">IF($A19="TOTAL GENERAL",SUM(AR$11:AR17),IF(AND(X19&lt;&gt;"",$A19&lt;&gt;"Pn"),IF(OFFSET($A$11,MATCH("TOTAL GENERAL",$A$11:$A$100,0)-1,COLUMN(AG19))=0,0,AH19/OFFSET($A$11,MATCH("TOTAL GENERAL",$A$11:$A$100,0)-1,COLUMN(AG19))),""))</f>
        <v>1</v>
      </c>
      <c r="AS19" s="24">
        <f ca="1">IF($A19="TOTAL GENERAL",SUM(AS$11:AS17),IF(AND(Y19&lt;&gt;"",$A19&lt;&gt;"Pn"),IF(OFFSET($A$11,MATCH("TOTAL GENERAL",$A$11:$A$100,0)-1,COLUMN(AH19))=0,0,AI19/OFFSET($A$11,MATCH("TOTAL GENERAL",$A$11:$A$100,0)-1,COLUMN(AH19))),""))</f>
        <v>1.8675126793098459E-2</v>
      </c>
      <c r="AT19" s="24">
        <f ca="1">IF($A19="TOTAL GENERAL",SUM(AT$11:AT17),IF(AND(Z19&lt;&gt;"",$A19&lt;&gt;"Pn"),IF(OFFSET($A$11,MATCH("TOTAL GENERAL",$A$11:$A$100,0)-1,COLUMN(AI19))=0,0,AJ19/OFFSET($A$11,MATCH("TOTAL GENERAL",$A$11:$A$100,0)-1,COLUMN(AI19))),""))</f>
        <v>0</v>
      </c>
      <c r="AU19" s="16">
        <f ca="1">IF(A19="TOTAL GENERAL",SUM(AU$11:AU17),IF(COUNTIF(AK19:AT19,"")&lt;COUNTA($AK$10:$AT$10),ROUND((IF(AK19&lt;&gt;"",AK19*OFFSET($A$10,MATCH("Pn",$A$11:$A$100,0),1),0)+IF(AL19&lt;&gt;"",AL19*OFFSET($A$10,MATCH("Pn",$A$11:$A$100,0),2),0)+IF(AM19&lt;&gt;"",AM19*OFFSET($A$10,MATCH("Pn",$A$11:$A$100,0),3),0)+IF(AN19&lt;&gt;"",AN19*OFFSET($A$10,MATCH("Pn",$A$11:$A$100,0),4),0)+IF(AO19&lt;&gt;"",AO19*OFFSET($A$10,MATCH("Pn",$A$11:$A$100,0),5),0)+IF(AP19&lt;&gt;"",AP19*OFFSET($A$10,MATCH("Pn",$A$11:$A$100,0),6),0)+IF(AQ19&lt;&gt;"",AQ19*OFFSET($A$10,MATCH("Pn",$A$11:$A$100,0),7),0)+IF(AR19&lt;&gt;"",AR19*OFFSET($A$10,MATCH("Pn",$A$11:$A$100,0),8),0)+IF(AS19&lt;&gt;"",AS19*OFFSET($A$10,MATCH("Pn",$A$11:$A$100,0),9),0)+IF(AT19&lt;&gt;"",AT19*OFFSET($A$10,MATCH("Pn",$A$11:$A$100,0),10),0))*OFFSET($A$10,MATCH("FC",$A$11:$A$100,0),2),2),""))</f>
        <v>4101433831.1500001</v>
      </c>
      <c r="AV19" s="47">
        <f ca="1">IF(OR(A19="Pn",A20="Pn"),"",IF(AND(AU19="",F19&lt;&gt;""),-F19,IF(A19="TOTAL GENERAL",SUM(AV$11:AV17),IF(AU19&lt;&gt;"",AU19-F19,""))))</f>
        <v>3926915644.0754428</v>
      </c>
      <c r="AW19" s="37"/>
      <c r="AX19" s="37"/>
      <c r="AY19" s="37"/>
      <c r="AZ19" s="39"/>
      <c r="BA19" s="39"/>
      <c r="BB19" s="16">
        <f>SUM([1]BDUA!$N12:$Q12)</f>
        <v>8693</v>
      </c>
      <c r="BC19" s="16">
        <v>27571</v>
      </c>
      <c r="BD19" s="16">
        <f>[1]BDUA!$U12</f>
        <v>69387</v>
      </c>
      <c r="BE19" s="5"/>
      <c r="BF19" s="40"/>
    </row>
    <row r="20" spans="1:58" s="4" customFormat="1" x14ac:dyDescent="0.25">
      <c r="A20" s="15" t="s">
        <v>68</v>
      </c>
      <c r="B20" s="15" t="s">
        <v>113</v>
      </c>
      <c r="C20" s="43"/>
      <c r="D20" s="16">
        <v>4369</v>
      </c>
      <c r="E20" s="9">
        <f t="shared" si="1"/>
        <v>2.0139748372536391E-4</v>
      </c>
      <c r="F20" s="41">
        <f t="shared" si="2"/>
        <v>8559480.4536281321</v>
      </c>
      <c r="G20" s="20">
        <v>62.91</v>
      </c>
      <c r="H20" s="24">
        <v>36.33</v>
      </c>
      <c r="I20" s="22">
        <v>0.75</v>
      </c>
      <c r="J20" s="20">
        <v>51.67</v>
      </c>
      <c r="K20" s="22">
        <v>1</v>
      </c>
      <c r="L20" s="22" t="s">
        <v>58</v>
      </c>
      <c r="M20" s="22">
        <v>0.33329999999999999</v>
      </c>
      <c r="N20" s="22">
        <v>0</v>
      </c>
      <c r="O20" s="20">
        <v>16.05</v>
      </c>
      <c r="P20" s="20">
        <v>1396.97</v>
      </c>
      <c r="Q20" s="24">
        <f ca="1">IF(OR(A20="Pn",A21="Pn"),"",IF($A20="TOTAL GENERAL",SUM(Q$11:Q18),IF(AND(G20&lt;&gt;"",$A20&lt;&gt;"Pn"),IF(G20&lt;OFFSET($A$10,MATCH("TOTAL GENERAL",$A$11:$A$100,0),COLUMN(F20)),0,G20-OFFSET($A$10,MATCH("TOTAL GENERAL",$A$11:$A$100,0),COLUMN(F20))),"")))</f>
        <v>40.94</v>
      </c>
      <c r="R20" s="24">
        <f ca="1">IF(OR(A20="Pn",A21="Pn"),"",IF($A20="TOTAL GENERAL",SUM(R$11:R18),IF(AND(H20&lt;&gt;"",$A20&lt;&gt;"Pn"),IF(H20&gt;OFFSET($A$10,MATCH("TOTAL GENERAL",$A$11:$A$100,0),COLUMN(G20)),0,OFFSET($A$10,MATCH("TOTAL GENERAL",$A$11:$A$100,0),COLUMN(G20))-H20),"")))</f>
        <v>0</v>
      </c>
      <c r="S20" s="24">
        <f ca="1">IF(OR(A20="Pn",A21="Pn"),"",IF($A20="TOTAL GENERAL",SUM(S$11:S18),IF(AND(I20&lt;&gt;"",$A20&lt;&gt;"Pn"),IF(I20&lt;OFFSET($A$10,MATCH("TOTAL GENERAL",$A$11:$A$100,0),COLUMN(H20)),0,I20-OFFSET($A$10,MATCH("TOTAL GENERAL",$A$11:$A$100,0),COLUMN(H20))),"")))</f>
        <v>0.15000000000000002</v>
      </c>
      <c r="T20" s="24">
        <f ca="1">IF(OR(A20="Pn",A21="Pn"),"",IF($A20="TOTAL GENERAL",SUM(T$11:T18),IF(AND(J20&lt;&gt;"",$A20&lt;&gt;"Pn"),IF(J20&gt;OFFSET($A$10,MATCH("TOTAL GENERAL",$A$11:$A$100,0),COLUMN(I20)),0,OFFSET($A$10,MATCH("TOTAL GENERAL",$A$11:$A$100,0),COLUMN(I20))-J20),"")))</f>
        <v>0</v>
      </c>
      <c r="U20" s="24">
        <f ca="1">IF(OR(A20="Pn",A21="Pn"),"",IF($A20="TOTAL GENERAL",SUM(U$11:U18),IF(AND(K20&lt;&gt;"",$A20&lt;&gt;"Pn"),IF(K20&lt;OFFSET($A$10,MATCH("TOTAL GENERAL",$A$11:$A$100,0),COLUMN(J20)),0,K20-OFFSET($A$10,MATCH("TOTAL GENERAL",$A$11:$A$100,0),COLUMN(J20))),"")))</f>
        <v>9.9999999999999978E-2</v>
      </c>
      <c r="V20" s="24" t="str">
        <f ca="1">IF($A20="TOTAL GENERAL",SUM(V$11:V18),IF(AND(L20&lt;&gt;"",$A20&lt;&gt;"Pn"),IF(L20&lt;OFFSET($A$10,MATCH("TOTAL GENERAL",$A$11:$A$100,0),COLUMN(K20)),0,L20-OFFSET($A$10,MATCH("TOTAL GENERAL",$A$11:$A$100,0),COLUMN(K20))),""))</f>
        <v/>
      </c>
      <c r="W20" s="24">
        <f ca="1">IF($A20="TOTAL GENERAL",SUM(W$11:W18),IF(AND(M20&lt;&gt;"",$A20&lt;&gt;"Pn"),IF(M20&lt;OFFSET($A$10,MATCH("TOTAL GENERAL",$A$11:$A$100,0),COLUMN(L20)),0,M20-OFFSET($A$10,MATCH("TOTAL GENERAL",$A$11:$A$100,0),COLUMN(L20))),""))</f>
        <v>0</v>
      </c>
      <c r="X20" s="24">
        <f ca="1">IF($A20="TOTAL GENERAL",SUM(X$11:X18),IF(AND(N20&lt;&gt;"",$A20&lt;&gt;"Pn"),IF(N20&lt;OFFSET($A$10,MATCH("TOTAL GENERAL",$A$11:$A$100,0),COLUMN(M20)),0,N20-OFFSET($A$10,MATCH("TOTAL GENERAL",$A$11:$A$100,0),COLUMN(M20))),""))</f>
        <v>0</v>
      </c>
      <c r="Y20" s="24">
        <f ca="1">IF($A20="TOTAL GENERAL",SUM(Y$11:Y18),IF(AND(O20&lt;&gt;"",$A20&lt;&gt;"Pn"),IF(O20&gt;OFFSET($A$10,MATCH("TOTAL GENERAL",$A$11:$A$100,0),COLUMN(N20)),0,OFFSET($A$10,MATCH("TOTAL GENERAL",$A$11:$A$100,0),COLUMN(N20))-O20),""))</f>
        <v>0</v>
      </c>
      <c r="Z20" s="24">
        <f ca="1">IF($A20="TOTAL GENERAL",SUM(Z$11:Z18),IF(AND(P20&lt;&gt;"",$A20&lt;&gt;"Pn"),IF(P20&lt;OFFSET($A$10,MATCH("TOTAL GENERAL",$A$11:$A$100,0),COLUMN(O20)),0,P20-OFFSET($A$10,MATCH("TOTAL GENERAL",$A$11:$A$100,0),COLUMN(O20))),""))</f>
        <v>1121.29</v>
      </c>
      <c r="AA20" s="24">
        <f t="shared" ca="1" si="3"/>
        <v>100835.22</v>
      </c>
      <c r="AB20" s="24">
        <f ca="1">IF(OR(A20="Pn",A21="Pn"),"",IF($A20="TOTAL GENERAL",SUM(AB$11:AB18),IF(AND(H20&lt;&gt;"",$A20&lt;&gt;"Pn"),R20*$D20,"")))</f>
        <v>0</v>
      </c>
      <c r="AC20" s="24">
        <f ca="1">IF(OR(A20="Pn",A21="Pn"),"",IF($A20="TOTAL GENERAL",SUM(AC$11:AC18),IF(AND(I20&lt;&gt;"",$A20&lt;&gt;"Pn"),S20*$D20,"")))</f>
        <v>655.35000000000014</v>
      </c>
      <c r="AD20" s="24">
        <f ca="1">IF(OR(A20="Pn",A21="Pn"),"",IF($A20="TOTAL GENERAL",SUM(AD$11:AD18),IF(AND(J20&lt;&gt;"",$A20&lt;&gt;"Pn"),T20*$D20,"")))</f>
        <v>0</v>
      </c>
      <c r="AE20" s="24">
        <f ca="1">IF(OR(A20="Pn",A21="Pn"),"",IF($A20="TOTAL GENERAL",SUM(AE$11:AE18),IF(AND(K20&lt;&gt;"",$A20&lt;&gt;"Pn"),U20*$D20,"")))</f>
        <v>436.89999999999992</v>
      </c>
      <c r="AF20" s="24" t="str">
        <f>IF($A20="TOTAL GENERAL",SUM(AF$11:AF18),IF(AND(L20&lt;&gt;"",$A20&lt;&gt;"Pn"),V20*$D20,""))</f>
        <v/>
      </c>
      <c r="AG20" s="24">
        <f ca="1">IF($A20="TOTAL GENERAL",SUM(AG$11:AG18),IF(AND(M20&lt;&gt;"",$A20&lt;&gt;"Pn"),W20*$D20,""))</f>
        <v>0</v>
      </c>
      <c r="AH20" s="24">
        <f ca="1">IF($A20="TOTAL GENERAL",SUM(AH$11:AH18),IF(AND(N20&lt;&gt;"",$A20&lt;&gt;"Pn"),X20*$D20,""))</f>
        <v>0</v>
      </c>
      <c r="AI20" s="24">
        <f t="shared" ca="1" si="4"/>
        <v>0</v>
      </c>
      <c r="AJ20" s="24">
        <f t="shared" ca="1" si="5"/>
        <v>4815940.55</v>
      </c>
      <c r="AK20" s="24">
        <f ca="1">IF($A20="TOTAL GENERAL",SUM(AK$11:AK18),IF(AND(Q20&lt;&gt;"",$A20&lt;&gt;"Pn"),IF(OFFSET($A$11,MATCH("TOTAL GENERAL",$A$11:$A$100,0)-1,COLUMN(Z20))=0,0,AA20/OFFSET($A$11,MATCH("TOTAL GENERAL",$A$11:$A$100,0)-1,COLUMN(Z20))),""))</f>
        <v>3.6259549107264242E-3</v>
      </c>
      <c r="AL20" s="24">
        <f ca="1">IF($A20="TOTAL GENERAL",SUM(AL$11:AL18),IF(AND(R20&lt;&gt;"",$A20&lt;&gt;"Pn"),IF(OFFSET($A$11,MATCH("TOTAL GENERAL",$A$11:$A$100,0)-1,COLUMN(AA20))=0,0,AB20/OFFSET($A$11,MATCH("TOTAL GENERAL",$A$11:$A$100,0)-1,COLUMN(AA20))),""))</f>
        <v>0</v>
      </c>
      <c r="AM20" s="24">
        <f ca="1">IF($A20="TOTAL GENERAL",SUM(AM$11:AM18),IF(AND(S20&lt;&gt;"",$A20&lt;&gt;"Pn"),IF(OFFSET($A$11,MATCH("TOTAL GENERAL",$A$11:$A$100,0)-1,COLUMN(AB20))=0,0,AC20/OFFSET($A$11,MATCH("TOTAL GENERAL",$A$11:$A$100,0)-1,COLUMN(AB20))),""))</f>
        <v>1.3367414276227599E-3</v>
      </c>
      <c r="AN20" s="24">
        <f ca="1">IF($A20="TOTAL GENERAL",SUM(AN$11:AN18),IF(AND(T20&lt;&gt;"",$A20&lt;&gt;"Pn"),IF(OFFSET($A$11,MATCH("TOTAL GENERAL",$A$11:$A$100,0)-1,COLUMN(AC20))=0,0,AD20/OFFSET($A$11,MATCH("TOTAL GENERAL",$A$11:$A$100,0)-1,COLUMN(AC20))),""))</f>
        <v>0</v>
      </c>
      <c r="AO20" s="24">
        <f ca="1">IF($A20="TOTAL GENERAL",SUM(AO$11:AO18),IF(AND(U20&lt;&gt;"",$A20&lt;&gt;"Pn"),IF(OFFSET($A$11,MATCH("TOTAL GENERAL",$A$11:$A$100,0)-1,COLUMN(AD20))=0,0,AE20/OFFSET($A$11,MATCH("TOTAL GENERAL",$A$11:$A$100,0)-1,COLUMN(AD20))),""))</f>
        <v>1.0661658174800719E-3</v>
      </c>
      <c r="AP20" s="24" t="str">
        <f ca="1">IF($A20="TOTAL GENERAL",SUM(AP$11:AP18),IF(AND(V20&lt;&gt;"",$A20&lt;&gt;"Pn"),IF(OFFSET($A$11,MATCH("TOTAL GENERAL",$A$11:$A$100,0)-1,COLUMN(AE20))=0,0,AF20/OFFSET($A$11,MATCH("TOTAL GENERAL",$A$11:$A$100,0)-1,COLUMN(AE20))),""))</f>
        <v/>
      </c>
      <c r="AQ20" s="24">
        <f ca="1">IF($A20="TOTAL GENERAL",SUM(AQ$11:AQ18),IF(AND(W20&lt;&gt;"",$A20&lt;&gt;"Pn"),IF(OFFSET($A$11,MATCH("TOTAL GENERAL",$A$11:$A$100,0)-1,COLUMN(AF20))=0,0,AG20/OFFSET($A$11,MATCH("TOTAL GENERAL",$A$11:$A$100,0)-1,COLUMN(AF20))),""))</f>
        <v>0</v>
      </c>
      <c r="AR20" s="24">
        <f ca="1">IF($A20="TOTAL GENERAL",SUM(AR$11:AR18),IF(AND(X20&lt;&gt;"",$A20&lt;&gt;"Pn"),IF(OFFSET($A$11,MATCH("TOTAL GENERAL",$A$11:$A$100,0)-1,COLUMN(AG20))=0,0,AH20/OFFSET($A$11,MATCH("TOTAL GENERAL",$A$11:$A$100,0)-1,COLUMN(AG20))),""))</f>
        <v>0</v>
      </c>
      <c r="AS20" s="24">
        <f ca="1">IF($A20="TOTAL GENERAL",SUM(AS$11:AS18),IF(AND(Y20&lt;&gt;"",$A20&lt;&gt;"Pn"),IF(OFFSET($A$11,MATCH("TOTAL GENERAL",$A$11:$A$100,0)-1,COLUMN(AH20))=0,0,AI20/OFFSET($A$11,MATCH("TOTAL GENERAL",$A$11:$A$100,0)-1,COLUMN(AH20))),""))</f>
        <v>0</v>
      </c>
      <c r="AT20" s="24">
        <f ca="1">IF($A20="TOTAL GENERAL",SUM(AT$11:AT18),IF(AND(Z20&lt;&gt;"",$A20&lt;&gt;"Pn"),IF(OFFSET($A$11,MATCH("TOTAL GENERAL",$A$11:$A$100,0)-1,COLUMN(AI20))=0,0,AJ20/OFFSET($A$11,MATCH("TOTAL GENERAL",$A$11:$A$100,0)-1,COLUMN(AI20))),""))</f>
        <v>3.8872892583615357E-3</v>
      </c>
      <c r="AU20" s="16">
        <f ca="1">IF(A20="TOTAL GENERAL",SUM(AU$11:AU18),IF(COUNTIF(AK20:AT20,"")&lt;COUNTA($AK$10:$AT$10),ROUND((IF(AK20&lt;&gt;"",AK20*OFFSET($A$10,MATCH("Pn",$A$11:$A$100,0),1),0)+IF(AL20&lt;&gt;"",AL20*OFFSET($A$10,MATCH("Pn",$A$11:$A$100,0),2),0)+IF(AM20&lt;&gt;"",AM20*OFFSET($A$10,MATCH("Pn",$A$11:$A$100,0),3),0)+IF(AN20&lt;&gt;"",AN20*OFFSET($A$10,MATCH("Pn",$A$11:$A$100,0),4),0)+IF(AO20&lt;&gt;"",AO20*OFFSET($A$10,MATCH("Pn",$A$11:$A$100,0),5),0)+IF(AP20&lt;&gt;"",AP20*OFFSET($A$10,MATCH("Pn",$A$11:$A$100,0),6),0)+IF(AQ20&lt;&gt;"",AQ20*OFFSET($A$10,MATCH("Pn",$A$11:$A$100,0),7),0)+IF(AR20&lt;&gt;"",AR20*OFFSET($A$10,MATCH("Pn",$A$11:$A$100,0),8),0)+IF(AS20&lt;&gt;"",AS20*OFFSET($A$10,MATCH("Pn",$A$11:$A$100,0),9),0)+IF(AT20&lt;&gt;"",AT20*OFFSET($A$10,MATCH("Pn",$A$11:$A$100,0),10),0))*OFFSET($A$10,MATCH("FC",$A$11:$A$100,0),2),2),""))</f>
        <v>67500774.909999996</v>
      </c>
      <c r="AV20" s="47">
        <f ca="1">IF(OR(A20="Pn",A21="Pn"),"",IF(AND(AU20="",F20&lt;&gt;""),-F20,IF(A20="TOTAL GENERAL",SUM(AV$11:AV18),IF(AU20&lt;&gt;"",AU20-F20,""))))</f>
        <v>58941294.456371866</v>
      </c>
      <c r="AW20" s="37"/>
      <c r="AX20" s="37"/>
      <c r="AY20" s="37"/>
      <c r="AZ20" s="39"/>
      <c r="BA20" s="39"/>
      <c r="BB20" s="16">
        <f>SUM([1]BDUA!$N13:$Q13)</f>
        <v>2463</v>
      </c>
      <c r="BC20" s="16">
        <v>2927</v>
      </c>
      <c r="BD20" s="16">
        <f>[1]BDUA!$U13</f>
        <v>4295</v>
      </c>
      <c r="BE20" s="5"/>
      <c r="BF20" s="40"/>
    </row>
    <row r="21" spans="1:58" s="4" customFormat="1" x14ac:dyDescent="0.25">
      <c r="A21" s="15" t="s">
        <v>69</v>
      </c>
      <c r="B21" s="15" t="s">
        <v>114</v>
      </c>
      <c r="C21" s="43"/>
      <c r="D21" s="16">
        <v>23391</v>
      </c>
      <c r="E21" s="9">
        <f t="shared" si="1"/>
        <v>1.0782532711879119E-3</v>
      </c>
      <c r="F21" s="41">
        <f t="shared" si="2"/>
        <v>45826231.927401155</v>
      </c>
      <c r="G21" s="20">
        <v>18.100000000000001</v>
      </c>
      <c r="H21" s="24">
        <v>55.67</v>
      </c>
      <c r="I21" s="22">
        <v>0.45450000000000002</v>
      </c>
      <c r="J21" s="20">
        <v>84.09</v>
      </c>
      <c r="K21" s="22">
        <v>1</v>
      </c>
      <c r="L21" s="22">
        <v>1</v>
      </c>
      <c r="M21" s="22">
        <v>0.66669999999999996</v>
      </c>
      <c r="N21" s="22">
        <v>0</v>
      </c>
      <c r="O21" s="20">
        <v>17.07</v>
      </c>
      <c r="P21" s="20">
        <v>863.67</v>
      </c>
      <c r="Q21" s="24">
        <f ca="1">IF(OR(A21="Pn",A22="Pn"),"",IF($A21="TOTAL GENERAL",SUM(Q$11:Q19),IF(AND(G21&lt;&gt;"",$A21&lt;&gt;"Pn"),IF(G21&lt;OFFSET($A$10,MATCH("TOTAL GENERAL",$A$11:$A$100,0),COLUMN(F21)),0,G21-OFFSET($A$10,MATCH("TOTAL GENERAL",$A$11:$A$100,0),COLUMN(F21))),"")))</f>
        <v>0</v>
      </c>
      <c r="R21" s="24">
        <f ca="1">IF(OR(A21="Pn",A22="Pn"),"",IF($A21="TOTAL GENERAL",SUM(R$11:R19),IF(AND(H21&lt;&gt;"",$A21&lt;&gt;"Pn"),IF(H21&gt;OFFSET($A$10,MATCH("TOTAL GENERAL",$A$11:$A$100,0),COLUMN(G21)),0,OFFSET($A$10,MATCH("TOTAL GENERAL",$A$11:$A$100,0),COLUMN(G21))-H21),"")))</f>
        <v>0</v>
      </c>
      <c r="S21" s="24">
        <f ca="1">IF(OR(A21="Pn",A22="Pn"),"",IF($A21="TOTAL GENERAL",SUM(S$11:S19),IF(AND(I21&lt;&gt;"",$A21&lt;&gt;"Pn"),IF(I21&lt;OFFSET($A$10,MATCH("TOTAL GENERAL",$A$11:$A$100,0),COLUMN(H21)),0,I21-OFFSET($A$10,MATCH("TOTAL GENERAL",$A$11:$A$100,0),COLUMN(H21))),"")))</f>
        <v>0</v>
      </c>
      <c r="T21" s="24">
        <f ca="1">IF(OR(A21="Pn",A22="Pn"),"",IF($A21="TOTAL GENERAL",SUM(T$11:T19),IF(AND(J21&lt;&gt;"",$A21&lt;&gt;"Pn"),IF(J21&gt;OFFSET($A$10,MATCH("TOTAL GENERAL",$A$11:$A$100,0),COLUMN(I21)),0,OFFSET($A$10,MATCH("TOTAL GENERAL",$A$11:$A$100,0),COLUMN(I21))-J21),"")))</f>
        <v>0</v>
      </c>
      <c r="U21" s="24">
        <f ca="1">IF(OR(A21="Pn",A22="Pn"),"",IF($A21="TOTAL GENERAL",SUM(U$11:U19),IF(AND(K21&lt;&gt;"",$A21&lt;&gt;"Pn"),IF(K21&lt;OFFSET($A$10,MATCH("TOTAL GENERAL",$A$11:$A$100,0),COLUMN(J21)),0,K21-OFFSET($A$10,MATCH("TOTAL GENERAL",$A$11:$A$100,0),COLUMN(J21))),"")))</f>
        <v>9.9999999999999978E-2</v>
      </c>
      <c r="V21" s="24">
        <f ca="1">IF($A21="TOTAL GENERAL",SUM(V$11:V19),IF(AND(L21&lt;&gt;"",$A21&lt;&gt;"Pn"),IF(L21&lt;OFFSET($A$10,MATCH("TOTAL GENERAL",$A$11:$A$100,0),COLUMN(K21)),0,L21-OFFSET($A$10,MATCH("TOTAL GENERAL",$A$11:$A$100,0),COLUMN(K21))),""))</f>
        <v>0.44999999999999996</v>
      </c>
      <c r="W21" s="24">
        <f ca="1">IF($A21="TOTAL GENERAL",SUM(W$11:W19),IF(AND(M21&lt;&gt;"",$A21&lt;&gt;"Pn"),IF(M21&lt;OFFSET($A$10,MATCH("TOTAL GENERAL",$A$11:$A$100,0),COLUMN(L21)),0,M21-OFFSET($A$10,MATCH("TOTAL GENERAL",$A$11:$A$100,0),COLUMN(L21))),""))</f>
        <v>0.21669999999999995</v>
      </c>
      <c r="X21" s="24">
        <f ca="1">IF($A21="TOTAL GENERAL",SUM(X$11:X19),IF(AND(N21&lt;&gt;"",$A21&lt;&gt;"Pn"),IF(N21&lt;OFFSET($A$10,MATCH("TOTAL GENERAL",$A$11:$A$100,0),COLUMN(M21)),0,N21-OFFSET($A$10,MATCH("TOTAL GENERAL",$A$11:$A$100,0),COLUMN(M21))),""))</f>
        <v>0</v>
      </c>
      <c r="Y21" s="24">
        <f ca="1">IF($A21="TOTAL GENERAL",SUM(Y$11:Y19),IF(AND(O21&lt;&gt;"",$A21&lt;&gt;"Pn"),IF(O21&gt;OFFSET($A$10,MATCH("TOTAL GENERAL",$A$11:$A$100,0),COLUMN(N21)),0,OFFSET($A$10,MATCH("TOTAL GENERAL",$A$11:$A$100,0),COLUMN(N21))-O21),""))</f>
        <v>0</v>
      </c>
      <c r="Z21" s="24">
        <f ca="1">IF($A21="TOTAL GENERAL",SUM(Z$11:Z19),IF(AND(P21&lt;&gt;"",$A21&lt;&gt;"Pn"),IF(P21&lt;OFFSET($A$10,MATCH("TOTAL GENERAL",$A$11:$A$100,0),COLUMN(O21)),0,P21-OFFSET($A$10,MATCH("TOTAL GENERAL",$A$11:$A$100,0),COLUMN(O21))),""))</f>
        <v>587.99</v>
      </c>
      <c r="AA21" s="24">
        <f t="shared" ca="1" si="3"/>
        <v>0</v>
      </c>
      <c r="AB21" s="24">
        <f ca="1">IF(OR(A21="Pn",A22="Pn"),"",IF($A21="TOTAL GENERAL",SUM(AB$11:AB19),IF(AND(H21&lt;&gt;"",$A21&lt;&gt;"Pn"),R21*$D21,"")))</f>
        <v>0</v>
      </c>
      <c r="AC21" s="24">
        <f ca="1">IF(OR(A21="Pn",A22="Pn"),"",IF($A21="TOTAL GENERAL",SUM(AC$11:AC19),IF(AND(I21&lt;&gt;"",$A21&lt;&gt;"Pn"),S21*$D21,"")))</f>
        <v>0</v>
      </c>
      <c r="AD21" s="24">
        <f ca="1">IF(OR(A21="Pn",A22="Pn"),"",IF($A21="TOTAL GENERAL",SUM(AD$11:AD19),IF(AND(J21&lt;&gt;"",$A21&lt;&gt;"Pn"),T21*$D21,"")))</f>
        <v>0</v>
      </c>
      <c r="AE21" s="24">
        <f ca="1">IF(OR(A21="Pn",A22="Pn"),"",IF($A21="TOTAL GENERAL",SUM(AE$11:AE19),IF(AND(K21&lt;&gt;"",$A21&lt;&gt;"Pn"),U21*$D21,"")))</f>
        <v>2339.0999999999995</v>
      </c>
      <c r="AF21" s="24">
        <f ca="1">IF($A21="TOTAL GENERAL",SUM(AF$11:AF19),IF(AND(L21&lt;&gt;"",$A21&lt;&gt;"Pn"),V21*$D21,""))</f>
        <v>10525.949999999999</v>
      </c>
      <c r="AG21" s="24">
        <f ca="1">IF($A21="TOTAL GENERAL",SUM(AG$11:AG19),IF(AND(M21&lt;&gt;"",$A21&lt;&gt;"Pn"),W21*$D21,""))</f>
        <v>5068.8296999999984</v>
      </c>
      <c r="AH21" s="24">
        <f ca="1">IF($A21="TOTAL GENERAL",SUM(AH$11:AH19),IF(AND(N21&lt;&gt;"",$A21&lt;&gt;"Pn"),X21*$D21,""))</f>
        <v>0</v>
      </c>
      <c r="AI21" s="24">
        <f t="shared" ca="1" si="4"/>
        <v>0</v>
      </c>
      <c r="AJ21" s="24">
        <f ca="1">Z21*BD21</f>
        <v>13616084.43</v>
      </c>
      <c r="AK21" s="24">
        <f ca="1">IF($A21="TOTAL GENERAL",SUM(AK$11:AK19),IF(AND(Q21&lt;&gt;"",$A21&lt;&gt;"Pn"),IF(OFFSET($A$11,MATCH("TOTAL GENERAL",$A$11:$A$100,0)-1,COLUMN(Z21))=0,0,AA21/OFFSET($A$11,MATCH("TOTAL GENERAL",$A$11:$A$100,0)-1,COLUMN(Z21))),""))</f>
        <v>0</v>
      </c>
      <c r="AL21" s="24">
        <f ca="1">IF($A21="TOTAL GENERAL",SUM(AL$11:AL19),IF(AND(R21&lt;&gt;"",$A21&lt;&gt;"Pn"),IF(OFFSET($A$11,MATCH("TOTAL GENERAL",$A$11:$A$100,0)-1,COLUMN(AA21))=0,0,AB21/OFFSET($A$11,MATCH("TOTAL GENERAL",$A$11:$A$100,0)-1,COLUMN(AA21))),""))</f>
        <v>0</v>
      </c>
      <c r="AM21" s="24">
        <f ca="1">IF($A21="TOTAL GENERAL",SUM(AM$11:AM19),IF(AND(S21&lt;&gt;"",$A21&lt;&gt;"Pn"),IF(OFFSET($A$11,MATCH("TOTAL GENERAL",$A$11:$A$100,0)-1,COLUMN(AB21))=0,0,AC21/OFFSET($A$11,MATCH("TOTAL GENERAL",$A$11:$A$100,0)-1,COLUMN(AB21))),""))</f>
        <v>0</v>
      </c>
      <c r="AN21" s="24">
        <f ca="1">IF($A21="TOTAL GENERAL",SUM(AN$11:AN19),IF(AND(T21&lt;&gt;"",$A21&lt;&gt;"Pn"),IF(OFFSET($A$11,MATCH("TOTAL GENERAL",$A$11:$A$100,0)-1,COLUMN(AC21))=0,0,AD21/OFFSET($A$11,MATCH("TOTAL GENERAL",$A$11:$A$100,0)-1,COLUMN(AC21))),""))</f>
        <v>0</v>
      </c>
      <c r="AO21" s="24">
        <f ca="1">IF($A21="TOTAL GENERAL",SUM(AO$11:AO19),IF(AND(U21&lt;&gt;"",$A21&lt;&gt;"Pn"),IF(OFFSET($A$11,MATCH("TOTAL GENERAL",$A$11:$A$100,0)-1,COLUMN(AD21))=0,0,AE21/OFFSET($A$11,MATCH("TOTAL GENERAL",$A$11:$A$100,0)-1,COLUMN(AD21))),""))</f>
        <v>5.7080990241877684E-3</v>
      </c>
      <c r="AP21" s="24">
        <f ca="1">IF($A21="TOTAL GENERAL",SUM(AP$11:AP19),IF(AND(V21&lt;&gt;"",$A21&lt;&gt;"Pn"),IF(OFFSET($A$11,MATCH("TOTAL GENERAL",$A$11:$A$100,0)-1,COLUMN(AE21))=0,0,AF21/OFFSET($A$11,MATCH("TOTAL GENERAL",$A$11:$A$100,0)-1,COLUMN(AE21))),""))</f>
        <v>1.3190638285450761E-2</v>
      </c>
      <c r="AQ21" s="24">
        <f ca="1">IF($A21="TOTAL GENERAL",SUM(AQ$11:AQ19),IF(AND(W21&lt;&gt;"",$A21&lt;&gt;"Pn"),IF(OFFSET($A$11,MATCH("TOTAL GENERAL",$A$11:$A$100,0)-1,COLUMN(AF21))=0,0,AG21/OFFSET($A$11,MATCH("TOTAL GENERAL",$A$11:$A$100,0)-1,COLUMN(AF21))),""))</f>
        <v>3.6075483843738543E-2</v>
      </c>
      <c r="AR21" s="24">
        <f ca="1">IF($A21="TOTAL GENERAL",SUM(AR$11:AR19),IF(AND(X21&lt;&gt;"",$A21&lt;&gt;"Pn"),IF(OFFSET($A$11,MATCH("TOTAL GENERAL",$A$11:$A$100,0)-1,COLUMN(AG21))=0,0,AH21/OFFSET($A$11,MATCH("TOTAL GENERAL",$A$11:$A$100,0)-1,COLUMN(AG21))),""))</f>
        <v>0</v>
      </c>
      <c r="AS21" s="24">
        <f ca="1">IF($A21="TOTAL GENERAL",SUM(AS$11:AS19),IF(AND(Y21&lt;&gt;"",$A21&lt;&gt;"Pn"),IF(OFFSET($A$11,MATCH("TOTAL GENERAL",$A$11:$A$100,0)-1,COLUMN(AH21))=0,0,AI21/OFFSET($A$11,MATCH("TOTAL GENERAL",$A$11:$A$100,0)-1,COLUMN(AH21))),""))</f>
        <v>0</v>
      </c>
      <c r="AT21" s="24">
        <f ca="1">IF($A21="TOTAL GENERAL",SUM(AT$11:AT19),IF(AND(Z21&lt;&gt;"",$A21&lt;&gt;"Pn"),IF(OFFSET($A$11,MATCH("TOTAL GENERAL",$A$11:$A$100,0)-1,COLUMN(AI21))=0,0,AJ21/OFFSET($A$11,MATCH("TOTAL GENERAL",$A$11:$A$100,0)-1,COLUMN(AI21))),""))</f>
        <v>1.0990513316382769E-2</v>
      </c>
      <c r="AU21" s="16">
        <f ca="1">IF(A21="TOTAL GENERAL",SUM(AU$11:AU19),IF(COUNTIF(AK21:AT21,"")&lt;COUNTA($AK$10:$AT$10),ROUND((IF(AK21&lt;&gt;"",AK21*OFFSET($A$10,MATCH("Pn",$A$11:$A$100,0),1),0)+IF(AL21&lt;&gt;"",AL21*OFFSET($A$10,MATCH("Pn",$A$11:$A$100,0),2),0)+IF(AM21&lt;&gt;"",AM21*OFFSET($A$10,MATCH("Pn",$A$11:$A$100,0),3),0)+IF(AN21&lt;&gt;"",AN21*OFFSET($A$10,MATCH("Pn",$A$11:$A$100,0),4),0)+IF(AO21&lt;&gt;"",AO21*OFFSET($A$10,MATCH("Pn",$A$11:$A$100,0),5),0)+IF(AP21&lt;&gt;"",AP21*OFFSET($A$10,MATCH("Pn",$A$11:$A$100,0),6),0)+IF(AQ21&lt;&gt;"",AQ21*OFFSET($A$10,MATCH("Pn",$A$11:$A$100,0),7),0)+IF(AR21&lt;&gt;"",AR21*OFFSET($A$10,MATCH("Pn",$A$11:$A$100,0),8),0)+IF(AS21&lt;&gt;"",AS21*OFFSET($A$10,MATCH("Pn",$A$11:$A$100,0),9),0)+IF(AT21&lt;&gt;"",AT21*OFFSET($A$10,MATCH("Pn",$A$11:$A$100,0),10),0))*OFFSET($A$10,MATCH("FC",$A$11:$A$100,0),2),2),""))</f>
        <v>276959438.77999997</v>
      </c>
      <c r="AV21" s="47">
        <f ca="1">IF(OR(A21="Pn",A22="Pn"),"",IF(AND(AU21="",F21&lt;&gt;""),-F21,IF(A21="TOTAL GENERAL",SUM(AV$11:AV19),IF(AU21&lt;&gt;"",AU21-F21,""))))</f>
        <v>231133206.85259882</v>
      </c>
      <c r="AW21" s="37"/>
      <c r="AX21" s="37"/>
      <c r="AY21" s="37"/>
      <c r="AZ21" s="39"/>
      <c r="BA21" s="39"/>
      <c r="BB21" s="16">
        <f>SUM([1]BDUA!$N14:$Q14)</f>
        <v>9650</v>
      </c>
      <c r="BC21" s="16">
        <v>11438</v>
      </c>
      <c r="BD21" s="16">
        <f>[1]BDUA!$U14</f>
        <v>23157</v>
      </c>
      <c r="BE21" s="5"/>
      <c r="BF21" s="40"/>
    </row>
    <row r="22" spans="1:58" s="4" customFormat="1" x14ac:dyDescent="0.25">
      <c r="A22" s="15" t="s">
        <v>70</v>
      </c>
      <c r="B22" s="15" t="s">
        <v>115</v>
      </c>
      <c r="C22" s="43"/>
      <c r="D22" s="16">
        <v>116764</v>
      </c>
      <c r="E22" s="9">
        <f t="shared" si="1"/>
        <v>5.3824618424601492E-3</v>
      </c>
      <c r="F22" s="41">
        <f t="shared" si="2"/>
        <v>228756963.99346197</v>
      </c>
      <c r="G22" s="20">
        <v>44.41</v>
      </c>
      <c r="H22" s="24">
        <v>41.85</v>
      </c>
      <c r="I22" s="22">
        <v>0.6129</v>
      </c>
      <c r="J22" s="20">
        <v>39.619999999999997</v>
      </c>
      <c r="K22" s="22">
        <v>0.96879999999999999</v>
      </c>
      <c r="L22" s="22">
        <v>0.5</v>
      </c>
      <c r="M22" s="22">
        <v>0.70589999999999997</v>
      </c>
      <c r="N22" s="22">
        <v>0</v>
      </c>
      <c r="O22" s="20">
        <v>9.27</v>
      </c>
      <c r="P22" s="20">
        <v>673.78</v>
      </c>
      <c r="Q22" s="24">
        <f ca="1">IF(OR(A22="Pn",A23="Pn"),"",IF($A22="TOTAL GENERAL",SUM(Q$11:Q20),IF(AND(G22&lt;&gt;"",$A22&lt;&gt;"Pn"),IF(G22&lt;OFFSET($A$10,MATCH("TOTAL GENERAL",$A$11:$A$100,0),COLUMN(F22)),0,G22-OFFSET($A$10,MATCH("TOTAL GENERAL",$A$11:$A$100,0),COLUMN(F22))),"")))</f>
        <v>22.439999999999998</v>
      </c>
      <c r="R22" s="24">
        <f ca="1">IF(OR(A22="Pn",A23="Pn"),"",IF($A22="TOTAL GENERAL",SUM(R$11:R20),IF(AND(H22&lt;&gt;"",$A22&lt;&gt;"Pn"),IF(H22&gt;OFFSET($A$10,MATCH("TOTAL GENERAL",$A$11:$A$100,0),COLUMN(G22)),0,OFFSET($A$10,MATCH("TOTAL GENERAL",$A$11:$A$100,0),COLUMN(G22))-H22),"")))</f>
        <v>0</v>
      </c>
      <c r="S22" s="24">
        <f ca="1">IF(OR(A22="Pn",A23="Pn"),"",IF($A22="TOTAL GENERAL",SUM(S$11:S20),IF(AND(I22&lt;&gt;"",$A22&lt;&gt;"Pn"),IF(I22&lt;OFFSET($A$10,MATCH("TOTAL GENERAL",$A$11:$A$100,0),COLUMN(H22)),0,I22-OFFSET($A$10,MATCH("TOTAL GENERAL",$A$11:$A$100,0),COLUMN(H22))),"")))</f>
        <v>1.2900000000000023E-2</v>
      </c>
      <c r="T22" s="24">
        <f ca="1">IF(OR(A22="Pn",A23="Pn"),"",IF($A22="TOTAL GENERAL",SUM(T$11:T20),IF(AND(J22&lt;&gt;"",$A22&lt;&gt;"Pn"),IF(J22&gt;OFFSET($A$10,MATCH("TOTAL GENERAL",$A$11:$A$100,0),COLUMN(I22)),0,OFFSET($A$10,MATCH("TOTAL GENERAL",$A$11:$A$100,0),COLUMN(I22))-J22),"")))</f>
        <v>5.3800000000000026</v>
      </c>
      <c r="U22" s="24">
        <f ca="1">IF(OR(A22="Pn",A23="Pn"),"",IF($A22="TOTAL GENERAL",SUM(U$11:U20),IF(AND(K22&lt;&gt;"",$A22&lt;&gt;"Pn"),IF(K22&lt;OFFSET($A$10,MATCH("TOTAL GENERAL",$A$11:$A$100,0),COLUMN(J22)),0,K22-OFFSET($A$10,MATCH("TOTAL GENERAL",$A$11:$A$100,0),COLUMN(J22))),"")))</f>
        <v>6.8799999999999972E-2</v>
      </c>
      <c r="V22" s="24">
        <f ca="1">IF($A22="TOTAL GENERAL",SUM(V$11:V20),IF(AND(L22&lt;&gt;"",$A22&lt;&gt;"Pn"),IF(L22&lt;OFFSET($A$10,MATCH("TOTAL GENERAL",$A$11:$A$100,0),COLUMN(K22)),0,L22-OFFSET($A$10,MATCH("TOTAL GENERAL",$A$11:$A$100,0),COLUMN(K22))),""))</f>
        <v>0</v>
      </c>
      <c r="W22" s="24">
        <f ca="1">IF($A22="TOTAL GENERAL",SUM(W$11:W20),IF(AND(M22&lt;&gt;"",$A22&lt;&gt;"Pn"),IF(M22&lt;OFFSET($A$10,MATCH("TOTAL GENERAL",$A$11:$A$100,0),COLUMN(L22)),0,M22-OFFSET($A$10,MATCH("TOTAL GENERAL",$A$11:$A$100,0),COLUMN(L22))),""))</f>
        <v>0.25589999999999996</v>
      </c>
      <c r="X22" s="24">
        <f ca="1">IF($A22="TOTAL GENERAL",SUM(X$11:X20),IF(AND(N22&lt;&gt;"",$A22&lt;&gt;"Pn"),IF(N22&lt;OFFSET($A$10,MATCH("TOTAL GENERAL",$A$11:$A$100,0),COLUMN(M22)),0,N22-OFFSET($A$10,MATCH("TOTAL GENERAL",$A$11:$A$100,0),COLUMN(M22))),""))</f>
        <v>0</v>
      </c>
      <c r="Y22" s="24">
        <f ca="1">IF($A22="TOTAL GENERAL",SUM(Y$11:Y20),IF(AND(O22&lt;&gt;"",$A22&lt;&gt;"Pn"),IF(O22&gt;OFFSET($A$10,MATCH("TOTAL GENERAL",$A$11:$A$100,0),COLUMN(N22)),0,OFFSET($A$10,MATCH("TOTAL GENERAL",$A$11:$A$100,0),COLUMN(N22))-O22),""))</f>
        <v>1.3100000000000005</v>
      </c>
      <c r="Z22" s="24">
        <f ca="1">IF($A22="TOTAL GENERAL",SUM(Z$11:Z20),IF(AND(P22&lt;&gt;"",$A22&lt;&gt;"Pn"),IF(P22&lt;OFFSET($A$10,MATCH("TOTAL GENERAL",$A$11:$A$100,0),COLUMN(O22)),0,P22-OFFSET($A$10,MATCH("TOTAL GENERAL",$A$11:$A$100,0),COLUMN(O22))),""))</f>
        <v>398.09999999999997</v>
      </c>
      <c r="AA22" s="24">
        <f t="shared" ca="1" si="3"/>
        <v>687987.96</v>
      </c>
      <c r="AB22" s="24">
        <f ca="1">IF(OR(A22="Pn",A23="Pn"),"",IF($A22="TOTAL GENERAL",SUM(AB$11:AB20),IF(AND(H22&lt;&gt;"",$A22&lt;&gt;"Pn"),R22*$D22,"")))</f>
        <v>0</v>
      </c>
      <c r="AC22" s="24">
        <f ca="1">IF(OR(A22="Pn",A23="Pn"),"",IF($A22="TOTAL GENERAL",SUM(AC$11:AC20),IF(AND(I22&lt;&gt;"",$A22&lt;&gt;"Pn"),S22*$D22,"")))</f>
        <v>1506.2556000000027</v>
      </c>
      <c r="AD22" s="24">
        <f ca="1">IF(OR(A22="Pn",A23="Pn"),"",IF($A22="TOTAL GENERAL",SUM(AD$11:AD20),IF(AND(J22&lt;&gt;"",$A22&lt;&gt;"Pn"),T22*$D22,"")))</f>
        <v>628190.3200000003</v>
      </c>
      <c r="AE22" s="24">
        <f ca="1">IF(OR(A22="Pn",A23="Pn"),"",IF($A22="TOTAL GENERAL",SUM(AE$11:AE20),IF(AND(K22&lt;&gt;"",$A22&lt;&gt;"Pn"),U22*$D22,"")))</f>
        <v>8033.3631999999971</v>
      </c>
      <c r="AF22" s="24">
        <f ca="1">IF($A22="TOTAL GENERAL",SUM(AF$11:AF20),IF(AND(L22&lt;&gt;"",$A22&lt;&gt;"Pn"),V22*$D22,""))</f>
        <v>0</v>
      </c>
      <c r="AG22" s="24">
        <f ca="1">IF($A22="TOTAL GENERAL",SUM(AG$11:AG20),IF(AND(M22&lt;&gt;"",$A22&lt;&gt;"Pn"),W22*$D22,""))</f>
        <v>29879.907599999995</v>
      </c>
      <c r="AH22" s="24">
        <f ca="1">IF($A22="TOTAL GENERAL",SUM(AH$11:AH20),IF(AND(N22&lt;&gt;"",$A22&lt;&gt;"Pn"),X22*$D22,""))</f>
        <v>0</v>
      </c>
      <c r="AI22" s="24">
        <f t="shared" ca="1" si="4"/>
        <v>92358.930000000037</v>
      </c>
      <c r="AJ22" s="24">
        <f t="shared" ca="1" si="5"/>
        <v>42068023.199999996</v>
      </c>
      <c r="AK22" s="24">
        <f ca="1">IF($A22="TOTAL GENERAL",SUM(AK$11:AK20),IF(AND(Q22&lt;&gt;"",$A22&lt;&gt;"Pn"),IF(OFFSET($A$11,MATCH("TOTAL GENERAL",$A$11:$A$100,0)-1,COLUMN(Z22))=0,0,AA22/OFFSET($A$11,MATCH("TOTAL GENERAL",$A$11:$A$100,0)-1,COLUMN(Z22))),""))</f>
        <v>2.4739503936051854E-2</v>
      </c>
      <c r="AL22" s="24">
        <f ca="1">IF($A22="TOTAL GENERAL",SUM(AL$11:AL20),IF(AND(R22&lt;&gt;"",$A22&lt;&gt;"Pn"),IF(OFFSET($A$11,MATCH("TOTAL GENERAL",$A$11:$A$100,0)-1,COLUMN(AA22))=0,0,AB22/OFFSET($A$11,MATCH("TOTAL GENERAL",$A$11:$A$100,0)-1,COLUMN(AA22))),""))</f>
        <v>0</v>
      </c>
      <c r="AM22" s="24">
        <f ca="1">IF($A22="TOTAL GENERAL",SUM(AM$11:AM20),IF(AND(S22&lt;&gt;"",$A22&lt;&gt;"Pn"),IF(OFFSET($A$11,MATCH("TOTAL GENERAL",$A$11:$A$100,0)-1,COLUMN(AB22))=0,0,AC22/OFFSET($A$11,MATCH("TOTAL GENERAL",$A$11:$A$100,0)-1,COLUMN(AB22))),""))</f>
        <v>3.072364783869352E-3</v>
      </c>
      <c r="AN22" s="24">
        <f ca="1">IF($A22="TOTAL GENERAL",SUM(AN$11:AN20),IF(AND(T22&lt;&gt;"",$A22&lt;&gt;"Pn"),IF(OFFSET($A$11,MATCH("TOTAL GENERAL",$A$11:$A$100,0)-1,COLUMN(AC22))=0,0,AD22/OFFSET($A$11,MATCH("TOTAL GENERAL",$A$11:$A$100,0)-1,COLUMN(AC22))),""))</f>
        <v>0.16954809301177098</v>
      </c>
      <c r="AO22" s="24">
        <f ca="1">IF($A22="TOTAL GENERAL",SUM(AO$11:AO20),IF(AND(U22&lt;&gt;"",$A22&lt;&gt;"Pn"),IF(OFFSET($A$11,MATCH("TOTAL GENERAL",$A$11:$A$100,0)-1,COLUMN(AD22))=0,0,AE22/OFFSET($A$11,MATCH("TOTAL GENERAL",$A$11:$A$100,0)-1,COLUMN(AD22))),""))</f>
        <v>1.9603793186638418E-2</v>
      </c>
      <c r="AP22" s="24">
        <f ca="1">IF($A22="TOTAL GENERAL",SUM(AP$11:AP20),IF(AND(V22&lt;&gt;"",$A22&lt;&gt;"Pn"),IF(OFFSET($A$11,MATCH("TOTAL GENERAL",$A$11:$A$100,0)-1,COLUMN(AE22))=0,0,AF22/OFFSET($A$11,MATCH("TOTAL GENERAL",$A$11:$A$100,0)-1,COLUMN(AE22))),""))</f>
        <v>0</v>
      </c>
      <c r="AQ22" s="24">
        <f ca="1">IF($A22="TOTAL GENERAL",SUM(AQ$11:AQ20),IF(AND(W22&lt;&gt;"",$A22&lt;&gt;"Pn"),IF(OFFSET($A$11,MATCH("TOTAL GENERAL",$A$11:$A$100,0)-1,COLUMN(AF22))=0,0,AG22/OFFSET($A$11,MATCH("TOTAL GENERAL",$A$11:$A$100,0)-1,COLUMN(AF22))),""))</f>
        <v>0.21265897409735438</v>
      </c>
      <c r="AR22" s="24">
        <f ca="1">IF($A22="TOTAL GENERAL",SUM(AR$11:AR20),IF(AND(X22&lt;&gt;"",$A22&lt;&gt;"Pn"),IF(OFFSET($A$11,MATCH("TOTAL GENERAL",$A$11:$A$100,0)-1,COLUMN(AG22))=0,0,AH22/OFFSET($A$11,MATCH("TOTAL GENERAL",$A$11:$A$100,0)-1,COLUMN(AG22))),""))</f>
        <v>0</v>
      </c>
      <c r="AS22" s="24">
        <f ca="1">IF($A22="TOTAL GENERAL",SUM(AS$11:AS20),IF(AND(Y22&lt;&gt;"",$A22&lt;&gt;"Pn"),IF(OFFSET($A$11,MATCH("TOTAL GENERAL",$A$11:$A$100,0)-1,COLUMN(AH22))=0,0,AI22/OFFSET($A$11,MATCH("TOTAL GENERAL",$A$11:$A$100,0)-1,COLUMN(AH22))),""))</f>
        <v>5.9129508088548209E-3</v>
      </c>
      <c r="AT22" s="24">
        <f ca="1">IF($A22="TOTAL GENERAL",SUM(AT$11:AT20),IF(AND(Z22&lt;&gt;"",$A22&lt;&gt;"Pn"),IF(OFFSET($A$11,MATCH("TOTAL GENERAL",$A$11:$A$100,0)-1,COLUMN(AI22))=0,0,AJ22/OFFSET($A$11,MATCH("TOTAL GENERAL",$A$11:$A$100,0)-1,COLUMN(AI22))),""))</f>
        <v>3.3956103279942661E-2</v>
      </c>
      <c r="AU22" s="16">
        <f ca="1">IF(A22="TOTAL GENERAL",SUM(AU$11:AU20),IF(COUNTIF(AK22:AT22,"")&lt;COUNTA($AK$10:$AT$10),ROUND((IF(AK22&lt;&gt;"",AK22*OFFSET($A$10,MATCH("Pn",$A$11:$A$100,0),1),0)+IF(AL22&lt;&gt;"",AL22*OFFSET($A$10,MATCH("Pn",$A$11:$A$100,0),2),0)+IF(AM22&lt;&gt;"",AM22*OFFSET($A$10,MATCH("Pn",$A$11:$A$100,0),3),0)+IF(AN22&lt;&gt;"",AN22*OFFSET($A$10,MATCH("Pn",$A$11:$A$100,0),4),0)+IF(AO22&lt;&gt;"",AO22*OFFSET($A$10,MATCH("Pn",$A$11:$A$100,0),5),0)+IF(AP22&lt;&gt;"",AP22*OFFSET($A$10,MATCH("Pn",$A$11:$A$100,0),6),0)+IF(AQ22&lt;&gt;"",AQ22*OFFSET($A$10,MATCH("Pn",$A$11:$A$100,0),7),0)+IF(AR22&lt;&gt;"",AR22*OFFSET($A$10,MATCH("Pn",$A$11:$A$100,0),8),0)+IF(AS22&lt;&gt;"",AS22*OFFSET($A$10,MATCH("Pn",$A$11:$A$100,0),9),0)+IF(AT22&lt;&gt;"",AT22*OFFSET($A$10,MATCH("Pn",$A$11:$A$100,0),10),0))*OFFSET($A$10,MATCH("FC",$A$11:$A$100,0),2),2),""))</f>
        <v>1803870595.01</v>
      </c>
      <c r="AV22" s="47">
        <f ca="1">IF(OR(A22="Pn",A23="Pn"),"",IF(AND(AU22="",F22&lt;&gt;""),-F22,IF(A22="TOTAL GENERAL",SUM(AV$11:AV20),IF(AU22&lt;&gt;"",AU22-F22,""))))</f>
        <v>1575113631.0165381</v>
      </c>
      <c r="AW22" s="37"/>
      <c r="AX22" s="37"/>
      <c r="AY22" s="37"/>
      <c r="AZ22" s="39"/>
      <c r="BA22" s="39"/>
      <c r="BB22" s="16">
        <f>SUM([1]BDUA!$N15:$Q15)</f>
        <v>30659</v>
      </c>
      <c r="BC22" s="16">
        <v>70503</v>
      </c>
      <c r="BD22" s="16">
        <f>[1]BDUA!$U15</f>
        <v>105672</v>
      </c>
      <c r="BE22" s="5"/>
      <c r="BF22" s="40"/>
    </row>
    <row r="23" spans="1:58" s="4" customFormat="1" x14ac:dyDescent="0.25">
      <c r="A23" s="15" t="s">
        <v>71</v>
      </c>
      <c r="B23" s="15" t="s">
        <v>116</v>
      </c>
      <c r="C23" s="43"/>
      <c r="D23" s="16">
        <v>1375315</v>
      </c>
      <c r="E23" s="9">
        <f t="shared" si="1"/>
        <v>6.3397798198614977E-2</v>
      </c>
      <c r="F23" s="41">
        <f t="shared" si="2"/>
        <v>2694433934.557467</v>
      </c>
      <c r="G23" s="20">
        <v>33.4</v>
      </c>
      <c r="H23" s="24">
        <v>58.63</v>
      </c>
      <c r="I23" s="22">
        <v>0.4481</v>
      </c>
      <c r="J23" s="20">
        <v>72.36</v>
      </c>
      <c r="K23" s="22">
        <v>0.89049999999999996</v>
      </c>
      <c r="L23" s="22">
        <v>0.61760000000000004</v>
      </c>
      <c r="M23" s="22">
        <v>0.24660000000000001</v>
      </c>
      <c r="N23" s="22">
        <v>3.73E-2</v>
      </c>
      <c r="O23" s="20">
        <v>8.24</v>
      </c>
      <c r="P23" s="20">
        <v>210.01</v>
      </c>
      <c r="Q23" s="24">
        <f ca="1">IF(OR(A23="Pn",A24="Pn"),"",IF($A23="TOTAL GENERAL",SUM(Q$11:Q21),IF(AND(G23&lt;&gt;"",$A23&lt;&gt;"Pn"),IF(G23&lt;OFFSET($A$10,MATCH("TOTAL GENERAL",$A$11:$A$100,0),COLUMN(F23)),0,G23-OFFSET($A$10,MATCH("TOTAL GENERAL",$A$11:$A$100,0),COLUMN(F23))),"")))</f>
        <v>11.43</v>
      </c>
      <c r="R23" s="24">
        <f ca="1">IF(OR(A23="Pn",A24="Pn"),"",IF($A23="TOTAL GENERAL",SUM(R$11:R21),IF(AND(H23&lt;&gt;"",$A23&lt;&gt;"Pn"),IF(H23&gt;OFFSET($A$10,MATCH("TOTAL GENERAL",$A$11:$A$100,0),COLUMN(G23)),0,OFFSET($A$10,MATCH("TOTAL GENERAL",$A$11:$A$100,0),COLUMN(G23))-H23),"")))</f>
        <v>0</v>
      </c>
      <c r="S23" s="24">
        <f ca="1">IF(OR(A23="Pn",A24="Pn"),"",IF($A23="TOTAL GENERAL",SUM(S$11:S21),IF(AND(I23&lt;&gt;"",$A23&lt;&gt;"Pn"),IF(I23&lt;OFFSET($A$10,MATCH("TOTAL GENERAL",$A$11:$A$100,0),COLUMN(H23)),0,I23-OFFSET($A$10,MATCH("TOTAL GENERAL",$A$11:$A$100,0),COLUMN(H23))),"")))</f>
        <v>0</v>
      </c>
      <c r="T23" s="24">
        <f ca="1">IF(OR(A23="Pn",A24="Pn"),"",IF($A23="TOTAL GENERAL",SUM(T$11:T21),IF(AND(J23&lt;&gt;"",$A23&lt;&gt;"Pn"),IF(J23&gt;OFFSET($A$10,MATCH("TOTAL GENERAL",$A$11:$A$100,0),COLUMN(I23)),0,OFFSET($A$10,MATCH("TOTAL GENERAL",$A$11:$A$100,0),COLUMN(I23))-J23),"")))</f>
        <v>0</v>
      </c>
      <c r="U23" s="24">
        <f ca="1">IF(OR(A23="Pn",A24="Pn"),"",IF($A23="TOTAL GENERAL",SUM(U$11:U21),IF(AND(K23&lt;&gt;"",$A23&lt;&gt;"Pn"),IF(K23&lt;OFFSET($A$10,MATCH("TOTAL GENERAL",$A$11:$A$100,0),COLUMN(J23)),0,K23-OFFSET($A$10,MATCH("TOTAL GENERAL",$A$11:$A$100,0),COLUMN(J23))),"")))</f>
        <v>0</v>
      </c>
      <c r="V23" s="24">
        <f ca="1">IF($A23="TOTAL GENERAL",SUM(V$11:V21),IF(AND(L23&lt;&gt;"",$A23&lt;&gt;"Pn"),IF(L23&lt;OFFSET($A$10,MATCH("TOTAL GENERAL",$A$11:$A$100,0),COLUMN(K23)),0,L23-OFFSET($A$10,MATCH("TOTAL GENERAL",$A$11:$A$100,0),COLUMN(K23))),""))</f>
        <v>6.7599999999999993E-2</v>
      </c>
      <c r="W23" s="24">
        <f ca="1">IF($A23="TOTAL GENERAL",SUM(W$11:W21),IF(AND(M23&lt;&gt;"",$A23&lt;&gt;"Pn"),IF(M23&lt;OFFSET($A$10,MATCH("TOTAL GENERAL",$A$11:$A$100,0),COLUMN(L23)),0,M23-OFFSET($A$10,MATCH("TOTAL GENERAL",$A$11:$A$100,0),COLUMN(L23))),""))</f>
        <v>0</v>
      </c>
      <c r="X23" s="24">
        <f ca="1">IF($A23="TOTAL GENERAL",SUM(X$11:X21),IF(AND(N23&lt;&gt;"",$A23&lt;&gt;"Pn"),IF(N23&lt;OFFSET($A$10,MATCH("TOTAL GENERAL",$A$11:$A$100,0),COLUMN(M23)),0,N23-OFFSET($A$10,MATCH("TOTAL GENERAL",$A$11:$A$100,0),COLUMN(M23))),""))</f>
        <v>0</v>
      </c>
      <c r="Y23" s="24">
        <f ca="1">IF($A23="TOTAL GENERAL",SUM(Y$11:Y21),IF(AND(O23&lt;&gt;"",$A23&lt;&gt;"Pn"),IF(O23&gt;OFFSET($A$10,MATCH("TOTAL GENERAL",$A$11:$A$100,0),COLUMN(N23)),0,OFFSET($A$10,MATCH("TOTAL GENERAL",$A$11:$A$100,0),COLUMN(N23))-O23),""))</f>
        <v>2.34</v>
      </c>
      <c r="Z23" s="24">
        <f ca="1">IF($A23="TOTAL GENERAL",SUM(Z$11:Z21),IF(AND(P23&lt;&gt;"",$A23&lt;&gt;"Pn"),IF(P23&lt;OFFSET($A$10,MATCH("TOTAL GENERAL",$A$11:$A$100,0),COLUMN(O23)),0,P23-OFFSET($A$10,MATCH("TOTAL GENERAL",$A$11:$A$100,0),COLUMN(O23))),""))</f>
        <v>0</v>
      </c>
      <c r="AA23" s="24">
        <f t="shared" ca="1" si="3"/>
        <v>2444111.19</v>
      </c>
      <c r="AB23" s="24">
        <f ca="1">IF(OR(A23="Pn",A24="Pn"),"",IF($A23="TOTAL GENERAL",SUM(AB$11:AB21),IF(AND(H23&lt;&gt;"",$A23&lt;&gt;"Pn"),R23*$D23,"")))</f>
        <v>0</v>
      </c>
      <c r="AC23" s="24">
        <f ca="1">IF(OR(A23="Pn",A24="Pn"),"",IF($A23="TOTAL GENERAL",SUM(AC$11:AC21),IF(AND(I23&lt;&gt;"",$A23&lt;&gt;"Pn"),S23*$D23,"")))</f>
        <v>0</v>
      </c>
      <c r="AD23" s="24">
        <f ca="1">IF(OR(A23="Pn",A24="Pn"),"",IF($A23="TOTAL GENERAL",SUM(AD$11:AD21),IF(AND(J23&lt;&gt;"",$A23&lt;&gt;"Pn"),T23*$D23,"")))</f>
        <v>0</v>
      </c>
      <c r="AE23" s="24">
        <f ca="1">IF(OR(A23="Pn",A24="Pn"),"",IF($A23="TOTAL GENERAL",SUM(AE$11:AE21),IF(AND(K23&lt;&gt;"",$A23&lt;&gt;"Pn"),U23*$D23,"")))</f>
        <v>0</v>
      </c>
      <c r="AF23" s="24">
        <f ca="1">IF($A23="TOTAL GENERAL",SUM(AF$11:AF21),IF(AND(L23&lt;&gt;"",$A23&lt;&gt;"Pn"),V23*$D23,""))</f>
        <v>92971.293999999994</v>
      </c>
      <c r="AG23" s="24">
        <f ca="1">IF($A23="TOTAL GENERAL",SUM(AG$11:AG21),IF(AND(M23&lt;&gt;"",$A23&lt;&gt;"Pn"),W23*$D23,""))</f>
        <v>0</v>
      </c>
      <c r="AH23" s="24">
        <f ca="1">IF($A23="TOTAL GENERAL",SUM(AH$11:AH21),IF(AND(N23&lt;&gt;"",$A23&lt;&gt;"Pn"),X23*$D23,""))</f>
        <v>0</v>
      </c>
      <c r="AI23" s="24">
        <f t="shared" ca="1" si="4"/>
        <v>1504093.5</v>
      </c>
      <c r="AJ23" s="24">
        <f t="shared" ca="1" si="5"/>
        <v>0</v>
      </c>
      <c r="AK23" s="24">
        <f ca="1">IF($A23="TOTAL GENERAL",SUM(AK$11:AK21),IF(AND(Q23&lt;&gt;"",$A23&lt;&gt;"Pn"),IF(OFFSET($A$11,MATCH("TOTAL GENERAL",$A$11:$A$100,0)-1,COLUMN(Z23))=0,0,AA23/OFFSET($A$11,MATCH("TOTAL GENERAL",$A$11:$A$100,0)-1,COLUMN(Z23))),""))</f>
        <v>8.7888308983130145E-2</v>
      </c>
      <c r="AL23" s="24">
        <f ca="1">IF($A23="TOTAL GENERAL",SUM(AL$11:AL21),IF(AND(R23&lt;&gt;"",$A23&lt;&gt;"Pn"),IF(OFFSET($A$11,MATCH("TOTAL GENERAL",$A$11:$A$100,0)-1,COLUMN(AA23))=0,0,AB23/OFFSET($A$11,MATCH("TOTAL GENERAL",$A$11:$A$100,0)-1,COLUMN(AA23))),""))</f>
        <v>0</v>
      </c>
      <c r="AM23" s="24">
        <f ca="1">IF($A23="TOTAL GENERAL",SUM(AM$11:AM21),IF(AND(S23&lt;&gt;"",$A23&lt;&gt;"Pn"),IF(OFFSET($A$11,MATCH("TOTAL GENERAL",$A$11:$A$100,0)-1,COLUMN(AB23))=0,0,AC23/OFFSET($A$11,MATCH("TOTAL GENERAL",$A$11:$A$100,0)-1,COLUMN(AB23))),""))</f>
        <v>0</v>
      </c>
      <c r="AN23" s="24">
        <f ca="1">IF($A23="TOTAL GENERAL",SUM(AN$11:AN21),IF(AND(T23&lt;&gt;"",$A23&lt;&gt;"Pn"),IF(OFFSET($A$11,MATCH("TOTAL GENERAL",$A$11:$A$100,0)-1,COLUMN(AC23))=0,0,AD23/OFFSET($A$11,MATCH("TOTAL GENERAL",$A$11:$A$100,0)-1,COLUMN(AC23))),""))</f>
        <v>0</v>
      </c>
      <c r="AO23" s="24">
        <f ca="1">IF($A23="TOTAL GENERAL",SUM(AO$11:AO21),IF(AND(U23&lt;&gt;"",$A23&lt;&gt;"Pn"),IF(OFFSET($A$11,MATCH("TOTAL GENERAL",$A$11:$A$100,0)-1,COLUMN(AD23))=0,0,AE23/OFFSET($A$11,MATCH("TOTAL GENERAL",$A$11:$A$100,0)-1,COLUMN(AD23))),""))</f>
        <v>0</v>
      </c>
      <c r="AP23" s="24">
        <f ca="1">IF($A23="TOTAL GENERAL",SUM(AP$11:AP21),IF(AND(V23&lt;&gt;"",$A23&lt;&gt;"Pn"),IF(OFFSET($A$11,MATCH("TOTAL GENERAL",$A$11:$A$100,0)-1,COLUMN(AE23))=0,0,AF23/OFFSET($A$11,MATCH("TOTAL GENERAL",$A$11:$A$100,0)-1,COLUMN(AE23))),""))</f>
        <v>0.11650736608897996</v>
      </c>
      <c r="AQ23" s="24">
        <f ca="1">IF($A23="TOTAL GENERAL",SUM(AQ$11:AQ21),IF(AND(W23&lt;&gt;"",$A23&lt;&gt;"Pn"),IF(OFFSET($A$11,MATCH("TOTAL GENERAL",$A$11:$A$100,0)-1,COLUMN(AF23))=0,0,AG23/OFFSET($A$11,MATCH("TOTAL GENERAL",$A$11:$A$100,0)-1,COLUMN(AF23))),""))</f>
        <v>0</v>
      </c>
      <c r="AR23" s="24">
        <f ca="1">IF($A23="TOTAL GENERAL",SUM(AR$11:AR21),IF(AND(X23&lt;&gt;"",$A23&lt;&gt;"Pn"),IF(OFFSET($A$11,MATCH("TOTAL GENERAL",$A$11:$A$100,0)-1,COLUMN(AG23))=0,0,AH23/OFFSET($A$11,MATCH("TOTAL GENERAL",$A$11:$A$100,0)-1,COLUMN(AG23))),""))</f>
        <v>0</v>
      </c>
      <c r="AS23" s="24">
        <f ca="1">IF($A23="TOTAL GENERAL",SUM(AS$11:AS21),IF(AND(Y23&lt;&gt;"",$A23&lt;&gt;"Pn"),IF(OFFSET($A$11,MATCH("TOTAL GENERAL",$A$11:$A$100,0)-1,COLUMN(AH23))=0,0,AI23/OFFSET($A$11,MATCH("TOTAL GENERAL",$A$11:$A$100,0)-1,COLUMN(AH23))),""))</f>
        <v>9.6294217326015744E-2</v>
      </c>
      <c r="AT23" s="24">
        <f ca="1">IF($A23="TOTAL GENERAL",SUM(AT$11:AT21),IF(AND(Z23&lt;&gt;"",$A23&lt;&gt;"Pn"),IF(OFFSET($A$11,MATCH("TOTAL GENERAL",$A$11:$A$100,0)-1,COLUMN(AI23))=0,0,AJ23/OFFSET($A$11,MATCH("TOTAL GENERAL",$A$11:$A$100,0)-1,COLUMN(AI23))),""))</f>
        <v>0</v>
      </c>
      <c r="AU23" s="16">
        <f ca="1">IF(A23="TOTAL GENERAL",SUM(AU$11:AU21),IF(COUNTIF(AK23:AT23,"")&lt;COUNTA($AK$10:$AT$10),ROUND((IF(AK23&lt;&gt;"",AK23*OFFSET($A$10,MATCH("Pn",$A$11:$A$100,0),1),0)+IF(AL23&lt;&gt;"",AL23*OFFSET($A$10,MATCH("Pn",$A$11:$A$100,0),2),0)+IF(AM23&lt;&gt;"",AM23*OFFSET($A$10,MATCH("Pn",$A$11:$A$100,0),3),0)+IF(AN23&lt;&gt;"",AN23*OFFSET($A$10,MATCH("Pn",$A$11:$A$100,0),4),0)+IF(AO23&lt;&gt;"",AO23*OFFSET($A$10,MATCH("Pn",$A$11:$A$100,0),5),0)+IF(AP23&lt;&gt;"",AP23*OFFSET($A$10,MATCH("Pn",$A$11:$A$100,0),6),0)+IF(AQ23&lt;&gt;"",AQ23*OFFSET($A$10,MATCH("Pn",$A$11:$A$100,0),7),0)+IF(AR23&lt;&gt;"",AR23*OFFSET($A$10,MATCH("Pn",$A$11:$A$100,0),8),0)+IF(AS23&lt;&gt;"",AS23*OFFSET($A$10,MATCH("Pn",$A$11:$A$100,0),9),0)+IF(AT23&lt;&gt;"",AT23*OFFSET($A$10,MATCH("Pn",$A$11:$A$100,0),10),0))*OFFSET($A$10,MATCH("FC",$A$11:$A$100,0),2),2),""))</f>
        <v>1093780519.9400001</v>
      </c>
      <c r="AV23" s="47">
        <f ca="1">IF(OR(A23="Pn",A24="Pn"),"",IF(AND(AU23="",F23&lt;&gt;""),-F23,IF(A23="TOTAL GENERAL",SUM(AV$11:AV21),IF(AU23&lt;&gt;"",AU23-F23,""))))</f>
        <v>-1600653414.6174669</v>
      </c>
      <c r="AW23" s="37"/>
      <c r="AX23" s="37"/>
      <c r="AY23" s="37"/>
      <c r="AZ23" s="39"/>
      <c r="BA23" s="39"/>
      <c r="BB23" s="16">
        <f>SUM([1]BDUA!$N16:$Q16)</f>
        <v>213833</v>
      </c>
      <c r="BC23" s="16">
        <v>642775</v>
      </c>
      <c r="BD23" s="16">
        <f>[1]BDUA!$U16</f>
        <v>1165656</v>
      </c>
      <c r="BE23" s="5"/>
      <c r="BF23" s="40"/>
    </row>
    <row r="24" spans="1:58" s="4" customFormat="1" x14ac:dyDescent="0.25">
      <c r="A24" s="15" t="s">
        <v>72</v>
      </c>
      <c r="B24" s="15" t="s">
        <v>117</v>
      </c>
      <c r="C24" s="43"/>
      <c r="D24" s="16">
        <v>1314412</v>
      </c>
      <c r="E24" s="9">
        <f t="shared" si="1"/>
        <v>6.0590356918842528E-2</v>
      </c>
      <c r="F24" s="41">
        <f t="shared" si="2"/>
        <v>2575116461.8938565</v>
      </c>
      <c r="G24" s="20">
        <v>18.86</v>
      </c>
      <c r="H24" s="24">
        <v>28.57</v>
      </c>
      <c r="I24" s="22">
        <v>0.61150000000000004</v>
      </c>
      <c r="J24" s="20">
        <v>52.69</v>
      </c>
      <c r="K24" s="22">
        <v>0.94510000000000005</v>
      </c>
      <c r="L24" s="22">
        <v>0.59460000000000002</v>
      </c>
      <c r="M24" s="22">
        <v>0.20960000000000001</v>
      </c>
      <c r="N24" s="22">
        <v>1.04E-2</v>
      </c>
      <c r="O24" s="20">
        <v>6.29</v>
      </c>
      <c r="P24" s="20">
        <v>396.36</v>
      </c>
      <c r="Q24" s="24">
        <f ca="1">IF(OR(A24="Pn",A25="Pn"),"",IF($A24="TOTAL GENERAL",SUM(Q$11:Q22),IF(AND(G24&lt;&gt;"",$A24&lt;&gt;"Pn"),IF(G24&lt;OFFSET($A$10,MATCH("TOTAL GENERAL",$A$11:$A$100,0),COLUMN(F24)),0,G24-OFFSET($A$10,MATCH("TOTAL GENERAL",$A$11:$A$100,0),COLUMN(F24))),"")))</f>
        <v>0</v>
      </c>
      <c r="R24" s="24">
        <f ca="1">IF(OR(A24="Pn",A25="Pn"),"",IF($A24="TOTAL GENERAL",SUM(R$11:R22),IF(AND(H24&lt;&gt;"",$A24&lt;&gt;"Pn"),IF(H24&gt;OFFSET($A$10,MATCH("TOTAL GENERAL",$A$11:$A$100,0),COLUMN(G24)),0,OFFSET($A$10,MATCH("TOTAL GENERAL",$A$11:$A$100,0),COLUMN(G24))-H24),"")))</f>
        <v>1.4299999999999997</v>
      </c>
      <c r="S24" s="24">
        <f ca="1">IF(OR(A24="Pn",A25="Pn"),"",IF($A24="TOTAL GENERAL",SUM(S$11:S22),IF(AND(I24&lt;&gt;"",$A24&lt;&gt;"Pn"),IF(I24&lt;OFFSET($A$10,MATCH("TOTAL GENERAL",$A$11:$A$100,0),COLUMN(H24)),0,I24-OFFSET($A$10,MATCH("TOTAL GENERAL",$A$11:$A$100,0),COLUMN(H24))),"")))</f>
        <v>1.1500000000000066E-2</v>
      </c>
      <c r="T24" s="24">
        <f ca="1">IF(OR(A24="Pn",A25="Pn"),"",IF($A24="TOTAL GENERAL",SUM(T$11:T22),IF(AND(J24&lt;&gt;"",$A24&lt;&gt;"Pn"),IF(J24&gt;OFFSET($A$10,MATCH("TOTAL GENERAL",$A$11:$A$100,0),COLUMN(I24)),0,OFFSET($A$10,MATCH("TOTAL GENERAL",$A$11:$A$100,0),COLUMN(I24))-J24),"")))</f>
        <v>0</v>
      </c>
      <c r="U24" s="24">
        <f ca="1">IF(OR(A24="Pn",A25="Pn"),"",IF($A24="TOTAL GENERAL",SUM(U$11:U22),IF(AND(K24&lt;&gt;"",$A24&lt;&gt;"Pn"),IF(K24&lt;OFFSET($A$10,MATCH("TOTAL GENERAL",$A$11:$A$100,0),COLUMN(J24)),0,K24-OFFSET($A$10,MATCH("TOTAL GENERAL",$A$11:$A$100,0),COLUMN(J24))),"")))</f>
        <v>4.5100000000000029E-2</v>
      </c>
      <c r="V24" s="24">
        <f ca="1">IF($A24="TOTAL GENERAL",SUM(V$11:V22),IF(AND(L24&lt;&gt;"",$A24&lt;&gt;"Pn"),IF(L24&lt;OFFSET($A$10,MATCH("TOTAL GENERAL",$A$11:$A$100,0),COLUMN(K24)),0,L24-OFFSET($A$10,MATCH("TOTAL GENERAL",$A$11:$A$100,0),COLUMN(K24))),""))</f>
        <v>4.4599999999999973E-2</v>
      </c>
      <c r="W24" s="24">
        <f ca="1">IF($A24="TOTAL GENERAL",SUM(W$11:W22),IF(AND(M24&lt;&gt;"",$A24&lt;&gt;"Pn"),IF(M24&lt;OFFSET($A$10,MATCH("TOTAL GENERAL",$A$11:$A$100,0),COLUMN(L24)),0,M24-OFFSET($A$10,MATCH("TOTAL GENERAL",$A$11:$A$100,0),COLUMN(L24))),""))</f>
        <v>0</v>
      </c>
      <c r="X24" s="24">
        <f ca="1">IF($A24="TOTAL GENERAL",SUM(X$11:X22),IF(AND(N24&lt;&gt;"",$A24&lt;&gt;"Pn"),IF(N24&lt;OFFSET($A$10,MATCH("TOTAL GENERAL",$A$11:$A$100,0),COLUMN(M24)),0,N24-OFFSET($A$10,MATCH("TOTAL GENERAL",$A$11:$A$100,0),COLUMN(M24))),""))</f>
        <v>0</v>
      </c>
      <c r="Y24" s="24">
        <f ca="1">IF($A24="TOTAL GENERAL",SUM(Y$11:Y22),IF(AND(O24&lt;&gt;"",$A24&lt;&gt;"Pn"),IF(O24&gt;OFFSET($A$10,MATCH("TOTAL GENERAL",$A$11:$A$100,0),COLUMN(N24)),0,OFFSET($A$10,MATCH("TOTAL GENERAL",$A$11:$A$100,0),COLUMN(N24))-O24),""))</f>
        <v>4.29</v>
      </c>
      <c r="Z24" s="24">
        <f ca="1">IF($A24="TOTAL GENERAL",SUM(Z$11:Z22),IF(AND(P24&lt;&gt;"",$A24&lt;&gt;"Pn"),IF(P24&lt;OFFSET($A$10,MATCH("TOTAL GENERAL",$A$11:$A$100,0),COLUMN(O24)),0,P24-OFFSET($A$10,MATCH("TOTAL GENERAL",$A$11:$A$100,0),COLUMN(O24))),""))</f>
        <v>120.68</v>
      </c>
      <c r="AA24" s="24">
        <f t="shared" ca="1" si="3"/>
        <v>0</v>
      </c>
      <c r="AB24" s="24">
        <f ca="1">IF(OR(A24="Pn",A25="Pn"),"",IF($A24="TOTAL GENERAL",SUM(AB$11:AB22),IF(AND(H24&lt;&gt;"",$A24&lt;&gt;"Pn"),R24*$D24,"")))</f>
        <v>1879609.1599999997</v>
      </c>
      <c r="AC24" s="24">
        <f ca="1">IF(OR(A24="Pn",A25="Pn"),"",IF($A24="TOTAL GENERAL",SUM(AC$11:AC22),IF(AND(I24&lt;&gt;"",$A24&lt;&gt;"Pn"),S24*$D24,"")))</f>
        <v>15115.738000000087</v>
      </c>
      <c r="AD24" s="24">
        <f ca="1">IF(OR(A24="Pn",A25="Pn"),"",IF($A24="TOTAL GENERAL",SUM(AD$11:AD22),IF(AND(J24&lt;&gt;"",$A24&lt;&gt;"Pn"),T24*$D24,"")))</f>
        <v>0</v>
      </c>
      <c r="AE24" s="24">
        <f ca="1">IF(OR(A24="Pn",A25="Pn"),"",IF($A24="TOTAL GENERAL",SUM(AE$11:AE22),IF(AND(K24&lt;&gt;"",$A24&lt;&gt;"Pn"),U24*$D24,"")))</f>
        <v>59279.981200000038</v>
      </c>
      <c r="AF24" s="24">
        <f ca="1">IF($A24="TOTAL GENERAL",SUM(AF$11:AF22),IF(AND(L24&lt;&gt;"",$A24&lt;&gt;"Pn"),V24*$D24,""))</f>
        <v>58622.775199999967</v>
      </c>
      <c r="AG24" s="24">
        <f ca="1">IF($A24="TOTAL GENERAL",SUM(AG$11:AG22),IF(AND(M24&lt;&gt;"",$A24&lt;&gt;"Pn"),W24*$D24,""))</f>
        <v>0</v>
      </c>
      <c r="AH24" s="24">
        <f ca="1">IF($A24="TOTAL GENERAL",SUM(AH$11:AH22),IF(AND(N24&lt;&gt;"",$A24&lt;&gt;"Pn"),X24*$D24,""))</f>
        <v>0</v>
      </c>
      <c r="AI24" s="24">
        <f t="shared" ca="1" si="4"/>
        <v>3006813.81</v>
      </c>
      <c r="AJ24" s="24">
        <f t="shared" ca="1" si="5"/>
        <v>140482743.24000001</v>
      </c>
      <c r="AK24" s="24">
        <f ca="1">IF($A24="TOTAL GENERAL",SUM(AK$11:AK22),IF(AND(Q24&lt;&gt;"",$A24&lt;&gt;"Pn"),IF(OFFSET($A$11,MATCH("TOTAL GENERAL",$A$11:$A$100,0)-1,COLUMN(Z24))=0,0,AA24/OFFSET($A$11,MATCH("TOTAL GENERAL",$A$11:$A$100,0)-1,COLUMN(Z24))),""))</f>
        <v>0</v>
      </c>
      <c r="AL24" s="24">
        <f ca="1">IF($A24="TOTAL GENERAL",SUM(AL$11:AL22),IF(AND(R24&lt;&gt;"",$A24&lt;&gt;"Pn"),IF(OFFSET($A$11,MATCH("TOTAL GENERAL",$A$11:$A$100,0)-1,COLUMN(AA24))=0,0,AB24/OFFSET($A$11,MATCH("TOTAL GENERAL",$A$11:$A$100,0)-1,COLUMN(AA24))),""))</f>
        <v>0.2462507532762172</v>
      </c>
      <c r="AM24" s="24">
        <f ca="1">IF($A24="TOTAL GENERAL",SUM(AM$11:AM22),IF(AND(S24&lt;&gt;"",$A24&lt;&gt;"Pn"),IF(OFFSET($A$11,MATCH("TOTAL GENERAL",$A$11:$A$100,0)-1,COLUMN(AB24))=0,0,AC24/OFFSET($A$11,MATCH("TOTAL GENERAL",$A$11:$A$100,0)-1,COLUMN(AB24))),""))</f>
        <v>3.0832125114353723E-2</v>
      </c>
      <c r="AN24" s="24">
        <f ca="1">IF($A24="TOTAL GENERAL",SUM(AN$11:AN22),IF(AND(T24&lt;&gt;"",$A24&lt;&gt;"Pn"),IF(OFFSET($A$11,MATCH("TOTAL GENERAL",$A$11:$A$100,0)-1,COLUMN(AC24))=0,0,AD24/OFFSET($A$11,MATCH("TOTAL GENERAL",$A$11:$A$100,0)-1,COLUMN(AC24))),""))</f>
        <v>0</v>
      </c>
      <c r="AO24" s="24">
        <f ca="1">IF($A24="TOTAL GENERAL",SUM(AO$11:AO22),IF(AND(U24&lt;&gt;"",$A24&lt;&gt;"Pn"),IF(OFFSET($A$11,MATCH("TOTAL GENERAL",$A$11:$A$100,0)-1,COLUMN(AD24))=0,0,AE24/OFFSET($A$11,MATCH("TOTAL GENERAL",$A$11:$A$100,0)-1,COLUMN(AD24))),""))</f>
        <v>0.14466076817647366</v>
      </c>
      <c r="AP24" s="24">
        <f ca="1">IF($A24="TOTAL GENERAL",SUM(AP$11:AP22),IF(AND(V24&lt;&gt;"",$A24&lt;&gt;"Pn"),IF(OFFSET($A$11,MATCH("TOTAL GENERAL",$A$11:$A$100,0)-1,COLUMN(AE24))=0,0,AF24/OFFSET($A$11,MATCH("TOTAL GENERAL",$A$11:$A$100,0)-1,COLUMN(AE24))),""))</f>
        <v>7.3463376032803979E-2</v>
      </c>
      <c r="AQ24" s="24">
        <f ca="1">IF($A24="TOTAL GENERAL",SUM(AQ$11:AQ22),IF(AND(W24&lt;&gt;"",$A24&lt;&gt;"Pn"),IF(OFFSET($A$11,MATCH("TOTAL GENERAL",$A$11:$A$100,0)-1,COLUMN(AF24))=0,0,AG24/OFFSET($A$11,MATCH("TOTAL GENERAL",$A$11:$A$100,0)-1,COLUMN(AF24))),""))</f>
        <v>0</v>
      </c>
      <c r="AR24" s="24">
        <f ca="1">IF($A24="TOTAL GENERAL",SUM(AR$11:AR22),IF(AND(X24&lt;&gt;"",$A24&lt;&gt;"Pn"),IF(OFFSET($A$11,MATCH("TOTAL GENERAL",$A$11:$A$100,0)-1,COLUMN(AG24))=0,0,AH24/OFFSET($A$11,MATCH("TOTAL GENERAL",$A$11:$A$100,0)-1,COLUMN(AG24))),""))</f>
        <v>0</v>
      </c>
      <c r="AS24" s="24">
        <f ca="1">IF($A24="TOTAL GENERAL",SUM(AS$11:AS22),IF(AND(Y24&lt;&gt;"",$A24&lt;&gt;"Pn"),IF(OFFSET($A$11,MATCH("TOTAL GENERAL",$A$11:$A$100,0)-1,COLUMN(AH24))=0,0,AI24/OFFSET($A$11,MATCH("TOTAL GENERAL",$A$11:$A$100,0)-1,COLUMN(AH24))),""))</f>
        <v>0.19250052106401991</v>
      </c>
      <c r="AT24" s="24">
        <f ca="1">IF($A24="TOTAL GENERAL",SUM(AT$11:AT22),IF(AND(Z24&lt;&gt;"",$A24&lt;&gt;"Pn"),IF(OFFSET($A$11,MATCH("TOTAL GENERAL",$A$11:$A$100,0)-1,COLUMN(AI24))=0,0,AJ24/OFFSET($A$11,MATCH("TOTAL GENERAL",$A$11:$A$100,0)-1,COLUMN(AI24))),""))</f>
        <v>0.11339364618651983</v>
      </c>
      <c r="AU24" s="16">
        <f ca="1">IF(A24="TOTAL GENERAL",SUM(AU$11:AU22),IF(COUNTIF(AK24:AT24,"")&lt;COUNTA($AK$10:$AT$10),ROUND((IF(AK24&lt;&gt;"",AK24*OFFSET($A$10,MATCH("Pn",$A$11:$A$100,0),1),0)+IF(AL24&lt;&gt;"",AL24*OFFSET($A$10,MATCH("Pn",$A$11:$A$100,0),2),0)+IF(AM24&lt;&gt;"",AM24*OFFSET($A$10,MATCH("Pn",$A$11:$A$100,0),3),0)+IF(AN24&lt;&gt;"",AN24*OFFSET($A$10,MATCH("Pn",$A$11:$A$100,0),4),0)+IF(AO24&lt;&gt;"",AO24*OFFSET($A$10,MATCH("Pn",$A$11:$A$100,0),5),0)+IF(AP24&lt;&gt;"",AP24*OFFSET($A$10,MATCH("Pn",$A$11:$A$100,0),6),0)+IF(AQ24&lt;&gt;"",AQ24*OFFSET($A$10,MATCH("Pn",$A$11:$A$100,0),7),0)+IF(AR24&lt;&gt;"",AR24*OFFSET($A$10,MATCH("Pn",$A$11:$A$100,0),8),0)+IF(AS24&lt;&gt;"",AS24*OFFSET($A$10,MATCH("Pn",$A$11:$A$100,0),9),0)+IF(AT24&lt;&gt;"",AT24*OFFSET($A$10,MATCH("Pn",$A$11:$A$100,0),10),0))*OFFSET($A$10,MATCH("FC",$A$11:$A$100,0),2),2),""))</f>
        <v>3517557353.7600002</v>
      </c>
      <c r="AV24" s="47">
        <f ca="1">IF(OR(A24="Pn",A25="Pn"),"",IF(AND(AU24="",F24&lt;&gt;""),-F24,IF(A24="TOTAL GENERAL",SUM(AV$11:AV22),IF(AU24&lt;&gt;"",AU24-F24,""))))</f>
        <v>942440891.8661437</v>
      </c>
      <c r="AW24" s="37"/>
      <c r="AX24" s="37"/>
      <c r="AY24" s="37"/>
      <c r="AZ24" s="39"/>
      <c r="BA24" s="39"/>
      <c r="BB24" s="16">
        <f>SUM([1]BDUA!$N17:$Q17)</f>
        <v>255036</v>
      </c>
      <c r="BC24" s="16">
        <v>700889</v>
      </c>
      <c r="BD24" s="16">
        <f>[1]BDUA!$U17</f>
        <v>1164093</v>
      </c>
      <c r="BE24" s="5"/>
      <c r="BF24" s="40"/>
    </row>
    <row r="25" spans="1:58" s="4" customFormat="1" x14ac:dyDescent="0.25">
      <c r="A25" s="15" t="s">
        <v>73</v>
      </c>
      <c r="B25" s="15" t="s">
        <v>118</v>
      </c>
      <c r="C25" s="43"/>
      <c r="D25" s="16">
        <v>786071</v>
      </c>
      <c r="E25" s="9">
        <f t="shared" si="1"/>
        <v>3.623545924227066E-2</v>
      </c>
      <c r="F25" s="41">
        <f t="shared" si="2"/>
        <v>1540022741.9693108</v>
      </c>
      <c r="G25" s="20">
        <v>50.26</v>
      </c>
      <c r="H25" s="24">
        <v>34.29</v>
      </c>
      <c r="I25" s="22">
        <v>0.50900000000000001</v>
      </c>
      <c r="J25" s="20">
        <v>62.96</v>
      </c>
      <c r="K25" s="22">
        <v>0.98670000000000002</v>
      </c>
      <c r="L25" s="22">
        <v>0.47060000000000002</v>
      </c>
      <c r="M25" s="22">
        <v>0.27100000000000002</v>
      </c>
      <c r="N25" s="22">
        <v>1.9199999999999998E-2</v>
      </c>
      <c r="O25" s="20">
        <v>7.81</v>
      </c>
      <c r="P25" s="20">
        <v>337.47</v>
      </c>
      <c r="Q25" s="24">
        <f ca="1">IF(OR(A25="Pn",A26="Pn"),"",IF($A25="TOTAL GENERAL",SUM(Q$11:Q23),IF(AND(G25&lt;&gt;"",$A25&lt;&gt;"Pn"),IF(G25&lt;OFFSET($A$10,MATCH("TOTAL GENERAL",$A$11:$A$100,0),COLUMN(F25)),0,G25-OFFSET($A$10,MATCH("TOTAL GENERAL",$A$11:$A$100,0),COLUMN(F25))),"")))</f>
        <v>28.29</v>
      </c>
      <c r="R25" s="24">
        <f ca="1">IF(OR(A25="Pn",A26="Pn"),"",IF($A25="TOTAL GENERAL",SUM(R$11:R23),IF(AND(H25&lt;&gt;"",$A25&lt;&gt;"Pn"),IF(H25&gt;OFFSET($A$10,MATCH("TOTAL GENERAL",$A$11:$A$100,0),COLUMN(G25)),0,OFFSET($A$10,MATCH("TOTAL GENERAL",$A$11:$A$100,0),COLUMN(G25))-H25),"")))</f>
        <v>0</v>
      </c>
      <c r="S25" s="24">
        <f ca="1">IF(OR(A25="Pn",A26="Pn"),"",IF($A25="TOTAL GENERAL",SUM(S$11:S23),IF(AND(I25&lt;&gt;"",$A25&lt;&gt;"Pn"),IF(I25&lt;OFFSET($A$10,MATCH("TOTAL GENERAL",$A$11:$A$100,0),COLUMN(H25)),0,I25-OFFSET($A$10,MATCH("TOTAL GENERAL",$A$11:$A$100,0),COLUMN(H25))),"")))</f>
        <v>0</v>
      </c>
      <c r="T25" s="24">
        <f ca="1">IF(OR(A25="Pn",A26="Pn"),"",IF($A25="TOTAL GENERAL",SUM(T$11:T23),IF(AND(J25&lt;&gt;"",$A25&lt;&gt;"Pn"),IF(J25&gt;OFFSET($A$10,MATCH("TOTAL GENERAL",$A$11:$A$100,0),COLUMN(I25)),0,OFFSET($A$10,MATCH("TOTAL GENERAL",$A$11:$A$100,0),COLUMN(I25))-J25),"")))</f>
        <v>0</v>
      </c>
      <c r="U25" s="24">
        <f ca="1">IF(OR(A25="Pn",A26="Pn"),"",IF($A25="TOTAL GENERAL",SUM(U$11:U23),IF(AND(K25&lt;&gt;"",$A25&lt;&gt;"Pn"),IF(K25&lt;OFFSET($A$10,MATCH("TOTAL GENERAL",$A$11:$A$100,0),COLUMN(J25)),0,K25-OFFSET($A$10,MATCH("TOTAL GENERAL",$A$11:$A$100,0),COLUMN(J25))),"")))</f>
        <v>8.6699999999999999E-2</v>
      </c>
      <c r="V25" s="24">
        <f ca="1">IF($A25="TOTAL GENERAL",SUM(V$11:V23),IF(AND(L25&lt;&gt;"",$A25&lt;&gt;"Pn"),IF(L25&lt;OFFSET($A$10,MATCH("TOTAL GENERAL",$A$11:$A$100,0),COLUMN(K25)),0,L25-OFFSET($A$10,MATCH("TOTAL GENERAL",$A$11:$A$100,0),COLUMN(K25))),""))</f>
        <v>0</v>
      </c>
      <c r="W25" s="24">
        <f ca="1">IF($A25="TOTAL GENERAL",SUM(W$11:W23),IF(AND(M25&lt;&gt;"",$A25&lt;&gt;"Pn"),IF(M25&lt;OFFSET($A$10,MATCH("TOTAL GENERAL",$A$11:$A$100,0),COLUMN(L25)),0,M25-OFFSET($A$10,MATCH("TOTAL GENERAL",$A$11:$A$100,0),COLUMN(L25))),""))</f>
        <v>0</v>
      </c>
      <c r="X25" s="24">
        <f ca="1">IF($A25="TOTAL GENERAL",SUM(X$11:X23),IF(AND(N25&lt;&gt;"",$A25&lt;&gt;"Pn"),IF(N25&lt;OFFSET($A$10,MATCH("TOTAL GENERAL",$A$11:$A$100,0),COLUMN(M25)),0,N25-OFFSET($A$10,MATCH("TOTAL GENERAL",$A$11:$A$100,0),COLUMN(M25))),""))</f>
        <v>0</v>
      </c>
      <c r="Y25" s="24">
        <f ca="1">IF($A25="TOTAL GENERAL",SUM(Y$11:Y23),IF(AND(O25&lt;&gt;"",$A25&lt;&gt;"Pn"),IF(O25&gt;OFFSET($A$10,MATCH("TOTAL GENERAL",$A$11:$A$100,0),COLUMN(N25)),0,OFFSET($A$10,MATCH("TOTAL GENERAL",$A$11:$A$100,0),COLUMN(N25))-O25),""))</f>
        <v>2.7700000000000005</v>
      </c>
      <c r="Z25" s="24">
        <f ca="1">IF($A25="TOTAL GENERAL",SUM(Z$11:Z23),IF(AND(P25&lt;&gt;"",$A25&lt;&gt;"Pn"),IF(P25&lt;OFFSET($A$10,MATCH("TOTAL GENERAL",$A$11:$A$100,0),COLUMN(O25)),0,P25-OFFSET($A$10,MATCH("TOTAL GENERAL",$A$11:$A$100,0),COLUMN(O25))),""))</f>
        <v>61.79000000000002</v>
      </c>
      <c r="AA25" s="24">
        <f t="shared" ca="1" si="3"/>
        <v>4667142.75</v>
      </c>
      <c r="AB25" s="24">
        <f ca="1">IF(OR(A25="Pn",A26="Pn"),"",IF($A25="TOTAL GENERAL",SUM(AB$11:AB23),IF(AND(H25&lt;&gt;"",$A25&lt;&gt;"Pn"),R25*$D25,"")))</f>
        <v>0</v>
      </c>
      <c r="AC25" s="24">
        <f ca="1">IF(OR(A25="Pn",A26="Pn"),"",IF($A25="TOTAL GENERAL",SUM(AC$11:AC23),IF(AND(I25&lt;&gt;"",$A25&lt;&gt;"Pn"),S25*$D25,"")))</f>
        <v>0</v>
      </c>
      <c r="AD25" s="24">
        <f ca="1">IF(OR(A25="Pn",A26="Pn"),"",IF($A25="TOTAL GENERAL",SUM(AD$11:AD23),IF(AND(J25&lt;&gt;"",$A25&lt;&gt;"Pn"),T25*$D25,"")))</f>
        <v>0</v>
      </c>
      <c r="AE25" s="24">
        <f ca="1">IF(OR(A25="Pn",A26="Pn"),"",IF($A25="TOTAL GENERAL",SUM(AE$11:AE23),IF(AND(K25&lt;&gt;"",$A25&lt;&gt;"Pn"),U25*$D25,"")))</f>
        <v>68152.3557</v>
      </c>
      <c r="AF25" s="24">
        <f ca="1">IF($A25="TOTAL GENERAL",SUM(AF$11:AF23),IF(AND(L25&lt;&gt;"",$A25&lt;&gt;"Pn"),V25*$D25,""))</f>
        <v>0</v>
      </c>
      <c r="AG25" s="24">
        <f ca="1">IF($A25="TOTAL GENERAL",SUM(AG$11:AG23),IF(AND(M25&lt;&gt;"",$A25&lt;&gt;"Pn"),W25*$D25,""))</f>
        <v>0</v>
      </c>
      <c r="AH25" s="24">
        <f ca="1">IF($A25="TOTAL GENERAL",SUM(AH$11:AH23),IF(AND(N25&lt;&gt;"",$A25&lt;&gt;"Pn"),X25*$D25,""))</f>
        <v>0</v>
      </c>
      <c r="AI25" s="24">
        <f t="shared" ca="1" si="4"/>
        <v>1161366.8200000003</v>
      </c>
      <c r="AJ25" s="24">
        <f t="shared" ca="1" si="5"/>
        <v>43156051.490000017</v>
      </c>
      <c r="AK25" s="24">
        <f ca="1">IF($A25="TOTAL GENERAL",SUM(AK$11:AK23),IF(AND(Q25&lt;&gt;"",$A25&lt;&gt;"Pn"),IF(OFFSET($A$11,MATCH("TOTAL GENERAL",$A$11:$A$100,0)-1,COLUMN(Z25))=0,0,AA25/OFFSET($A$11,MATCH("TOTAL GENERAL",$A$11:$A$100,0)-1,COLUMN(Z25))),""))</f>
        <v>0.16782676899424356</v>
      </c>
      <c r="AL25" s="24">
        <f ca="1">IF($A25="TOTAL GENERAL",SUM(AL$11:AL23),IF(AND(R25&lt;&gt;"",$A25&lt;&gt;"Pn"),IF(OFFSET($A$11,MATCH("TOTAL GENERAL",$A$11:$A$100,0)-1,COLUMN(AA25))=0,0,AB25/OFFSET($A$11,MATCH("TOTAL GENERAL",$A$11:$A$100,0)-1,COLUMN(AA25))),""))</f>
        <v>0</v>
      </c>
      <c r="AM25" s="24">
        <f ca="1">IF($A25="TOTAL GENERAL",SUM(AM$11:AM23),IF(AND(S25&lt;&gt;"",$A25&lt;&gt;"Pn"),IF(OFFSET($A$11,MATCH("TOTAL GENERAL",$A$11:$A$100,0)-1,COLUMN(AB25))=0,0,AC25/OFFSET($A$11,MATCH("TOTAL GENERAL",$A$11:$A$100,0)-1,COLUMN(AB25))),""))</f>
        <v>0</v>
      </c>
      <c r="AN25" s="24">
        <f ca="1">IF($A25="TOTAL GENERAL",SUM(AN$11:AN23),IF(AND(T25&lt;&gt;"",$A25&lt;&gt;"Pn"),IF(OFFSET($A$11,MATCH("TOTAL GENERAL",$A$11:$A$100,0)-1,COLUMN(AC25))=0,0,AD25/OFFSET($A$11,MATCH("TOTAL GENERAL",$A$11:$A$100,0)-1,COLUMN(AC25))),""))</f>
        <v>0</v>
      </c>
      <c r="AO25" s="24">
        <f ca="1">IF($A25="TOTAL GENERAL",SUM(AO$11:AO23),IF(AND(U25&lt;&gt;"",$A25&lt;&gt;"Pn"),IF(OFFSET($A$11,MATCH("TOTAL GENERAL",$A$11:$A$100,0)-1,COLUMN(AD25))=0,0,AE25/OFFSET($A$11,MATCH("TOTAL GENERAL",$A$11:$A$100,0)-1,COLUMN(AD25))),""))</f>
        <v>0.16631199823319559</v>
      </c>
      <c r="AP25" s="24">
        <f ca="1">IF($A25="TOTAL GENERAL",SUM(AP$11:AP23),IF(AND(V25&lt;&gt;"",$A25&lt;&gt;"Pn"),IF(OFFSET($A$11,MATCH("TOTAL GENERAL",$A$11:$A$100,0)-1,COLUMN(AE25))=0,0,AF25/OFFSET($A$11,MATCH("TOTAL GENERAL",$A$11:$A$100,0)-1,COLUMN(AE25))),""))</f>
        <v>0</v>
      </c>
      <c r="AQ25" s="24">
        <f ca="1">IF($A25="TOTAL GENERAL",SUM(AQ$11:AQ23),IF(AND(W25&lt;&gt;"",$A25&lt;&gt;"Pn"),IF(OFFSET($A$11,MATCH("TOTAL GENERAL",$A$11:$A$100,0)-1,COLUMN(AF25))=0,0,AG25/OFFSET($A$11,MATCH("TOTAL GENERAL",$A$11:$A$100,0)-1,COLUMN(AF25))),""))</f>
        <v>0</v>
      </c>
      <c r="AR25" s="24">
        <f ca="1">IF($A25="TOTAL GENERAL",SUM(AR$11:AR23),IF(AND(X25&lt;&gt;"",$A25&lt;&gt;"Pn"),IF(OFFSET($A$11,MATCH("TOTAL GENERAL",$A$11:$A$100,0)-1,COLUMN(AG25))=0,0,AH25/OFFSET($A$11,MATCH("TOTAL GENERAL",$A$11:$A$100,0)-1,COLUMN(AG25))),""))</f>
        <v>0</v>
      </c>
      <c r="AS25" s="24">
        <f ca="1">IF($A25="TOTAL GENERAL",SUM(AS$11:AS23),IF(AND(Y25&lt;&gt;"",$A25&lt;&gt;"Pn"),IF(OFFSET($A$11,MATCH("TOTAL GENERAL",$A$11:$A$100,0)-1,COLUMN(AH25))=0,0,AI25/OFFSET($A$11,MATCH("TOTAL GENERAL",$A$11:$A$100,0)-1,COLUMN(AH25))),""))</f>
        <v>7.4352365036019261E-2</v>
      </c>
      <c r="AT25" s="24">
        <f ca="1">IF($A25="TOTAL GENERAL",SUM(AT$11:AT23),IF(AND(Z25&lt;&gt;"",$A25&lt;&gt;"Pn"),IF(OFFSET($A$11,MATCH("TOTAL GENERAL",$A$11:$A$100,0)-1,COLUMN(AI25))=0,0,AJ25/OFFSET($A$11,MATCH("TOTAL GENERAL",$A$11:$A$100,0)-1,COLUMN(AI25))),""))</f>
        <v>3.483432854883859E-2</v>
      </c>
      <c r="AU25" s="16">
        <f ca="1">IF(A25="TOTAL GENERAL",SUM(AU$11:AU23),IF(COUNTIF(AK25:AT25,"")&lt;COUNTA($AK$10:$AT$10),ROUND((IF(AK25&lt;&gt;"",AK25*OFFSET($A$10,MATCH("Pn",$A$11:$A$100,0),1),0)+IF(AL25&lt;&gt;"",AL25*OFFSET($A$10,MATCH("Pn",$A$11:$A$100,0),2),0)+IF(AM25&lt;&gt;"",AM25*OFFSET($A$10,MATCH("Pn",$A$11:$A$100,0),3),0)+IF(AN25&lt;&gt;"",AN25*OFFSET($A$10,MATCH("Pn",$A$11:$A$100,0),4),0)+IF(AO25&lt;&gt;"",AO25*OFFSET($A$10,MATCH("Pn",$A$11:$A$100,0),5),0)+IF(AP25&lt;&gt;"",AP25*OFFSET($A$10,MATCH("Pn",$A$11:$A$100,0),6),0)+IF(AQ25&lt;&gt;"",AQ25*OFFSET($A$10,MATCH("Pn",$A$11:$A$100,0),7),0)+IF(AR25&lt;&gt;"",AR25*OFFSET($A$10,MATCH("Pn",$A$11:$A$100,0),8),0)+IF(AS25&lt;&gt;"",AS25*OFFSET($A$10,MATCH("Pn",$A$11:$A$100,0),9),0)+IF(AT25&lt;&gt;"",AT25*OFFSET($A$10,MATCH("Pn",$A$11:$A$100,0),10),0))*OFFSET($A$10,MATCH("FC",$A$11:$A$100,0),2),2),""))</f>
        <v>1610606603.4300001</v>
      </c>
      <c r="AV25" s="47">
        <f ca="1">IF(OR(A25="Pn",A26="Pn"),"",IF(AND(AU25="",F25&lt;&gt;""),-F25,IF(A25="TOTAL GENERAL",SUM(AV$11:AV23),IF(AU25&lt;&gt;"",AU25-F25,""))))</f>
        <v>70583861.460689306</v>
      </c>
      <c r="AW25" s="37"/>
      <c r="AX25" s="37"/>
      <c r="AY25" s="37"/>
      <c r="AZ25" s="39"/>
      <c r="BA25" s="39"/>
      <c r="BB25" s="16">
        <f>SUM([1]BDUA!$N18:$Q18)</f>
        <v>164975</v>
      </c>
      <c r="BC25" s="16">
        <v>419266</v>
      </c>
      <c r="BD25" s="16">
        <f>[1]BDUA!$U18</f>
        <v>698431</v>
      </c>
      <c r="BE25" s="5"/>
      <c r="BF25" s="40"/>
    </row>
    <row r="26" spans="1:58" s="4" customFormat="1" x14ac:dyDescent="0.25">
      <c r="A26" s="15" t="s">
        <v>74</v>
      </c>
      <c r="B26" s="15" t="s">
        <v>119</v>
      </c>
      <c r="C26" s="43"/>
      <c r="D26" s="16">
        <v>1643978</v>
      </c>
      <c r="E26" s="9">
        <f t="shared" si="1"/>
        <v>7.5782337491383911E-2</v>
      </c>
      <c r="F26" s="41">
        <f t="shared" si="2"/>
        <v>3220782228.7010002</v>
      </c>
      <c r="G26" s="20">
        <v>25.86</v>
      </c>
      <c r="H26" s="24">
        <v>35.81</v>
      </c>
      <c r="I26" s="22">
        <v>0.69969999999999999</v>
      </c>
      <c r="J26" s="20">
        <v>56.12</v>
      </c>
      <c r="K26" s="22">
        <v>0.95630000000000004</v>
      </c>
      <c r="L26" s="22">
        <v>0.5776</v>
      </c>
      <c r="M26" s="22">
        <v>0.37690000000000001</v>
      </c>
      <c r="N26" s="22">
        <v>5.8999999999999997E-2</v>
      </c>
      <c r="O26" s="20">
        <v>6.99</v>
      </c>
      <c r="P26" s="20">
        <v>417.19</v>
      </c>
      <c r="Q26" s="24">
        <f ca="1">IF(OR(A26="Pn",A27="Pn"),"",IF($A26="TOTAL GENERAL",SUM(Q$11:Q24),IF(AND(G26&lt;&gt;"",$A26&lt;&gt;"Pn"),IF(G26&lt;OFFSET($A$10,MATCH("TOTAL GENERAL",$A$11:$A$100,0),COLUMN(F26)),0,G26-OFFSET($A$10,MATCH("TOTAL GENERAL",$A$11:$A$100,0),COLUMN(F26))),"")))</f>
        <v>3.8900000000000006</v>
      </c>
      <c r="R26" s="24">
        <f ca="1">IF(OR(A26="Pn",A27="Pn"),"",IF($A26="TOTAL GENERAL",SUM(R$11:R24),IF(AND(H26&lt;&gt;"",$A26&lt;&gt;"Pn"),IF(H26&gt;OFFSET($A$10,MATCH("TOTAL GENERAL",$A$11:$A$100,0),COLUMN(G26)),0,OFFSET($A$10,MATCH("TOTAL GENERAL",$A$11:$A$100,0),COLUMN(G26))-H26),"")))</f>
        <v>0</v>
      </c>
      <c r="S26" s="24">
        <f ca="1">IF(OR(A26="Pn",A27="Pn"),"",IF($A26="TOTAL GENERAL",SUM(S$11:S24),IF(AND(I26&lt;&gt;"",$A26&lt;&gt;"Pn"),IF(I26&lt;OFFSET($A$10,MATCH("TOTAL GENERAL",$A$11:$A$100,0),COLUMN(H26)),0,I26-OFFSET($A$10,MATCH("TOTAL GENERAL",$A$11:$A$100,0),COLUMN(H26))),"")))</f>
        <v>9.9700000000000011E-2</v>
      </c>
      <c r="T26" s="24">
        <f ca="1">IF(OR(A26="Pn",A27="Pn"),"",IF($A26="TOTAL GENERAL",SUM(T$11:T24),IF(AND(J26&lt;&gt;"",$A26&lt;&gt;"Pn"),IF(J26&gt;OFFSET($A$10,MATCH("TOTAL GENERAL",$A$11:$A$100,0),COLUMN(I26)),0,OFFSET($A$10,MATCH("TOTAL GENERAL",$A$11:$A$100,0),COLUMN(I26))-J26),"")))</f>
        <v>0</v>
      </c>
      <c r="U26" s="24">
        <f ca="1">IF(OR(A26="Pn",A27="Pn"),"",IF($A26="TOTAL GENERAL",SUM(U$11:U24),IF(AND(K26&lt;&gt;"",$A26&lt;&gt;"Pn"),IF(K26&lt;OFFSET($A$10,MATCH("TOTAL GENERAL",$A$11:$A$100,0),COLUMN(J26)),0,K26-OFFSET($A$10,MATCH("TOTAL GENERAL",$A$11:$A$100,0),COLUMN(J26))),"")))</f>
        <v>5.6300000000000017E-2</v>
      </c>
      <c r="V26" s="24">
        <f ca="1">IF($A26="TOTAL GENERAL",SUM(V$11:V24),IF(AND(L26&lt;&gt;"",$A26&lt;&gt;"Pn"),IF(L26&lt;OFFSET($A$10,MATCH("TOTAL GENERAL",$A$11:$A$100,0),COLUMN(K26)),0,L26-OFFSET($A$10,MATCH("TOTAL GENERAL",$A$11:$A$100,0),COLUMN(K26))),""))</f>
        <v>2.7599999999999958E-2</v>
      </c>
      <c r="W26" s="24">
        <f ca="1">IF($A26="TOTAL GENERAL",SUM(W$11:W24),IF(AND(M26&lt;&gt;"",$A26&lt;&gt;"Pn"),IF(M26&lt;OFFSET($A$10,MATCH("TOTAL GENERAL",$A$11:$A$100,0),COLUMN(L26)),0,M26-OFFSET($A$10,MATCH("TOTAL GENERAL",$A$11:$A$100,0),COLUMN(L26))),""))</f>
        <v>0</v>
      </c>
      <c r="X26" s="24">
        <f ca="1">IF($A26="TOTAL GENERAL",SUM(X$11:X24),IF(AND(N26&lt;&gt;"",$A26&lt;&gt;"Pn"),IF(N26&lt;OFFSET($A$10,MATCH("TOTAL GENERAL",$A$11:$A$100,0),COLUMN(M26)),0,N26-OFFSET($A$10,MATCH("TOTAL GENERAL",$A$11:$A$100,0),COLUMN(M26))),""))</f>
        <v>0</v>
      </c>
      <c r="Y26" s="24">
        <f ca="1">IF($A26="TOTAL GENERAL",SUM(Y$11:Y24),IF(AND(O26&lt;&gt;"",$A26&lt;&gt;"Pn"),IF(O26&gt;OFFSET($A$10,MATCH("TOTAL GENERAL",$A$11:$A$100,0),COLUMN(N26)),0,OFFSET($A$10,MATCH("TOTAL GENERAL",$A$11:$A$100,0),COLUMN(N26))-O26),""))</f>
        <v>3.59</v>
      </c>
      <c r="Z26" s="24">
        <f ca="1">IF($A26="TOTAL GENERAL",SUM(Z$11:Z24),IF(AND(P26&lt;&gt;"",$A26&lt;&gt;"Pn"),IF(P26&lt;OFFSET($A$10,MATCH("TOTAL GENERAL",$A$11:$A$100,0),COLUMN(O26)),0,P26-OFFSET($A$10,MATCH("TOTAL GENERAL",$A$11:$A$100,0),COLUMN(O26))),""))</f>
        <v>141.51</v>
      </c>
      <c r="AA26" s="24">
        <f t="shared" ca="1" si="3"/>
        <v>1257652.5600000003</v>
      </c>
      <c r="AB26" s="24">
        <f ca="1">IF(OR(A26="Pn",A27="Pn"),"",IF($A26="TOTAL GENERAL",SUM(AB$11:AB24),IF(AND(H26&lt;&gt;"",$A26&lt;&gt;"Pn"),R26*$D26,"")))</f>
        <v>0</v>
      </c>
      <c r="AC26" s="24">
        <f ca="1">IF(OR(A26="Pn",A27="Pn"),"",IF($A26="TOTAL GENERAL",SUM(AC$11:AC24),IF(AND(I26&lt;&gt;"",$A26&lt;&gt;"Pn"),S26*$D26,"")))</f>
        <v>163904.60660000003</v>
      </c>
      <c r="AD26" s="24">
        <f ca="1">IF(OR(A26="Pn",A27="Pn"),"",IF($A26="TOTAL GENERAL",SUM(AD$11:AD24),IF(AND(J26&lt;&gt;"",$A26&lt;&gt;"Pn"),T26*$D26,"")))</f>
        <v>0</v>
      </c>
      <c r="AE26" s="24">
        <f ca="1">IF(OR(A26="Pn",A27="Pn"),"",IF($A26="TOTAL GENERAL",SUM(AE$11:AE24),IF(AND(K26&lt;&gt;"",$A26&lt;&gt;"Pn"),U26*$D26,"")))</f>
        <v>92555.961400000029</v>
      </c>
      <c r="AF26" s="24">
        <f ca="1">IF($A26="TOTAL GENERAL",SUM(AF$11:AF24),IF(AND(L26&lt;&gt;"",$A26&lt;&gt;"Pn"),V26*$D26,""))</f>
        <v>45373.79279999993</v>
      </c>
      <c r="AG26" s="24">
        <f ca="1">IF($A26="TOTAL GENERAL",SUM(AG$11:AG24),IF(AND(M26&lt;&gt;"",$A26&lt;&gt;"Pn"),W26*$D26,""))</f>
        <v>0</v>
      </c>
      <c r="AH26" s="24">
        <f ca="1">IF($A26="TOTAL GENERAL",SUM(AH$11:AH24),IF(AND(N26&lt;&gt;"",$A26&lt;&gt;"Pn"),X26*$D26,""))</f>
        <v>0</v>
      </c>
      <c r="AI26" s="24">
        <f t="shared" ca="1" si="4"/>
        <v>3155319.21</v>
      </c>
      <c r="AJ26" s="24">
        <f t="shared" ca="1" si="5"/>
        <v>206435637.05999997</v>
      </c>
      <c r="AK26" s="24">
        <f ca="1">IF($A26="TOTAL GENERAL",SUM(AK$11:AK24),IF(AND(Q26&lt;&gt;"",$A26&lt;&gt;"Pn"),IF(OFFSET($A$11,MATCH("TOTAL GENERAL",$A$11:$A$100,0)-1,COLUMN(Z26))=0,0,AA26/OFFSET($A$11,MATCH("TOTAL GENERAL",$A$11:$A$100,0)-1,COLUMN(Z26))),""))</f>
        <v>4.5224193252314616E-2</v>
      </c>
      <c r="AL26" s="24">
        <f ca="1">IF($A26="TOTAL GENERAL",SUM(AL$11:AL24),IF(AND(R26&lt;&gt;"",$A26&lt;&gt;"Pn"),IF(OFFSET($A$11,MATCH("TOTAL GENERAL",$A$11:$A$100,0)-1,COLUMN(AA26))=0,0,AB26/OFFSET($A$11,MATCH("TOTAL GENERAL",$A$11:$A$100,0)-1,COLUMN(AA26))),""))</f>
        <v>0</v>
      </c>
      <c r="AM26" s="24">
        <f ca="1">IF($A26="TOTAL GENERAL",SUM(AM$11:AM24),IF(AND(S26&lt;&gt;"",$A26&lt;&gt;"Pn"),IF(OFFSET($A$11,MATCH("TOTAL GENERAL",$A$11:$A$100,0)-1,COLUMN(AB26))=0,0,AC26/OFFSET($A$11,MATCH("TOTAL GENERAL",$A$11:$A$100,0)-1,COLUMN(AB26))),""))</f>
        <v>0.33432223669860506</v>
      </c>
      <c r="AN26" s="24">
        <f ca="1">IF($A26="TOTAL GENERAL",SUM(AN$11:AN24),IF(AND(T26&lt;&gt;"",$A26&lt;&gt;"Pn"),IF(OFFSET($A$11,MATCH("TOTAL GENERAL",$A$11:$A$100,0)-1,COLUMN(AC26))=0,0,AD26/OFFSET($A$11,MATCH("TOTAL GENERAL",$A$11:$A$100,0)-1,COLUMN(AC26))),""))</f>
        <v>0</v>
      </c>
      <c r="AO26" s="24">
        <f ca="1">IF($A26="TOTAL GENERAL",SUM(AO$11:AO24),IF(AND(U26&lt;&gt;"",$A26&lt;&gt;"Pn"),IF(OFFSET($A$11,MATCH("TOTAL GENERAL",$A$11:$A$100,0)-1,COLUMN(AD26))=0,0,AE26/OFFSET($A$11,MATCH("TOTAL GENERAL",$A$11:$A$100,0)-1,COLUMN(AD26))),""))</f>
        <v>0.22586404726181056</v>
      </c>
      <c r="AP26" s="24">
        <f ca="1">IF($A26="TOTAL GENERAL",SUM(AP$11:AP24),IF(AND(V26&lt;&gt;"",$A26&lt;&gt;"Pn"),IF(OFFSET($A$11,MATCH("TOTAL GENERAL",$A$11:$A$100,0)-1,COLUMN(AE26))=0,0,AF26/OFFSET($A$11,MATCH("TOTAL GENERAL",$A$11:$A$100,0)-1,COLUMN(AE26))),""))</f>
        <v>5.6860358301510955E-2</v>
      </c>
      <c r="AQ26" s="24">
        <f ca="1">IF($A26="TOTAL GENERAL",SUM(AQ$11:AQ24),IF(AND(W26&lt;&gt;"",$A26&lt;&gt;"Pn"),IF(OFFSET($A$11,MATCH("TOTAL GENERAL",$A$11:$A$100,0)-1,COLUMN(AF26))=0,0,AG26/OFFSET($A$11,MATCH("TOTAL GENERAL",$A$11:$A$100,0)-1,COLUMN(AF26))),""))</f>
        <v>0</v>
      </c>
      <c r="AR26" s="24">
        <f ca="1">IF($A26="TOTAL GENERAL",SUM(AR$11:AR24),IF(AND(X26&lt;&gt;"",$A26&lt;&gt;"Pn"),IF(OFFSET($A$11,MATCH("TOTAL GENERAL",$A$11:$A$100,0)-1,COLUMN(AG26))=0,0,AH26/OFFSET($A$11,MATCH("TOTAL GENERAL",$A$11:$A$100,0)-1,COLUMN(AG26))),""))</f>
        <v>0</v>
      </c>
      <c r="AS26" s="24">
        <f ca="1">IF($A26="TOTAL GENERAL",SUM(AS$11:AS24),IF(AND(Y26&lt;&gt;"",$A26&lt;&gt;"Pn"),IF(OFFSET($A$11,MATCH("TOTAL GENERAL",$A$11:$A$100,0)-1,COLUMN(AH26))=0,0,AI26/OFFSET($A$11,MATCH("TOTAL GENERAL",$A$11:$A$100,0)-1,COLUMN(AH26))),""))</f>
        <v>0.20200804919421053</v>
      </c>
      <c r="AT26" s="24">
        <f ca="1">IF($A26="TOTAL GENERAL",SUM(AT$11:AT24),IF(AND(Z26&lt;&gt;"",$A26&lt;&gt;"Pn"),IF(OFFSET($A$11,MATCH("TOTAL GENERAL",$A$11:$A$100,0)-1,COLUMN(AI26))=0,0,AJ26/OFFSET($A$11,MATCH("TOTAL GENERAL",$A$11:$A$100,0)-1,COLUMN(AI26))),""))</f>
        <v>0.1666289328439402</v>
      </c>
      <c r="AU26" s="16">
        <f ca="1">IF(A26="TOTAL GENERAL",SUM(AU$11:AU24),IF(COUNTIF(AK26:AT26,"")&lt;COUNTA($AK$10:$AT$10),ROUND((IF(AK26&lt;&gt;"",AK26*OFFSET($A$10,MATCH("Pn",$A$11:$A$100,0),1),0)+IF(AL26&lt;&gt;"",AL26*OFFSET($A$10,MATCH("Pn",$A$11:$A$100,0),2),0)+IF(AM26&lt;&gt;"",AM26*OFFSET($A$10,MATCH("Pn",$A$11:$A$100,0),3),0)+IF(AN26&lt;&gt;"",AN26*OFFSET($A$10,MATCH("Pn",$A$11:$A$100,0),4),0)+IF(AO26&lt;&gt;"",AO26*OFFSET($A$10,MATCH("Pn",$A$11:$A$100,0),5),0)+IF(AP26&lt;&gt;"",AP26*OFFSET($A$10,MATCH("Pn",$A$11:$A$100,0),6),0)+IF(AQ26&lt;&gt;"",AQ26*OFFSET($A$10,MATCH("Pn",$A$11:$A$100,0),7),0)+IF(AR26&lt;&gt;"",AR26*OFFSET($A$10,MATCH("Pn",$A$11:$A$100,0),8),0)+IF(AS26&lt;&gt;"",AS26*OFFSET($A$10,MATCH("Pn",$A$11:$A$100,0),9),0)+IF(AT26&lt;&gt;"",AT26*OFFSET($A$10,MATCH("Pn",$A$11:$A$100,0),10),0))*OFFSET($A$10,MATCH("FC",$A$11:$A$100,0),2),2),""))</f>
        <v>5287804920.29</v>
      </c>
      <c r="AV26" s="47">
        <f ca="1">IF(OR(A26="Pn",A27="Pn"),"",IF(AND(AU26="",F26&lt;&gt;""),-F26,IF(A26="TOTAL GENERAL",SUM(AV$11:AV24),IF(AU26&lt;&gt;"",AU26-F26,""))))</f>
        <v>2067022691.5889997</v>
      </c>
      <c r="AW26" s="37"/>
      <c r="AX26" s="37"/>
      <c r="AY26" s="37"/>
      <c r="AZ26" s="39"/>
      <c r="BA26" s="39"/>
      <c r="BB26" s="16">
        <f>SUM([1]BDUA!$N19:$Q19)</f>
        <v>323304</v>
      </c>
      <c r="BC26" s="16">
        <v>878919</v>
      </c>
      <c r="BD26" s="16">
        <f>[1]BDUA!$U19</f>
        <v>1458806</v>
      </c>
      <c r="BE26" s="5"/>
      <c r="BF26" s="40"/>
    </row>
    <row r="27" spans="1:58" s="4" customFormat="1" x14ac:dyDescent="0.25">
      <c r="A27" s="15" t="s">
        <v>75</v>
      </c>
      <c r="B27" s="15" t="s">
        <v>120</v>
      </c>
      <c r="C27" s="43"/>
      <c r="D27" s="16">
        <v>120570</v>
      </c>
      <c r="E27" s="9">
        <f t="shared" si="1"/>
        <v>5.5579067550393969E-3</v>
      </c>
      <c r="F27" s="41">
        <f t="shared" si="2"/>
        <v>236213448.91140854</v>
      </c>
      <c r="G27" s="20">
        <v>47.94</v>
      </c>
      <c r="H27" s="24">
        <v>42.11</v>
      </c>
      <c r="I27" s="22">
        <v>0.63160000000000005</v>
      </c>
      <c r="J27" s="20">
        <v>58.51</v>
      </c>
      <c r="K27" s="22">
        <v>0.84209999999999996</v>
      </c>
      <c r="L27" s="22" t="s">
        <v>58</v>
      </c>
      <c r="M27" s="22">
        <v>0.61539999999999995</v>
      </c>
      <c r="N27" s="22">
        <v>0</v>
      </c>
      <c r="O27" s="20">
        <v>13.95</v>
      </c>
      <c r="P27" s="20">
        <v>460.08</v>
      </c>
      <c r="Q27" s="24">
        <f ca="1">IF(OR(A27="Pn",A28="Pn"),"",IF($A27="TOTAL GENERAL",SUM(Q$11:Q25),IF(AND(G27&lt;&gt;"",$A27&lt;&gt;"Pn"),IF(G27&lt;OFFSET($A$10,MATCH("TOTAL GENERAL",$A$11:$A$100,0),COLUMN(F27)),0,G27-OFFSET($A$10,MATCH("TOTAL GENERAL",$A$11:$A$100,0),COLUMN(F27))),"")))</f>
        <v>25.97</v>
      </c>
      <c r="R27" s="24">
        <f ca="1">IF(OR(A27="Pn",A28="Pn"),"",IF($A27="TOTAL GENERAL",SUM(R$11:R25),IF(AND(H27&lt;&gt;"",$A27&lt;&gt;"Pn"),IF(H27&gt;OFFSET($A$10,MATCH("TOTAL GENERAL",$A$11:$A$100,0),COLUMN(G27)),0,OFFSET($A$10,MATCH("TOTAL GENERAL",$A$11:$A$100,0),COLUMN(G27))-H27),"")))</f>
        <v>0</v>
      </c>
      <c r="S27" s="24">
        <f ca="1">IF(OR(A27="Pn",A28="Pn"),"",IF($A27="TOTAL GENERAL",SUM(S$11:S25),IF(AND(I27&lt;&gt;"",$A27&lt;&gt;"Pn"),IF(I27&lt;OFFSET($A$10,MATCH("TOTAL GENERAL",$A$11:$A$100,0),COLUMN(H27)),0,I27-OFFSET($A$10,MATCH("TOTAL GENERAL",$A$11:$A$100,0),COLUMN(H27))),"")))</f>
        <v>3.1600000000000072E-2</v>
      </c>
      <c r="T27" s="24">
        <f ca="1">IF(OR(A27="Pn",A28="Pn"),"",IF($A27="TOTAL GENERAL",SUM(T$11:T25),IF(AND(J27&lt;&gt;"",$A27&lt;&gt;"Pn"),IF(J27&gt;OFFSET($A$10,MATCH("TOTAL GENERAL",$A$11:$A$100,0),COLUMN(I27)),0,OFFSET($A$10,MATCH("TOTAL GENERAL",$A$11:$A$100,0),COLUMN(I27))-J27),"")))</f>
        <v>0</v>
      </c>
      <c r="U27" s="24">
        <f ca="1">IF(OR(A27="Pn",A28="Pn"),"",IF($A27="TOTAL GENERAL",SUM(U$11:U25),IF(AND(K27&lt;&gt;"",$A27&lt;&gt;"Pn"),IF(K27&lt;OFFSET($A$10,MATCH("TOTAL GENERAL",$A$11:$A$100,0),COLUMN(J27)),0,K27-OFFSET($A$10,MATCH("TOTAL GENERAL",$A$11:$A$100,0),COLUMN(J27))),"")))</f>
        <v>0</v>
      </c>
      <c r="V27" s="24" t="str">
        <f ca="1">IF($A27="TOTAL GENERAL",SUM(V$11:V25),IF(AND(L27&lt;&gt;"",$A27&lt;&gt;"Pn"),IF(L27&lt;OFFSET($A$10,MATCH("TOTAL GENERAL",$A$11:$A$100,0),COLUMN(K27)),0,L27-OFFSET($A$10,MATCH("TOTAL GENERAL",$A$11:$A$100,0),COLUMN(K27))),""))</f>
        <v/>
      </c>
      <c r="W27" s="24">
        <f ca="1">IF($A27="TOTAL GENERAL",SUM(W$11:W25),IF(AND(M27&lt;&gt;"",$A27&lt;&gt;"Pn"),IF(M27&lt;OFFSET($A$10,MATCH("TOTAL GENERAL",$A$11:$A$100,0),COLUMN(L27)),0,M27-OFFSET($A$10,MATCH("TOTAL GENERAL",$A$11:$A$100,0),COLUMN(L27))),""))</f>
        <v>0.16539999999999994</v>
      </c>
      <c r="X27" s="24">
        <f ca="1">IF($A27="TOTAL GENERAL",SUM(X$11:X25),IF(AND(N27&lt;&gt;"",$A27&lt;&gt;"Pn"),IF(N27&lt;OFFSET($A$10,MATCH("TOTAL GENERAL",$A$11:$A$100,0),COLUMN(M27)),0,N27-OFFSET($A$10,MATCH("TOTAL GENERAL",$A$11:$A$100,0),COLUMN(M27))),""))</f>
        <v>0</v>
      </c>
      <c r="Y27" s="24">
        <f ca="1">IF($A27="TOTAL GENERAL",SUM(Y$11:Y25),IF(AND(O27&lt;&gt;"",$A27&lt;&gt;"Pn"),IF(O27&gt;OFFSET($A$10,MATCH("TOTAL GENERAL",$A$11:$A$100,0),COLUMN(N27)),0,OFFSET($A$10,MATCH("TOTAL GENERAL",$A$11:$A$100,0),COLUMN(N27))-O27),""))</f>
        <v>0</v>
      </c>
      <c r="Z27" s="24">
        <f ca="1">IF($A27="TOTAL GENERAL",SUM(Z$11:Z25),IF(AND(P27&lt;&gt;"",$A27&lt;&gt;"Pn"),IF(P27&lt;OFFSET($A$10,MATCH("TOTAL GENERAL",$A$11:$A$100,0),COLUMN(O27)),0,P27-OFFSET($A$10,MATCH("TOTAL GENERAL",$A$11:$A$100,0),COLUMN(O27))),""))</f>
        <v>184.39999999999998</v>
      </c>
      <c r="AA27" s="24">
        <f t="shared" ca="1" si="3"/>
        <v>703423.41999999993</v>
      </c>
      <c r="AB27" s="24">
        <f ca="1">IF(OR(A27="Pn",A28="Pn"),"",IF($A27="TOTAL GENERAL",SUM(AB$11:AB25),IF(AND(H27&lt;&gt;"",$A27&lt;&gt;"Pn"),R27*$D27,"")))</f>
        <v>0</v>
      </c>
      <c r="AC27" s="24">
        <f ca="1">IF(OR(A27="Pn",A28="Pn"),"",IF($A27="TOTAL GENERAL",SUM(AC$11:AC25),IF(AND(I27&lt;&gt;"",$A27&lt;&gt;"Pn"),S27*$D27,"")))</f>
        <v>3810.0120000000088</v>
      </c>
      <c r="AD27" s="24">
        <f ca="1">IF(OR(A27="Pn",A28="Pn"),"",IF($A27="TOTAL GENERAL",SUM(AD$11:AD25),IF(AND(J27&lt;&gt;"",$A27&lt;&gt;"Pn"),T27*$D27,"")))</f>
        <v>0</v>
      </c>
      <c r="AE27" s="24">
        <f ca="1">IF(OR(A27="Pn",A28="Pn"),"",IF($A27="TOTAL GENERAL",SUM(AE$11:AE25),IF(AND(K27&lt;&gt;"",$A27&lt;&gt;"Pn"),U27*$D27,"")))</f>
        <v>0</v>
      </c>
      <c r="AF27" s="24" t="str">
        <f>IF($A27="TOTAL GENERAL",SUM(AF$11:AF25),IF(AND(L27&lt;&gt;"",$A27&lt;&gt;"Pn"),V27*$D27,""))</f>
        <v/>
      </c>
      <c r="AG27" s="24">
        <f ca="1">IF($A27="TOTAL GENERAL",SUM(AG$11:AG25),IF(AND(M27&lt;&gt;"",$A27&lt;&gt;"Pn"),W27*$D27,""))</f>
        <v>19942.277999999991</v>
      </c>
      <c r="AH27" s="24">
        <f ca="1">IF($A27="TOTAL GENERAL",SUM(AH$11:AH25),IF(AND(N27&lt;&gt;"",$A27&lt;&gt;"Pn"),X27*$D27,""))</f>
        <v>0</v>
      </c>
      <c r="AI27" s="24">
        <f t="shared" ca="1" si="4"/>
        <v>0</v>
      </c>
      <c r="AJ27" s="24">
        <f t="shared" ca="1" si="5"/>
        <v>19919625.599999998</v>
      </c>
      <c r="AK27" s="24">
        <f ca="1">IF($A27="TOTAL GENERAL",SUM(AK$11:AK25),IF(AND(Q27&lt;&gt;"",$A27&lt;&gt;"Pn"),IF(OFFSET($A$11,MATCH("TOTAL GENERAL",$A$11:$A$100,0)-1,COLUMN(Z27))=0,0,AA27/OFFSET($A$11,MATCH("TOTAL GENERAL",$A$11:$A$100,0)-1,COLUMN(Z27))),""))</f>
        <v>2.529455089272355E-2</v>
      </c>
      <c r="AL27" s="24">
        <f ca="1">IF($A27="TOTAL GENERAL",SUM(AL$11:AL25),IF(AND(R27&lt;&gt;"",$A27&lt;&gt;"Pn"),IF(OFFSET($A$11,MATCH("TOTAL GENERAL",$A$11:$A$100,0)-1,COLUMN(AA27))=0,0,AB27/OFFSET($A$11,MATCH("TOTAL GENERAL",$A$11:$A$100,0)-1,COLUMN(AA27))),""))</f>
        <v>0</v>
      </c>
      <c r="AM27" s="24">
        <f ca="1">IF($A27="TOTAL GENERAL",SUM(AM$11:AM25),IF(AND(S27&lt;&gt;"",$A27&lt;&gt;"Pn"),IF(OFFSET($A$11,MATCH("TOTAL GENERAL",$A$11:$A$100,0)-1,COLUMN(AB27))=0,0,AC27/OFFSET($A$11,MATCH("TOTAL GENERAL",$A$11:$A$100,0)-1,COLUMN(AB27))),""))</f>
        <v>7.771421194994823E-3</v>
      </c>
      <c r="AN27" s="24">
        <f ca="1">IF($A27="TOTAL GENERAL",SUM(AN$11:AN25),IF(AND(T27&lt;&gt;"",$A27&lt;&gt;"Pn"),IF(OFFSET($A$11,MATCH("TOTAL GENERAL",$A$11:$A$100,0)-1,COLUMN(AC27))=0,0,AD27/OFFSET($A$11,MATCH("TOTAL GENERAL",$A$11:$A$100,0)-1,COLUMN(AC27))),""))</f>
        <v>0</v>
      </c>
      <c r="AO27" s="24">
        <f ca="1">IF($A27="TOTAL GENERAL",SUM(AO$11:AO25),IF(AND(U27&lt;&gt;"",$A27&lt;&gt;"Pn"),IF(OFFSET($A$11,MATCH("TOTAL GENERAL",$A$11:$A$100,0)-1,COLUMN(AD27))=0,0,AE27/OFFSET($A$11,MATCH("TOTAL GENERAL",$A$11:$A$100,0)-1,COLUMN(AD27))),""))</f>
        <v>0</v>
      </c>
      <c r="AP27" s="24" t="str">
        <f ca="1">IF($A27="TOTAL GENERAL",SUM(AP$11:AP25),IF(AND(V27&lt;&gt;"",$A27&lt;&gt;"Pn"),IF(OFFSET($A$11,MATCH("TOTAL GENERAL",$A$11:$A$100,0)-1,COLUMN(AE27))=0,0,AF27/OFFSET($A$11,MATCH("TOTAL GENERAL",$A$11:$A$100,0)-1,COLUMN(AE27))),""))</f>
        <v/>
      </c>
      <c r="AQ27" s="24">
        <f ca="1">IF($A27="TOTAL GENERAL",SUM(AQ$11:AQ25),IF(AND(W27&lt;&gt;"",$A27&lt;&gt;"Pn"),IF(OFFSET($A$11,MATCH("TOTAL GENERAL",$A$11:$A$100,0)-1,COLUMN(AF27))=0,0,AG27/OFFSET($A$11,MATCH("TOTAL GENERAL",$A$11:$A$100,0)-1,COLUMN(AF27))),""))</f>
        <v>0.14193164307657494</v>
      </c>
      <c r="AR27" s="24">
        <f ca="1">IF($A27="TOTAL GENERAL",SUM(AR$11:AR25),IF(AND(X27&lt;&gt;"",$A27&lt;&gt;"Pn"),IF(OFFSET($A$11,MATCH("TOTAL GENERAL",$A$11:$A$100,0)-1,COLUMN(AG27))=0,0,AH27/OFFSET($A$11,MATCH("TOTAL GENERAL",$A$11:$A$100,0)-1,COLUMN(AG27))),""))</f>
        <v>0</v>
      </c>
      <c r="AS27" s="24">
        <f ca="1">IF($A27="TOTAL GENERAL",SUM(AS$11:AS25),IF(AND(Y27&lt;&gt;"",$A27&lt;&gt;"Pn"),IF(OFFSET($A$11,MATCH("TOTAL GENERAL",$A$11:$A$100,0)-1,COLUMN(AH27))=0,0,AI27/OFFSET($A$11,MATCH("TOTAL GENERAL",$A$11:$A$100,0)-1,COLUMN(AH27))),""))</f>
        <v>0</v>
      </c>
      <c r="AT27" s="24">
        <f ca="1">IF($A27="TOTAL GENERAL",SUM(AT$11:AT25),IF(AND(Z27&lt;&gt;"",$A27&lt;&gt;"Pn"),IF(OFFSET($A$11,MATCH("TOTAL GENERAL",$A$11:$A$100,0)-1,COLUMN(AI27))=0,0,AJ27/OFFSET($A$11,MATCH("TOTAL GENERAL",$A$11:$A$100,0)-1,COLUMN(AI27))),""))</f>
        <v>1.6078551182585395E-2</v>
      </c>
      <c r="AU27" s="16">
        <f ca="1">IF(A27="TOTAL GENERAL",SUM(AU$11:AU25),IF(COUNTIF(AK27:AT27,"")&lt;COUNTA($AK$10:$AT$10),ROUND((IF(AK27&lt;&gt;"",AK27*OFFSET($A$10,MATCH("Pn",$A$11:$A$100,0),1),0)+IF(AL27&lt;&gt;"",AL27*OFFSET($A$10,MATCH("Pn",$A$11:$A$100,0),2),0)+IF(AM27&lt;&gt;"",AM27*OFFSET($A$10,MATCH("Pn",$A$11:$A$100,0),3),0)+IF(AN27&lt;&gt;"",AN27*OFFSET($A$10,MATCH("Pn",$A$11:$A$100,0),4),0)+IF(AO27&lt;&gt;"",AO27*OFFSET($A$10,MATCH("Pn",$A$11:$A$100,0),5),0)+IF(AP27&lt;&gt;"",AP27*OFFSET($A$10,MATCH("Pn",$A$11:$A$100,0),6),0)+IF(AQ27&lt;&gt;"",AQ27*OFFSET($A$10,MATCH("Pn",$A$11:$A$100,0),7),0)+IF(AR27&lt;&gt;"",AR27*OFFSET($A$10,MATCH("Pn",$A$11:$A$100,0),8),0)+IF(AS27&lt;&gt;"",AS27*OFFSET($A$10,MATCH("Pn",$A$11:$A$100,0),9),0)+IF(AT27&lt;&gt;"",AT27*OFFSET($A$10,MATCH("Pn",$A$11:$A$100,0),10),0))*OFFSET($A$10,MATCH("FC",$A$11:$A$100,0),2),2),""))</f>
        <v>689811990.78999996</v>
      </c>
      <c r="AV27" s="47">
        <f ca="1">IF(OR(A27="Pn",A28="Pn"),"",IF(AND(AU27="",F27&lt;&gt;""),-F27,IF(A27="TOTAL GENERAL",SUM(AV$11:AV25),IF(AU27&lt;&gt;"",AU27-F27,""))))</f>
        <v>453598541.87859142</v>
      </c>
      <c r="AW27" s="37"/>
      <c r="AX27" s="37"/>
      <c r="AY27" s="37"/>
      <c r="AZ27" s="39"/>
      <c r="BA27" s="39"/>
      <c r="BB27" s="16">
        <f>SUM([1]BDUA!$N20:$Q20)</f>
        <v>27086</v>
      </c>
      <c r="BC27" s="16">
        <v>67418</v>
      </c>
      <c r="BD27" s="16">
        <f>[1]BDUA!$U20</f>
        <v>108024</v>
      </c>
      <c r="BE27" s="5"/>
      <c r="BF27" s="40"/>
    </row>
    <row r="28" spans="1:58" s="4" customFormat="1" x14ac:dyDescent="0.25">
      <c r="A28" s="15" t="s">
        <v>76</v>
      </c>
      <c r="B28" s="15" t="s">
        <v>121</v>
      </c>
      <c r="C28" s="43"/>
      <c r="D28" s="16">
        <v>1068897</v>
      </c>
      <c r="E28" s="9">
        <f t="shared" si="1"/>
        <v>4.9272869343463102E-2</v>
      </c>
      <c r="F28" s="41">
        <f t="shared" si="2"/>
        <v>2094118328.7804418</v>
      </c>
      <c r="G28" s="20">
        <v>45.02</v>
      </c>
      <c r="H28" s="24">
        <v>49.33</v>
      </c>
      <c r="I28" s="22">
        <v>0.54549999999999998</v>
      </c>
      <c r="J28" s="20">
        <v>85.85</v>
      </c>
      <c r="K28" s="22">
        <v>0.88039999999999996</v>
      </c>
      <c r="L28" s="22">
        <v>0.28570000000000001</v>
      </c>
      <c r="M28" s="22">
        <v>0.29870000000000002</v>
      </c>
      <c r="N28" s="22">
        <v>8.6E-3</v>
      </c>
      <c r="O28" s="20">
        <v>13.79</v>
      </c>
      <c r="P28" s="20">
        <v>504.29</v>
      </c>
      <c r="Q28" s="24">
        <f ca="1">IF(OR(A28="Pn",A29="Pn"),"",IF($A28="TOTAL GENERAL",SUM(Q$11:Q26),IF(AND(G28&lt;&gt;"",$A28&lt;&gt;"Pn"),IF(G28&lt;OFFSET($A$10,MATCH("TOTAL GENERAL",$A$11:$A$100,0),COLUMN(F28)),0,G28-OFFSET($A$10,MATCH("TOTAL GENERAL",$A$11:$A$100,0),COLUMN(F28))),"")))</f>
        <v>23.050000000000004</v>
      </c>
      <c r="R28" s="24">
        <f ca="1">IF(OR(A28="Pn",A29="Pn"),"",IF($A28="TOTAL GENERAL",SUM(R$11:R26),IF(AND(H28&lt;&gt;"",$A28&lt;&gt;"Pn"),IF(H28&gt;OFFSET($A$10,MATCH("TOTAL GENERAL",$A$11:$A$100,0),COLUMN(G28)),0,OFFSET($A$10,MATCH("TOTAL GENERAL",$A$11:$A$100,0),COLUMN(G28))-H28),"")))</f>
        <v>0</v>
      </c>
      <c r="S28" s="24">
        <f ca="1">IF(OR(A28="Pn",A29="Pn"),"",IF($A28="TOTAL GENERAL",SUM(S$11:S26),IF(AND(I28&lt;&gt;"",$A28&lt;&gt;"Pn"),IF(I28&lt;OFFSET($A$10,MATCH("TOTAL GENERAL",$A$11:$A$100,0),COLUMN(H28)),0,I28-OFFSET($A$10,MATCH("TOTAL GENERAL",$A$11:$A$100,0),COLUMN(H28))),"")))</f>
        <v>0</v>
      </c>
      <c r="T28" s="24">
        <f ca="1">IF(OR(A28="Pn",A29="Pn"),"",IF($A28="TOTAL GENERAL",SUM(T$11:T26),IF(AND(J28&lt;&gt;"",$A28&lt;&gt;"Pn"),IF(J28&gt;OFFSET($A$10,MATCH("TOTAL GENERAL",$A$11:$A$100,0),COLUMN(I28)),0,OFFSET($A$10,MATCH("TOTAL GENERAL",$A$11:$A$100,0),COLUMN(I28))-J28),"")))</f>
        <v>0</v>
      </c>
      <c r="U28" s="24">
        <f ca="1">IF(OR(A28="Pn",A29="Pn"),"",IF($A28="TOTAL GENERAL",SUM(U$11:U26),IF(AND(K28&lt;&gt;"",$A28&lt;&gt;"Pn"),IF(K28&lt;OFFSET($A$10,MATCH("TOTAL GENERAL",$A$11:$A$100,0),COLUMN(J28)),0,K28-OFFSET($A$10,MATCH("TOTAL GENERAL",$A$11:$A$100,0),COLUMN(J28))),"")))</f>
        <v>0</v>
      </c>
      <c r="V28" s="24">
        <f ca="1">IF($A28="TOTAL GENERAL",SUM(V$11:V26),IF(AND(L28&lt;&gt;"",$A28&lt;&gt;"Pn"),IF(L28&lt;OFFSET($A$10,MATCH("TOTAL GENERAL",$A$11:$A$100,0),COLUMN(K28)),0,L28-OFFSET($A$10,MATCH("TOTAL GENERAL",$A$11:$A$100,0),COLUMN(K28))),""))</f>
        <v>0</v>
      </c>
      <c r="W28" s="24">
        <f ca="1">IF($A28="TOTAL GENERAL",SUM(W$11:W26),IF(AND(M28&lt;&gt;"",$A28&lt;&gt;"Pn"),IF(M28&lt;OFFSET($A$10,MATCH("TOTAL GENERAL",$A$11:$A$100,0),COLUMN(L28)),0,M28-OFFSET($A$10,MATCH("TOTAL GENERAL",$A$11:$A$100,0),COLUMN(L28))),""))</f>
        <v>0</v>
      </c>
      <c r="X28" s="24">
        <f ca="1">IF($A28="TOTAL GENERAL",SUM(X$11:X26),IF(AND(N28&lt;&gt;"",$A28&lt;&gt;"Pn"),IF(N28&lt;OFFSET($A$10,MATCH("TOTAL GENERAL",$A$11:$A$100,0),COLUMN(M28)),0,N28-OFFSET($A$10,MATCH("TOTAL GENERAL",$A$11:$A$100,0),COLUMN(M28))),""))</f>
        <v>0</v>
      </c>
      <c r="Y28" s="24">
        <f ca="1">IF($A28="TOTAL GENERAL",SUM(Y$11:Y26),IF(AND(O28&lt;&gt;"",$A28&lt;&gt;"Pn"),IF(O28&gt;OFFSET($A$10,MATCH("TOTAL GENERAL",$A$11:$A$100,0),COLUMN(N28)),0,OFFSET($A$10,MATCH("TOTAL GENERAL",$A$11:$A$100,0),COLUMN(N28))-O28),""))</f>
        <v>0</v>
      </c>
      <c r="Z28" s="24">
        <f ca="1">IF($A28="TOTAL GENERAL",SUM(Z$11:Z26),IF(AND(P28&lt;&gt;"",$A28&lt;&gt;"Pn"),IF(P28&lt;OFFSET($A$10,MATCH("TOTAL GENERAL",$A$11:$A$100,0),COLUMN(O28)),0,P28-OFFSET($A$10,MATCH("TOTAL GENERAL",$A$11:$A$100,0),COLUMN(O28))),""))</f>
        <v>228.61</v>
      </c>
      <c r="AA28" s="24">
        <f t="shared" ca="1" si="3"/>
        <v>4988665.4000000013</v>
      </c>
      <c r="AB28" s="24">
        <f ca="1">IF(OR(A28="Pn",A29="Pn"),"",IF($A28="TOTAL GENERAL",SUM(AB$11:AB26),IF(AND(H28&lt;&gt;"",$A28&lt;&gt;"Pn"),R28*$D28,"")))</f>
        <v>0</v>
      </c>
      <c r="AC28" s="24">
        <f ca="1">IF(OR(A28="Pn",A29="Pn"),"",IF($A28="TOTAL GENERAL",SUM(AC$11:AC26),IF(AND(I28&lt;&gt;"",$A28&lt;&gt;"Pn"),S28*$D28,"")))</f>
        <v>0</v>
      </c>
      <c r="AD28" s="24">
        <f ca="1">IF(OR(A28="Pn",A29="Pn"),"",IF($A28="TOTAL GENERAL",SUM(AD$11:AD26),IF(AND(J28&lt;&gt;"",$A28&lt;&gt;"Pn"),T28*$D28,"")))</f>
        <v>0</v>
      </c>
      <c r="AE28" s="24">
        <f ca="1">IF(OR(A28="Pn",A29="Pn"),"",IF($A28="TOTAL GENERAL",SUM(AE$11:AE26),IF(AND(K28&lt;&gt;"",$A28&lt;&gt;"Pn"),U28*$D28,"")))</f>
        <v>0</v>
      </c>
      <c r="AF28" s="24">
        <f ca="1">IF($A28="TOTAL GENERAL",SUM(AF$11:AF26),IF(AND(L28&lt;&gt;"",$A28&lt;&gt;"Pn"),V28*$D28,""))</f>
        <v>0</v>
      </c>
      <c r="AG28" s="24">
        <f ca="1">IF($A28="TOTAL GENERAL",SUM(AG$11:AG26),IF(AND(M28&lt;&gt;"",$A28&lt;&gt;"Pn"),W28*$D28,""))</f>
        <v>0</v>
      </c>
      <c r="AH28" s="24">
        <f ca="1">IF($A28="TOTAL GENERAL",SUM(AH$11:AH26),IF(AND(N28&lt;&gt;"",$A28&lt;&gt;"Pn"),X28*$D28,""))</f>
        <v>0</v>
      </c>
      <c r="AI28" s="24">
        <f t="shared" ca="1" si="4"/>
        <v>0</v>
      </c>
      <c r="AJ28" s="24">
        <f t="shared" ca="1" si="5"/>
        <v>215331416.76000002</v>
      </c>
      <c r="AK28" s="24">
        <f ca="1">IF($A28="TOTAL GENERAL",SUM(AK$11:AK26),IF(AND(Q28&lt;&gt;"",$A28&lt;&gt;"Pn"),IF(OFFSET($A$11,MATCH("TOTAL GENERAL",$A$11:$A$100,0)-1,COLUMN(Z28))=0,0,AA28/OFFSET($A$11,MATCH("TOTAL GENERAL",$A$11:$A$100,0)-1,COLUMN(Z28))),""))</f>
        <v>0.1793884696745939</v>
      </c>
      <c r="AL28" s="24">
        <f ca="1">IF($A28="TOTAL GENERAL",SUM(AL$11:AL26),IF(AND(R28&lt;&gt;"",$A28&lt;&gt;"Pn"),IF(OFFSET($A$11,MATCH("TOTAL GENERAL",$A$11:$A$100,0)-1,COLUMN(AA28))=0,0,AB28/OFFSET($A$11,MATCH("TOTAL GENERAL",$A$11:$A$100,0)-1,COLUMN(AA28))),""))</f>
        <v>0</v>
      </c>
      <c r="AM28" s="24">
        <f ca="1">IF($A28="TOTAL GENERAL",SUM(AM$11:AM26),IF(AND(S28&lt;&gt;"",$A28&lt;&gt;"Pn"),IF(OFFSET($A$11,MATCH("TOTAL GENERAL",$A$11:$A$100,0)-1,COLUMN(AB28))=0,0,AC28/OFFSET($A$11,MATCH("TOTAL GENERAL",$A$11:$A$100,0)-1,COLUMN(AB28))),""))</f>
        <v>0</v>
      </c>
      <c r="AN28" s="24">
        <f ca="1">IF($A28="TOTAL GENERAL",SUM(AN$11:AN26),IF(AND(T28&lt;&gt;"",$A28&lt;&gt;"Pn"),IF(OFFSET($A$11,MATCH("TOTAL GENERAL",$A$11:$A$100,0)-1,COLUMN(AC28))=0,0,AD28/OFFSET($A$11,MATCH("TOTAL GENERAL",$A$11:$A$100,0)-1,COLUMN(AC28))),""))</f>
        <v>0</v>
      </c>
      <c r="AO28" s="24">
        <f ca="1">IF($A28="TOTAL GENERAL",SUM(AO$11:AO26),IF(AND(U28&lt;&gt;"",$A28&lt;&gt;"Pn"),IF(OFFSET($A$11,MATCH("TOTAL GENERAL",$A$11:$A$100,0)-1,COLUMN(AD28))=0,0,AE28/OFFSET($A$11,MATCH("TOTAL GENERAL",$A$11:$A$100,0)-1,COLUMN(AD28))),""))</f>
        <v>0</v>
      </c>
      <c r="AP28" s="24">
        <f ca="1">IF($A28="TOTAL GENERAL",SUM(AP$11:AP26),IF(AND(V28&lt;&gt;"",$A28&lt;&gt;"Pn"),IF(OFFSET($A$11,MATCH("TOTAL GENERAL",$A$11:$A$100,0)-1,COLUMN(AE28))=0,0,AF28/OFFSET($A$11,MATCH("TOTAL GENERAL",$A$11:$A$100,0)-1,COLUMN(AE28))),""))</f>
        <v>0</v>
      </c>
      <c r="AQ28" s="24">
        <f ca="1">IF($A28="TOTAL GENERAL",SUM(AQ$11:AQ26),IF(AND(W28&lt;&gt;"",$A28&lt;&gt;"Pn"),IF(OFFSET($A$11,MATCH("TOTAL GENERAL",$A$11:$A$100,0)-1,COLUMN(AF28))=0,0,AG28/OFFSET($A$11,MATCH("TOTAL GENERAL",$A$11:$A$100,0)-1,COLUMN(AF28))),""))</f>
        <v>0</v>
      </c>
      <c r="AR28" s="24">
        <f ca="1">IF($A28="TOTAL GENERAL",SUM(AR$11:AR26),IF(AND(X28&lt;&gt;"",$A28&lt;&gt;"Pn"),IF(OFFSET($A$11,MATCH("TOTAL GENERAL",$A$11:$A$100,0)-1,COLUMN(AG28))=0,0,AH28/OFFSET($A$11,MATCH("TOTAL GENERAL",$A$11:$A$100,0)-1,COLUMN(AG28))),""))</f>
        <v>0</v>
      </c>
      <c r="AS28" s="24">
        <f ca="1">IF($A28="TOTAL GENERAL",SUM(AS$11:AS26),IF(AND(Y28&lt;&gt;"",$A28&lt;&gt;"Pn"),IF(OFFSET($A$11,MATCH("TOTAL GENERAL",$A$11:$A$100,0)-1,COLUMN(AH28))=0,0,AI28/OFFSET($A$11,MATCH("TOTAL GENERAL",$A$11:$A$100,0)-1,COLUMN(AH28))),""))</f>
        <v>0</v>
      </c>
      <c r="AT28" s="24">
        <f ca="1">IF($A28="TOTAL GENERAL",SUM(AT$11:AT26),IF(AND(Z28&lt;&gt;"",$A28&lt;&gt;"Pn"),IF(OFFSET($A$11,MATCH("TOTAL GENERAL",$A$11:$A$100,0)-1,COLUMN(AI28))=0,0,AJ28/OFFSET($A$11,MATCH("TOTAL GENERAL",$A$11:$A$100,0)-1,COLUMN(AI28))),""))</f>
        <v>0.17380935139635792</v>
      </c>
      <c r="AU28" s="16">
        <f ca="1">IF(A28="TOTAL GENERAL",SUM(AU$11:AU26),IF(COUNTIF(AK28:AT28,"")&lt;COUNTA($AK$10:$AT$10),ROUND((IF(AK28&lt;&gt;"",AK28*OFFSET($A$10,MATCH("Pn",$A$11:$A$100,0),1),0)+IF(AL28&lt;&gt;"",AL28*OFFSET($A$10,MATCH("Pn",$A$11:$A$100,0),2),0)+IF(AM28&lt;&gt;"",AM28*OFFSET($A$10,MATCH("Pn",$A$11:$A$100,0),3),0)+IF(AN28&lt;&gt;"",AN28*OFFSET($A$10,MATCH("Pn",$A$11:$A$100,0),4),0)+IF(AO28&lt;&gt;"",AO28*OFFSET($A$10,MATCH("Pn",$A$11:$A$100,0),5),0)+IF(AP28&lt;&gt;"",AP28*OFFSET($A$10,MATCH("Pn",$A$11:$A$100,0),6),0)+IF(AQ28&lt;&gt;"",AQ28*OFFSET($A$10,MATCH("Pn",$A$11:$A$100,0),7),0)+IF(AR28&lt;&gt;"",AR28*OFFSET($A$10,MATCH("Pn",$A$11:$A$100,0),8),0)+IF(AS28&lt;&gt;"",AS28*OFFSET($A$10,MATCH("Pn",$A$11:$A$100,0),9),0)+IF(AT28&lt;&gt;"",AT28*OFFSET($A$10,MATCH("Pn",$A$11:$A$100,0),10),0))*OFFSET($A$10,MATCH("FC",$A$11:$A$100,0),2),2),""))</f>
        <v>2609151995.0599999</v>
      </c>
      <c r="AV28" s="47">
        <f ca="1">IF(OR(A28="Pn",A29="Pn"),"",IF(AND(AU28="",F28&lt;&gt;""),-F28,IF(A28="TOTAL GENERAL",SUM(AV$11:AV26),IF(AU28&lt;&gt;"",AU28-F28,""))))</f>
        <v>515033666.27955818</v>
      </c>
      <c r="AW28" s="37"/>
      <c r="AX28" s="37"/>
      <c r="AY28" s="37"/>
      <c r="AZ28" s="39"/>
      <c r="BA28" s="39"/>
      <c r="BB28" s="16">
        <f>SUM([1]BDUA!$N21:$Q21)</f>
        <v>216428</v>
      </c>
      <c r="BC28" s="16">
        <v>563961</v>
      </c>
      <c r="BD28" s="16">
        <f>[1]BDUA!$U21</f>
        <v>941916</v>
      </c>
      <c r="BE28" s="5"/>
      <c r="BF28" s="40"/>
    </row>
    <row r="29" spans="1:58" s="4" customFormat="1" x14ac:dyDescent="0.25">
      <c r="A29" s="15" t="s">
        <v>77</v>
      </c>
      <c r="B29" s="15" t="s">
        <v>122</v>
      </c>
      <c r="C29" s="43"/>
      <c r="D29" s="16">
        <v>1064644</v>
      </c>
      <c r="E29" s="9">
        <f t="shared" si="1"/>
        <v>4.9076819103526279E-2</v>
      </c>
      <c r="F29" s="41">
        <f t="shared" si="2"/>
        <v>2085786108.5082326</v>
      </c>
      <c r="G29" s="20">
        <v>39.630000000000003</v>
      </c>
      <c r="H29" s="24">
        <v>53.36</v>
      </c>
      <c r="I29" s="22">
        <v>0.60489999999999999</v>
      </c>
      <c r="J29" s="20">
        <v>89.11</v>
      </c>
      <c r="K29" s="22">
        <v>0.95120000000000005</v>
      </c>
      <c r="L29" s="22">
        <v>0.35709999999999997</v>
      </c>
      <c r="M29" s="22">
        <v>8.8200000000000001E-2</v>
      </c>
      <c r="N29" s="22">
        <v>8.7400000000000005E-2</v>
      </c>
      <c r="O29" s="20">
        <v>7.38</v>
      </c>
      <c r="P29" s="20">
        <v>260.47000000000003</v>
      </c>
      <c r="Q29" s="24">
        <f ca="1">IF(OR(A29="Pn",A30="Pn"),"",IF($A29="TOTAL GENERAL",SUM(Q$11:Q27),IF(AND(G29&lt;&gt;"",$A29&lt;&gt;"Pn"),IF(G29&lt;OFFSET($A$10,MATCH("TOTAL GENERAL",$A$11:$A$100,0),COLUMN(F29)),0,G29-OFFSET($A$10,MATCH("TOTAL GENERAL",$A$11:$A$100,0),COLUMN(F29))),"")))</f>
        <v>17.660000000000004</v>
      </c>
      <c r="R29" s="24">
        <f ca="1">IF(OR(A29="Pn",A30="Pn"),"",IF($A29="TOTAL GENERAL",SUM(R$11:R27),IF(AND(H29&lt;&gt;"",$A29&lt;&gt;"Pn"),IF(H29&gt;OFFSET($A$10,MATCH("TOTAL GENERAL",$A$11:$A$100,0),COLUMN(G29)),0,OFFSET($A$10,MATCH("TOTAL GENERAL",$A$11:$A$100,0),COLUMN(G29))-H29),"")))</f>
        <v>0</v>
      </c>
      <c r="S29" s="24">
        <f ca="1">IF(OR(A29="Pn",A30="Pn"),"",IF($A29="TOTAL GENERAL",SUM(S$11:S27),IF(AND(I29&lt;&gt;"",$A29&lt;&gt;"Pn"),IF(I29&lt;OFFSET($A$10,MATCH("TOTAL GENERAL",$A$11:$A$100,0),COLUMN(H29)),0,I29-OFFSET($A$10,MATCH("TOTAL GENERAL",$A$11:$A$100,0),COLUMN(H29))),"")))</f>
        <v>4.9000000000000155E-3</v>
      </c>
      <c r="T29" s="24">
        <f ca="1">IF(OR(A29="Pn",A30="Pn"),"",IF($A29="TOTAL GENERAL",SUM(T$11:T27),IF(AND(J29&lt;&gt;"",$A29&lt;&gt;"Pn"),IF(J29&gt;OFFSET($A$10,MATCH("TOTAL GENERAL",$A$11:$A$100,0),COLUMN(I29)),0,OFFSET($A$10,MATCH("TOTAL GENERAL",$A$11:$A$100,0),COLUMN(I29))-J29),"")))</f>
        <v>0</v>
      </c>
      <c r="U29" s="24">
        <f ca="1">IF(OR(A29="Pn",A30="Pn"),"",IF($A29="TOTAL GENERAL",SUM(U$11:U27),IF(AND(K29&lt;&gt;"",$A29&lt;&gt;"Pn"),IF(K29&lt;OFFSET($A$10,MATCH("TOTAL GENERAL",$A$11:$A$100,0),COLUMN(J29)),0,K29-OFFSET($A$10,MATCH("TOTAL GENERAL",$A$11:$A$100,0),COLUMN(J29))),"")))</f>
        <v>5.1200000000000023E-2</v>
      </c>
      <c r="V29" s="24">
        <f ca="1">IF($A29="TOTAL GENERAL",SUM(V$11:V27),IF(AND(L29&lt;&gt;"",$A29&lt;&gt;"Pn"),IF(L29&lt;OFFSET($A$10,MATCH("TOTAL GENERAL",$A$11:$A$100,0),COLUMN(K29)),0,L29-OFFSET($A$10,MATCH("TOTAL GENERAL",$A$11:$A$100,0),COLUMN(K29))),""))</f>
        <v>0</v>
      </c>
      <c r="W29" s="24">
        <f ca="1">IF($A29="TOTAL GENERAL",SUM(W$11:W27),IF(AND(M29&lt;&gt;"",$A29&lt;&gt;"Pn"),IF(M29&lt;OFFSET($A$10,MATCH("TOTAL GENERAL",$A$11:$A$100,0),COLUMN(L29)),0,M29-OFFSET($A$10,MATCH("TOTAL GENERAL",$A$11:$A$100,0),COLUMN(L29))),""))</f>
        <v>0</v>
      </c>
      <c r="X29" s="24">
        <f ca="1">IF($A29="TOTAL GENERAL",SUM(X$11:X27),IF(AND(N29&lt;&gt;"",$A29&lt;&gt;"Pn"),IF(N29&lt;OFFSET($A$10,MATCH("TOTAL GENERAL",$A$11:$A$100,0),COLUMN(M29)),0,N29-OFFSET($A$10,MATCH("TOTAL GENERAL",$A$11:$A$100,0),COLUMN(M29))),""))</f>
        <v>0</v>
      </c>
      <c r="Y29" s="24">
        <f ca="1">IF($A29="TOTAL GENERAL",SUM(Y$11:Y27),IF(AND(O29&lt;&gt;"",$A29&lt;&gt;"Pn"),IF(O29&gt;OFFSET($A$10,MATCH("TOTAL GENERAL",$A$11:$A$100,0),COLUMN(N29)),0,OFFSET($A$10,MATCH("TOTAL GENERAL",$A$11:$A$100,0),COLUMN(N29))-O29),""))</f>
        <v>3.2</v>
      </c>
      <c r="Z29" s="24">
        <f ca="1">IF($A29="TOTAL GENERAL",SUM(Z$11:Z27),IF(AND(P29&lt;&gt;"",$A29&lt;&gt;"Pn"),IF(P29&lt;OFFSET($A$10,MATCH("TOTAL GENERAL",$A$11:$A$100,0),COLUMN(O29)),0,P29-OFFSET($A$10,MATCH("TOTAL GENERAL",$A$11:$A$100,0),COLUMN(O29))),""))</f>
        <v>0</v>
      </c>
      <c r="AA29" s="24">
        <f t="shared" ca="1" si="3"/>
        <v>3171011.9400000009</v>
      </c>
      <c r="AB29" s="24">
        <f ca="1">IF(OR(A29="Pn",A30="Pn"),"",IF($A29="TOTAL GENERAL",SUM(AB$11:AB27),IF(AND(H29&lt;&gt;"",$A29&lt;&gt;"Pn"),R29*$D29,"")))</f>
        <v>0</v>
      </c>
      <c r="AC29" s="24">
        <f ca="1">IF(OR(A29="Pn",A30="Pn"),"",IF($A29="TOTAL GENERAL",SUM(AC$11:AC27),IF(AND(I29&lt;&gt;"",$A29&lt;&gt;"Pn"),S29*$D29,"")))</f>
        <v>5216.7556000000168</v>
      </c>
      <c r="AD29" s="24">
        <f ca="1">IF(OR(A29="Pn",A30="Pn"),"",IF($A29="TOTAL GENERAL",SUM(AD$11:AD27),IF(AND(J29&lt;&gt;"",$A29&lt;&gt;"Pn"),T29*$D29,"")))</f>
        <v>0</v>
      </c>
      <c r="AE29" s="24">
        <f ca="1">IF(OR(A29="Pn",A30="Pn"),"",IF($A29="TOTAL GENERAL",SUM(AE$11:AE27),IF(AND(K29&lt;&gt;"",$A29&lt;&gt;"Pn"),U29*$D29,"")))</f>
        <v>54509.772800000028</v>
      </c>
      <c r="AF29" s="24">
        <f ca="1">IF($A29="TOTAL GENERAL",SUM(AF$11:AF27),IF(AND(L29&lt;&gt;"",$A29&lt;&gt;"Pn"),V29*$D29,""))</f>
        <v>0</v>
      </c>
      <c r="AG29" s="24">
        <f ca="1">IF($A29="TOTAL GENERAL",SUM(AG$11:AG27),IF(AND(M29&lt;&gt;"",$A29&lt;&gt;"Pn"),W29*$D29,""))</f>
        <v>0</v>
      </c>
      <c r="AH29" s="24">
        <f ca="1">IF($A29="TOTAL GENERAL",SUM(AH$11:AH27),IF(AND(N29&lt;&gt;"",$A29&lt;&gt;"Pn"),X29*$D29,""))</f>
        <v>0</v>
      </c>
      <c r="AI29" s="24">
        <f t="shared" ca="1" si="4"/>
        <v>1622457.6</v>
      </c>
      <c r="AJ29" s="24">
        <f t="shared" ca="1" si="5"/>
        <v>0</v>
      </c>
      <c r="AK29" s="24">
        <f ca="1">IF($A29="TOTAL GENERAL",SUM(AK$11:AK27),IF(AND(Q29&lt;&gt;"",$A29&lt;&gt;"Pn"),IF(OFFSET($A$11,MATCH("TOTAL GENERAL",$A$11:$A$100,0)-1,COLUMN(Z29))=0,0,AA29/OFFSET($A$11,MATCH("TOTAL GENERAL",$A$11:$A$100,0)-1,COLUMN(Z29))),""))</f>
        <v>0.11402708612938146</v>
      </c>
      <c r="AL29" s="24">
        <f ca="1">IF($A29="TOTAL GENERAL",SUM(AL$11:AL27),IF(AND(R29&lt;&gt;"",$A29&lt;&gt;"Pn"),IF(OFFSET($A$11,MATCH("TOTAL GENERAL",$A$11:$A$100,0)-1,COLUMN(AA29))=0,0,AB29/OFFSET($A$11,MATCH("TOTAL GENERAL",$A$11:$A$100,0)-1,COLUMN(AA29))),""))</f>
        <v>0</v>
      </c>
      <c r="AM29" s="24">
        <f ca="1">IF($A29="TOTAL GENERAL",SUM(AM$11:AM27),IF(AND(S29&lt;&gt;"",$A29&lt;&gt;"Pn"),IF(OFFSET($A$11,MATCH("TOTAL GENERAL",$A$11:$A$100,0)-1,COLUMN(AB29))=0,0,AC29/OFFSET($A$11,MATCH("TOTAL GENERAL",$A$11:$A$100,0)-1,COLUMN(AB29))),""))</f>
        <v>1.0640807703216676E-2</v>
      </c>
      <c r="AN29" s="24">
        <f ca="1">IF($A29="TOTAL GENERAL",SUM(AN$11:AN27),IF(AND(T29&lt;&gt;"",$A29&lt;&gt;"Pn"),IF(OFFSET($A$11,MATCH("TOTAL GENERAL",$A$11:$A$100,0)-1,COLUMN(AC29))=0,0,AD29/OFFSET($A$11,MATCH("TOTAL GENERAL",$A$11:$A$100,0)-1,COLUMN(AC29))),""))</f>
        <v>0</v>
      </c>
      <c r="AO29" s="24">
        <f ca="1">IF($A29="TOTAL GENERAL",SUM(AO$11:AO27),IF(AND(U29&lt;&gt;"",$A29&lt;&gt;"Pn"),IF(OFFSET($A$11,MATCH("TOTAL GENERAL",$A$11:$A$100,0)-1,COLUMN(AD29))=0,0,AE29/OFFSET($A$11,MATCH("TOTAL GENERAL",$A$11:$A$100,0)-1,COLUMN(AD29))),""))</f>
        <v>0.13302004229335093</v>
      </c>
      <c r="AP29" s="24">
        <f ca="1">IF($A29="TOTAL GENERAL",SUM(AP$11:AP27),IF(AND(V29&lt;&gt;"",$A29&lt;&gt;"Pn"),IF(OFFSET($A$11,MATCH("TOTAL GENERAL",$A$11:$A$100,0)-1,COLUMN(AE29))=0,0,AF29/OFFSET($A$11,MATCH("TOTAL GENERAL",$A$11:$A$100,0)-1,COLUMN(AE29))),""))</f>
        <v>0</v>
      </c>
      <c r="AQ29" s="24">
        <f ca="1">IF($A29="TOTAL GENERAL",SUM(AQ$11:AQ27),IF(AND(W29&lt;&gt;"",$A29&lt;&gt;"Pn"),IF(OFFSET($A$11,MATCH("TOTAL GENERAL",$A$11:$A$100,0)-1,COLUMN(AF29))=0,0,AG29/OFFSET($A$11,MATCH("TOTAL GENERAL",$A$11:$A$100,0)-1,COLUMN(AF29))),""))</f>
        <v>0</v>
      </c>
      <c r="AR29" s="24">
        <f ca="1">IF($A29="TOTAL GENERAL",SUM(AR$11:AR27),IF(AND(X29&lt;&gt;"",$A29&lt;&gt;"Pn"),IF(OFFSET($A$11,MATCH("TOTAL GENERAL",$A$11:$A$100,0)-1,COLUMN(AG29))=0,0,AH29/OFFSET($A$11,MATCH("TOTAL GENERAL",$A$11:$A$100,0)-1,COLUMN(AG29))),""))</f>
        <v>0</v>
      </c>
      <c r="AS29" s="24">
        <f ca="1">IF($A29="TOTAL GENERAL",SUM(AS$11:AS27),IF(AND(Y29&lt;&gt;"",$A29&lt;&gt;"Pn"),IF(OFFSET($A$11,MATCH("TOTAL GENERAL",$A$11:$A$100,0)-1,COLUMN(AH29))=0,0,AI29/OFFSET($A$11,MATCH("TOTAL GENERAL",$A$11:$A$100,0)-1,COLUMN(AH29))),""))</f>
        <v>0.10387205631607738</v>
      </c>
      <c r="AT29" s="24">
        <f ca="1">IF($A29="TOTAL GENERAL",SUM(AT$11:AT27),IF(AND(Z29&lt;&gt;"",$A29&lt;&gt;"Pn"),IF(OFFSET($A$11,MATCH("TOTAL GENERAL",$A$11:$A$100,0)-1,COLUMN(AI29))=0,0,AJ29/OFFSET($A$11,MATCH("TOTAL GENERAL",$A$11:$A$100,0)-1,COLUMN(AI29))),""))</f>
        <v>0</v>
      </c>
      <c r="AU29" s="16">
        <f ca="1">IF(A29="TOTAL GENERAL",SUM(AU$11:AU27),IF(COUNTIF(AK29:AT29,"")&lt;COUNTA($AK$10:$AT$10),ROUND((IF(AK29&lt;&gt;"",AK29*OFFSET($A$10,MATCH("Pn",$A$11:$A$100,0),1),0)+IF(AL29&lt;&gt;"",AL29*OFFSET($A$10,MATCH("Pn",$A$11:$A$100,0),2),0)+IF(AM29&lt;&gt;"",AM29*OFFSET($A$10,MATCH("Pn",$A$11:$A$100,0),3),0)+IF(AN29&lt;&gt;"",AN29*OFFSET($A$10,MATCH("Pn",$A$11:$A$100,0),4),0)+IF(AO29&lt;&gt;"",AO29*OFFSET($A$10,MATCH("Pn",$A$11:$A$100,0),5),0)+IF(AP29&lt;&gt;"",AP29*OFFSET($A$10,MATCH("Pn",$A$11:$A$100,0),6),0)+IF(AQ29&lt;&gt;"",AQ29*OFFSET($A$10,MATCH("Pn",$A$11:$A$100,0),7),0)+IF(AR29&lt;&gt;"",AR29*OFFSET($A$10,MATCH("Pn",$A$11:$A$100,0),8),0)+IF(AS29&lt;&gt;"",AS29*OFFSET($A$10,MATCH("Pn",$A$11:$A$100,0),9),0)+IF(AT29&lt;&gt;"",AT29*OFFSET($A$10,MATCH("Pn",$A$11:$A$100,0),10),0))*OFFSET($A$10,MATCH("FC",$A$11:$A$100,0),2),2),""))</f>
        <v>1077929792.71</v>
      </c>
      <c r="AV29" s="47">
        <f ca="1">IF(OR(A29="Pn",A30="Pn"),"",IF(AND(AU29="",F29&lt;&gt;""),-F29,IF(A29="TOTAL GENERAL",SUM(AV$11:AV27),IF(AU29&lt;&gt;"",AU29-F29,""))))</f>
        <v>-1007856315.7982326</v>
      </c>
      <c r="AW29" s="37"/>
      <c r="AX29" s="37"/>
      <c r="AY29" s="37"/>
      <c r="AZ29" s="39"/>
      <c r="BA29" s="39"/>
      <c r="BB29" s="16">
        <f>SUM([1]BDUA!$N22:$Q22)</f>
        <v>179559</v>
      </c>
      <c r="BC29" s="16">
        <v>507018</v>
      </c>
      <c r="BD29" s="16">
        <f>[1]BDUA!$U22</f>
        <v>916424</v>
      </c>
      <c r="BE29" s="5"/>
      <c r="BF29" s="40"/>
    </row>
    <row r="30" spans="1:58" s="4" customFormat="1" x14ac:dyDescent="0.25">
      <c r="A30" s="15" t="s">
        <v>78</v>
      </c>
      <c r="B30" s="15" t="s">
        <v>123</v>
      </c>
      <c r="C30" s="43"/>
      <c r="D30" s="16">
        <v>464689</v>
      </c>
      <c r="E30" s="9">
        <f t="shared" si="1"/>
        <v>2.1420735938396801E-2</v>
      </c>
      <c r="F30" s="41">
        <f t="shared" si="2"/>
        <v>910390572.78919733</v>
      </c>
      <c r="G30" s="20">
        <v>32.07</v>
      </c>
      <c r="H30" s="24">
        <v>56.94</v>
      </c>
      <c r="I30" s="22">
        <v>0.50519999999999998</v>
      </c>
      <c r="J30" s="20">
        <v>74.48</v>
      </c>
      <c r="K30" s="22">
        <v>0.91300000000000003</v>
      </c>
      <c r="L30" s="22">
        <v>0.33329999999999999</v>
      </c>
      <c r="M30" s="22">
        <v>0.1026</v>
      </c>
      <c r="N30" s="22">
        <v>0</v>
      </c>
      <c r="O30" s="20">
        <v>11.77</v>
      </c>
      <c r="P30" s="20">
        <v>409.88</v>
      </c>
      <c r="Q30" s="24">
        <f ca="1">IF(OR(A30="Pn",A31="Pn"),"",IF($A30="TOTAL GENERAL",SUM(Q$11:Q28),IF(AND(G30&lt;&gt;"",$A30&lt;&gt;"Pn"),IF(G30&lt;OFFSET($A$10,MATCH("TOTAL GENERAL",$A$11:$A$100,0),COLUMN(F30)),0,G30-OFFSET($A$10,MATCH("TOTAL GENERAL",$A$11:$A$100,0),COLUMN(F30))),"")))</f>
        <v>10.100000000000001</v>
      </c>
      <c r="R30" s="24">
        <f ca="1">IF(OR(A30="Pn",A31="Pn"),"",IF($A30="TOTAL GENERAL",SUM(R$11:R28),IF(AND(H30&lt;&gt;"",$A30&lt;&gt;"Pn"),IF(H30&gt;OFFSET($A$10,MATCH("TOTAL GENERAL",$A$11:$A$100,0),COLUMN(G30)),0,OFFSET($A$10,MATCH("TOTAL GENERAL",$A$11:$A$100,0),COLUMN(G30))-H30),"")))</f>
        <v>0</v>
      </c>
      <c r="S30" s="24">
        <f ca="1">IF(OR(A30="Pn",A31="Pn"),"",IF($A30="TOTAL GENERAL",SUM(S$11:S28),IF(AND(I30&lt;&gt;"",$A30&lt;&gt;"Pn"),IF(I30&lt;OFFSET($A$10,MATCH("TOTAL GENERAL",$A$11:$A$100,0),COLUMN(H30)),0,I30-OFFSET($A$10,MATCH("TOTAL GENERAL",$A$11:$A$100,0),COLUMN(H30))),"")))</f>
        <v>0</v>
      </c>
      <c r="T30" s="24">
        <f ca="1">IF(OR(A30="Pn",A31="Pn"),"",IF($A30="TOTAL GENERAL",SUM(T$11:T28),IF(AND(J30&lt;&gt;"",$A30&lt;&gt;"Pn"),IF(J30&gt;OFFSET($A$10,MATCH("TOTAL GENERAL",$A$11:$A$100,0),COLUMN(I30)),0,OFFSET($A$10,MATCH("TOTAL GENERAL",$A$11:$A$100,0),COLUMN(I30))-J30),"")))</f>
        <v>0</v>
      </c>
      <c r="U30" s="24">
        <f ca="1">IF(OR(A30="Pn",A31="Pn"),"",IF($A30="TOTAL GENERAL",SUM(U$11:U28),IF(AND(K30&lt;&gt;"",$A30&lt;&gt;"Pn"),IF(K30&lt;OFFSET($A$10,MATCH("TOTAL GENERAL",$A$11:$A$100,0),COLUMN(J30)),0,K30-OFFSET($A$10,MATCH("TOTAL GENERAL",$A$11:$A$100,0),COLUMN(J30))),"")))</f>
        <v>1.3000000000000012E-2</v>
      </c>
      <c r="V30" s="24">
        <f ca="1">IF($A30="TOTAL GENERAL",SUM(V$11:V28),IF(AND(L30&lt;&gt;"",$A30&lt;&gt;"Pn"),IF(L30&lt;OFFSET($A$10,MATCH("TOTAL GENERAL",$A$11:$A$100,0),COLUMN(K30)),0,L30-OFFSET($A$10,MATCH("TOTAL GENERAL",$A$11:$A$100,0),COLUMN(K30))),""))</f>
        <v>0</v>
      </c>
      <c r="W30" s="24">
        <f ca="1">IF($A30="TOTAL GENERAL",SUM(W$11:W28),IF(AND(M30&lt;&gt;"",$A30&lt;&gt;"Pn"),IF(M30&lt;OFFSET($A$10,MATCH("TOTAL GENERAL",$A$11:$A$100,0),COLUMN(L30)),0,M30-OFFSET($A$10,MATCH("TOTAL GENERAL",$A$11:$A$100,0),COLUMN(L30))),""))</f>
        <v>0</v>
      </c>
      <c r="X30" s="24">
        <f ca="1">IF($A30="TOTAL GENERAL",SUM(X$11:X28),IF(AND(N30&lt;&gt;"",$A30&lt;&gt;"Pn"),IF(N30&lt;OFFSET($A$10,MATCH("TOTAL GENERAL",$A$11:$A$100,0),COLUMN(M30)),0,N30-OFFSET($A$10,MATCH("TOTAL GENERAL",$A$11:$A$100,0),COLUMN(M30))),""))</f>
        <v>0</v>
      </c>
      <c r="Y30" s="24">
        <f ca="1">IF($A30="TOTAL GENERAL",SUM(Y$11:Y28),IF(AND(O30&lt;&gt;"",$A30&lt;&gt;"Pn"),IF(O30&gt;OFFSET($A$10,MATCH("TOTAL GENERAL",$A$11:$A$100,0),COLUMN(N30)),0,OFFSET($A$10,MATCH("TOTAL GENERAL",$A$11:$A$100,0),COLUMN(N30))-O30),""))</f>
        <v>0</v>
      </c>
      <c r="Z30" s="24">
        <f ca="1">IF($A30="TOTAL GENERAL",SUM(Z$11:Z28),IF(AND(P30&lt;&gt;"",$A30&lt;&gt;"Pn"),IF(P30&lt;OFFSET($A$10,MATCH("TOTAL GENERAL",$A$11:$A$100,0),COLUMN(O30)),0,P30-OFFSET($A$10,MATCH("TOTAL GENERAL",$A$11:$A$100,0),COLUMN(O30))),""))</f>
        <v>134.19999999999999</v>
      </c>
      <c r="AA30" s="24">
        <f t="shared" ca="1" si="3"/>
        <v>871003.80000000016</v>
      </c>
      <c r="AB30" s="24">
        <f ca="1">IF(OR(A30="Pn",A31="Pn"),"",IF($A30="TOTAL GENERAL",SUM(AB$11:AB28),IF(AND(H30&lt;&gt;"",$A30&lt;&gt;"Pn"),R30*$D30,"")))</f>
        <v>0</v>
      </c>
      <c r="AC30" s="24">
        <f ca="1">IF(OR(A30="Pn",A31="Pn"),"",IF($A30="TOTAL GENERAL",SUM(AC$11:AC28),IF(AND(I30&lt;&gt;"",$A30&lt;&gt;"Pn"),S30*$D30,"")))</f>
        <v>0</v>
      </c>
      <c r="AD30" s="24">
        <f ca="1">IF(OR(A30="Pn",A31="Pn"),"",IF($A30="TOTAL GENERAL",SUM(AD$11:AD28),IF(AND(J30&lt;&gt;"",$A30&lt;&gt;"Pn"),T30*$D30,"")))</f>
        <v>0</v>
      </c>
      <c r="AE30" s="24">
        <f ca="1">IF(OR(A30="Pn",A31="Pn"),"",IF($A30="TOTAL GENERAL",SUM(AE$11:AE28),IF(AND(K30&lt;&gt;"",$A30&lt;&gt;"Pn"),U30*$D30,"")))</f>
        <v>6040.9570000000058</v>
      </c>
      <c r="AF30" s="24">
        <f ca="1">IF($A30="TOTAL GENERAL",SUM(AF$11:AF28),IF(AND(L30&lt;&gt;"",$A30&lt;&gt;"Pn"),V30*$D30,""))</f>
        <v>0</v>
      </c>
      <c r="AG30" s="24">
        <f ca="1">IF($A30="TOTAL GENERAL",SUM(AG$11:AG28),IF(AND(M30&lt;&gt;"",$A30&lt;&gt;"Pn"),W30*$D30,""))</f>
        <v>0</v>
      </c>
      <c r="AH30" s="24">
        <f ca="1">IF($A30="TOTAL GENERAL",SUM(AH$11:AH28),IF(AND(N30&lt;&gt;"",$A30&lt;&gt;"Pn"),X30*$D30,""))</f>
        <v>0</v>
      </c>
      <c r="AI30" s="24">
        <f t="shared" ca="1" si="4"/>
        <v>0</v>
      </c>
      <c r="AJ30" s="24">
        <f t="shared" ca="1" si="5"/>
        <v>54874782.599999994</v>
      </c>
      <c r="AK30" s="24">
        <f ca="1">IF($A30="TOTAL GENERAL",SUM(AK$11:AK28),IF(AND(Q30&lt;&gt;"",$A30&lt;&gt;"Pn"),IF(OFFSET($A$11,MATCH("TOTAL GENERAL",$A$11:$A$100,0)-1,COLUMN(Z30))=0,0,AA30/OFFSET($A$11,MATCH("TOTAL GENERAL",$A$11:$A$100,0)-1,COLUMN(Z30))),""))</f>
        <v>3.1320609067658871E-2</v>
      </c>
      <c r="AL30" s="24">
        <f ca="1">IF($A30="TOTAL GENERAL",SUM(AL$11:AL28),IF(AND(R30&lt;&gt;"",$A30&lt;&gt;"Pn"),IF(OFFSET($A$11,MATCH("TOTAL GENERAL",$A$11:$A$100,0)-1,COLUMN(AA30))=0,0,AB30/OFFSET($A$11,MATCH("TOTAL GENERAL",$A$11:$A$100,0)-1,COLUMN(AA30))),""))</f>
        <v>0</v>
      </c>
      <c r="AM30" s="24">
        <f ca="1">IF($A30="TOTAL GENERAL",SUM(AM$11:AM28),IF(AND(S30&lt;&gt;"",$A30&lt;&gt;"Pn"),IF(OFFSET($A$11,MATCH("TOTAL GENERAL",$A$11:$A$100,0)-1,COLUMN(AB30))=0,0,AC30/OFFSET($A$11,MATCH("TOTAL GENERAL",$A$11:$A$100,0)-1,COLUMN(AB30))),""))</f>
        <v>0</v>
      </c>
      <c r="AN30" s="24">
        <f ca="1">IF($A30="TOTAL GENERAL",SUM(AN$11:AN28),IF(AND(T30&lt;&gt;"",$A30&lt;&gt;"Pn"),IF(OFFSET($A$11,MATCH("TOTAL GENERAL",$A$11:$A$100,0)-1,COLUMN(AC30))=0,0,AD30/OFFSET($A$11,MATCH("TOTAL GENERAL",$A$11:$A$100,0)-1,COLUMN(AC30))),""))</f>
        <v>0</v>
      </c>
      <c r="AO30" s="24">
        <f ca="1">IF($A30="TOTAL GENERAL",SUM(AO$11:AO28),IF(AND(U30&lt;&gt;"",$A30&lt;&gt;"Pn"),IF(OFFSET($A$11,MATCH("TOTAL GENERAL",$A$11:$A$100,0)-1,COLUMN(AD30))=0,0,AE30/OFFSET($A$11,MATCH("TOTAL GENERAL",$A$11:$A$100,0)-1,COLUMN(AD30))),""))</f>
        <v>1.4741730048676974E-2</v>
      </c>
      <c r="AP30" s="24">
        <f ca="1">IF($A30="TOTAL GENERAL",SUM(AP$11:AP28),IF(AND(V30&lt;&gt;"",$A30&lt;&gt;"Pn"),IF(OFFSET($A$11,MATCH("TOTAL GENERAL",$A$11:$A$100,0)-1,COLUMN(AE30))=0,0,AF30/OFFSET($A$11,MATCH("TOTAL GENERAL",$A$11:$A$100,0)-1,COLUMN(AE30))),""))</f>
        <v>0</v>
      </c>
      <c r="AQ30" s="24">
        <f ca="1">IF($A30="TOTAL GENERAL",SUM(AQ$11:AQ28),IF(AND(W30&lt;&gt;"",$A30&lt;&gt;"Pn"),IF(OFFSET($A$11,MATCH("TOTAL GENERAL",$A$11:$A$100,0)-1,COLUMN(AF30))=0,0,AG30/OFFSET($A$11,MATCH("TOTAL GENERAL",$A$11:$A$100,0)-1,COLUMN(AF30))),""))</f>
        <v>0</v>
      </c>
      <c r="AR30" s="24">
        <f ca="1">IF($A30="TOTAL GENERAL",SUM(AR$11:AR28),IF(AND(X30&lt;&gt;"",$A30&lt;&gt;"Pn"),IF(OFFSET($A$11,MATCH("TOTAL GENERAL",$A$11:$A$100,0)-1,COLUMN(AG30))=0,0,AH30/OFFSET($A$11,MATCH("TOTAL GENERAL",$A$11:$A$100,0)-1,COLUMN(AG30))),""))</f>
        <v>0</v>
      </c>
      <c r="AS30" s="24">
        <f ca="1">IF($A30="TOTAL GENERAL",SUM(AS$11:AS28),IF(AND(Y30&lt;&gt;"",$A30&lt;&gt;"Pn"),IF(OFFSET($A$11,MATCH("TOTAL GENERAL",$A$11:$A$100,0)-1,COLUMN(AH30))=0,0,AI30/OFFSET($A$11,MATCH("TOTAL GENERAL",$A$11:$A$100,0)-1,COLUMN(AH30))),""))</f>
        <v>0</v>
      </c>
      <c r="AT30" s="24">
        <f ca="1">IF($A30="TOTAL GENERAL",SUM(AT$11:AT28),IF(AND(Z30&lt;&gt;"",$A30&lt;&gt;"Pn"),IF(OFFSET($A$11,MATCH("TOTAL GENERAL",$A$11:$A$100,0)-1,COLUMN(AI30))=0,0,AJ30/OFFSET($A$11,MATCH("TOTAL GENERAL",$A$11:$A$100,0)-1,COLUMN(AI30))),""))</f>
        <v>4.4293352615389837E-2</v>
      </c>
      <c r="AU30" s="16">
        <f ca="1">IF(A30="TOTAL GENERAL",SUM(AU$11:AU28),IF(COUNTIF(AK30:AT30,"")&lt;COUNTA($AK$10:$AT$10),ROUND((IF(AK30&lt;&gt;"",AK30*OFFSET($A$10,MATCH("Pn",$A$11:$A$100,0),1),0)+IF(AL30&lt;&gt;"",AL30*OFFSET($A$10,MATCH("Pn",$A$11:$A$100,0),2),0)+IF(AM30&lt;&gt;"",AM30*OFFSET($A$10,MATCH("Pn",$A$11:$A$100,0),3),0)+IF(AN30&lt;&gt;"",AN30*OFFSET($A$10,MATCH("Pn",$A$11:$A$100,0),4),0)+IF(AO30&lt;&gt;"",AO30*OFFSET($A$10,MATCH("Pn",$A$11:$A$100,0),5),0)+IF(AP30&lt;&gt;"",AP30*OFFSET($A$10,MATCH("Pn",$A$11:$A$100,0),6),0)+IF(AQ30&lt;&gt;"",AQ30*OFFSET($A$10,MATCH("Pn",$A$11:$A$100,0),7),0)+IF(AR30&lt;&gt;"",AR30*OFFSET($A$10,MATCH("Pn",$A$11:$A$100,0),8),0)+IF(AS30&lt;&gt;"",AS30*OFFSET($A$10,MATCH("Pn",$A$11:$A$100,0),9),0)+IF(AT30&lt;&gt;"",AT30*OFFSET($A$10,MATCH("Pn",$A$11:$A$100,0),10),0))*OFFSET($A$10,MATCH("FC",$A$11:$A$100,0),2),2),""))</f>
        <v>635062120.63999999</v>
      </c>
      <c r="AV30" s="47">
        <f ca="1">IF(OR(A30="Pn",A31="Pn"),"",IF(AND(AU30="",F30&lt;&gt;""),-F30,IF(A30="TOTAL GENERAL",SUM(AV$11:AV28),IF(AU30&lt;&gt;"",AU30-F30,""))))</f>
        <v>-275328452.14919734</v>
      </c>
      <c r="AW30" s="37"/>
      <c r="AX30" s="37"/>
      <c r="AY30" s="37"/>
      <c r="AZ30" s="39"/>
      <c r="BA30" s="39"/>
      <c r="BB30" s="16">
        <f>SUM([1]BDUA!$N23:$Q23)</f>
        <v>86238</v>
      </c>
      <c r="BC30" s="16">
        <v>242415</v>
      </c>
      <c r="BD30" s="16">
        <f>[1]BDUA!$U23</f>
        <v>408903</v>
      </c>
      <c r="BE30" s="5"/>
      <c r="BF30" s="40"/>
    </row>
    <row r="31" spans="1:58" s="4" customFormat="1" x14ac:dyDescent="0.25">
      <c r="A31" s="15" t="s">
        <v>79</v>
      </c>
      <c r="B31" s="15" t="s">
        <v>124</v>
      </c>
      <c r="C31" s="43"/>
      <c r="D31" s="16">
        <v>280483</v>
      </c>
      <c r="E31" s="9">
        <f t="shared" si="1"/>
        <v>1.2929404996049724E-2</v>
      </c>
      <c r="F31" s="41">
        <f t="shared" si="2"/>
        <v>549505322.97436011</v>
      </c>
      <c r="G31" s="20">
        <v>1.43</v>
      </c>
      <c r="H31" s="24" t="s">
        <v>58</v>
      </c>
      <c r="I31" s="22">
        <v>0.25</v>
      </c>
      <c r="J31" s="20">
        <v>105</v>
      </c>
      <c r="K31" s="22">
        <v>1</v>
      </c>
      <c r="L31" s="22" t="s">
        <v>58</v>
      </c>
      <c r="M31" s="22">
        <v>0</v>
      </c>
      <c r="N31" s="22">
        <v>0</v>
      </c>
      <c r="O31" s="20">
        <v>8.76</v>
      </c>
      <c r="P31" s="20">
        <v>120.5</v>
      </c>
      <c r="Q31" s="24">
        <f ca="1">IF(OR(A31="Pn",A32="Pn"),"",IF($A31="TOTAL GENERAL",SUM(Q$11:Q29),IF(AND(G31&lt;&gt;"",$A31&lt;&gt;"Pn"),IF(G31&lt;OFFSET($A$10,MATCH("TOTAL GENERAL",$A$11:$A$100,0),COLUMN(F31)),0,G31-OFFSET($A$10,MATCH("TOTAL GENERAL",$A$11:$A$100,0),COLUMN(F31))),"")))</f>
        <v>0</v>
      </c>
      <c r="R31" s="24" t="str">
        <f ca="1">IF(OR(A31="Pn",A32="Pn"),"",IF($A31="TOTAL GENERAL",SUM(R$11:R29),IF(AND(H31&lt;&gt;"",$A31&lt;&gt;"Pn"),IF(H31&gt;OFFSET($A$10,MATCH("TOTAL GENERAL",$A$11:$A$100,0),COLUMN(G31)),0,OFFSET($A$10,MATCH("TOTAL GENERAL",$A$11:$A$100,0),COLUMN(G31))-H31),"")))</f>
        <v/>
      </c>
      <c r="S31" s="24">
        <f ca="1">IF(OR(A31="Pn",A32="Pn"),"",IF($A31="TOTAL GENERAL",SUM(S$11:S29),IF(AND(I31&lt;&gt;"",$A31&lt;&gt;"Pn"),IF(I31&lt;OFFSET($A$10,MATCH("TOTAL GENERAL",$A$11:$A$100,0),COLUMN(H31)),0,I31-OFFSET($A$10,MATCH("TOTAL GENERAL",$A$11:$A$100,0),COLUMN(H31))),"")))</f>
        <v>0</v>
      </c>
      <c r="T31" s="24">
        <f ca="1">IF(OR(A31="Pn",A32="Pn"),"",IF($A31="TOTAL GENERAL",SUM(T$11:T29),IF(AND(J31&lt;&gt;"",$A31&lt;&gt;"Pn"),IF(J31&gt;OFFSET($A$10,MATCH("TOTAL GENERAL",$A$11:$A$100,0),COLUMN(I31)),0,OFFSET($A$10,MATCH("TOTAL GENERAL",$A$11:$A$100,0),COLUMN(I31))-J31),"")))</f>
        <v>0</v>
      </c>
      <c r="U31" s="24">
        <f ca="1">IF(OR(A31="Pn",A32="Pn"),"",IF($A31="TOTAL GENERAL",SUM(U$11:U29),IF(AND(K31&lt;&gt;"",$A31&lt;&gt;"Pn"),IF(K31&lt;OFFSET($A$10,MATCH("TOTAL GENERAL",$A$11:$A$100,0),COLUMN(J31)),0,K31-OFFSET($A$10,MATCH("TOTAL GENERAL",$A$11:$A$100,0),COLUMN(J31))),"")))</f>
        <v>9.9999999999999978E-2</v>
      </c>
      <c r="V31" s="24" t="str">
        <f ca="1">IF($A31="TOTAL GENERAL",SUM(V$11:V29),IF(AND(L31&lt;&gt;"",$A31&lt;&gt;"Pn"),IF(L31&lt;OFFSET($A$10,MATCH("TOTAL GENERAL",$A$11:$A$100,0),COLUMN(K31)),0,L31-OFFSET($A$10,MATCH("TOTAL GENERAL",$A$11:$A$100,0),COLUMN(K31))),""))</f>
        <v/>
      </c>
      <c r="W31" s="24">
        <f ca="1">IF($A31="TOTAL GENERAL",SUM(W$11:W29),IF(AND(M31&lt;&gt;"",$A31&lt;&gt;"Pn"),IF(M31&lt;OFFSET($A$10,MATCH("TOTAL GENERAL",$A$11:$A$100,0),COLUMN(L31)),0,M31-OFFSET($A$10,MATCH("TOTAL GENERAL",$A$11:$A$100,0),COLUMN(L31))),""))</f>
        <v>0</v>
      </c>
      <c r="X31" s="24">
        <f ca="1">IF($A31="TOTAL GENERAL",SUM(X$11:X29),IF(AND(N31&lt;&gt;"",$A31&lt;&gt;"Pn"),IF(N31&lt;OFFSET($A$10,MATCH("TOTAL GENERAL",$A$11:$A$100,0),COLUMN(M31)),0,N31-OFFSET($A$10,MATCH("TOTAL GENERAL",$A$11:$A$100,0),COLUMN(M31))),""))</f>
        <v>0</v>
      </c>
      <c r="Y31" s="24">
        <f ca="1">IF($A31="TOTAL GENERAL",SUM(Y$11:Y29),IF(AND(O31&lt;&gt;"",$A31&lt;&gt;"Pn"),IF(O31&gt;OFFSET($A$10,MATCH("TOTAL GENERAL",$A$11:$A$100,0),COLUMN(N31)),0,OFFSET($A$10,MATCH("TOTAL GENERAL",$A$11:$A$100,0),COLUMN(N31))-O31),""))</f>
        <v>1.8200000000000003</v>
      </c>
      <c r="Z31" s="24">
        <f ca="1">IF($A31="TOTAL GENERAL",SUM(Z$11:Z29),IF(AND(P31&lt;&gt;"",$A31&lt;&gt;"Pn"),IF(P31&lt;OFFSET($A$10,MATCH("TOTAL GENERAL",$A$11:$A$100,0),COLUMN(O31)),0,P31-OFFSET($A$10,MATCH("TOTAL GENERAL",$A$11:$A$100,0),COLUMN(O31))),""))</f>
        <v>0</v>
      </c>
      <c r="AA31" s="24">
        <f t="shared" ca="1" si="3"/>
        <v>0</v>
      </c>
      <c r="AB31" s="24" t="str">
        <f>IF(OR(A31="Pn",A32="Pn"),"",IF($A31="TOTAL GENERAL",SUM(AB$11:AB29),IF(AND(H31&lt;&gt;"",$A31&lt;&gt;"Pn"),R31*$D31,"")))</f>
        <v/>
      </c>
      <c r="AC31" s="24">
        <f ca="1">IF(OR(A31="Pn",A32="Pn"),"",IF($A31="TOTAL GENERAL",SUM(AC$11:AC29),IF(AND(I31&lt;&gt;"",$A31&lt;&gt;"Pn"),S31*$D31,"")))</f>
        <v>0</v>
      </c>
      <c r="AD31" s="24">
        <f ca="1">IF(OR(A31="Pn",A32="Pn"),"",IF($A31="TOTAL GENERAL",SUM(AD$11:AD29),IF(AND(J31&lt;&gt;"",$A31&lt;&gt;"Pn"),T31*$D31,"")))</f>
        <v>0</v>
      </c>
      <c r="AE31" s="24">
        <f ca="1">IF(OR(A31="Pn",A32="Pn"),"",IF($A31="TOTAL GENERAL",SUM(AE$11:AE29),IF(AND(K31&lt;&gt;"",$A31&lt;&gt;"Pn"),U31*$D31,"")))</f>
        <v>28048.299999999992</v>
      </c>
      <c r="AF31" s="24" t="str">
        <f>IF($A31="TOTAL GENERAL",SUM(AF$11:AF29),IF(AND(L31&lt;&gt;"",$A31&lt;&gt;"Pn"),V31*$D31,""))</f>
        <v/>
      </c>
      <c r="AG31" s="24">
        <f ca="1">IF($A31="TOTAL GENERAL",SUM(AG$11:AG29),IF(AND(M31&lt;&gt;"",$A31&lt;&gt;"Pn"),W31*$D31,""))</f>
        <v>0</v>
      </c>
      <c r="AH31" s="24">
        <f ca="1">IF($A31="TOTAL GENERAL",SUM(AH$11:AH29),IF(AND(N31&lt;&gt;"",$A31&lt;&gt;"Pn"),X31*$D31,""))</f>
        <v>0</v>
      </c>
      <c r="AI31" s="24">
        <f t="shared" ca="1" si="4"/>
        <v>235473.42000000004</v>
      </c>
      <c r="AJ31" s="24">
        <f t="shared" ca="1" si="5"/>
        <v>0</v>
      </c>
      <c r="AK31" s="24">
        <f ca="1">IF($A31="TOTAL GENERAL",SUM(AK$11:AK29),IF(AND(Q31&lt;&gt;"",$A31&lt;&gt;"Pn"),IF(OFFSET($A$11,MATCH("TOTAL GENERAL",$A$11:$A$100,0)-1,COLUMN(Z31))=0,0,AA31/OFFSET($A$11,MATCH("TOTAL GENERAL",$A$11:$A$100,0)-1,COLUMN(Z31))),""))</f>
        <v>0</v>
      </c>
      <c r="AL31" s="24" t="str">
        <f ca="1">IF($A31="TOTAL GENERAL",SUM(AL$11:AL29),IF(AND(R31&lt;&gt;"",$A31&lt;&gt;"Pn"),IF(OFFSET($A$11,MATCH("TOTAL GENERAL",$A$11:$A$100,0)-1,COLUMN(AA31))=0,0,AB31/OFFSET($A$11,MATCH("TOTAL GENERAL",$A$11:$A$100,0)-1,COLUMN(AA31))),""))</f>
        <v/>
      </c>
      <c r="AM31" s="24">
        <f ca="1">IF($A31="TOTAL GENERAL",SUM(AM$11:AM29),IF(AND(S31&lt;&gt;"",$A31&lt;&gt;"Pn"),IF(OFFSET($A$11,MATCH("TOTAL GENERAL",$A$11:$A$100,0)-1,COLUMN(AB31))=0,0,AC31/OFFSET($A$11,MATCH("TOTAL GENERAL",$A$11:$A$100,0)-1,COLUMN(AB31))),""))</f>
        <v>0</v>
      </c>
      <c r="AN31" s="24">
        <f ca="1">IF($A31="TOTAL GENERAL",SUM(AN$11:AN29),IF(AND(T31&lt;&gt;"",$A31&lt;&gt;"Pn"),IF(OFFSET($A$11,MATCH("TOTAL GENERAL",$A$11:$A$100,0)-1,COLUMN(AC31))=0,0,AD31/OFFSET($A$11,MATCH("TOTAL GENERAL",$A$11:$A$100,0)-1,COLUMN(AC31))),""))</f>
        <v>0</v>
      </c>
      <c r="AO31" s="24">
        <f ca="1">IF($A31="TOTAL GENERAL",SUM(AO$11:AO29),IF(AND(U31&lt;&gt;"",$A31&lt;&gt;"Pn"),IF(OFFSET($A$11,MATCH("TOTAL GENERAL",$A$11:$A$100,0)-1,COLUMN(AD31))=0,0,AE31/OFFSET($A$11,MATCH("TOTAL GENERAL",$A$11:$A$100,0)-1,COLUMN(AD31))),""))</f>
        <v>6.8446186080170057E-2</v>
      </c>
      <c r="AP31" s="24" t="str">
        <f ca="1">IF($A31="TOTAL GENERAL",SUM(AP$11:AP29),IF(AND(V31&lt;&gt;"",$A31&lt;&gt;"Pn"),IF(OFFSET($A$11,MATCH("TOTAL GENERAL",$A$11:$A$100,0)-1,COLUMN(AE31))=0,0,AF31/OFFSET($A$11,MATCH("TOTAL GENERAL",$A$11:$A$100,0)-1,COLUMN(AE31))),""))</f>
        <v/>
      </c>
      <c r="AQ31" s="24">
        <f ca="1">IF($A31="TOTAL GENERAL",SUM(AQ$11:AQ29),IF(AND(W31&lt;&gt;"",$A31&lt;&gt;"Pn"),IF(OFFSET($A$11,MATCH("TOTAL GENERAL",$A$11:$A$100,0)-1,COLUMN(AF31))=0,0,AG31/OFFSET($A$11,MATCH("TOTAL GENERAL",$A$11:$A$100,0)-1,COLUMN(AF31))),""))</f>
        <v>0</v>
      </c>
      <c r="AR31" s="24">
        <f ca="1">IF($A31="TOTAL GENERAL",SUM(AR$11:AR29),IF(AND(X31&lt;&gt;"",$A31&lt;&gt;"Pn"),IF(OFFSET($A$11,MATCH("TOTAL GENERAL",$A$11:$A$100,0)-1,COLUMN(AG31))=0,0,AH31/OFFSET($A$11,MATCH("TOTAL GENERAL",$A$11:$A$100,0)-1,COLUMN(AG31))),""))</f>
        <v>0</v>
      </c>
      <c r="AS31" s="24">
        <f ca="1">IF($A31="TOTAL GENERAL",SUM(AS$11:AS29),IF(AND(Y31&lt;&gt;"",$A31&lt;&gt;"Pn"),IF(OFFSET($A$11,MATCH("TOTAL GENERAL",$A$11:$A$100,0)-1,COLUMN(AH31))=0,0,AI31/OFFSET($A$11,MATCH("TOTAL GENERAL",$A$11:$A$100,0)-1,COLUMN(AH31))),""))</f>
        <v>1.5075345169685386E-2</v>
      </c>
      <c r="AT31" s="24">
        <f ca="1">IF($A31="TOTAL GENERAL",SUM(AT$11:AT29),IF(AND(Z31&lt;&gt;"",$A31&lt;&gt;"Pn"),IF(OFFSET($A$11,MATCH("TOTAL GENERAL",$A$11:$A$100,0)-1,COLUMN(AI31))=0,0,AJ31/OFFSET($A$11,MATCH("TOTAL GENERAL",$A$11:$A$100,0)-1,COLUMN(AI31))),""))</f>
        <v>0</v>
      </c>
      <c r="AU31" s="16">
        <f ca="1">IF(A31="TOTAL GENERAL",SUM(AU$11:AU29),IF(COUNTIF(AK31:AT31,"")&lt;COUNTA($AK$10:$AT$10),ROUND((IF(AK31&lt;&gt;"",AK31*OFFSET($A$10,MATCH("Pn",$A$11:$A$100,0),1),0)+IF(AL31&lt;&gt;"",AL31*OFFSET($A$10,MATCH("Pn",$A$11:$A$100,0),2),0)+IF(AM31&lt;&gt;"",AM31*OFFSET($A$10,MATCH("Pn",$A$11:$A$100,0),3),0)+IF(AN31&lt;&gt;"",AN31*OFFSET($A$10,MATCH("Pn",$A$11:$A$100,0),4),0)+IF(AO31&lt;&gt;"",AO31*OFFSET($A$10,MATCH("Pn",$A$11:$A$100,0),5),0)+IF(AP31&lt;&gt;"",AP31*OFFSET($A$10,MATCH("Pn",$A$11:$A$100,0),6),0)+IF(AQ31&lt;&gt;"",AQ31*OFFSET($A$10,MATCH("Pn",$A$11:$A$100,0),7),0)+IF(AR31&lt;&gt;"",AR31*OFFSET($A$10,MATCH("Pn",$A$11:$A$100,0),8),0)+IF(AS31&lt;&gt;"",AS31*OFFSET($A$10,MATCH("Pn",$A$11:$A$100,0),9),0)+IF(AT31&lt;&gt;"",AT31*OFFSET($A$10,MATCH("Pn",$A$11:$A$100,0),10),0))*OFFSET($A$10,MATCH("FC",$A$11:$A$100,0),2),2),""))</f>
        <v>180688609.65000001</v>
      </c>
      <c r="AV31" s="47">
        <f ca="1">IF(OR(A31="Pn",A32="Pn"),"",IF(AND(AU31="",F31&lt;&gt;""),-F31,IF(A31="TOTAL GENERAL",SUM(AV$11:AV29),IF(AU31&lt;&gt;"",AU31-F31,""))))</f>
        <v>-368816713.32436013</v>
      </c>
      <c r="AW31" s="37"/>
      <c r="AX31" s="37"/>
      <c r="AY31" s="37"/>
      <c r="AZ31" s="39"/>
      <c r="BA31" s="39"/>
      <c r="BB31" s="16">
        <f>SUM([1]BDUA!$N24:$Q24)</f>
        <v>61041</v>
      </c>
      <c r="BC31" s="16">
        <v>129381</v>
      </c>
      <c r="BD31" s="16">
        <f>[1]BDUA!$U24</f>
        <v>245633</v>
      </c>
      <c r="BE31" s="5"/>
      <c r="BF31" s="40"/>
    </row>
    <row r="32" spans="1:58" s="4" customFormat="1" x14ac:dyDescent="0.25">
      <c r="A32" s="15" t="s">
        <v>80</v>
      </c>
      <c r="B32" s="15" t="s">
        <v>125</v>
      </c>
      <c r="C32" s="43"/>
      <c r="D32" s="16">
        <v>94427</v>
      </c>
      <c r="E32" s="9">
        <f t="shared" si="1"/>
        <v>4.3527947346612356E-3</v>
      </c>
      <c r="F32" s="41">
        <f t="shared" si="2"/>
        <v>184995665.09378433</v>
      </c>
      <c r="G32" s="20">
        <v>8.1199999999999992</v>
      </c>
      <c r="H32" s="24">
        <v>25.5</v>
      </c>
      <c r="I32" s="22">
        <v>0.1739</v>
      </c>
      <c r="J32" s="20">
        <v>50.31</v>
      </c>
      <c r="K32" s="22">
        <v>0.86360000000000003</v>
      </c>
      <c r="L32" s="22">
        <v>1</v>
      </c>
      <c r="M32" s="22">
        <v>0.33329999999999999</v>
      </c>
      <c r="N32" s="22">
        <v>4.3499999999999997E-2</v>
      </c>
      <c r="O32" s="20">
        <v>7.11</v>
      </c>
      <c r="P32" s="20">
        <v>122.88</v>
      </c>
      <c r="Q32" s="24">
        <f ca="1">IF(OR(A32="Pn",A33="Pn"),"",IF($A32="TOTAL GENERAL",SUM(Q$11:Q30),IF(AND(G32&lt;&gt;"",$A32&lt;&gt;"Pn"),IF(G32&lt;OFFSET($A$10,MATCH("TOTAL GENERAL",$A$11:$A$100,0),COLUMN(F32)),0,G32-OFFSET($A$10,MATCH("TOTAL GENERAL",$A$11:$A$100,0),COLUMN(F32))),"")))</f>
        <v>0</v>
      </c>
      <c r="R32" s="24">
        <f ca="1">IF(OR(A32="Pn",A33="Pn"),"",IF($A32="TOTAL GENERAL",SUM(R$11:R30),IF(AND(H32&lt;&gt;"",$A32&lt;&gt;"Pn"),IF(H32&gt;OFFSET($A$10,MATCH("TOTAL GENERAL",$A$11:$A$100,0),COLUMN(G32)),0,OFFSET($A$10,MATCH("TOTAL GENERAL",$A$11:$A$100,0),COLUMN(G32))-H32),"")))</f>
        <v>4.5</v>
      </c>
      <c r="S32" s="24">
        <f ca="1">IF(OR(A32="Pn",A33="Pn"),"",IF($A32="TOTAL GENERAL",SUM(S$11:S30),IF(AND(I32&lt;&gt;"",$A32&lt;&gt;"Pn"),IF(I32&lt;OFFSET($A$10,MATCH("TOTAL GENERAL",$A$11:$A$100,0),COLUMN(H32)),0,I32-OFFSET($A$10,MATCH("TOTAL GENERAL",$A$11:$A$100,0),COLUMN(H32))),"")))</f>
        <v>0</v>
      </c>
      <c r="T32" s="24">
        <f ca="1">IF(OR(A32="Pn",A33="Pn"),"",IF($A32="TOTAL GENERAL",SUM(T$11:T30),IF(AND(J32&lt;&gt;"",$A32&lt;&gt;"Pn"),IF(J32&gt;OFFSET($A$10,MATCH("TOTAL GENERAL",$A$11:$A$100,0),COLUMN(I32)),0,OFFSET($A$10,MATCH("TOTAL GENERAL",$A$11:$A$100,0),COLUMN(I32))-J32),"")))</f>
        <v>0</v>
      </c>
      <c r="U32" s="24">
        <f ca="1">IF(OR(A32="Pn",A33="Pn"),"",IF($A32="TOTAL GENERAL",SUM(U$11:U30),IF(AND(K32&lt;&gt;"",$A32&lt;&gt;"Pn"),IF(K32&lt;OFFSET($A$10,MATCH("TOTAL GENERAL",$A$11:$A$100,0),COLUMN(J32)),0,K32-OFFSET($A$10,MATCH("TOTAL GENERAL",$A$11:$A$100,0),COLUMN(J32))),"")))</f>
        <v>0</v>
      </c>
      <c r="V32" s="24">
        <f ca="1">IF($A32="TOTAL GENERAL",SUM(V$11:V30),IF(AND(L32&lt;&gt;"",$A32&lt;&gt;"Pn"),IF(L32&lt;OFFSET($A$10,MATCH("TOTAL GENERAL",$A$11:$A$100,0),COLUMN(K32)),0,L32-OFFSET($A$10,MATCH("TOTAL GENERAL",$A$11:$A$100,0),COLUMN(K32))),""))</f>
        <v>0.44999999999999996</v>
      </c>
      <c r="W32" s="24">
        <f ca="1">IF($A32="TOTAL GENERAL",SUM(W$11:W30),IF(AND(M32&lt;&gt;"",$A32&lt;&gt;"Pn"),IF(M32&lt;OFFSET($A$10,MATCH("TOTAL GENERAL",$A$11:$A$100,0),COLUMN(L32)),0,M32-OFFSET($A$10,MATCH("TOTAL GENERAL",$A$11:$A$100,0),COLUMN(L32))),""))</f>
        <v>0</v>
      </c>
      <c r="X32" s="24">
        <f ca="1">IF($A32="TOTAL GENERAL",SUM(X$11:X30),IF(AND(N32&lt;&gt;"",$A32&lt;&gt;"Pn"),IF(N32&lt;OFFSET($A$10,MATCH("TOTAL GENERAL",$A$11:$A$100,0),COLUMN(M32)),0,N32-OFFSET($A$10,MATCH("TOTAL GENERAL",$A$11:$A$100,0),COLUMN(M32))),""))</f>
        <v>0</v>
      </c>
      <c r="Y32" s="24">
        <f ca="1">IF($A32="TOTAL GENERAL",SUM(Y$11:Y30),IF(AND(O32&lt;&gt;"",$A32&lt;&gt;"Pn"),IF(O32&gt;OFFSET($A$10,MATCH("TOTAL GENERAL",$A$11:$A$100,0),COLUMN(N32)),0,OFFSET($A$10,MATCH("TOTAL GENERAL",$A$11:$A$100,0),COLUMN(N32))-O32),""))</f>
        <v>3.4699999999999998</v>
      </c>
      <c r="Z32" s="24">
        <f ca="1">IF($A32="TOTAL GENERAL",SUM(Z$11:Z30),IF(AND(P32&lt;&gt;"",$A32&lt;&gt;"Pn"),IF(P32&lt;OFFSET($A$10,MATCH("TOTAL GENERAL",$A$11:$A$100,0),COLUMN(O32)),0,P32-OFFSET($A$10,MATCH("TOTAL GENERAL",$A$11:$A$100,0),COLUMN(O32))),""))</f>
        <v>0</v>
      </c>
      <c r="AA32" s="24">
        <f t="shared" ca="1" si="3"/>
        <v>0</v>
      </c>
      <c r="AB32" s="24">
        <f ca="1">IF(OR(A32="Pn",A33="Pn"),"",IF($A32="TOTAL GENERAL",SUM(AB$11:AB30),IF(AND(H32&lt;&gt;"",$A32&lt;&gt;"Pn"),R32*$D32,"")))</f>
        <v>424921.5</v>
      </c>
      <c r="AC32" s="24">
        <f ca="1">IF(OR(A32="Pn",A33="Pn"),"",IF($A32="TOTAL GENERAL",SUM(AC$11:AC30),IF(AND(I32&lt;&gt;"",$A32&lt;&gt;"Pn"),S32*$D32,"")))</f>
        <v>0</v>
      </c>
      <c r="AD32" s="24">
        <f ca="1">IF(OR(A32="Pn",A33="Pn"),"",IF($A32="TOTAL GENERAL",SUM(AD$11:AD30),IF(AND(J32&lt;&gt;"",$A32&lt;&gt;"Pn"),T32*$D32,"")))</f>
        <v>0</v>
      </c>
      <c r="AE32" s="24">
        <f ca="1">IF(OR(A32="Pn",A33="Pn"),"",IF($A32="TOTAL GENERAL",SUM(AE$11:AE30),IF(AND(K32&lt;&gt;"",$A32&lt;&gt;"Pn"),U32*$D32,"")))</f>
        <v>0</v>
      </c>
      <c r="AF32" s="24">
        <f ca="1">IF($A32="TOTAL GENERAL",SUM(AF$11:AF30),IF(AND(L32&lt;&gt;"",$A32&lt;&gt;"Pn"),V32*$D32,""))</f>
        <v>42492.149999999994</v>
      </c>
      <c r="AG32" s="24">
        <f ca="1">IF($A32="TOTAL GENERAL",SUM(AG$11:AG30),IF(AND(M32&lt;&gt;"",$A32&lt;&gt;"Pn"),W32*$D32,""))</f>
        <v>0</v>
      </c>
      <c r="AH32" s="24">
        <f ca="1">IF($A32="TOTAL GENERAL",SUM(AH$11:AH30),IF(AND(N32&lt;&gt;"",$A32&lt;&gt;"Pn"),X32*$D32,""))</f>
        <v>0</v>
      </c>
      <c r="AI32" s="24">
        <f t="shared" ca="1" si="4"/>
        <v>134875.43</v>
      </c>
      <c r="AJ32" s="24">
        <f t="shared" ca="1" si="5"/>
        <v>0</v>
      </c>
      <c r="AK32" s="24">
        <f ca="1">IF($A32="TOTAL GENERAL",SUM(AK$11:AK30),IF(AND(Q32&lt;&gt;"",$A32&lt;&gt;"Pn"),IF(OFFSET($A$11,MATCH("TOTAL GENERAL",$A$11:$A$100,0)-1,COLUMN(Z32))=0,0,AA32/OFFSET($A$11,MATCH("TOTAL GENERAL",$A$11:$A$100,0)-1,COLUMN(Z32))),""))</f>
        <v>0</v>
      </c>
      <c r="AL32" s="24">
        <f ca="1">IF($A32="TOTAL GENERAL",SUM(AL$11:AL30),IF(AND(R32&lt;&gt;"",$A32&lt;&gt;"Pn"),IF(OFFSET($A$11,MATCH("TOTAL GENERAL",$A$11:$A$100,0)-1,COLUMN(AA32))=0,0,AB32/OFFSET($A$11,MATCH("TOTAL GENERAL",$A$11:$A$100,0)-1,COLUMN(AA32))),""))</f>
        <v>5.5669679465841795E-2</v>
      </c>
      <c r="AM32" s="24">
        <f ca="1">IF($A32="TOTAL GENERAL",SUM(AM$11:AM30),IF(AND(S32&lt;&gt;"",$A32&lt;&gt;"Pn"),IF(OFFSET($A$11,MATCH("TOTAL GENERAL",$A$11:$A$100,0)-1,COLUMN(AB32))=0,0,AC32/OFFSET($A$11,MATCH("TOTAL GENERAL",$A$11:$A$100,0)-1,COLUMN(AB32))),""))</f>
        <v>0</v>
      </c>
      <c r="AN32" s="24">
        <f ca="1">IF($A32="TOTAL GENERAL",SUM(AN$11:AN30),IF(AND(T32&lt;&gt;"",$A32&lt;&gt;"Pn"),IF(OFFSET($A$11,MATCH("TOTAL GENERAL",$A$11:$A$100,0)-1,COLUMN(AC32))=0,0,AD32/OFFSET($A$11,MATCH("TOTAL GENERAL",$A$11:$A$100,0)-1,COLUMN(AC32))),""))</f>
        <v>0</v>
      </c>
      <c r="AO32" s="24">
        <f ca="1">IF($A32="TOTAL GENERAL",SUM(AO$11:AO30),IF(AND(U32&lt;&gt;"",$A32&lt;&gt;"Pn"),IF(OFFSET($A$11,MATCH("TOTAL GENERAL",$A$11:$A$100,0)-1,COLUMN(AD32))=0,0,AE32/OFFSET($A$11,MATCH("TOTAL GENERAL",$A$11:$A$100,0)-1,COLUMN(AD32))),""))</f>
        <v>0</v>
      </c>
      <c r="AP32" s="24">
        <f ca="1">IF($A32="TOTAL GENERAL",SUM(AP$11:AP30),IF(AND(V32&lt;&gt;"",$A32&lt;&gt;"Pn"),IF(OFFSET($A$11,MATCH("TOTAL GENERAL",$A$11:$A$100,0)-1,COLUMN(AE32))=0,0,AF32/OFFSET($A$11,MATCH("TOTAL GENERAL",$A$11:$A$100,0)-1,COLUMN(AE32))),""))</f>
        <v>5.3249215569247103E-2</v>
      </c>
      <c r="AQ32" s="24">
        <f ca="1">IF($A32="TOTAL GENERAL",SUM(AQ$11:AQ30),IF(AND(W32&lt;&gt;"",$A32&lt;&gt;"Pn"),IF(OFFSET($A$11,MATCH("TOTAL GENERAL",$A$11:$A$100,0)-1,COLUMN(AF32))=0,0,AG32/OFFSET($A$11,MATCH("TOTAL GENERAL",$A$11:$A$100,0)-1,COLUMN(AF32))),""))</f>
        <v>0</v>
      </c>
      <c r="AR32" s="24">
        <f ca="1">IF($A32="TOTAL GENERAL",SUM(AR$11:AR30),IF(AND(X32&lt;&gt;"",$A32&lt;&gt;"Pn"),IF(OFFSET($A$11,MATCH("TOTAL GENERAL",$A$11:$A$100,0)-1,COLUMN(AG32))=0,0,AH32/OFFSET($A$11,MATCH("TOTAL GENERAL",$A$11:$A$100,0)-1,COLUMN(AG32))),""))</f>
        <v>0</v>
      </c>
      <c r="AS32" s="24">
        <f ca="1">IF($A32="TOTAL GENERAL",SUM(AS$11:AS30),IF(AND(Y32&lt;&gt;"",$A32&lt;&gt;"Pn"),IF(OFFSET($A$11,MATCH("TOTAL GENERAL",$A$11:$A$100,0)-1,COLUMN(AH32))=0,0,AI32/OFFSET($A$11,MATCH("TOTAL GENERAL",$A$11:$A$100,0)-1,COLUMN(AH32))),""))</f>
        <v>8.6349179544754524E-3</v>
      </c>
      <c r="AT32" s="24">
        <f ca="1">IF($A32="TOTAL GENERAL",SUM(AT$11:AT30),IF(AND(Z32&lt;&gt;"",$A32&lt;&gt;"Pn"),IF(OFFSET($A$11,MATCH("TOTAL GENERAL",$A$11:$A$100,0)-1,COLUMN(AI32))=0,0,AJ32/OFFSET($A$11,MATCH("TOTAL GENERAL",$A$11:$A$100,0)-1,COLUMN(AI32))),""))</f>
        <v>0</v>
      </c>
      <c r="AU32" s="16">
        <f ca="1">IF(A32="TOTAL GENERAL",SUM(AU$11:AU30),IF(COUNTIF(AK32:AT32,"")&lt;COUNTA($AK$10:$AT$10),ROUND((IF(AK32&lt;&gt;"",AK32*OFFSET($A$10,MATCH("Pn",$A$11:$A$100,0),1),0)+IF(AL32&lt;&gt;"",AL32*OFFSET($A$10,MATCH("Pn",$A$11:$A$100,0),2),0)+IF(AM32&lt;&gt;"",AM32*OFFSET($A$10,MATCH("Pn",$A$11:$A$100,0),3),0)+IF(AN32&lt;&gt;"",AN32*OFFSET($A$10,MATCH("Pn",$A$11:$A$100,0),4),0)+IF(AO32&lt;&gt;"",AO32*OFFSET($A$10,MATCH("Pn",$A$11:$A$100,0),5),0)+IF(AP32&lt;&gt;"",AP32*OFFSET($A$10,MATCH("Pn",$A$11:$A$100,0),6),0)+IF(AQ32&lt;&gt;"",AQ32*OFFSET($A$10,MATCH("Pn",$A$11:$A$100,0),7),0)+IF(AR32&lt;&gt;"",AR32*OFFSET($A$10,MATCH("Pn",$A$11:$A$100,0),8),0)+IF(AS32&lt;&gt;"",AS32*OFFSET($A$10,MATCH("Pn",$A$11:$A$100,0),9),0)+IF(AT32&lt;&gt;"",AT32*OFFSET($A$10,MATCH("Pn",$A$11:$A$100,0),10),0))*OFFSET($A$10,MATCH("FC",$A$11:$A$100,0),2),2),""))</f>
        <v>483094357.18000001</v>
      </c>
      <c r="AV32" s="47">
        <f ca="1">IF(OR(A32="Pn",A33="Pn"),"",IF(AND(AU32="",F32&lt;&gt;""),-F32,IF(A32="TOTAL GENERAL",SUM(AV$11:AV30),IF(AU32&lt;&gt;"",AU32-F32,""))))</f>
        <v>298098692.08621567</v>
      </c>
      <c r="AW32" s="37"/>
      <c r="AX32" s="37"/>
      <c r="AY32" s="37"/>
      <c r="AZ32" s="39"/>
      <c r="BA32" s="39"/>
      <c r="BB32" s="16">
        <f>SUM([1]BDUA!$N25:$Q25)</f>
        <v>14396</v>
      </c>
      <c r="BC32" s="16">
        <v>38869</v>
      </c>
      <c r="BD32" s="16">
        <f>[1]BDUA!$U25</f>
        <v>79752</v>
      </c>
      <c r="BE32" s="5"/>
      <c r="BF32" s="40"/>
    </row>
    <row r="33" spans="1:58" s="4" customFormat="1" x14ac:dyDescent="0.25">
      <c r="A33" s="15" t="s">
        <v>81</v>
      </c>
      <c r="B33" s="15" t="s">
        <v>126</v>
      </c>
      <c r="C33" s="43"/>
      <c r="D33" s="16">
        <v>1900531</v>
      </c>
      <c r="E33" s="9">
        <f t="shared" si="1"/>
        <v>8.7608642971400683E-2</v>
      </c>
      <c r="F33" s="41">
        <f t="shared" si="2"/>
        <v>3723405343.5601573</v>
      </c>
      <c r="G33" s="20">
        <v>37.950000000000003</v>
      </c>
      <c r="H33" s="24">
        <v>29.11</v>
      </c>
      <c r="I33" s="22">
        <v>0.57889999999999997</v>
      </c>
      <c r="J33" s="20">
        <v>82.95</v>
      </c>
      <c r="K33" s="22">
        <v>0.89090000000000003</v>
      </c>
      <c r="L33" s="22">
        <v>0.40479999999999999</v>
      </c>
      <c r="M33" s="22">
        <v>0.39439999999999997</v>
      </c>
      <c r="N33" s="22">
        <v>7.1599999999999997E-2</v>
      </c>
      <c r="O33" s="20">
        <v>16.03</v>
      </c>
      <c r="P33" s="20">
        <v>537.83000000000004</v>
      </c>
      <c r="Q33" s="24">
        <f ca="1">IF(OR(A33="Pn",A34="Pn"),"",IF($A33="TOTAL GENERAL",SUM(Q$11:Q31),IF(AND(G33&lt;&gt;"",$A33&lt;&gt;"Pn"),IF(G33&lt;OFFSET($A$10,MATCH("TOTAL GENERAL",$A$11:$A$100,0),COLUMN(F33)),0,G33-OFFSET($A$10,MATCH("TOTAL GENERAL",$A$11:$A$100,0),COLUMN(F33))),"")))</f>
        <v>15.980000000000004</v>
      </c>
      <c r="R33" s="24">
        <f ca="1">IF(OR(A33="Pn",A34="Pn"),"",IF($A33="TOTAL GENERAL",SUM(R$11:R31),IF(AND(H33&lt;&gt;"",$A33&lt;&gt;"Pn"),IF(H33&gt;OFFSET($A$10,MATCH("TOTAL GENERAL",$A$11:$A$100,0),COLUMN(G33)),0,OFFSET($A$10,MATCH("TOTAL GENERAL",$A$11:$A$100,0),COLUMN(G33))-H33),"")))</f>
        <v>0.89000000000000057</v>
      </c>
      <c r="S33" s="24">
        <f ca="1">IF(OR(A33="Pn",A34="Pn"),"",IF($A33="TOTAL GENERAL",SUM(S$11:S31),IF(AND(I33&lt;&gt;"",$A33&lt;&gt;"Pn"),IF(I33&lt;OFFSET($A$10,MATCH("TOTAL GENERAL",$A$11:$A$100,0),COLUMN(H33)),0,I33-OFFSET($A$10,MATCH("TOTAL GENERAL",$A$11:$A$100,0),COLUMN(H33))),"")))</f>
        <v>0</v>
      </c>
      <c r="T33" s="24">
        <f ca="1">IF(OR(A33="Pn",A34="Pn"),"",IF($A33="TOTAL GENERAL",SUM(T$11:T31),IF(AND(J33&lt;&gt;"",$A33&lt;&gt;"Pn"),IF(J33&gt;OFFSET($A$10,MATCH("TOTAL GENERAL",$A$11:$A$100,0),COLUMN(I33)),0,OFFSET($A$10,MATCH("TOTAL GENERAL",$A$11:$A$100,0),COLUMN(I33))-J33),"")))</f>
        <v>0</v>
      </c>
      <c r="U33" s="24">
        <f ca="1">IF(OR(A33="Pn",A34="Pn"),"",IF($A33="TOTAL GENERAL",SUM(U$11:U31),IF(AND(K33&lt;&gt;"",$A33&lt;&gt;"Pn"),IF(K33&lt;OFFSET($A$10,MATCH("TOTAL GENERAL",$A$11:$A$100,0),COLUMN(J33)),0,K33-OFFSET($A$10,MATCH("TOTAL GENERAL",$A$11:$A$100,0),COLUMN(J33))),"")))</f>
        <v>0</v>
      </c>
      <c r="V33" s="24">
        <f ca="1">IF($A33="TOTAL GENERAL",SUM(V$11:V31),IF(AND(L33&lt;&gt;"",$A33&lt;&gt;"Pn"),IF(L33&lt;OFFSET($A$10,MATCH("TOTAL GENERAL",$A$11:$A$100,0),COLUMN(K33)),0,L33-OFFSET($A$10,MATCH("TOTAL GENERAL",$A$11:$A$100,0),COLUMN(K33))),""))</f>
        <v>0</v>
      </c>
      <c r="W33" s="24">
        <f ca="1">IF($A33="TOTAL GENERAL",SUM(W$11:W31),IF(AND(M33&lt;&gt;"",$A33&lt;&gt;"Pn"),IF(M33&lt;OFFSET($A$10,MATCH("TOTAL GENERAL",$A$11:$A$100,0),COLUMN(L33)),0,M33-OFFSET($A$10,MATCH("TOTAL GENERAL",$A$11:$A$100,0),COLUMN(L33))),""))</f>
        <v>0</v>
      </c>
      <c r="X33" s="24">
        <f ca="1">IF($A33="TOTAL GENERAL",SUM(X$11:X31),IF(AND(N33&lt;&gt;"",$A33&lt;&gt;"Pn"),IF(N33&lt;OFFSET($A$10,MATCH("TOTAL GENERAL",$A$11:$A$100,0),COLUMN(M33)),0,N33-OFFSET($A$10,MATCH("TOTAL GENERAL",$A$11:$A$100,0),COLUMN(M33))),""))</f>
        <v>0</v>
      </c>
      <c r="Y33" s="24">
        <f ca="1">IF($A33="TOTAL GENERAL",SUM(Y$11:Y31),IF(AND(O33&lt;&gt;"",$A33&lt;&gt;"Pn"),IF(O33&gt;OFFSET($A$10,MATCH("TOTAL GENERAL",$A$11:$A$100,0),COLUMN(N33)),0,OFFSET($A$10,MATCH("TOTAL GENERAL",$A$11:$A$100,0),COLUMN(N33))-O33),""))</f>
        <v>0</v>
      </c>
      <c r="Z33" s="24">
        <f ca="1">IF($A33="TOTAL GENERAL",SUM(Z$11:Z31),IF(AND(P33&lt;&gt;"",$A33&lt;&gt;"Pn"),IF(P33&lt;OFFSET($A$10,MATCH("TOTAL GENERAL",$A$11:$A$100,0),COLUMN(O33)),0,P33-OFFSET($A$10,MATCH("TOTAL GENERAL",$A$11:$A$100,0),COLUMN(O33))),""))</f>
        <v>262.15000000000003</v>
      </c>
      <c r="AA33" s="24">
        <f t="shared" ca="1" si="3"/>
        <v>8747675.7200000025</v>
      </c>
      <c r="AB33" s="24">
        <f ca="1">IF(OR(A33="Pn",A34="Pn"),"",IF($A33="TOTAL GENERAL",SUM(AB$11:AB31),IF(AND(H33&lt;&gt;"",$A33&lt;&gt;"Pn"),R33*$D33,"")))</f>
        <v>1691472.590000001</v>
      </c>
      <c r="AC33" s="24">
        <f ca="1">IF(OR(A33="Pn",A34="Pn"),"",IF($A33="TOTAL GENERAL",SUM(AC$11:AC31),IF(AND(I33&lt;&gt;"",$A33&lt;&gt;"Pn"),S33*$D33,"")))</f>
        <v>0</v>
      </c>
      <c r="AD33" s="24">
        <f ca="1">IF(OR(A33="Pn",A34="Pn"),"",IF($A33="TOTAL GENERAL",SUM(AD$11:AD31),IF(AND(J33&lt;&gt;"",$A33&lt;&gt;"Pn"),T33*$D33,"")))</f>
        <v>0</v>
      </c>
      <c r="AE33" s="24">
        <f ca="1">IF(OR(A33="Pn",A34="Pn"),"",IF($A33="TOTAL GENERAL",SUM(AE$11:AE31),IF(AND(K33&lt;&gt;"",$A33&lt;&gt;"Pn"),U33*$D33,"")))</f>
        <v>0</v>
      </c>
      <c r="AF33" s="24">
        <f ca="1">IF($A33="TOTAL GENERAL",SUM(AF$11:AF31),IF(AND(L33&lt;&gt;"",$A33&lt;&gt;"Pn"),V33*$D33,""))</f>
        <v>0</v>
      </c>
      <c r="AG33" s="24">
        <f ca="1">IF($A33="TOTAL GENERAL",SUM(AG$11:AG31),IF(AND(M33&lt;&gt;"",$A33&lt;&gt;"Pn"),W33*$D33,""))</f>
        <v>0</v>
      </c>
      <c r="AH33" s="24">
        <f ca="1">IF($A33="TOTAL GENERAL",SUM(AH$11:AH31),IF(AND(N33&lt;&gt;"",$A33&lt;&gt;"Pn"),X33*$D33,""))</f>
        <v>0</v>
      </c>
      <c r="AI33" s="24">
        <f t="shared" ca="1" si="4"/>
        <v>0</v>
      </c>
      <c r="AJ33" s="24">
        <f t="shared" ca="1" si="5"/>
        <v>455692723.50000006</v>
      </c>
      <c r="AK33" s="24">
        <f ca="1">IF($A33="TOTAL GENERAL",SUM(AK$11:AK31),IF(AND(Q33&lt;&gt;"",$A33&lt;&gt;"Pn"),IF(OFFSET($A$11,MATCH("TOTAL GENERAL",$A$11:$A$100,0)-1,COLUMN(Z33))=0,0,AA33/OFFSET($A$11,MATCH("TOTAL GENERAL",$A$11:$A$100,0)-1,COLUMN(Z33))),""))</f>
        <v>0.31455951337614296</v>
      </c>
      <c r="AL33" s="24">
        <f ca="1">IF($A33="TOTAL GENERAL",SUM(AL$11:AL31),IF(AND(R33&lt;&gt;"",$A33&lt;&gt;"Pn"),IF(OFFSET($A$11,MATCH("TOTAL GENERAL",$A$11:$A$100,0)-1,COLUMN(AA33))=0,0,AB33/OFFSET($A$11,MATCH("TOTAL GENERAL",$A$11:$A$100,0)-1,COLUMN(AA33))),""))</f>
        <v>0.2216026652230054</v>
      </c>
      <c r="AM33" s="24">
        <f ca="1">IF($A33="TOTAL GENERAL",SUM(AM$11:AM31),IF(AND(S33&lt;&gt;"",$A33&lt;&gt;"Pn"),IF(OFFSET($A$11,MATCH("TOTAL GENERAL",$A$11:$A$100,0)-1,COLUMN(AB33))=0,0,AC33/OFFSET($A$11,MATCH("TOTAL GENERAL",$A$11:$A$100,0)-1,COLUMN(AB33))),""))</f>
        <v>0</v>
      </c>
      <c r="AN33" s="24">
        <f ca="1">IF($A33="TOTAL GENERAL",SUM(AN$11:AN31),IF(AND(T33&lt;&gt;"",$A33&lt;&gt;"Pn"),IF(OFFSET($A$11,MATCH("TOTAL GENERAL",$A$11:$A$100,0)-1,COLUMN(AC33))=0,0,AD33/OFFSET($A$11,MATCH("TOTAL GENERAL",$A$11:$A$100,0)-1,COLUMN(AC33))),""))</f>
        <v>0</v>
      </c>
      <c r="AO33" s="24">
        <f ca="1">IF($A33="TOTAL GENERAL",SUM(AO$11:AO31),IF(AND(U33&lt;&gt;"",$A33&lt;&gt;"Pn"),IF(OFFSET($A$11,MATCH("TOTAL GENERAL",$A$11:$A$100,0)-1,COLUMN(AD33))=0,0,AE33/OFFSET($A$11,MATCH("TOTAL GENERAL",$A$11:$A$100,0)-1,COLUMN(AD33))),""))</f>
        <v>0</v>
      </c>
      <c r="AP33" s="24">
        <f ca="1">IF($A33="TOTAL GENERAL",SUM(AP$11:AP31),IF(AND(V33&lt;&gt;"",$A33&lt;&gt;"Pn"),IF(OFFSET($A$11,MATCH("TOTAL GENERAL",$A$11:$A$100,0)-1,COLUMN(AE33))=0,0,AF33/OFFSET($A$11,MATCH("TOTAL GENERAL",$A$11:$A$100,0)-1,COLUMN(AE33))),""))</f>
        <v>0</v>
      </c>
      <c r="AQ33" s="24">
        <f ca="1">IF($A33="TOTAL GENERAL",SUM(AQ$11:AQ31),IF(AND(W33&lt;&gt;"",$A33&lt;&gt;"Pn"),IF(OFFSET($A$11,MATCH("TOTAL GENERAL",$A$11:$A$100,0)-1,COLUMN(AF33))=0,0,AG33/OFFSET($A$11,MATCH("TOTAL GENERAL",$A$11:$A$100,0)-1,COLUMN(AF33))),""))</f>
        <v>0</v>
      </c>
      <c r="AR33" s="24">
        <f ca="1">IF($A33="TOTAL GENERAL",SUM(AR$11:AR31),IF(AND(X33&lt;&gt;"",$A33&lt;&gt;"Pn"),IF(OFFSET($A$11,MATCH("TOTAL GENERAL",$A$11:$A$100,0)-1,COLUMN(AG33))=0,0,AH33/OFFSET($A$11,MATCH("TOTAL GENERAL",$A$11:$A$100,0)-1,COLUMN(AG33))),""))</f>
        <v>0</v>
      </c>
      <c r="AS33" s="24">
        <f ca="1">IF($A33="TOTAL GENERAL",SUM(AS$11:AS31),IF(AND(Y33&lt;&gt;"",$A33&lt;&gt;"Pn"),IF(OFFSET($A$11,MATCH("TOTAL GENERAL",$A$11:$A$100,0)-1,COLUMN(AH33))=0,0,AI33/OFFSET($A$11,MATCH("TOTAL GENERAL",$A$11:$A$100,0)-1,COLUMN(AH33))),""))</f>
        <v>0</v>
      </c>
      <c r="AT33" s="24">
        <f ca="1">IF($A33="TOTAL GENERAL",SUM(AT$11:AT31),IF(AND(Z33&lt;&gt;"",$A33&lt;&gt;"Pn"),IF(OFFSET($A$11,MATCH("TOTAL GENERAL",$A$11:$A$100,0)-1,COLUMN(AI33))=0,0,AJ33/OFFSET($A$11,MATCH("TOTAL GENERAL",$A$11:$A$100,0)-1,COLUMN(AI33))),""))</f>
        <v>0.36782211299827272</v>
      </c>
      <c r="AU33" s="16">
        <f ca="1">IF(A33="TOTAL GENERAL",SUM(AU$11:AU31),IF(COUNTIF(AK33:AT33,"")&lt;COUNTA($AK$10:$AT$10),ROUND((IF(AK33&lt;&gt;"",AK33*OFFSET($A$10,MATCH("Pn",$A$11:$A$100,0),1),0)+IF(AL33&lt;&gt;"",AL33*OFFSET($A$10,MATCH("Pn",$A$11:$A$100,0),2),0)+IF(AM33&lt;&gt;"",AM33*OFFSET($A$10,MATCH("Pn",$A$11:$A$100,0),3),0)+IF(AN33&lt;&gt;"",AN33*OFFSET($A$10,MATCH("Pn",$A$11:$A$100,0),4),0)+IF(AO33&lt;&gt;"",AO33*OFFSET($A$10,MATCH("Pn",$A$11:$A$100,0),5),0)+IF(AP33&lt;&gt;"",AP33*OFFSET($A$10,MATCH("Pn",$A$11:$A$100,0),6),0)+IF(AQ33&lt;&gt;"",AQ33*OFFSET($A$10,MATCH("Pn",$A$11:$A$100,0),7),0)+IF(AR33&lt;&gt;"",AR33*OFFSET($A$10,MATCH("Pn",$A$11:$A$100,0),8),0)+IF(AS33&lt;&gt;"",AS33*OFFSET($A$10,MATCH("Pn",$A$11:$A$100,0),9),0)+IF(AT33&lt;&gt;"",AT33*OFFSET($A$10,MATCH("Pn",$A$11:$A$100,0),10),0))*OFFSET($A$10,MATCH("FC",$A$11:$A$100,0),2),2),""))</f>
        <v>6186862379.6899996</v>
      </c>
      <c r="AV33" s="47">
        <f ca="1">IF(OR(A33="Pn",A34="Pn"),"",IF(AND(AU33="",F33&lt;&gt;""),-F33,IF(A33="TOTAL GENERAL",SUM(AV$11:AV31),IF(AU33&lt;&gt;"",AU33-F33,""))))</f>
        <v>2463457036.1298423</v>
      </c>
      <c r="AW33" s="37"/>
      <c r="AX33" s="37"/>
      <c r="AY33" s="37"/>
      <c r="AZ33" s="39"/>
      <c r="BA33" s="39"/>
      <c r="BB33" s="16">
        <f>SUM([1]BDUA!$N26:$Q26)</f>
        <v>547414</v>
      </c>
      <c r="BC33" s="16">
        <v>987684</v>
      </c>
      <c r="BD33" s="16">
        <f>[1]BDUA!$U26</f>
        <v>1738290</v>
      </c>
      <c r="BE33" s="5"/>
      <c r="BF33" s="40"/>
    </row>
    <row r="34" spans="1:58" s="4" customFormat="1" x14ac:dyDescent="0.25">
      <c r="A34" s="15" t="s">
        <v>82</v>
      </c>
      <c r="B34" s="15" t="s">
        <v>127</v>
      </c>
      <c r="C34" s="43"/>
      <c r="D34" s="16">
        <v>531</v>
      </c>
      <c r="E34" s="9">
        <f t="shared" si="1"/>
        <v>2.4477469411345439E-5</v>
      </c>
      <c r="F34" s="41">
        <f t="shared" si="2"/>
        <v>1040303.0718417345</v>
      </c>
      <c r="G34" s="20">
        <v>10.17</v>
      </c>
      <c r="H34" s="24" t="s">
        <v>58</v>
      </c>
      <c r="I34" s="22" t="s">
        <v>58</v>
      </c>
      <c r="J34" s="20" t="s">
        <v>58</v>
      </c>
      <c r="K34" s="22" t="s">
        <v>58</v>
      </c>
      <c r="L34" s="22" t="s">
        <v>58</v>
      </c>
      <c r="M34" s="22" t="s">
        <v>58</v>
      </c>
      <c r="N34" s="22" t="s">
        <v>58</v>
      </c>
      <c r="O34" s="20" t="str">
        <f>+""</f>
        <v/>
      </c>
      <c r="P34" s="20">
        <v>0</v>
      </c>
      <c r="Q34" s="24">
        <f ca="1">IF(OR(A34="Pn",A35="Pn"),"",IF($A34="TOTAL GENERAL",SUM(Q$11:Q32),IF(AND(G34&lt;&gt;"",$A34&lt;&gt;"Pn"),IF(G34&lt;OFFSET($A$10,MATCH("TOTAL GENERAL",$A$11:$A$100,0),COLUMN(F34)),0,G34-OFFSET($A$10,MATCH("TOTAL GENERAL",$A$11:$A$100,0),COLUMN(F34))),"")))</f>
        <v>0</v>
      </c>
      <c r="R34" s="24" t="str">
        <f ca="1">IF(OR(A34="Pn",A35="Pn"),"",IF($A34="TOTAL GENERAL",SUM(R$11:R32),IF(AND(H34&lt;&gt;"",$A34&lt;&gt;"Pn"),IF(H34&gt;OFFSET($A$10,MATCH("TOTAL GENERAL",$A$11:$A$100,0),COLUMN(G34)),0,OFFSET($A$10,MATCH("TOTAL GENERAL",$A$11:$A$100,0),COLUMN(G34))-H34),"")))</f>
        <v/>
      </c>
      <c r="S34" s="24" t="str">
        <f ca="1">IF(OR(A34="Pn",A35="Pn"),"",IF($A34="TOTAL GENERAL",SUM(S$11:S32),IF(AND(I34&lt;&gt;"",$A34&lt;&gt;"Pn"),IF(I34&lt;OFFSET($A$10,MATCH("TOTAL GENERAL",$A$11:$A$100,0),COLUMN(H34)),0,I34-OFFSET($A$10,MATCH("TOTAL GENERAL",$A$11:$A$100,0),COLUMN(H34))),"")))</f>
        <v/>
      </c>
      <c r="T34" s="24" t="str">
        <f ca="1">IF(OR(A34="Pn",A35="Pn"),"",IF($A34="TOTAL GENERAL",SUM(T$11:T32),IF(AND(J34&lt;&gt;"",$A34&lt;&gt;"Pn"),IF(J34&gt;OFFSET($A$10,MATCH("TOTAL GENERAL",$A$11:$A$100,0),COLUMN(I34)),0,OFFSET($A$10,MATCH("TOTAL GENERAL",$A$11:$A$100,0),COLUMN(I34))-J34),"")))</f>
        <v/>
      </c>
      <c r="U34" s="24" t="str">
        <f ca="1">IF(OR(A34="Pn",A35="Pn"),"",IF($A34="TOTAL GENERAL",SUM(U$11:U32),IF(AND(K34&lt;&gt;"",$A34&lt;&gt;"Pn"),IF(K34&lt;OFFSET($A$10,MATCH("TOTAL GENERAL",$A$11:$A$100,0),COLUMN(J34)),0,K34-OFFSET($A$10,MATCH("TOTAL GENERAL",$A$11:$A$100,0),COLUMN(J34))),"")))</f>
        <v/>
      </c>
      <c r="V34" s="24" t="str">
        <f ca="1">IF($A34="TOTAL GENERAL",SUM(V$11:V32),IF(AND(L34&lt;&gt;"",$A34&lt;&gt;"Pn"),IF(L34&lt;OFFSET($A$10,MATCH("TOTAL GENERAL",$A$11:$A$100,0),COLUMN(K34)),0,L34-OFFSET($A$10,MATCH("TOTAL GENERAL",$A$11:$A$100,0),COLUMN(K34))),""))</f>
        <v/>
      </c>
      <c r="W34" s="24" t="str">
        <f ca="1">IF($A34="TOTAL GENERAL",SUM(W$11:W32),IF(AND(M34&lt;&gt;"",$A34&lt;&gt;"Pn"),IF(M34&lt;OFFSET($A$10,MATCH("TOTAL GENERAL",$A$11:$A$100,0),COLUMN(L34)),0,M34-OFFSET($A$10,MATCH("TOTAL GENERAL",$A$11:$A$100,0),COLUMN(L34))),""))</f>
        <v/>
      </c>
      <c r="X34" s="24" t="str">
        <f ca="1">IF($A34="TOTAL GENERAL",SUM(X$11:X32),IF(AND(N34&lt;&gt;"",$A34&lt;&gt;"Pn"),IF(N34&lt;OFFSET($A$10,MATCH("TOTAL GENERAL",$A$11:$A$100,0),COLUMN(M34)),0,N34-OFFSET($A$10,MATCH("TOTAL GENERAL",$A$11:$A$100,0),COLUMN(M34))),""))</f>
        <v/>
      </c>
      <c r="Y34" s="24"/>
      <c r="Z34" s="24">
        <f ca="1">IF($A34="TOTAL GENERAL",SUM(Z$11:Z32),IF(AND(P34&lt;&gt;"",$A34&lt;&gt;"Pn"),IF(P34&lt;OFFSET($A$10,MATCH("TOTAL GENERAL",$A$11:$A$100,0),COLUMN(O34)),0,P34-OFFSET($A$10,MATCH("TOTAL GENERAL",$A$11:$A$100,0),COLUMN(O34))),""))</f>
        <v>0</v>
      </c>
      <c r="AA34" s="24">
        <f t="shared" ca="1" si="3"/>
        <v>0</v>
      </c>
      <c r="AB34" s="24" t="str">
        <f>IF(OR(A34="Pn",A35="Pn"),"",IF($A34="TOTAL GENERAL",SUM(AB$11:AB32),IF(AND(H34&lt;&gt;"",$A34&lt;&gt;"Pn"),R34*$D34,"")))</f>
        <v/>
      </c>
      <c r="AC34" s="24" t="str">
        <f>IF(OR(A34="Pn",A35="Pn"),"",IF($A34="TOTAL GENERAL",SUM(AC$11:AC32),IF(AND(I34&lt;&gt;"",$A34&lt;&gt;"Pn"),S34*$D34,"")))</f>
        <v/>
      </c>
      <c r="AD34" s="24" t="str">
        <f>IF(OR(A34="Pn",A35="Pn"),"",IF($A34="TOTAL GENERAL",SUM(AD$11:AD32),IF(AND(J34&lt;&gt;"",$A34&lt;&gt;"Pn"),T34*$D34,"")))</f>
        <v/>
      </c>
      <c r="AE34" s="24" t="str">
        <f>IF(OR(A34="Pn",A35="Pn"),"",IF($A34="TOTAL GENERAL",SUM(AE$11:AE32),IF(AND(K34&lt;&gt;"",$A34&lt;&gt;"Pn"),U34*$D34,"")))</f>
        <v/>
      </c>
      <c r="AF34" s="24" t="str">
        <f>IF($A34="TOTAL GENERAL",SUM(AF$11:AF32),IF(AND(L34&lt;&gt;"",$A34&lt;&gt;"Pn"),V34*$D34,""))</f>
        <v/>
      </c>
      <c r="AG34" s="24" t="str">
        <f>IF($A34="TOTAL GENERAL",SUM(AG$11:AG32),IF(AND(M34&lt;&gt;"",$A34&lt;&gt;"Pn"),W34*$D34,""))</f>
        <v/>
      </c>
      <c r="AH34" s="24" t="str">
        <f>IF($A34="TOTAL GENERAL",SUM(AH$11:AH32),IF(AND(N34&lt;&gt;"",$A34&lt;&gt;"Pn"),X34*$D34,""))</f>
        <v/>
      </c>
      <c r="AI34" s="24"/>
      <c r="AJ34" s="24">
        <f t="shared" ca="1" si="5"/>
        <v>0</v>
      </c>
      <c r="AK34" s="24">
        <f ca="1">IF($A34="TOTAL GENERAL",SUM(AK$11:AK32),IF(AND(Q34&lt;&gt;"",$A34&lt;&gt;"Pn"),IF(OFFSET($A$11,MATCH("TOTAL GENERAL",$A$11:$A$100,0)-1,COLUMN(Z34))=0,0,AA34/OFFSET($A$11,MATCH("TOTAL GENERAL",$A$11:$A$100,0)-1,COLUMN(Z34))),""))</f>
        <v>0</v>
      </c>
      <c r="AL34" s="24" t="str">
        <f ca="1">IF($A34="TOTAL GENERAL",SUM(AL$11:AL32),IF(AND(R34&lt;&gt;"",$A34&lt;&gt;"Pn"),IF(OFFSET($A$11,MATCH("TOTAL GENERAL",$A$11:$A$100,0)-1,COLUMN(AA34))=0,0,AB34/OFFSET($A$11,MATCH("TOTAL GENERAL",$A$11:$A$100,0)-1,COLUMN(AA34))),""))</f>
        <v/>
      </c>
      <c r="AM34" s="24" t="str">
        <f ca="1">IF($A34="TOTAL GENERAL",SUM(AM$11:AM32),IF(AND(S34&lt;&gt;"",$A34&lt;&gt;"Pn"),IF(OFFSET($A$11,MATCH("TOTAL GENERAL",$A$11:$A$100,0)-1,COLUMN(AB34))=0,0,AC34/OFFSET($A$11,MATCH("TOTAL GENERAL",$A$11:$A$100,0)-1,COLUMN(AB34))),""))</f>
        <v/>
      </c>
      <c r="AN34" s="24" t="str">
        <f ca="1">IF($A34="TOTAL GENERAL",SUM(AN$11:AN32),IF(AND(T34&lt;&gt;"",$A34&lt;&gt;"Pn"),IF(OFFSET($A$11,MATCH("TOTAL GENERAL",$A$11:$A$100,0)-1,COLUMN(AC34))=0,0,AD34/OFFSET($A$11,MATCH("TOTAL GENERAL",$A$11:$A$100,0)-1,COLUMN(AC34))),""))</f>
        <v/>
      </c>
      <c r="AO34" s="24" t="str">
        <f ca="1">IF($A34="TOTAL GENERAL",SUM(AO$11:AO32),IF(AND(U34&lt;&gt;"",$A34&lt;&gt;"Pn"),IF(OFFSET($A$11,MATCH("TOTAL GENERAL",$A$11:$A$100,0)-1,COLUMN(AD34))=0,0,AE34/OFFSET($A$11,MATCH("TOTAL GENERAL",$A$11:$A$100,0)-1,COLUMN(AD34))),""))</f>
        <v/>
      </c>
      <c r="AP34" s="24" t="str">
        <f ca="1">IF($A34="TOTAL GENERAL",SUM(AP$11:AP32),IF(AND(V34&lt;&gt;"",$A34&lt;&gt;"Pn"),IF(OFFSET($A$11,MATCH("TOTAL GENERAL",$A$11:$A$100,0)-1,COLUMN(AE34))=0,0,AF34/OFFSET($A$11,MATCH("TOTAL GENERAL",$A$11:$A$100,0)-1,COLUMN(AE34))),""))</f>
        <v/>
      </c>
      <c r="AQ34" s="24" t="str">
        <f ca="1">IF($A34="TOTAL GENERAL",SUM(AQ$11:AQ32),IF(AND(W34&lt;&gt;"",$A34&lt;&gt;"Pn"),IF(OFFSET($A$11,MATCH("TOTAL GENERAL",$A$11:$A$100,0)-1,COLUMN(AF34))=0,0,AG34/OFFSET($A$11,MATCH("TOTAL GENERAL",$A$11:$A$100,0)-1,COLUMN(AF34))),""))</f>
        <v/>
      </c>
      <c r="AR34" s="24" t="str">
        <f ca="1">IF($A34="TOTAL GENERAL",SUM(AR$11:AR32),IF(AND(X34&lt;&gt;"",$A34&lt;&gt;"Pn"),IF(OFFSET($A$11,MATCH("TOTAL GENERAL",$A$11:$A$100,0)-1,COLUMN(AG34))=0,0,AH34/OFFSET($A$11,MATCH("TOTAL GENERAL",$A$11:$A$100,0)-1,COLUMN(AG34))),""))</f>
        <v/>
      </c>
      <c r="AS34" s="24" t="str">
        <f ca="1">IF($A34="TOTAL GENERAL",SUM(AS$11:AS32),IF(AND(Y34&lt;&gt;"",$A34&lt;&gt;"Pn"),IF(OFFSET($A$11,MATCH("TOTAL GENERAL",$A$11:$A$100,0)-1,COLUMN(AH34))=0,0,AI34/OFFSET($A$11,MATCH("TOTAL GENERAL",$A$11:$A$100,0)-1,COLUMN(AH34))),""))</f>
        <v/>
      </c>
      <c r="AT34" s="24">
        <f ca="1">IF($A34="TOTAL GENERAL",SUM(AT$11:AT32),IF(AND(Z34&lt;&gt;"",$A34&lt;&gt;"Pn"),IF(OFFSET($A$11,MATCH("TOTAL GENERAL",$A$11:$A$100,0)-1,COLUMN(AI34))=0,0,AJ34/OFFSET($A$11,MATCH("TOTAL GENERAL",$A$11:$A$100,0)-1,COLUMN(AI34))),""))</f>
        <v>0</v>
      </c>
      <c r="AU34" s="16">
        <f ca="1">IF(A34="TOTAL GENERAL",SUM(AU$11:AU32),IF(COUNTIF(AK34:AT34,"")&lt;COUNTA($AK$10:$AT$10),ROUND((IF(AK34&lt;&gt;"",AK34*OFFSET($A$10,MATCH("Pn",$A$11:$A$100,0),1),0)+IF(AL34&lt;&gt;"",AL34*OFFSET($A$10,MATCH("Pn",$A$11:$A$100,0),2),0)+IF(AM34&lt;&gt;"",AM34*OFFSET($A$10,MATCH("Pn",$A$11:$A$100,0),3),0)+IF(AN34&lt;&gt;"",AN34*OFFSET($A$10,MATCH("Pn",$A$11:$A$100,0),4),0)+IF(AO34&lt;&gt;"",AO34*OFFSET($A$10,MATCH("Pn",$A$11:$A$100,0),5),0)+IF(AP34&lt;&gt;"",AP34*OFFSET($A$10,MATCH("Pn",$A$11:$A$100,0),6),0)+IF(AQ34&lt;&gt;"",AQ34*OFFSET($A$10,MATCH("Pn",$A$11:$A$100,0),7),0)+IF(AR34&lt;&gt;"",AR34*OFFSET($A$10,MATCH("Pn",$A$11:$A$100,0),8),0)+IF(AS34&lt;&gt;"",AS34*OFFSET($A$10,MATCH("Pn",$A$11:$A$100,0),9),0)+IF(AT34&lt;&gt;"",AT34*OFFSET($A$10,MATCH("Pn",$A$11:$A$100,0),10),0))*OFFSET($A$10,MATCH("FC",$A$11:$A$100,0),2),2),""))</f>
        <v>0</v>
      </c>
      <c r="AV34" s="47">
        <f ca="1">IF(OR(A34="Pn",A35="Pn"),"",IF(AND(AU34="",F34&lt;&gt;""),-F34,IF(A34="TOTAL GENERAL",SUM(AV$11:AV32),IF(AU34&lt;&gt;"",AU34-F34,""))))</f>
        <v>-1040303.0718417345</v>
      </c>
      <c r="AW34" s="37"/>
      <c r="AX34" s="37"/>
      <c r="AY34" s="37"/>
      <c r="AZ34" s="39"/>
      <c r="BA34" s="39"/>
      <c r="BB34" s="16">
        <f>SUM([1]BDUA!$N27:$Q27)</f>
        <v>54</v>
      </c>
      <c r="BC34" s="16">
        <v>283</v>
      </c>
      <c r="BD34" s="16">
        <f>[1]BDUA!$U27</f>
        <v>471</v>
      </c>
      <c r="BE34" s="5"/>
      <c r="BF34" s="40"/>
    </row>
    <row r="35" spans="1:58" s="4" customFormat="1" x14ac:dyDescent="0.25">
      <c r="A35" s="15" t="s">
        <v>83</v>
      </c>
      <c r="B35" s="15" t="s">
        <v>128</v>
      </c>
      <c r="C35" s="43"/>
      <c r="D35" s="16">
        <v>1468411</v>
      </c>
      <c r="E35" s="9">
        <f t="shared" si="1"/>
        <v>6.768923792049561E-2</v>
      </c>
      <c r="F35" s="41">
        <f t="shared" si="2"/>
        <v>2876821984.9834146</v>
      </c>
      <c r="G35" s="20">
        <v>16.62</v>
      </c>
      <c r="H35" s="24" t="s">
        <v>58</v>
      </c>
      <c r="I35" s="22">
        <v>0.75</v>
      </c>
      <c r="J35" s="20">
        <v>50.25</v>
      </c>
      <c r="K35" s="22">
        <v>0.75</v>
      </c>
      <c r="L35" s="22" t="s">
        <v>58</v>
      </c>
      <c r="M35" s="22">
        <v>0</v>
      </c>
      <c r="N35" s="22">
        <v>0</v>
      </c>
      <c r="O35" s="20">
        <v>16.5</v>
      </c>
      <c r="P35" s="20">
        <v>308.76</v>
      </c>
      <c r="Q35" s="24">
        <f ca="1">IF(OR(A35="Pn",A36="Pn"),"",IF($A35="TOTAL GENERAL",SUM(Q$11:Q33),IF(AND(G35&lt;&gt;"",$A35&lt;&gt;"Pn"),IF(G35&lt;OFFSET($A$10,MATCH("TOTAL GENERAL",$A$11:$A$100,0),COLUMN(F35)),0,G35-OFFSET($A$10,MATCH("TOTAL GENERAL",$A$11:$A$100,0),COLUMN(F35))),"")))</f>
        <v>0</v>
      </c>
      <c r="R35" s="24" t="str">
        <f ca="1">IF(OR(A35="Pn",A36="Pn"),"",IF($A35="TOTAL GENERAL",SUM(R$11:R33),IF(AND(H35&lt;&gt;"",$A35&lt;&gt;"Pn"),IF(H35&gt;OFFSET($A$10,MATCH("TOTAL GENERAL",$A$11:$A$100,0),COLUMN(G35)),0,OFFSET($A$10,MATCH("TOTAL GENERAL",$A$11:$A$100,0),COLUMN(G35))-H35),"")))</f>
        <v/>
      </c>
      <c r="S35" s="24">
        <f ca="1">IF(OR(A35="Pn",A36="Pn"),"",IF($A35="TOTAL GENERAL",SUM(S$11:S33),IF(AND(I35&lt;&gt;"",$A35&lt;&gt;"Pn"),IF(I35&lt;OFFSET($A$10,MATCH("TOTAL GENERAL",$A$11:$A$100,0),COLUMN(H35)),0,I35-OFFSET($A$10,MATCH("TOTAL GENERAL",$A$11:$A$100,0),COLUMN(H35))),"")))</f>
        <v>0.15000000000000002</v>
      </c>
      <c r="T35" s="24">
        <f ca="1">IF(OR(A35="Pn",A36="Pn"),"",IF($A35="TOTAL GENERAL",SUM(T$11:T33),IF(AND(J35&lt;&gt;"",$A35&lt;&gt;"Pn"),IF(J35&gt;OFFSET($A$10,MATCH("TOTAL GENERAL",$A$11:$A$100,0),COLUMN(I35)),0,OFFSET($A$10,MATCH("TOTAL GENERAL",$A$11:$A$100,0),COLUMN(I35))-J35),"")))</f>
        <v>0</v>
      </c>
      <c r="U35" s="24">
        <f ca="1">IF(OR(A35="Pn",A36="Pn"),"",IF($A35="TOTAL GENERAL",SUM(U$11:U33),IF(AND(K35&lt;&gt;"",$A35&lt;&gt;"Pn"),IF(K35&lt;OFFSET($A$10,MATCH("TOTAL GENERAL",$A$11:$A$100,0),COLUMN(J35)),0,K35-OFFSET($A$10,MATCH("TOTAL GENERAL",$A$11:$A$100,0),COLUMN(J35))),"")))</f>
        <v>0</v>
      </c>
      <c r="V35" s="24" t="str">
        <f ca="1">IF($A35="TOTAL GENERAL",SUM(V$11:V33),IF(AND(L35&lt;&gt;"",$A35&lt;&gt;"Pn"),IF(L35&lt;OFFSET($A$10,MATCH("TOTAL GENERAL",$A$11:$A$100,0),COLUMN(K35)),0,L35-OFFSET($A$10,MATCH("TOTAL GENERAL",$A$11:$A$100,0),COLUMN(K35))),""))</f>
        <v/>
      </c>
      <c r="W35" s="24">
        <f ca="1">IF($A35="TOTAL GENERAL",SUM(W$11:W33),IF(AND(M35&lt;&gt;"",$A35&lt;&gt;"Pn"),IF(M35&lt;OFFSET($A$10,MATCH("TOTAL GENERAL",$A$11:$A$100,0),COLUMN(L35)),0,M35-OFFSET($A$10,MATCH("TOTAL GENERAL",$A$11:$A$100,0),COLUMN(L35))),""))</f>
        <v>0</v>
      </c>
      <c r="X35" s="24">
        <f ca="1">IF($A35="TOTAL GENERAL",SUM(X$11:X33),IF(AND(N35&lt;&gt;"",$A35&lt;&gt;"Pn"),IF(N35&lt;OFFSET($A$10,MATCH("TOTAL GENERAL",$A$11:$A$100,0),COLUMN(M35)),0,N35-OFFSET($A$10,MATCH("TOTAL GENERAL",$A$11:$A$100,0),COLUMN(M35))),""))</f>
        <v>0</v>
      </c>
      <c r="Y35" s="24">
        <f ca="1">IF($A35="TOTAL GENERAL",SUM(Y$11:Y33),IF(AND(O35&lt;&gt;"",$A35&lt;&gt;"Pn"),IF(O35&gt;OFFSET($A$10,MATCH("TOTAL GENERAL",$A$11:$A$100,0),COLUMN(N35)),0,OFFSET($A$10,MATCH("TOTAL GENERAL",$A$11:$A$100,0),COLUMN(N35))-O35),""))</f>
        <v>0</v>
      </c>
      <c r="Z35" s="24">
        <f ca="1">IF($A35="TOTAL GENERAL",SUM(Z$11:Z33),IF(AND(P35&lt;&gt;"",$A35&lt;&gt;"Pn"),IF(P35&lt;OFFSET($A$10,MATCH("TOTAL GENERAL",$A$11:$A$100,0),COLUMN(O35)),0,P35-OFFSET($A$10,MATCH("TOTAL GENERAL",$A$11:$A$100,0),COLUMN(O35))),""))</f>
        <v>33.079999999999984</v>
      </c>
      <c r="AA35" s="24">
        <f t="shared" ca="1" si="3"/>
        <v>0</v>
      </c>
      <c r="AB35" s="24" t="str">
        <f>IF(OR(A35="Pn",A36="Pn"),"",IF($A35="TOTAL GENERAL",SUM(AB$11:AB33),IF(AND(H35&lt;&gt;"",$A35&lt;&gt;"Pn"),R35*$D35,"")))</f>
        <v/>
      </c>
      <c r="AC35" s="24">
        <f ca="1">IF(OR(A35="Pn",A36="Pn"),"",IF($A35="TOTAL GENERAL",SUM(AC$11:AC33),IF(AND(I35&lt;&gt;"",$A35&lt;&gt;"Pn"),S35*$D35,"")))</f>
        <v>220261.65000000002</v>
      </c>
      <c r="AD35" s="24">
        <f ca="1">IF(OR(A35="Pn",A36="Pn"),"",IF($A35="TOTAL GENERAL",SUM(AD$11:AD33),IF(AND(J35&lt;&gt;"",$A35&lt;&gt;"Pn"),T35*$D35,"")))</f>
        <v>0</v>
      </c>
      <c r="AE35" s="24">
        <f ca="1">IF(OR(A35="Pn",A36="Pn"),"",IF($A35="TOTAL GENERAL",SUM(AE$11:AE33),IF(AND(K35&lt;&gt;"",$A35&lt;&gt;"Pn"),U35*$D35,"")))</f>
        <v>0</v>
      </c>
      <c r="AF35" s="24" t="str">
        <f>IF($A35="TOTAL GENERAL",SUM(AF$11:AF33),IF(AND(L35&lt;&gt;"",$A35&lt;&gt;"Pn"),V35*$D35,""))</f>
        <v/>
      </c>
      <c r="AG35" s="24">
        <f ca="1">IF($A35="TOTAL GENERAL",SUM(AG$11:AG33),IF(AND(M35&lt;&gt;"",$A35&lt;&gt;"Pn"),W35*$D35,""))</f>
        <v>0</v>
      </c>
      <c r="AH35" s="24">
        <f ca="1">IF($A35="TOTAL GENERAL",SUM(AH$11:AH33),IF(AND(N35&lt;&gt;"",$A35&lt;&gt;"Pn"),X35*$D35,""))</f>
        <v>0</v>
      </c>
      <c r="AI35" s="24">
        <f t="shared" ref="AI35:AI51" ca="1" si="6">Y35*BC35</f>
        <v>0</v>
      </c>
      <c r="AJ35" s="24">
        <f t="shared" ca="1" si="5"/>
        <v>42501283.23999998</v>
      </c>
      <c r="AK35" s="24">
        <f ca="1">IF($A35="TOTAL GENERAL",SUM(AK$11:AK33),IF(AND(Q35&lt;&gt;"",$A35&lt;&gt;"Pn"),IF(OFFSET($A$11,MATCH("TOTAL GENERAL",$A$11:$A$100,0)-1,COLUMN(Z35))=0,0,AA35/OFFSET($A$11,MATCH("TOTAL GENERAL",$A$11:$A$100,0)-1,COLUMN(Z35))),""))</f>
        <v>0</v>
      </c>
      <c r="AL35" s="24" t="str">
        <f ca="1">IF($A35="TOTAL GENERAL",SUM(AL$11:AL33),IF(AND(R35&lt;&gt;"",$A35&lt;&gt;"Pn"),IF(OFFSET($A$11,MATCH("TOTAL GENERAL",$A$11:$A$100,0)-1,COLUMN(AA35))=0,0,AB35/OFFSET($A$11,MATCH("TOTAL GENERAL",$A$11:$A$100,0)-1,COLUMN(AA35))),""))</f>
        <v/>
      </c>
      <c r="AM35" s="24">
        <f ca="1">IF($A35="TOTAL GENERAL",SUM(AM$11:AM33),IF(AND(S35&lt;&gt;"",$A35&lt;&gt;"Pn"),IF(OFFSET($A$11,MATCH("TOTAL GENERAL",$A$11:$A$100,0)-1,COLUMN(AB35))=0,0,AC35/OFFSET($A$11,MATCH("TOTAL GENERAL",$A$11:$A$100,0)-1,COLUMN(AB35))),""))</f>
        <v>0.44927576481505249</v>
      </c>
      <c r="AN35" s="24">
        <f ca="1">IF($A35="TOTAL GENERAL",SUM(AN$11:AN33),IF(AND(T35&lt;&gt;"",$A35&lt;&gt;"Pn"),IF(OFFSET($A$11,MATCH("TOTAL GENERAL",$A$11:$A$100,0)-1,COLUMN(AC35))=0,0,AD35/OFFSET($A$11,MATCH("TOTAL GENERAL",$A$11:$A$100,0)-1,COLUMN(AC35))),""))</f>
        <v>0</v>
      </c>
      <c r="AO35" s="24">
        <f ca="1">IF($A35="TOTAL GENERAL",SUM(AO$11:AO33),IF(AND(U35&lt;&gt;"",$A35&lt;&gt;"Pn"),IF(OFFSET($A$11,MATCH("TOTAL GENERAL",$A$11:$A$100,0)-1,COLUMN(AD35))=0,0,AE35/OFFSET($A$11,MATCH("TOTAL GENERAL",$A$11:$A$100,0)-1,COLUMN(AD35))),""))</f>
        <v>0</v>
      </c>
      <c r="AP35" s="24" t="str">
        <f ca="1">IF($A35="TOTAL GENERAL",SUM(AP$11:AP33),IF(AND(V35&lt;&gt;"",$A35&lt;&gt;"Pn"),IF(OFFSET($A$11,MATCH("TOTAL GENERAL",$A$11:$A$100,0)-1,COLUMN(AE35))=0,0,AF35/OFFSET($A$11,MATCH("TOTAL GENERAL",$A$11:$A$100,0)-1,COLUMN(AE35))),""))</f>
        <v/>
      </c>
      <c r="AQ35" s="24">
        <f ca="1">IF($A35="TOTAL GENERAL",SUM(AQ$11:AQ33),IF(AND(W35&lt;&gt;"",$A35&lt;&gt;"Pn"),IF(OFFSET($A$11,MATCH("TOTAL GENERAL",$A$11:$A$100,0)-1,COLUMN(AF35))=0,0,AG35/OFFSET($A$11,MATCH("TOTAL GENERAL",$A$11:$A$100,0)-1,COLUMN(AF35))),""))</f>
        <v>0</v>
      </c>
      <c r="AR35" s="24">
        <f ca="1">IF($A35="TOTAL GENERAL",SUM(AR$11:AR33),IF(AND(X35&lt;&gt;"",$A35&lt;&gt;"Pn"),IF(OFFSET($A$11,MATCH("TOTAL GENERAL",$A$11:$A$100,0)-1,COLUMN(AG35))=0,0,AH35/OFFSET($A$11,MATCH("TOTAL GENERAL",$A$11:$A$100,0)-1,COLUMN(AG35))),""))</f>
        <v>0</v>
      </c>
      <c r="AS35" s="24">
        <f ca="1">IF($A35="TOTAL GENERAL",SUM(AS$11:AS33),IF(AND(Y35&lt;&gt;"",$A35&lt;&gt;"Pn"),IF(OFFSET($A$11,MATCH("TOTAL GENERAL",$A$11:$A$100,0)-1,COLUMN(AH35))=0,0,AI35/OFFSET($A$11,MATCH("TOTAL GENERAL",$A$11:$A$100,0)-1,COLUMN(AH35))),""))</f>
        <v>0</v>
      </c>
      <c r="AT35" s="24">
        <f ca="1">IF($A35="TOTAL GENERAL",SUM(AT$11:AT33),IF(AND(Z35&lt;&gt;"",$A35&lt;&gt;"Pn"),IF(OFFSET($A$11,MATCH("TOTAL GENERAL",$A$11:$A$100,0)-1,COLUMN(AI35))=0,0,AJ35/OFFSET($A$11,MATCH("TOTAL GENERAL",$A$11:$A$100,0)-1,COLUMN(AI35))),""))</f>
        <v>3.4305818373408514E-2</v>
      </c>
      <c r="AU35" s="16">
        <f ca="1">IF(A35="TOTAL GENERAL",SUM(AU$11:AU33),IF(COUNTIF(AK35:AT35,"")&lt;COUNTA($AK$10:$AT$10),ROUND((IF(AK35&lt;&gt;"",AK35*OFFSET($A$10,MATCH("Pn",$A$11:$A$100,0),1),0)+IF(AL35&lt;&gt;"",AL35*OFFSET($A$10,MATCH("Pn",$A$11:$A$100,0),2),0)+IF(AM35&lt;&gt;"",AM35*OFFSET($A$10,MATCH("Pn",$A$11:$A$100,0),3),0)+IF(AN35&lt;&gt;"",AN35*OFFSET($A$10,MATCH("Pn",$A$11:$A$100,0),4),0)+IF(AO35&lt;&gt;"",AO35*OFFSET($A$10,MATCH("Pn",$A$11:$A$100,0),5),0)+IF(AP35&lt;&gt;"",AP35*OFFSET($A$10,MATCH("Pn",$A$11:$A$100,0),6),0)+IF(AQ35&lt;&gt;"",AQ35*OFFSET($A$10,MATCH("Pn",$A$11:$A$100,0),7),0)+IF(AR35&lt;&gt;"",AR35*OFFSET($A$10,MATCH("Pn",$A$11:$A$100,0),8),0)+IF(AS35&lt;&gt;"",AS35*OFFSET($A$10,MATCH("Pn",$A$11:$A$100,0),9),0)+IF(AT35&lt;&gt;"",AT35*OFFSET($A$10,MATCH("Pn",$A$11:$A$100,0),10),0))*OFFSET($A$10,MATCH("FC",$A$11:$A$100,0),2),2),""))</f>
        <v>3228665286.7199998</v>
      </c>
      <c r="AV35" s="47">
        <f ca="1">IF(OR(A35="Pn",A36="Pn"),"",IF(AND(AU35="",F35&lt;&gt;""),-F35,IF(A35="TOTAL GENERAL",SUM(AV$11:AV33),IF(AU35&lt;&gt;"",AU35-F35,""))))</f>
        <v>351843301.73658514</v>
      </c>
      <c r="AW35" s="37"/>
      <c r="AX35" s="37"/>
      <c r="AY35" s="37"/>
      <c r="AZ35" s="39"/>
      <c r="BA35" s="39"/>
      <c r="BB35" s="16">
        <f>SUM([1]BDUA!$N28:$Q28)</f>
        <v>276537</v>
      </c>
      <c r="BC35" s="16">
        <v>735662</v>
      </c>
      <c r="BD35" s="16">
        <f>[1]BDUA!$U28</f>
        <v>1284803</v>
      </c>
      <c r="BE35" s="5"/>
      <c r="BF35" s="40"/>
    </row>
    <row r="36" spans="1:58" s="4" customFormat="1" x14ac:dyDescent="0.25">
      <c r="A36" s="15" t="s">
        <v>84</v>
      </c>
      <c r="B36" s="15" t="s">
        <v>129</v>
      </c>
      <c r="C36" s="43"/>
      <c r="D36" s="16">
        <v>549370</v>
      </c>
      <c r="E36" s="9">
        <f t="shared" si="1"/>
        <v>2.5324270000962042E-2</v>
      </c>
      <c r="F36" s="41">
        <f t="shared" si="2"/>
        <v>1076292464.3647716</v>
      </c>
      <c r="G36" s="20">
        <v>3.46</v>
      </c>
      <c r="H36" s="24" t="s">
        <v>58</v>
      </c>
      <c r="I36" s="22" t="s">
        <v>58</v>
      </c>
      <c r="J36" s="20" t="s">
        <v>58</v>
      </c>
      <c r="K36" s="22" t="s">
        <v>58</v>
      </c>
      <c r="L36" s="22" t="s">
        <v>58</v>
      </c>
      <c r="M36" s="22" t="s">
        <v>58</v>
      </c>
      <c r="N36" s="22" t="s">
        <v>58</v>
      </c>
      <c r="O36" s="20">
        <v>5.14</v>
      </c>
      <c r="P36" s="20">
        <v>46.27</v>
      </c>
      <c r="Q36" s="24">
        <f ca="1">IF(OR(A36="Pn",A37="Pn"),"",IF($A36="TOTAL GENERAL",SUM(Q$11:Q34),IF(AND(G36&lt;&gt;"",$A36&lt;&gt;"Pn"),IF(G36&lt;OFFSET($A$10,MATCH("TOTAL GENERAL",$A$11:$A$100,0),COLUMN(F36)),0,G36-OFFSET($A$10,MATCH("TOTAL GENERAL",$A$11:$A$100,0),COLUMN(F36))),"")))</f>
        <v>0</v>
      </c>
      <c r="R36" s="24" t="str">
        <f ca="1">IF(OR(A36="Pn",A37="Pn"),"",IF($A36="TOTAL GENERAL",SUM(R$11:R34),IF(AND(H36&lt;&gt;"",$A36&lt;&gt;"Pn"),IF(H36&gt;OFFSET($A$10,MATCH("TOTAL GENERAL",$A$11:$A$100,0),COLUMN(G36)),0,OFFSET($A$10,MATCH("TOTAL GENERAL",$A$11:$A$100,0),COLUMN(G36))-H36),"")))</f>
        <v/>
      </c>
      <c r="S36" s="24" t="str">
        <f ca="1">IF(OR(A36="Pn",A37="Pn"),"",IF($A36="TOTAL GENERAL",SUM(S$11:S34),IF(AND(I36&lt;&gt;"",$A36&lt;&gt;"Pn"),IF(I36&lt;OFFSET($A$10,MATCH("TOTAL GENERAL",$A$11:$A$100,0),COLUMN(H36)),0,I36-OFFSET($A$10,MATCH("TOTAL GENERAL",$A$11:$A$100,0),COLUMN(H36))),"")))</f>
        <v/>
      </c>
      <c r="T36" s="24" t="str">
        <f ca="1">IF(OR(A36="Pn",A37="Pn"),"",IF($A36="TOTAL GENERAL",SUM(T$11:T34),IF(AND(J36&lt;&gt;"",$A36&lt;&gt;"Pn"),IF(J36&gt;OFFSET($A$10,MATCH("TOTAL GENERAL",$A$11:$A$100,0),COLUMN(I36)),0,OFFSET($A$10,MATCH("TOTAL GENERAL",$A$11:$A$100,0),COLUMN(I36))-J36),"")))</f>
        <v/>
      </c>
      <c r="U36" s="24" t="str">
        <f ca="1">IF(OR(A36="Pn",A37="Pn"),"",IF($A36="TOTAL GENERAL",SUM(U$11:U34),IF(AND(K36&lt;&gt;"",$A36&lt;&gt;"Pn"),IF(K36&lt;OFFSET($A$10,MATCH("TOTAL GENERAL",$A$11:$A$100,0),COLUMN(J36)),0,K36-OFFSET($A$10,MATCH("TOTAL GENERAL",$A$11:$A$100,0),COLUMN(J36))),"")))</f>
        <v/>
      </c>
      <c r="V36" s="24" t="str">
        <f ca="1">IF($A36="TOTAL GENERAL",SUM(V$11:V34),IF(AND(L36&lt;&gt;"",$A36&lt;&gt;"Pn"),IF(L36&lt;OFFSET($A$10,MATCH("TOTAL GENERAL",$A$11:$A$100,0),COLUMN(K36)),0,L36-OFFSET($A$10,MATCH("TOTAL GENERAL",$A$11:$A$100,0),COLUMN(K36))),""))</f>
        <v/>
      </c>
      <c r="W36" s="24" t="str">
        <f ca="1">IF($A36="TOTAL GENERAL",SUM(W$11:W34),IF(AND(M36&lt;&gt;"",$A36&lt;&gt;"Pn"),IF(M36&lt;OFFSET($A$10,MATCH("TOTAL GENERAL",$A$11:$A$100,0),COLUMN(L36)),0,M36-OFFSET($A$10,MATCH("TOTAL GENERAL",$A$11:$A$100,0),COLUMN(L36))),""))</f>
        <v/>
      </c>
      <c r="X36" s="24" t="str">
        <f ca="1">IF($A36="TOTAL GENERAL",SUM(X$11:X34),IF(AND(N36&lt;&gt;"",$A36&lt;&gt;"Pn"),IF(N36&lt;OFFSET($A$10,MATCH("TOTAL GENERAL",$A$11:$A$100,0),COLUMN(M36)),0,N36-OFFSET($A$10,MATCH("TOTAL GENERAL",$A$11:$A$100,0),COLUMN(M36))),""))</f>
        <v/>
      </c>
      <c r="Y36" s="24">
        <f ca="1">IF($A36="TOTAL GENERAL",SUM(Y$11:Y34),IF(AND(O36&lt;&gt;"",$A36&lt;&gt;"Pn"),IF(O36&gt;OFFSET($A$10,MATCH("TOTAL GENERAL",$A$11:$A$100,0),COLUMN(N36)),0,OFFSET($A$10,MATCH("TOTAL GENERAL",$A$11:$A$100,0),COLUMN(N36))-O36),""))</f>
        <v>5.44</v>
      </c>
      <c r="Z36" s="24">
        <f ca="1">IF($A36="TOTAL GENERAL",SUM(Z$11:Z34),IF(AND(P36&lt;&gt;"",$A36&lt;&gt;"Pn"),IF(P36&lt;OFFSET($A$10,MATCH("TOTAL GENERAL",$A$11:$A$100,0),COLUMN(O36)),0,P36-OFFSET($A$10,MATCH("TOTAL GENERAL",$A$11:$A$100,0),COLUMN(O36))),""))</f>
        <v>0</v>
      </c>
      <c r="AA36" s="24">
        <f t="shared" ca="1" si="3"/>
        <v>0</v>
      </c>
      <c r="AB36" s="24" t="str">
        <f>IF(OR(A36="Pn",A37="Pn"),"",IF($A36="TOTAL GENERAL",SUM(AB$11:AB34),IF(AND(H36&lt;&gt;"",$A36&lt;&gt;"Pn"),R36*$D36,"")))</f>
        <v/>
      </c>
      <c r="AC36" s="24" t="str">
        <f>IF(OR(A36="Pn",A37="Pn"),"",IF($A36="TOTAL GENERAL",SUM(AC$11:AC34),IF(AND(I36&lt;&gt;"",$A36&lt;&gt;"Pn"),S36*$D36,"")))</f>
        <v/>
      </c>
      <c r="AD36" s="24" t="str">
        <f>IF(OR(A36="Pn",A37="Pn"),"",IF($A36="TOTAL GENERAL",SUM(AD$11:AD34),IF(AND(J36&lt;&gt;"",$A36&lt;&gt;"Pn"),T36*$D36,"")))</f>
        <v/>
      </c>
      <c r="AE36" s="24" t="str">
        <f>IF(OR(A36="Pn",A37="Pn"),"",IF($A36="TOTAL GENERAL",SUM(AE$11:AE34),IF(AND(K36&lt;&gt;"",$A36&lt;&gt;"Pn"),U36*$D36,"")))</f>
        <v/>
      </c>
      <c r="AF36" s="24" t="str">
        <f>IF($A36="TOTAL GENERAL",SUM(AF$11:AF34),IF(AND(L36&lt;&gt;"",$A36&lt;&gt;"Pn"),V36*$D36,""))</f>
        <v/>
      </c>
      <c r="AG36" s="24" t="str">
        <f>IF($A36="TOTAL GENERAL",SUM(AG$11:AG34),IF(AND(M36&lt;&gt;"",$A36&lt;&gt;"Pn"),W36*$D36,""))</f>
        <v/>
      </c>
      <c r="AH36" s="24" t="str">
        <f>IF($A36="TOTAL GENERAL",SUM(AH$11:AH34),IF(AND(N36&lt;&gt;"",$A36&lt;&gt;"Pn"),X36*$D36,""))</f>
        <v/>
      </c>
      <c r="AI36" s="24">
        <f t="shared" ca="1" si="6"/>
        <v>1411631.04</v>
      </c>
      <c r="AJ36" s="24">
        <f t="shared" ca="1" si="5"/>
        <v>0</v>
      </c>
      <c r="AK36" s="24">
        <f ca="1">IF($A36="TOTAL GENERAL",SUM(AK$11:AK34),IF(AND(Q36&lt;&gt;"",$A36&lt;&gt;"Pn"),IF(OFFSET($A$11,MATCH("TOTAL GENERAL",$A$11:$A$100,0)-1,COLUMN(Z36))=0,0,AA36/OFFSET($A$11,MATCH("TOTAL GENERAL",$A$11:$A$100,0)-1,COLUMN(Z36))),""))</f>
        <v>0</v>
      </c>
      <c r="AL36" s="24" t="str">
        <f ca="1">IF($A36="TOTAL GENERAL",SUM(AL$11:AL34),IF(AND(R36&lt;&gt;"",$A36&lt;&gt;"Pn"),IF(OFFSET($A$11,MATCH("TOTAL GENERAL",$A$11:$A$100,0)-1,COLUMN(AA36))=0,0,AB36/OFFSET($A$11,MATCH("TOTAL GENERAL",$A$11:$A$100,0)-1,COLUMN(AA36))),""))</f>
        <v/>
      </c>
      <c r="AM36" s="24" t="str">
        <f ca="1">IF($A36="TOTAL GENERAL",SUM(AM$11:AM34),IF(AND(S36&lt;&gt;"",$A36&lt;&gt;"Pn"),IF(OFFSET($A$11,MATCH("TOTAL GENERAL",$A$11:$A$100,0)-1,COLUMN(AB36))=0,0,AC36/OFFSET($A$11,MATCH("TOTAL GENERAL",$A$11:$A$100,0)-1,COLUMN(AB36))),""))</f>
        <v/>
      </c>
      <c r="AN36" s="24" t="str">
        <f ca="1">IF($A36="TOTAL GENERAL",SUM(AN$11:AN34),IF(AND(T36&lt;&gt;"",$A36&lt;&gt;"Pn"),IF(OFFSET($A$11,MATCH("TOTAL GENERAL",$A$11:$A$100,0)-1,COLUMN(AC36))=0,0,AD36/OFFSET($A$11,MATCH("TOTAL GENERAL",$A$11:$A$100,0)-1,COLUMN(AC36))),""))</f>
        <v/>
      </c>
      <c r="AO36" s="24" t="str">
        <f ca="1">IF($A36="TOTAL GENERAL",SUM(AO$11:AO34),IF(AND(U36&lt;&gt;"",$A36&lt;&gt;"Pn"),IF(OFFSET($A$11,MATCH("TOTAL GENERAL",$A$11:$A$100,0)-1,COLUMN(AD36))=0,0,AE36/OFFSET($A$11,MATCH("TOTAL GENERAL",$A$11:$A$100,0)-1,COLUMN(AD36))),""))</f>
        <v/>
      </c>
      <c r="AP36" s="24" t="str">
        <f ca="1">IF($A36="TOTAL GENERAL",SUM(AP$11:AP34),IF(AND(V36&lt;&gt;"",$A36&lt;&gt;"Pn"),IF(OFFSET($A$11,MATCH("TOTAL GENERAL",$A$11:$A$100,0)-1,COLUMN(AE36))=0,0,AF36/OFFSET($A$11,MATCH("TOTAL GENERAL",$A$11:$A$100,0)-1,COLUMN(AE36))),""))</f>
        <v/>
      </c>
      <c r="AQ36" s="24" t="str">
        <f ca="1">IF($A36="TOTAL GENERAL",SUM(AQ$11:AQ34),IF(AND(W36&lt;&gt;"",$A36&lt;&gt;"Pn"),IF(OFFSET($A$11,MATCH("TOTAL GENERAL",$A$11:$A$100,0)-1,COLUMN(AF36))=0,0,AG36/OFFSET($A$11,MATCH("TOTAL GENERAL",$A$11:$A$100,0)-1,COLUMN(AF36))),""))</f>
        <v/>
      </c>
      <c r="AR36" s="24" t="str">
        <f ca="1">IF($A36="TOTAL GENERAL",SUM(AR$11:AR34),IF(AND(X36&lt;&gt;"",$A36&lt;&gt;"Pn"),IF(OFFSET($A$11,MATCH("TOTAL GENERAL",$A$11:$A$100,0)-1,COLUMN(AG36))=0,0,AH36/OFFSET($A$11,MATCH("TOTAL GENERAL",$A$11:$A$100,0)-1,COLUMN(AG36))),""))</f>
        <v/>
      </c>
      <c r="AS36" s="24">
        <f ca="1">IF($A36="TOTAL GENERAL",SUM(AS$11:AS34),IF(AND(Y36&lt;&gt;"",$A36&lt;&gt;"Pn"),IF(OFFSET($A$11,MATCH("TOTAL GENERAL",$A$11:$A$100,0)-1,COLUMN(AH36))=0,0,AI36/OFFSET($A$11,MATCH("TOTAL GENERAL",$A$11:$A$100,0)-1,COLUMN(AH36))),""))</f>
        <v>9.0374638378471567E-2</v>
      </c>
      <c r="AT36" s="24">
        <f ca="1">IF($A36="TOTAL GENERAL",SUM(AT$11:AT34),IF(AND(Z36&lt;&gt;"",$A36&lt;&gt;"Pn"),IF(OFFSET($A$11,MATCH("TOTAL GENERAL",$A$11:$A$100,0)-1,COLUMN(AI36))=0,0,AJ36/OFFSET($A$11,MATCH("TOTAL GENERAL",$A$11:$A$100,0)-1,COLUMN(AI36))),""))</f>
        <v>0</v>
      </c>
      <c r="AU36" s="16">
        <f ca="1">IF(A36="TOTAL GENERAL",SUM(AU$11:AU34),IF(COUNTIF(AK36:AT36,"")&lt;COUNTA($AK$10:$AT$10),ROUND((IF(AK36&lt;&gt;"",AK36*OFFSET($A$10,MATCH("Pn",$A$11:$A$100,0),1),0)+IF(AL36&lt;&gt;"",AL36*OFFSET($A$10,MATCH("Pn",$A$11:$A$100,0),2),0)+IF(AM36&lt;&gt;"",AM36*OFFSET($A$10,MATCH("Pn",$A$11:$A$100,0),3),0)+IF(AN36&lt;&gt;"",AN36*OFFSET($A$10,MATCH("Pn",$A$11:$A$100,0),4),0)+IF(AO36&lt;&gt;"",AO36*OFFSET($A$10,MATCH("Pn",$A$11:$A$100,0),5),0)+IF(AP36&lt;&gt;"",AP36*OFFSET($A$10,MATCH("Pn",$A$11:$A$100,0),6),0)+IF(AQ36&lt;&gt;"",AQ36*OFFSET($A$10,MATCH("Pn",$A$11:$A$100,0),7),0)+IF(AR36&lt;&gt;"",AR36*OFFSET($A$10,MATCH("Pn",$A$11:$A$100,0),8),0)+IF(AS36&lt;&gt;"",AS36*OFFSET($A$10,MATCH("Pn",$A$11:$A$100,0),9),0)+IF(AT36&lt;&gt;"",AT36*OFFSET($A$10,MATCH("Pn",$A$11:$A$100,0),10),0))*OFFSET($A$10,MATCH("FC",$A$11:$A$100,0),2),2),""))</f>
        <v>211252874.18000001</v>
      </c>
      <c r="AV36" s="47">
        <f ca="1">IF(OR(A36="Pn",A37="Pn"),"",IF(AND(AU36="",F36&lt;&gt;""),-F36,IF(A36="TOTAL GENERAL",SUM(AV$11:AV34),IF(AU36&lt;&gt;"",AU36-F36,""))))</f>
        <v>-865039590.18477154</v>
      </c>
      <c r="AW36" s="37"/>
      <c r="AX36" s="37"/>
      <c r="AY36" s="37"/>
      <c r="AZ36" s="39"/>
      <c r="BA36" s="39"/>
      <c r="BB36" s="16">
        <f>SUM([1]BDUA!$N29:$Q29)</f>
        <v>116719</v>
      </c>
      <c r="BC36" s="16">
        <v>259491</v>
      </c>
      <c r="BD36" s="16">
        <f>[1]BDUA!$U29</f>
        <v>479761</v>
      </c>
      <c r="BE36" s="5"/>
      <c r="BF36" s="40"/>
    </row>
    <row r="37" spans="1:58" s="4" customFormat="1" x14ac:dyDescent="0.25">
      <c r="A37" s="15" t="s">
        <v>85</v>
      </c>
      <c r="B37" s="15" t="s">
        <v>130</v>
      </c>
      <c r="C37" s="43"/>
      <c r="D37" s="16">
        <v>112139</v>
      </c>
      <c r="E37" s="9">
        <f t="shared" si="1"/>
        <v>5.169263544856622E-3</v>
      </c>
      <c r="F37" s="41">
        <f t="shared" si="2"/>
        <v>219695943.82911539</v>
      </c>
      <c r="G37" s="20">
        <v>0.33</v>
      </c>
      <c r="H37" s="24">
        <v>19</v>
      </c>
      <c r="I37" s="22">
        <v>0.5</v>
      </c>
      <c r="J37" s="20">
        <v>37</v>
      </c>
      <c r="K37" s="22">
        <v>0.5</v>
      </c>
      <c r="L37" s="22" t="s">
        <v>58</v>
      </c>
      <c r="M37" s="22" t="s">
        <v>58</v>
      </c>
      <c r="N37" s="22">
        <v>0</v>
      </c>
      <c r="O37" s="20">
        <v>6.44</v>
      </c>
      <c r="P37" s="20">
        <v>29.54</v>
      </c>
      <c r="Q37" s="24">
        <f ca="1">IF(OR(A37="Pn",A38="Pn"),"",IF($A37="TOTAL GENERAL",SUM(Q$11:Q35),IF(AND(G37&lt;&gt;"",$A37&lt;&gt;"Pn"),IF(G37&lt;OFFSET($A$10,MATCH("TOTAL GENERAL",$A$11:$A$100,0),COLUMN(F37)),0,G37-OFFSET($A$10,MATCH("TOTAL GENERAL",$A$11:$A$100,0),COLUMN(F37))),"")))</f>
        <v>0</v>
      </c>
      <c r="R37" s="24">
        <f ca="1">IF(OR(A37="Pn",A38="Pn"),"",IF($A37="TOTAL GENERAL",SUM(R$11:R35),IF(AND(H37&lt;&gt;"",$A37&lt;&gt;"Pn"),IF(H37&gt;OFFSET($A$10,MATCH("TOTAL GENERAL",$A$11:$A$100,0),COLUMN(G37)),0,OFFSET($A$10,MATCH("TOTAL GENERAL",$A$11:$A$100,0),COLUMN(G37))-H37),"")))</f>
        <v>11</v>
      </c>
      <c r="S37" s="24">
        <f ca="1">IF(OR(A37="Pn",A38="Pn"),"",IF($A37="TOTAL GENERAL",SUM(S$11:S35),IF(AND(I37&lt;&gt;"",$A37&lt;&gt;"Pn"),IF(I37&lt;OFFSET($A$10,MATCH("TOTAL GENERAL",$A$11:$A$100,0),COLUMN(H37)),0,I37-OFFSET($A$10,MATCH("TOTAL GENERAL",$A$11:$A$100,0),COLUMN(H37))),"")))</f>
        <v>0</v>
      </c>
      <c r="T37" s="24">
        <f ca="1">IF(OR(A37="Pn",A38="Pn"),"",IF($A37="TOTAL GENERAL",SUM(T$11:T35),IF(AND(J37&lt;&gt;"",$A37&lt;&gt;"Pn"),IF(J37&gt;OFFSET($A$10,MATCH("TOTAL GENERAL",$A$11:$A$100,0),COLUMN(I37)),0,OFFSET($A$10,MATCH("TOTAL GENERAL",$A$11:$A$100,0),COLUMN(I37))-J37),"")))</f>
        <v>8</v>
      </c>
      <c r="U37" s="24">
        <f ca="1">IF(OR(A37="Pn",A38="Pn"),"",IF($A37="TOTAL GENERAL",SUM(U$11:U35),IF(AND(K37&lt;&gt;"",$A37&lt;&gt;"Pn"),IF(K37&lt;OFFSET($A$10,MATCH("TOTAL GENERAL",$A$11:$A$100,0),COLUMN(J37)),0,K37-OFFSET($A$10,MATCH("TOTAL GENERAL",$A$11:$A$100,0),COLUMN(J37))),"")))</f>
        <v>0</v>
      </c>
      <c r="V37" s="24" t="str">
        <f ca="1">IF($A37="TOTAL GENERAL",SUM(V$11:V35),IF(AND(L37&lt;&gt;"",$A37&lt;&gt;"Pn"),IF(L37&lt;OFFSET($A$10,MATCH("TOTAL GENERAL",$A$11:$A$100,0),COLUMN(K37)),0,L37-OFFSET($A$10,MATCH("TOTAL GENERAL",$A$11:$A$100,0),COLUMN(K37))),""))</f>
        <v/>
      </c>
      <c r="W37" s="24" t="str">
        <f ca="1">IF($A37="TOTAL GENERAL",SUM(W$11:W35),IF(AND(M37&lt;&gt;"",$A37&lt;&gt;"Pn"),IF(M37&lt;OFFSET($A$10,MATCH("TOTAL GENERAL",$A$11:$A$100,0),COLUMN(L37)),0,M37-OFFSET($A$10,MATCH("TOTAL GENERAL",$A$11:$A$100,0),COLUMN(L37))),""))</f>
        <v/>
      </c>
      <c r="X37" s="24">
        <f ca="1">IF($A37="TOTAL GENERAL",SUM(X$11:X35),IF(AND(N37&lt;&gt;"",$A37&lt;&gt;"Pn"),IF(N37&lt;OFFSET($A$10,MATCH("TOTAL GENERAL",$A$11:$A$100,0),COLUMN(M37)),0,N37-OFFSET($A$10,MATCH("TOTAL GENERAL",$A$11:$A$100,0),COLUMN(M37))),""))</f>
        <v>0</v>
      </c>
      <c r="Y37" s="24">
        <f ca="1">IF($A37="TOTAL GENERAL",SUM(Y$11:Y35),IF(AND(O37&lt;&gt;"",$A37&lt;&gt;"Pn"),IF(O37&gt;OFFSET($A$10,MATCH("TOTAL GENERAL",$A$11:$A$100,0),COLUMN(N37)),0,OFFSET($A$10,MATCH("TOTAL GENERAL",$A$11:$A$100,0),COLUMN(N37))-O37),""))</f>
        <v>4.1399999999999997</v>
      </c>
      <c r="Z37" s="24">
        <f ca="1">IF($A37="TOTAL GENERAL",SUM(Z$11:Z35),IF(AND(P37&lt;&gt;"",$A37&lt;&gt;"Pn"),IF(P37&lt;OFFSET($A$10,MATCH("TOTAL GENERAL",$A$11:$A$100,0),COLUMN(O37)),0,P37-OFFSET($A$10,MATCH("TOTAL GENERAL",$A$11:$A$100,0),COLUMN(O37))),""))</f>
        <v>0</v>
      </c>
      <c r="AA37" s="24">
        <f t="shared" ca="1" si="3"/>
        <v>0</v>
      </c>
      <c r="AB37" s="24">
        <f ca="1">IF(OR(A37="Pn",A38="Pn"),"",IF($A37="TOTAL GENERAL",SUM(AB$11:AB35),IF(AND(H37&lt;&gt;"",$A37&lt;&gt;"Pn"),R37*$D37,"")))</f>
        <v>1233529</v>
      </c>
      <c r="AC37" s="24">
        <f ca="1">IF(OR(A37="Pn",A38="Pn"),"",IF($A37="TOTAL GENERAL",SUM(AC$11:AC35),IF(AND(I37&lt;&gt;"",$A37&lt;&gt;"Pn"),S37*$D37,"")))</f>
        <v>0</v>
      </c>
      <c r="AD37" s="24">
        <f ca="1">IF(OR(A37="Pn",A38="Pn"),"",IF($A37="TOTAL GENERAL",SUM(AD$11:AD35),IF(AND(J37&lt;&gt;"",$A37&lt;&gt;"Pn"),T37*$D37,"")))</f>
        <v>897112</v>
      </c>
      <c r="AE37" s="24">
        <f ca="1">IF(OR(A37="Pn",A38="Pn"),"",IF($A37="TOTAL GENERAL",SUM(AE$11:AE35),IF(AND(K37&lt;&gt;"",$A37&lt;&gt;"Pn"),U37*$D37,"")))</f>
        <v>0</v>
      </c>
      <c r="AF37" s="24" t="str">
        <f>IF($A37="TOTAL GENERAL",SUM(AF$11:AF35),IF(AND(L37&lt;&gt;"",$A37&lt;&gt;"Pn"),V37*$D37,""))</f>
        <v/>
      </c>
      <c r="AG37" s="24" t="str">
        <f>IF($A37="TOTAL GENERAL",SUM(AG$11:AG35),IF(AND(M37&lt;&gt;"",$A37&lt;&gt;"Pn"),W37*$D37,""))</f>
        <v/>
      </c>
      <c r="AH37" s="24">
        <f ca="1">IF($A37="TOTAL GENERAL",SUM(AH$11:AH35),IF(AND(N37&lt;&gt;"",$A37&lt;&gt;"Pn"),X37*$D37,""))</f>
        <v>0</v>
      </c>
      <c r="AI37" s="24">
        <f t="shared" ca="1" si="6"/>
        <v>137050.56</v>
      </c>
      <c r="AJ37" s="24">
        <f t="shared" ca="1" si="5"/>
        <v>0</v>
      </c>
      <c r="AK37" s="24">
        <f ca="1">IF($A37="TOTAL GENERAL",SUM(AK$11:AK35),IF(AND(Q37&lt;&gt;"",$A37&lt;&gt;"Pn"),IF(OFFSET($A$11,MATCH("TOTAL GENERAL",$A$11:$A$100,0)-1,COLUMN(Z37))=0,0,AA37/OFFSET($A$11,MATCH("TOTAL GENERAL",$A$11:$A$100,0)-1,COLUMN(Z37))),""))</f>
        <v>0</v>
      </c>
      <c r="AL37" s="24">
        <f ca="1">IF($A37="TOTAL GENERAL",SUM(AL$11:AL35),IF(AND(R37&lt;&gt;"",$A37&lt;&gt;"Pn"),IF(OFFSET($A$11,MATCH("TOTAL GENERAL",$A$11:$A$100,0)-1,COLUMN(AA37))=0,0,AB37/OFFSET($A$11,MATCH("TOTAL GENERAL",$A$11:$A$100,0)-1,COLUMN(AA37))),""))</f>
        <v>0.16160670627826637</v>
      </c>
      <c r="AM37" s="24">
        <f ca="1">IF($A37="TOTAL GENERAL",SUM(AM$11:AM35),IF(AND(S37&lt;&gt;"",$A37&lt;&gt;"Pn"),IF(OFFSET($A$11,MATCH("TOTAL GENERAL",$A$11:$A$100,0)-1,COLUMN(AB37))=0,0,AC37/OFFSET($A$11,MATCH("TOTAL GENERAL",$A$11:$A$100,0)-1,COLUMN(AB37))),""))</f>
        <v>0</v>
      </c>
      <c r="AN37" s="24">
        <f ca="1">IF($A37="TOTAL GENERAL",SUM(AN$11:AN35),IF(AND(T37&lt;&gt;"",$A37&lt;&gt;"Pn"),IF(OFFSET($A$11,MATCH("TOTAL GENERAL",$A$11:$A$100,0)-1,COLUMN(AC37))=0,0,AD37/OFFSET($A$11,MATCH("TOTAL GENERAL",$A$11:$A$100,0)-1,COLUMN(AC37))),""))</f>
        <v>0.24212985137684995</v>
      </c>
      <c r="AO37" s="24">
        <f ca="1">IF($A37="TOTAL GENERAL",SUM(AO$11:AO35),IF(AND(U37&lt;&gt;"",$A37&lt;&gt;"Pn"),IF(OFFSET($A$11,MATCH("TOTAL GENERAL",$A$11:$A$100,0)-1,COLUMN(AD37))=0,0,AE37/OFFSET($A$11,MATCH("TOTAL GENERAL",$A$11:$A$100,0)-1,COLUMN(AD37))),""))</f>
        <v>0</v>
      </c>
      <c r="AP37" s="24" t="str">
        <f ca="1">IF($A37="TOTAL GENERAL",SUM(AP$11:AP35),IF(AND(V37&lt;&gt;"",$A37&lt;&gt;"Pn"),IF(OFFSET($A$11,MATCH("TOTAL GENERAL",$A$11:$A$100,0)-1,COLUMN(AE37))=0,0,AF37/OFFSET($A$11,MATCH("TOTAL GENERAL",$A$11:$A$100,0)-1,COLUMN(AE37))),""))</f>
        <v/>
      </c>
      <c r="AQ37" s="24" t="str">
        <f ca="1">IF($A37="TOTAL GENERAL",SUM(AQ$11:AQ35),IF(AND(W37&lt;&gt;"",$A37&lt;&gt;"Pn"),IF(OFFSET($A$11,MATCH("TOTAL GENERAL",$A$11:$A$100,0)-1,COLUMN(AF37))=0,0,AG37/OFFSET($A$11,MATCH("TOTAL GENERAL",$A$11:$A$100,0)-1,COLUMN(AF37))),""))</f>
        <v/>
      </c>
      <c r="AR37" s="24">
        <f ca="1">IF($A37="TOTAL GENERAL",SUM(AR$11:AR35),IF(AND(X37&lt;&gt;"",$A37&lt;&gt;"Pn"),IF(OFFSET($A$11,MATCH("TOTAL GENERAL",$A$11:$A$100,0)-1,COLUMN(AG37))=0,0,AH37/OFFSET($A$11,MATCH("TOTAL GENERAL",$A$11:$A$100,0)-1,COLUMN(AG37))),""))</f>
        <v>0</v>
      </c>
      <c r="AS37" s="24">
        <f ca="1">IF($A37="TOTAL GENERAL",SUM(AS$11:AS35),IF(AND(Y37&lt;&gt;"",$A37&lt;&gt;"Pn"),IF(OFFSET($A$11,MATCH("TOTAL GENERAL",$A$11:$A$100,0)-1,COLUMN(AH37))=0,0,AI37/OFFSET($A$11,MATCH("TOTAL GENERAL",$A$11:$A$100,0)-1,COLUMN(AH37))),""))</f>
        <v>8.7741728883823783E-3</v>
      </c>
      <c r="AT37" s="24">
        <f ca="1">IF($A37="TOTAL GENERAL",SUM(AT$11:AT35),IF(AND(Z37&lt;&gt;"",$A37&lt;&gt;"Pn"),IF(OFFSET($A$11,MATCH("TOTAL GENERAL",$A$11:$A$100,0)-1,COLUMN(AI37))=0,0,AJ37/OFFSET($A$11,MATCH("TOTAL GENERAL",$A$11:$A$100,0)-1,COLUMN(AI37))),""))</f>
        <v>0</v>
      </c>
      <c r="AU37" s="16">
        <f ca="1">IF(A37="TOTAL GENERAL",SUM(AU$11:AU35),IF(COUNTIF(AK37:AT37,"")&lt;COUNTA($AK$10:$AT$10),ROUND((IF(AK37&lt;&gt;"",AK37*OFFSET($A$10,MATCH("Pn",$A$11:$A$100,0),1),0)+IF(AL37&lt;&gt;"",AL37*OFFSET($A$10,MATCH("Pn",$A$11:$A$100,0),2),0)+IF(AM37&lt;&gt;"",AM37*OFFSET($A$10,MATCH("Pn",$A$11:$A$100,0),3),0)+IF(AN37&lt;&gt;"",AN37*OFFSET($A$10,MATCH("Pn",$A$11:$A$100,0),4),0)+IF(AO37&lt;&gt;"",AO37*OFFSET($A$10,MATCH("Pn",$A$11:$A$100,0),5),0)+IF(AP37&lt;&gt;"",AP37*OFFSET($A$10,MATCH("Pn",$A$11:$A$100,0),6),0)+IF(AQ37&lt;&gt;"",AQ37*OFFSET($A$10,MATCH("Pn",$A$11:$A$100,0),7),0)+IF(AR37&lt;&gt;"",AR37*OFFSET($A$10,MATCH("Pn",$A$11:$A$100,0),8),0)+IF(AS37&lt;&gt;"",AS37*OFFSET($A$10,MATCH("Pn",$A$11:$A$100,0),9),0)+IF(AT37&lt;&gt;"",AT37*OFFSET($A$10,MATCH("Pn",$A$11:$A$100,0),10),0))*OFFSET($A$10,MATCH("FC",$A$11:$A$100,0),2),2),""))</f>
        <v>1736407728.49</v>
      </c>
      <c r="AV37" s="47">
        <f ca="1">IF(OR(A37="Pn",A38="Pn"),"",IF(AND(AU37="",F37&lt;&gt;""),-F37,IF(A37="TOTAL GENERAL",SUM(AV$11:AV35),IF(AU37&lt;&gt;"",AU37-F37,""))))</f>
        <v>1516711784.6608846</v>
      </c>
      <c r="AW37" s="37"/>
      <c r="AX37" s="37"/>
      <c r="AY37" s="37"/>
      <c r="AZ37" s="39"/>
      <c r="BA37" s="39"/>
      <c r="BB37" s="16">
        <f>SUM([1]BDUA!$N30:$Q30)</f>
        <v>9770</v>
      </c>
      <c r="BC37" s="16">
        <v>33104</v>
      </c>
      <c r="BD37" s="16">
        <f>[1]BDUA!$U30</f>
        <v>81256</v>
      </c>
      <c r="BE37" s="5"/>
      <c r="BF37" s="40"/>
    </row>
    <row r="38" spans="1:58" s="4" customFormat="1" x14ac:dyDescent="0.25">
      <c r="A38" s="15" t="s">
        <v>86</v>
      </c>
      <c r="B38" s="15" t="s">
        <v>131</v>
      </c>
      <c r="C38" s="43"/>
      <c r="D38" s="16">
        <v>243662</v>
      </c>
      <c r="E38" s="9">
        <f t="shared" si="1"/>
        <v>1.1232069965550382E-2</v>
      </c>
      <c r="F38" s="41">
        <f t="shared" si="2"/>
        <v>477367847.62919158</v>
      </c>
      <c r="G38" s="20">
        <v>2.5099999999999998</v>
      </c>
      <c r="H38" s="24" t="s">
        <v>58</v>
      </c>
      <c r="I38" s="22" t="s">
        <v>58</v>
      </c>
      <c r="J38" s="20" t="s">
        <v>58</v>
      </c>
      <c r="K38" s="22" t="s">
        <v>58</v>
      </c>
      <c r="L38" s="22" t="s">
        <v>58</v>
      </c>
      <c r="M38" s="22" t="s">
        <v>58</v>
      </c>
      <c r="N38" s="22" t="s">
        <v>58</v>
      </c>
      <c r="O38" s="20">
        <v>4.0999999999999996</v>
      </c>
      <c r="P38" s="20">
        <v>27.11</v>
      </c>
      <c r="Q38" s="24">
        <f ca="1">IF(OR(A38="Pn",A39="Pn"),"",IF($A38="TOTAL GENERAL",SUM(Q$11:Q36),IF(AND(G38&lt;&gt;"",$A38&lt;&gt;"Pn"),IF(G38&lt;OFFSET($A$10,MATCH("TOTAL GENERAL",$A$11:$A$100,0),COLUMN(F38)),0,G38-OFFSET($A$10,MATCH("TOTAL GENERAL",$A$11:$A$100,0),COLUMN(F38))),"")))</f>
        <v>0</v>
      </c>
      <c r="R38" s="24" t="str">
        <f ca="1">IF(OR(A38="Pn",A39="Pn"),"",IF($A38="TOTAL GENERAL",SUM(R$11:R36),IF(AND(H38&lt;&gt;"",$A38&lt;&gt;"Pn"),IF(H38&gt;OFFSET($A$10,MATCH("TOTAL GENERAL",$A$11:$A$100,0),COLUMN(G38)),0,OFFSET($A$10,MATCH("TOTAL GENERAL",$A$11:$A$100,0),COLUMN(G38))-H38),"")))</f>
        <v/>
      </c>
      <c r="S38" s="24" t="str">
        <f ca="1">IF(OR(A38="Pn",A39="Pn"),"",IF($A38="TOTAL GENERAL",SUM(S$11:S36),IF(AND(I38&lt;&gt;"",$A38&lt;&gt;"Pn"),IF(I38&lt;OFFSET($A$10,MATCH("TOTAL GENERAL",$A$11:$A$100,0),COLUMN(H38)),0,I38-OFFSET($A$10,MATCH("TOTAL GENERAL",$A$11:$A$100,0),COLUMN(H38))),"")))</f>
        <v/>
      </c>
      <c r="T38" s="24" t="str">
        <f ca="1">IF(OR(A38="Pn",A39="Pn"),"",IF($A38="TOTAL GENERAL",SUM(T$11:T36),IF(AND(J38&lt;&gt;"",$A38&lt;&gt;"Pn"),IF(J38&gt;OFFSET($A$10,MATCH("TOTAL GENERAL",$A$11:$A$100,0),COLUMN(I38)),0,OFFSET($A$10,MATCH("TOTAL GENERAL",$A$11:$A$100,0),COLUMN(I38))-J38),"")))</f>
        <v/>
      </c>
      <c r="U38" s="24" t="str">
        <f ca="1">IF(OR(A38="Pn",A39="Pn"),"",IF($A38="TOTAL GENERAL",SUM(U$11:U36),IF(AND(K38&lt;&gt;"",$A38&lt;&gt;"Pn"),IF(K38&lt;OFFSET($A$10,MATCH("TOTAL GENERAL",$A$11:$A$100,0),COLUMN(J38)),0,K38-OFFSET($A$10,MATCH("TOTAL GENERAL",$A$11:$A$100,0),COLUMN(J38))),"")))</f>
        <v/>
      </c>
      <c r="V38" s="24" t="str">
        <f ca="1">IF($A38="TOTAL GENERAL",SUM(V$11:V36),IF(AND(L38&lt;&gt;"",$A38&lt;&gt;"Pn"),IF(L38&lt;OFFSET($A$10,MATCH("TOTAL GENERAL",$A$11:$A$100,0),COLUMN(K38)),0,L38-OFFSET($A$10,MATCH("TOTAL GENERAL",$A$11:$A$100,0),COLUMN(K38))),""))</f>
        <v/>
      </c>
      <c r="W38" s="24" t="str">
        <f ca="1">IF($A38="TOTAL GENERAL",SUM(W$11:W36),IF(AND(M38&lt;&gt;"",$A38&lt;&gt;"Pn"),IF(M38&lt;OFFSET($A$10,MATCH("TOTAL GENERAL",$A$11:$A$100,0),COLUMN(L38)),0,M38-OFFSET($A$10,MATCH("TOTAL GENERAL",$A$11:$A$100,0),COLUMN(L38))),""))</f>
        <v/>
      </c>
      <c r="X38" s="24" t="str">
        <f ca="1">IF($A38="TOTAL GENERAL",SUM(X$11:X36),IF(AND(N38&lt;&gt;"",$A38&lt;&gt;"Pn"),IF(N38&lt;OFFSET($A$10,MATCH("TOTAL GENERAL",$A$11:$A$100,0),COLUMN(M38)),0,N38-OFFSET($A$10,MATCH("TOTAL GENERAL",$A$11:$A$100,0),COLUMN(M38))),""))</f>
        <v/>
      </c>
      <c r="Y38" s="24">
        <f ca="1">IF($A38="TOTAL GENERAL",SUM(Y$11:Y36),IF(AND(O38&lt;&gt;"",$A38&lt;&gt;"Pn"),IF(O38&gt;OFFSET($A$10,MATCH("TOTAL GENERAL",$A$11:$A$100,0),COLUMN(N38)),0,OFFSET($A$10,MATCH("TOTAL GENERAL",$A$11:$A$100,0),COLUMN(N38))-O38),""))</f>
        <v>6.48</v>
      </c>
      <c r="Z38" s="24">
        <f ca="1">IF($A38="TOTAL GENERAL",SUM(Z$11:Z36),IF(AND(P38&lt;&gt;"",$A38&lt;&gt;"Pn"),IF(P38&lt;OFFSET($A$10,MATCH("TOTAL GENERAL",$A$11:$A$100,0),COLUMN(O38)),0,P38-OFFSET($A$10,MATCH("TOTAL GENERAL",$A$11:$A$100,0),COLUMN(O38))),""))</f>
        <v>0</v>
      </c>
      <c r="AA38" s="24">
        <f t="shared" ca="1" si="3"/>
        <v>0</v>
      </c>
      <c r="AB38" s="24" t="str">
        <f>IF(OR(A38="Pn",A39="Pn"),"",IF($A38="TOTAL GENERAL",SUM(AB$11:AB36),IF(AND(H38&lt;&gt;"",$A38&lt;&gt;"Pn"),R38*$D38,"")))</f>
        <v/>
      </c>
      <c r="AC38" s="24" t="str">
        <f>IF(OR(A38="Pn",A39="Pn"),"",IF($A38="TOTAL GENERAL",SUM(AC$11:AC36),IF(AND(I38&lt;&gt;"",$A38&lt;&gt;"Pn"),S38*$D38,"")))</f>
        <v/>
      </c>
      <c r="AD38" s="24" t="str">
        <f>IF(OR(A38="Pn",A39="Pn"),"",IF($A38="TOTAL GENERAL",SUM(AD$11:AD36),IF(AND(J38&lt;&gt;"",$A38&lt;&gt;"Pn"),T38*$D38,"")))</f>
        <v/>
      </c>
      <c r="AE38" s="24" t="str">
        <f>IF(OR(A38="Pn",A39="Pn"),"",IF($A38="TOTAL GENERAL",SUM(AE$11:AE36),IF(AND(K38&lt;&gt;"",$A38&lt;&gt;"Pn"),U38*$D38,"")))</f>
        <v/>
      </c>
      <c r="AF38" s="24" t="str">
        <f>IF($A38="TOTAL GENERAL",SUM(AF$11:AF36),IF(AND(L38&lt;&gt;"",$A38&lt;&gt;"Pn"),V38*$D38,""))</f>
        <v/>
      </c>
      <c r="AG38" s="24" t="str">
        <f>IF($A38="TOTAL GENERAL",SUM(AG$11:AG36),IF(AND(M38&lt;&gt;"",$A38&lt;&gt;"Pn"),W38*$D38,""))</f>
        <v/>
      </c>
      <c r="AH38" s="24" t="str">
        <f>IF($A38="TOTAL GENERAL",SUM(AH$11:AH36),IF(AND(N38&lt;&gt;"",$A38&lt;&gt;"Pn"),X38*$D38,""))</f>
        <v/>
      </c>
      <c r="AI38" s="24">
        <f t="shared" ca="1" si="6"/>
        <v>566397.36</v>
      </c>
      <c r="AJ38" s="24">
        <f t="shared" ca="1" si="5"/>
        <v>0</v>
      </c>
      <c r="AK38" s="24">
        <f ca="1">IF($A38="TOTAL GENERAL",SUM(AK$11:AK36),IF(AND(Q38&lt;&gt;"",$A38&lt;&gt;"Pn"),IF(OFFSET($A$11,MATCH("TOTAL GENERAL",$A$11:$A$100,0)-1,COLUMN(Z38))=0,0,AA38/OFFSET($A$11,MATCH("TOTAL GENERAL",$A$11:$A$100,0)-1,COLUMN(Z38))),""))</f>
        <v>0</v>
      </c>
      <c r="AL38" s="24" t="str">
        <f ca="1">IF($A38="TOTAL GENERAL",SUM(AL$11:AL36),IF(AND(R38&lt;&gt;"",$A38&lt;&gt;"Pn"),IF(OFFSET($A$11,MATCH("TOTAL GENERAL",$A$11:$A$100,0)-1,COLUMN(AA38))=0,0,AB38/OFFSET($A$11,MATCH("TOTAL GENERAL",$A$11:$A$100,0)-1,COLUMN(AA38))),""))</f>
        <v/>
      </c>
      <c r="AM38" s="24" t="str">
        <f ca="1">IF($A38="TOTAL GENERAL",SUM(AM$11:AM36),IF(AND(S38&lt;&gt;"",$A38&lt;&gt;"Pn"),IF(OFFSET($A$11,MATCH("TOTAL GENERAL",$A$11:$A$100,0)-1,COLUMN(AB38))=0,0,AC38/OFFSET($A$11,MATCH("TOTAL GENERAL",$A$11:$A$100,0)-1,COLUMN(AB38))),""))</f>
        <v/>
      </c>
      <c r="AN38" s="24" t="str">
        <f ca="1">IF($A38="TOTAL GENERAL",SUM(AN$11:AN36),IF(AND(T38&lt;&gt;"",$A38&lt;&gt;"Pn"),IF(OFFSET($A$11,MATCH("TOTAL GENERAL",$A$11:$A$100,0)-1,COLUMN(AC38))=0,0,AD38/OFFSET($A$11,MATCH("TOTAL GENERAL",$A$11:$A$100,0)-1,COLUMN(AC38))),""))</f>
        <v/>
      </c>
      <c r="AO38" s="24" t="str">
        <f ca="1">IF($A38="TOTAL GENERAL",SUM(AO$11:AO36),IF(AND(U38&lt;&gt;"",$A38&lt;&gt;"Pn"),IF(OFFSET($A$11,MATCH("TOTAL GENERAL",$A$11:$A$100,0)-1,COLUMN(AD38))=0,0,AE38/OFFSET($A$11,MATCH("TOTAL GENERAL",$A$11:$A$100,0)-1,COLUMN(AD38))),""))</f>
        <v/>
      </c>
      <c r="AP38" s="24" t="str">
        <f ca="1">IF($A38="TOTAL GENERAL",SUM(AP$11:AP36),IF(AND(V38&lt;&gt;"",$A38&lt;&gt;"Pn"),IF(OFFSET($A$11,MATCH("TOTAL GENERAL",$A$11:$A$100,0)-1,COLUMN(AE38))=0,0,AF38/OFFSET($A$11,MATCH("TOTAL GENERAL",$A$11:$A$100,0)-1,COLUMN(AE38))),""))</f>
        <v/>
      </c>
      <c r="AQ38" s="24" t="str">
        <f ca="1">IF($A38="TOTAL GENERAL",SUM(AQ$11:AQ36),IF(AND(W38&lt;&gt;"",$A38&lt;&gt;"Pn"),IF(OFFSET($A$11,MATCH("TOTAL GENERAL",$A$11:$A$100,0)-1,COLUMN(AF38))=0,0,AG38/OFFSET($A$11,MATCH("TOTAL GENERAL",$A$11:$A$100,0)-1,COLUMN(AF38))),""))</f>
        <v/>
      </c>
      <c r="AR38" s="24" t="str">
        <f ca="1">IF($A38="TOTAL GENERAL",SUM(AR$11:AR36),IF(AND(X38&lt;&gt;"",$A38&lt;&gt;"Pn"),IF(OFFSET($A$11,MATCH("TOTAL GENERAL",$A$11:$A$100,0)-1,COLUMN(AG38))=0,0,AH38/OFFSET($A$11,MATCH("TOTAL GENERAL",$A$11:$A$100,0)-1,COLUMN(AG38))),""))</f>
        <v/>
      </c>
      <c r="AS38" s="24">
        <f ca="1">IF($A38="TOTAL GENERAL",SUM(AS$11:AS36),IF(AND(Y38&lt;&gt;"",$A38&lt;&gt;"Pn"),IF(OFFSET($A$11,MATCH("TOTAL GENERAL",$A$11:$A$100,0)-1,COLUMN(AH38))=0,0,AI38/OFFSET($A$11,MATCH("TOTAL GENERAL",$A$11:$A$100,0)-1,COLUMN(AH38))),""))</f>
        <v>3.6261569162237307E-2</v>
      </c>
      <c r="AT38" s="24">
        <f ca="1">IF($A38="TOTAL GENERAL",SUM(AT$11:AT36),IF(AND(Z38&lt;&gt;"",$A38&lt;&gt;"Pn"),IF(OFFSET($A$11,MATCH("TOTAL GENERAL",$A$11:$A$100,0)-1,COLUMN(AI38))=0,0,AJ38/OFFSET($A$11,MATCH("TOTAL GENERAL",$A$11:$A$100,0)-1,COLUMN(AI38))),""))</f>
        <v>0</v>
      </c>
      <c r="AU38" s="16">
        <f ca="1">IF(A38="TOTAL GENERAL",SUM(AU$11:AU36),IF(COUNTIF(AK38:AT38,"")&lt;COUNTA($AK$10:$AT$10),ROUND((IF(AK38&lt;&gt;"",AK38*OFFSET($A$10,MATCH("Pn",$A$11:$A$100,0),1),0)+IF(AL38&lt;&gt;"",AL38*OFFSET($A$10,MATCH("Pn",$A$11:$A$100,0),2),0)+IF(AM38&lt;&gt;"",AM38*OFFSET($A$10,MATCH("Pn",$A$11:$A$100,0),3),0)+IF(AN38&lt;&gt;"",AN38*OFFSET($A$10,MATCH("Pn",$A$11:$A$100,0),4),0)+IF(AO38&lt;&gt;"",AO38*OFFSET($A$10,MATCH("Pn",$A$11:$A$100,0),5),0)+IF(AP38&lt;&gt;"",AP38*OFFSET($A$10,MATCH("Pn",$A$11:$A$100,0),6),0)+IF(AQ38&lt;&gt;"",AQ38*OFFSET($A$10,MATCH("Pn",$A$11:$A$100,0),7),0)+IF(AR38&lt;&gt;"",AR38*OFFSET($A$10,MATCH("Pn",$A$11:$A$100,0),8),0)+IF(AS38&lt;&gt;"",AS38*OFFSET($A$10,MATCH("Pn",$A$11:$A$100,0),9),0)+IF(AT38&lt;&gt;"",AT38*OFFSET($A$10,MATCH("Pn",$A$11:$A$100,0),10),0))*OFFSET($A$10,MATCH("FC",$A$11:$A$100,0),2),2),""))</f>
        <v>84762283.370000005</v>
      </c>
      <c r="AV38" s="47">
        <f ca="1">IF(OR(A38="Pn",A39="Pn"),"",IF(AND(AU38="",F38&lt;&gt;""),-F38,IF(A38="TOTAL GENERAL",SUM(AV$11:AV36),IF(AU38&lt;&gt;"",AU38-F38,""))))</f>
        <v>-392605564.25919157</v>
      </c>
      <c r="AW38" s="37"/>
      <c r="AX38" s="37"/>
      <c r="AY38" s="37"/>
      <c r="AZ38" s="39"/>
      <c r="BA38" s="39"/>
      <c r="BB38" s="16">
        <f>SUM([1]BDUA!$N31:$Q31)</f>
        <v>30437</v>
      </c>
      <c r="BC38" s="16">
        <v>87407</v>
      </c>
      <c r="BD38" s="16">
        <f>[1]BDUA!$U31</f>
        <v>195523</v>
      </c>
      <c r="BE38" s="5"/>
      <c r="BF38" s="40"/>
    </row>
    <row r="39" spans="1:58" s="4" customFormat="1" x14ac:dyDescent="0.25">
      <c r="A39" s="15" t="s">
        <v>87</v>
      </c>
      <c r="B39" s="15" t="s">
        <v>132</v>
      </c>
      <c r="C39" s="43"/>
      <c r="D39" s="16">
        <v>99494</v>
      </c>
      <c r="E39" s="9">
        <f t="shared" si="1"/>
        <v>4.5863678749762772E-3</v>
      </c>
      <c r="F39" s="41">
        <f t="shared" si="2"/>
        <v>194922624.91491815</v>
      </c>
      <c r="G39" s="20">
        <v>2.0499999999999998</v>
      </c>
      <c r="H39" s="24">
        <v>62</v>
      </c>
      <c r="I39" s="22">
        <v>0.42859999999999998</v>
      </c>
      <c r="J39" s="20">
        <v>53.67</v>
      </c>
      <c r="K39" s="22">
        <v>0.57140000000000002</v>
      </c>
      <c r="L39" s="22">
        <v>1</v>
      </c>
      <c r="M39" s="22">
        <v>0.33329999999999999</v>
      </c>
      <c r="N39" s="22">
        <v>0</v>
      </c>
      <c r="O39" s="20">
        <v>6.16</v>
      </c>
      <c r="P39" s="20">
        <v>45.77</v>
      </c>
      <c r="Q39" s="24">
        <f ca="1">IF(OR(A39="Pn",A40="Pn"),"",IF($A39="TOTAL GENERAL",SUM(Q$11:Q37),IF(AND(G39&lt;&gt;"",$A39&lt;&gt;"Pn"),IF(G39&lt;OFFSET($A$10,MATCH("TOTAL GENERAL",$A$11:$A$100,0),COLUMN(F39)),0,G39-OFFSET($A$10,MATCH("TOTAL GENERAL",$A$11:$A$100,0),COLUMN(F39))),"")))</f>
        <v>0</v>
      </c>
      <c r="R39" s="24">
        <f ca="1">IF(OR(A39="Pn",A40="Pn"),"",IF($A39="TOTAL GENERAL",SUM(R$11:R37),IF(AND(H39&lt;&gt;"",$A39&lt;&gt;"Pn"),IF(H39&gt;OFFSET($A$10,MATCH("TOTAL GENERAL",$A$11:$A$100,0),COLUMN(G39)),0,OFFSET($A$10,MATCH("TOTAL GENERAL",$A$11:$A$100,0),COLUMN(G39))-H39),"")))</f>
        <v>0</v>
      </c>
      <c r="S39" s="24">
        <f ca="1">IF(OR(A39="Pn",A40="Pn"),"",IF($A39="TOTAL GENERAL",SUM(S$11:S37),IF(AND(I39&lt;&gt;"",$A39&lt;&gt;"Pn"),IF(I39&lt;OFFSET($A$10,MATCH("TOTAL GENERAL",$A$11:$A$100,0),COLUMN(H39)),0,I39-OFFSET($A$10,MATCH("TOTAL GENERAL",$A$11:$A$100,0),COLUMN(H39))),"")))</f>
        <v>0</v>
      </c>
      <c r="T39" s="24">
        <f ca="1">IF(OR(A39="Pn",A40="Pn"),"",IF($A39="TOTAL GENERAL",SUM(T$11:T37),IF(AND(J39&lt;&gt;"",$A39&lt;&gt;"Pn"),IF(J39&gt;OFFSET($A$10,MATCH("TOTAL GENERAL",$A$11:$A$100,0),COLUMN(I39)),0,OFFSET($A$10,MATCH("TOTAL GENERAL",$A$11:$A$100,0),COLUMN(I39))-J39),"")))</f>
        <v>0</v>
      </c>
      <c r="U39" s="24">
        <f ca="1">IF(OR(A39="Pn",A40="Pn"),"",IF($A39="TOTAL GENERAL",SUM(U$11:U37),IF(AND(K39&lt;&gt;"",$A39&lt;&gt;"Pn"),IF(K39&lt;OFFSET($A$10,MATCH("TOTAL GENERAL",$A$11:$A$100,0),COLUMN(J39)),0,K39-OFFSET($A$10,MATCH("TOTAL GENERAL",$A$11:$A$100,0),COLUMN(J39))),"")))</f>
        <v>0</v>
      </c>
      <c r="V39" s="24">
        <f ca="1">IF($A39="TOTAL GENERAL",SUM(V$11:V37),IF(AND(L39&lt;&gt;"",$A39&lt;&gt;"Pn"),IF(L39&lt;OFFSET($A$10,MATCH("TOTAL GENERAL",$A$11:$A$100,0),COLUMN(K39)),0,L39-OFFSET($A$10,MATCH("TOTAL GENERAL",$A$11:$A$100,0),COLUMN(K39))),""))</f>
        <v>0.44999999999999996</v>
      </c>
      <c r="W39" s="24">
        <f ca="1">IF($A39="TOTAL GENERAL",SUM(W$11:W37),IF(AND(M39&lt;&gt;"",$A39&lt;&gt;"Pn"),IF(M39&lt;OFFSET($A$10,MATCH("TOTAL GENERAL",$A$11:$A$100,0),COLUMN(L39)),0,M39-OFFSET($A$10,MATCH("TOTAL GENERAL",$A$11:$A$100,0),COLUMN(L39))),""))</f>
        <v>0</v>
      </c>
      <c r="X39" s="24">
        <f ca="1">IF($A39="TOTAL GENERAL",SUM(X$11:X37),IF(AND(N39&lt;&gt;"",$A39&lt;&gt;"Pn"),IF(N39&lt;OFFSET($A$10,MATCH("TOTAL GENERAL",$A$11:$A$100,0),COLUMN(M39)),0,N39-OFFSET($A$10,MATCH("TOTAL GENERAL",$A$11:$A$100,0),COLUMN(M39))),""))</f>
        <v>0</v>
      </c>
      <c r="Y39" s="24">
        <f ca="1">IF($A39="TOTAL GENERAL",SUM(Y$11:Y37),IF(AND(O39&lt;&gt;"",$A39&lt;&gt;"Pn"),IF(O39&gt;OFFSET($A$10,MATCH("TOTAL GENERAL",$A$11:$A$100,0),COLUMN(N39)),0,OFFSET($A$10,MATCH("TOTAL GENERAL",$A$11:$A$100,0),COLUMN(N39))-O39),""))</f>
        <v>4.42</v>
      </c>
      <c r="Z39" s="24">
        <f ca="1">IF($A39="TOTAL GENERAL",SUM(Z$11:Z37),IF(AND(P39&lt;&gt;"",$A39&lt;&gt;"Pn"),IF(P39&lt;OFFSET($A$10,MATCH("TOTAL GENERAL",$A$11:$A$100,0),COLUMN(O39)),0,P39-OFFSET($A$10,MATCH("TOTAL GENERAL",$A$11:$A$100,0),COLUMN(O39))),""))</f>
        <v>0</v>
      </c>
      <c r="AA39" s="24">
        <f t="shared" ca="1" si="3"/>
        <v>0</v>
      </c>
      <c r="AB39" s="24">
        <f ca="1">IF(OR(A39="Pn",A40="Pn"),"",IF($A39="TOTAL GENERAL",SUM(AB$11:AB37),IF(AND(H39&lt;&gt;"",$A39&lt;&gt;"Pn"),R39*$D39,"")))</f>
        <v>0</v>
      </c>
      <c r="AC39" s="24">
        <f ca="1">IF(OR(A39="Pn",A40="Pn"),"",IF($A39="TOTAL GENERAL",SUM(AC$11:AC37),IF(AND(I39&lt;&gt;"",$A39&lt;&gt;"Pn"),S39*$D39,"")))</f>
        <v>0</v>
      </c>
      <c r="AD39" s="24">
        <f ca="1">IF(OR(A39="Pn",A40="Pn"),"",IF($A39="TOTAL GENERAL",SUM(AD$11:AD37),IF(AND(J39&lt;&gt;"",$A39&lt;&gt;"Pn"),T39*$D39,"")))</f>
        <v>0</v>
      </c>
      <c r="AE39" s="24">
        <f ca="1">IF(OR(A39="Pn",A40="Pn"),"",IF($A39="TOTAL GENERAL",SUM(AE$11:AE37),IF(AND(K39&lt;&gt;"",$A39&lt;&gt;"Pn"),U39*$D39,"")))</f>
        <v>0</v>
      </c>
      <c r="AF39" s="24">
        <f ca="1">IF($A39="TOTAL GENERAL",SUM(AF$11:AF37),IF(AND(L39&lt;&gt;"",$A39&lt;&gt;"Pn"),V39*$D39,""))</f>
        <v>44772.299999999996</v>
      </c>
      <c r="AG39" s="24">
        <f ca="1">IF($A39="TOTAL GENERAL",SUM(AG$11:AG37),IF(AND(M39&lt;&gt;"",$A39&lt;&gt;"Pn"),W39*$D39,""))</f>
        <v>0</v>
      </c>
      <c r="AH39" s="24">
        <f ca="1">IF($A39="TOTAL GENERAL",SUM(AH$11:AH37),IF(AND(N39&lt;&gt;"",$A39&lt;&gt;"Pn"),X39*$D39,""))</f>
        <v>0</v>
      </c>
      <c r="AI39" s="24">
        <f t="shared" ca="1" si="6"/>
        <v>157670.24</v>
      </c>
      <c r="AJ39" s="24">
        <f t="shared" ca="1" si="5"/>
        <v>0</v>
      </c>
      <c r="AK39" s="24">
        <f ca="1">IF($A39="TOTAL GENERAL",SUM(AK$11:AK37),IF(AND(Q39&lt;&gt;"",$A39&lt;&gt;"Pn"),IF(OFFSET($A$11,MATCH("TOTAL GENERAL",$A$11:$A$100,0)-1,COLUMN(Z39))=0,0,AA39/OFFSET($A$11,MATCH("TOTAL GENERAL",$A$11:$A$100,0)-1,COLUMN(Z39))),""))</f>
        <v>0</v>
      </c>
      <c r="AL39" s="24">
        <f ca="1">IF($A39="TOTAL GENERAL",SUM(AL$11:AL37),IF(AND(R39&lt;&gt;"",$A39&lt;&gt;"Pn"),IF(OFFSET($A$11,MATCH("TOTAL GENERAL",$A$11:$A$100,0)-1,COLUMN(AA39))=0,0,AB39/OFFSET($A$11,MATCH("TOTAL GENERAL",$A$11:$A$100,0)-1,COLUMN(AA39))),""))</f>
        <v>0</v>
      </c>
      <c r="AM39" s="24">
        <f ca="1">IF($A39="TOTAL GENERAL",SUM(AM$11:AM37),IF(AND(S39&lt;&gt;"",$A39&lt;&gt;"Pn"),IF(OFFSET($A$11,MATCH("TOTAL GENERAL",$A$11:$A$100,0)-1,COLUMN(AB39))=0,0,AC39/OFFSET($A$11,MATCH("TOTAL GENERAL",$A$11:$A$100,0)-1,COLUMN(AB39))),""))</f>
        <v>0</v>
      </c>
      <c r="AN39" s="24">
        <f ca="1">IF($A39="TOTAL GENERAL",SUM(AN$11:AN37),IF(AND(T39&lt;&gt;"",$A39&lt;&gt;"Pn"),IF(OFFSET($A$11,MATCH("TOTAL GENERAL",$A$11:$A$100,0)-1,COLUMN(AC39))=0,0,AD39/OFFSET($A$11,MATCH("TOTAL GENERAL",$A$11:$A$100,0)-1,COLUMN(AC39))),""))</f>
        <v>0</v>
      </c>
      <c r="AO39" s="24">
        <f ca="1">IF($A39="TOTAL GENERAL",SUM(AO$11:AO37),IF(AND(U39&lt;&gt;"",$A39&lt;&gt;"Pn"),IF(OFFSET($A$11,MATCH("TOTAL GENERAL",$A$11:$A$100,0)-1,COLUMN(AD39))=0,0,AE39/OFFSET($A$11,MATCH("TOTAL GENERAL",$A$11:$A$100,0)-1,COLUMN(AD39))),""))</f>
        <v>0</v>
      </c>
      <c r="AP39" s="24">
        <f ca="1">IF($A39="TOTAL GENERAL",SUM(AP$11:AP37),IF(AND(V39&lt;&gt;"",$A39&lt;&gt;"Pn"),IF(OFFSET($A$11,MATCH("TOTAL GENERAL",$A$11:$A$100,0)-1,COLUMN(AE39))=0,0,AF39/OFFSET($A$11,MATCH("TOTAL GENERAL",$A$11:$A$100,0)-1,COLUMN(AE39))),""))</f>
        <v>5.6106595082409387E-2</v>
      </c>
      <c r="AQ39" s="24">
        <f ca="1">IF($A39="TOTAL GENERAL",SUM(AQ$11:AQ37),IF(AND(W39&lt;&gt;"",$A39&lt;&gt;"Pn"),IF(OFFSET($A$11,MATCH("TOTAL GENERAL",$A$11:$A$100,0)-1,COLUMN(AF39))=0,0,AG39/OFFSET($A$11,MATCH("TOTAL GENERAL",$A$11:$A$100,0)-1,COLUMN(AF39))),""))</f>
        <v>0</v>
      </c>
      <c r="AR39" s="24">
        <f ca="1">IF($A39="TOTAL GENERAL",SUM(AR$11:AR37),IF(AND(X39&lt;&gt;"",$A39&lt;&gt;"Pn"),IF(OFFSET($A$11,MATCH("TOTAL GENERAL",$A$11:$A$100,0)-1,COLUMN(AG39))=0,0,AH39/OFFSET($A$11,MATCH("TOTAL GENERAL",$A$11:$A$100,0)-1,COLUMN(AG39))),""))</f>
        <v>0</v>
      </c>
      <c r="AS39" s="24">
        <f ca="1">IF($A39="TOTAL GENERAL",SUM(AS$11:AS37),IF(AND(Y39&lt;&gt;"",$A39&lt;&gt;"Pn"),IF(OFFSET($A$11,MATCH("TOTAL GENERAL",$A$11:$A$100,0)-1,COLUMN(AH39))=0,0,AI39/OFFSET($A$11,MATCH("TOTAL GENERAL",$A$11:$A$100,0)-1,COLUMN(AH39))),""))</f>
        <v>1.0094274296381881E-2</v>
      </c>
      <c r="AT39" s="24">
        <f ca="1">IF($A39="TOTAL GENERAL",SUM(AT$11:AT37),IF(AND(Z39&lt;&gt;"",$A39&lt;&gt;"Pn"),IF(OFFSET($A$11,MATCH("TOTAL GENERAL",$A$11:$A$100,0)-1,COLUMN(AI39))=0,0,AJ39/OFFSET($A$11,MATCH("TOTAL GENERAL",$A$11:$A$100,0)-1,COLUMN(AI39))),""))</f>
        <v>0</v>
      </c>
      <c r="AU39" s="16">
        <f ca="1">IF(A39="TOTAL GENERAL",SUM(AU$11:AU37),IF(COUNTIF(AK39:AT39,"")&lt;COUNTA($AK$10:$AT$10),ROUND((IF(AK39&lt;&gt;"",AK39*OFFSET($A$10,MATCH("Pn",$A$11:$A$100,0),1),0)+IF(AL39&lt;&gt;"",AL39*OFFSET($A$10,MATCH("Pn",$A$11:$A$100,0),2),0)+IF(AM39&lt;&gt;"",AM39*OFFSET($A$10,MATCH("Pn",$A$11:$A$100,0),3),0)+IF(AN39&lt;&gt;"",AN39*OFFSET($A$10,MATCH("Pn",$A$11:$A$100,0),4),0)+IF(AO39&lt;&gt;"",AO39*OFFSET($A$10,MATCH("Pn",$A$11:$A$100,0),5),0)+IF(AP39&lt;&gt;"",AP39*OFFSET($A$10,MATCH("Pn",$A$11:$A$100,0),6),0)+IF(AQ39&lt;&gt;"",AQ39*OFFSET($A$10,MATCH("Pn",$A$11:$A$100,0),7),0)+IF(AR39&lt;&gt;"",AR39*OFFSET($A$10,MATCH("Pn",$A$11:$A$100,0),8),0)+IF(AS39&lt;&gt;"",AS39*OFFSET($A$10,MATCH("Pn",$A$11:$A$100,0),9),0)+IF(AT39&lt;&gt;"",AT39*OFFSET($A$10,MATCH("Pn",$A$11:$A$100,0),10),0))*OFFSET($A$10,MATCH("FC",$A$11:$A$100,0),2),2),""))</f>
        <v>262051070.90000001</v>
      </c>
      <c r="AV39" s="47">
        <f ca="1">IF(OR(A39="Pn",A40="Pn"),"",IF(AND(AU39="",F39&lt;&gt;""),-F39,IF(A39="TOTAL GENERAL",SUM(AV$11:AV37),IF(AU39&lt;&gt;"",AU39-F39,""))))</f>
        <v>67128445.985081851</v>
      </c>
      <c r="AW39" s="37"/>
      <c r="AX39" s="37"/>
      <c r="AY39" s="37"/>
      <c r="AZ39" s="39"/>
      <c r="BA39" s="39"/>
      <c r="BB39" s="16">
        <f>SUM([1]BDUA!$N32:$Q32)</f>
        <v>12778</v>
      </c>
      <c r="BC39" s="16">
        <v>35672</v>
      </c>
      <c r="BD39" s="16">
        <f>[1]BDUA!$U32</f>
        <v>76472</v>
      </c>
      <c r="BE39" s="5"/>
      <c r="BF39" s="40"/>
    </row>
    <row r="40" spans="1:58" s="4" customFormat="1" x14ac:dyDescent="0.25">
      <c r="A40" s="15" t="s">
        <v>88</v>
      </c>
      <c r="B40" s="15" t="s">
        <v>133</v>
      </c>
      <c r="C40" s="43"/>
      <c r="D40" s="16">
        <v>160225</v>
      </c>
      <c r="E40" s="9">
        <f t="shared" si="1"/>
        <v>7.3858804829243377E-3</v>
      </c>
      <c r="F40" s="41">
        <f t="shared" si="2"/>
        <v>313903125.58538967</v>
      </c>
      <c r="G40" s="20">
        <v>12.93</v>
      </c>
      <c r="H40" s="24">
        <v>15</v>
      </c>
      <c r="I40" s="22">
        <v>7.1400000000000005E-2</v>
      </c>
      <c r="J40" s="20">
        <v>45.08</v>
      </c>
      <c r="K40" s="22">
        <v>1</v>
      </c>
      <c r="L40" s="22" t="s">
        <v>58</v>
      </c>
      <c r="M40" s="22" t="s">
        <v>58</v>
      </c>
      <c r="N40" s="22">
        <v>0</v>
      </c>
      <c r="O40" s="20">
        <v>7.88</v>
      </c>
      <c r="P40" s="20">
        <v>72.27</v>
      </c>
      <c r="Q40" s="24">
        <f ca="1">IF(OR(A40="Pn",A41="Pn"),"",IF($A40="TOTAL GENERAL",SUM(Q$11:Q38),IF(AND(G40&lt;&gt;"",$A40&lt;&gt;"Pn"),IF(G40&lt;OFFSET($A$10,MATCH("TOTAL GENERAL",$A$11:$A$100,0),COLUMN(F40)),0,G40-OFFSET($A$10,MATCH("TOTAL GENERAL",$A$11:$A$100,0),COLUMN(F40))),"")))</f>
        <v>0</v>
      </c>
      <c r="R40" s="24">
        <f ca="1">IF(OR(A40="Pn",A41="Pn"),"",IF($A40="TOTAL GENERAL",SUM(R$11:R38),IF(AND(H40&lt;&gt;"",$A40&lt;&gt;"Pn"),IF(H40&gt;OFFSET($A$10,MATCH("TOTAL GENERAL",$A$11:$A$100,0),COLUMN(G40)),0,OFFSET($A$10,MATCH("TOTAL GENERAL",$A$11:$A$100,0),COLUMN(G40))-H40),"")))</f>
        <v>15</v>
      </c>
      <c r="S40" s="24">
        <f ca="1">IF(OR(A40="Pn",A41="Pn"),"",IF($A40="TOTAL GENERAL",SUM(S$11:S38),IF(AND(I40&lt;&gt;"",$A40&lt;&gt;"Pn"),IF(I40&lt;OFFSET($A$10,MATCH("TOTAL GENERAL",$A$11:$A$100,0),COLUMN(H40)),0,I40-OFFSET($A$10,MATCH("TOTAL GENERAL",$A$11:$A$100,0),COLUMN(H40))),"")))</f>
        <v>0</v>
      </c>
      <c r="T40" s="24">
        <f ca="1">IF(OR(A40="Pn",A41="Pn"),"",IF($A40="TOTAL GENERAL",SUM(T$11:T38),IF(AND(J40&lt;&gt;"",$A40&lt;&gt;"Pn"),IF(J40&gt;OFFSET($A$10,MATCH("TOTAL GENERAL",$A$11:$A$100,0),COLUMN(I40)),0,OFFSET($A$10,MATCH("TOTAL GENERAL",$A$11:$A$100,0),COLUMN(I40))-J40),"")))</f>
        <v>0</v>
      </c>
      <c r="U40" s="24">
        <f ca="1">IF(OR(A40="Pn",A41="Pn"),"",IF($A40="TOTAL GENERAL",SUM(U$11:U38),IF(AND(K40&lt;&gt;"",$A40&lt;&gt;"Pn"),IF(K40&lt;OFFSET($A$10,MATCH("TOTAL GENERAL",$A$11:$A$100,0),COLUMN(J40)),0,K40-OFFSET($A$10,MATCH("TOTAL GENERAL",$A$11:$A$100,0),COLUMN(J40))),"")))</f>
        <v>9.9999999999999978E-2</v>
      </c>
      <c r="V40" s="24" t="str">
        <f ca="1">IF($A40="TOTAL GENERAL",SUM(V$11:V38),IF(AND(L40&lt;&gt;"",$A40&lt;&gt;"Pn"),IF(L40&lt;OFFSET($A$10,MATCH("TOTAL GENERAL",$A$11:$A$100,0),COLUMN(K40)),0,L40-OFFSET($A$10,MATCH("TOTAL GENERAL",$A$11:$A$100,0),COLUMN(K40))),""))</f>
        <v/>
      </c>
      <c r="W40" s="24" t="str">
        <f ca="1">IF($A40="TOTAL GENERAL",SUM(W$11:W38),IF(AND(M40&lt;&gt;"",$A40&lt;&gt;"Pn"),IF(M40&lt;OFFSET($A$10,MATCH("TOTAL GENERAL",$A$11:$A$100,0),COLUMN(L40)),0,M40-OFFSET($A$10,MATCH("TOTAL GENERAL",$A$11:$A$100,0),COLUMN(L40))),""))</f>
        <v/>
      </c>
      <c r="X40" s="24">
        <f ca="1">IF($A40="TOTAL GENERAL",SUM(X$11:X38),IF(AND(N40&lt;&gt;"",$A40&lt;&gt;"Pn"),IF(N40&lt;OFFSET($A$10,MATCH("TOTAL GENERAL",$A$11:$A$100,0),COLUMN(M40)),0,N40-OFFSET($A$10,MATCH("TOTAL GENERAL",$A$11:$A$100,0),COLUMN(M40))),""))</f>
        <v>0</v>
      </c>
      <c r="Y40" s="24">
        <f ca="1">IF($A40="TOTAL GENERAL",SUM(Y$11:Y38),IF(AND(O40&lt;&gt;"",$A40&lt;&gt;"Pn"),IF(O40&gt;OFFSET($A$10,MATCH("TOTAL GENERAL",$A$11:$A$100,0),COLUMN(N40)),0,OFFSET($A$10,MATCH("TOTAL GENERAL",$A$11:$A$100,0),COLUMN(N40))-O40),""))</f>
        <v>2.7</v>
      </c>
      <c r="Z40" s="24">
        <f ca="1">IF($A40="TOTAL GENERAL",SUM(Z$11:Z38),IF(AND(P40&lt;&gt;"",$A40&lt;&gt;"Pn"),IF(P40&lt;OFFSET($A$10,MATCH("TOTAL GENERAL",$A$11:$A$100,0),COLUMN(O40)),0,P40-OFFSET($A$10,MATCH("TOTAL GENERAL",$A$11:$A$100,0),COLUMN(O40))),""))</f>
        <v>0</v>
      </c>
      <c r="AA40" s="24">
        <f t="shared" ca="1" si="3"/>
        <v>0</v>
      </c>
      <c r="AB40" s="24">
        <f ca="1">IF(OR(A40="Pn",A41="Pn"),"",IF($A40="TOTAL GENERAL",SUM(AB$11:AB38),IF(AND(H40&lt;&gt;"",$A40&lt;&gt;"Pn"),R40*$D40,"")))</f>
        <v>2403375</v>
      </c>
      <c r="AC40" s="24">
        <f ca="1">IF(OR(A40="Pn",A41="Pn"),"",IF($A40="TOTAL GENERAL",SUM(AC$11:AC38),IF(AND(I40&lt;&gt;"",$A40&lt;&gt;"Pn"),S40*$D40,"")))</f>
        <v>0</v>
      </c>
      <c r="AD40" s="24">
        <f ca="1">IF(OR(A40="Pn",A41="Pn"),"",IF($A40="TOTAL GENERAL",SUM(AD$11:AD38),IF(AND(J40&lt;&gt;"",$A40&lt;&gt;"Pn"),T40*$D40,"")))</f>
        <v>0</v>
      </c>
      <c r="AE40" s="24">
        <f ca="1">IF(OR(A40="Pn",A41="Pn"),"",IF($A40="TOTAL GENERAL",SUM(AE$11:AE38),IF(AND(K40&lt;&gt;"",$A40&lt;&gt;"Pn"),U40*$D40,"")))</f>
        <v>16022.499999999996</v>
      </c>
      <c r="AF40" s="24" t="str">
        <f>IF($A40="TOTAL GENERAL",SUM(AF$11:AF38),IF(AND(L40&lt;&gt;"",$A40&lt;&gt;"Pn"),V40*$D40,""))</f>
        <v/>
      </c>
      <c r="AG40" s="24" t="str">
        <f>IF($A40="TOTAL GENERAL",SUM(AG$11:AG38),IF(AND(M40&lt;&gt;"",$A40&lt;&gt;"Pn"),W40*$D40,""))</f>
        <v/>
      </c>
      <c r="AH40" s="24">
        <f ca="1">IF($A40="TOTAL GENERAL",SUM(AH$11:AH38),IF(AND(N40&lt;&gt;"",$A40&lt;&gt;"Pn"),X40*$D40,""))</f>
        <v>0</v>
      </c>
      <c r="AI40" s="24">
        <f t="shared" ca="1" si="6"/>
        <v>178677.90000000002</v>
      </c>
      <c r="AJ40" s="24">
        <f t="shared" ca="1" si="5"/>
        <v>0</v>
      </c>
      <c r="AK40" s="24">
        <f ca="1">IF($A40="TOTAL GENERAL",SUM(AK$11:AK38),IF(AND(Q40&lt;&gt;"",$A40&lt;&gt;"Pn"),IF(OFFSET($A$11,MATCH("TOTAL GENERAL",$A$11:$A$100,0)-1,COLUMN(Z40))=0,0,AA40/OFFSET($A$11,MATCH("TOTAL GENERAL",$A$11:$A$100,0)-1,COLUMN(Z40))),""))</f>
        <v>0</v>
      </c>
      <c r="AL40" s="24">
        <f ca="1">IF($A40="TOTAL GENERAL",SUM(AL$11:AL38),IF(AND(R40&lt;&gt;"",$A40&lt;&gt;"Pn"),IF(OFFSET($A$11,MATCH("TOTAL GENERAL",$A$11:$A$100,0)-1,COLUMN(AA40))=0,0,AB40/OFFSET($A$11,MATCH("TOTAL GENERAL",$A$11:$A$100,0)-1,COLUMN(AA40))),""))</f>
        <v>0.31487019575666919</v>
      </c>
      <c r="AM40" s="24">
        <f ca="1">IF($A40="TOTAL GENERAL",SUM(AM$11:AM38),IF(AND(S40&lt;&gt;"",$A40&lt;&gt;"Pn"),IF(OFFSET($A$11,MATCH("TOTAL GENERAL",$A$11:$A$100,0)-1,COLUMN(AB40))=0,0,AC40/OFFSET($A$11,MATCH("TOTAL GENERAL",$A$11:$A$100,0)-1,COLUMN(AB40))),""))</f>
        <v>0</v>
      </c>
      <c r="AN40" s="24">
        <f ca="1">IF($A40="TOTAL GENERAL",SUM(AN$11:AN38),IF(AND(T40&lt;&gt;"",$A40&lt;&gt;"Pn"),IF(OFFSET($A$11,MATCH("TOTAL GENERAL",$A$11:$A$100,0)-1,COLUMN(AC40))=0,0,AD40/OFFSET($A$11,MATCH("TOTAL GENERAL",$A$11:$A$100,0)-1,COLUMN(AC40))),""))</f>
        <v>0</v>
      </c>
      <c r="AO40" s="24">
        <f ca="1">IF($A40="TOTAL GENERAL",SUM(AO$11:AO38),IF(AND(U40&lt;&gt;"",$A40&lt;&gt;"Pn"),IF(OFFSET($A$11,MATCH("TOTAL GENERAL",$A$11:$A$100,0)-1,COLUMN(AD40))=0,0,AE40/OFFSET($A$11,MATCH("TOTAL GENERAL",$A$11:$A$100,0)-1,COLUMN(AD40))),""))</f>
        <v>3.9099660816146603E-2</v>
      </c>
      <c r="AP40" s="24" t="str">
        <f ca="1">IF($A40="TOTAL GENERAL",SUM(AP$11:AP38),IF(AND(V40&lt;&gt;"",$A40&lt;&gt;"Pn"),IF(OFFSET($A$11,MATCH("TOTAL GENERAL",$A$11:$A$100,0)-1,COLUMN(AE40))=0,0,AF40/OFFSET($A$11,MATCH("TOTAL GENERAL",$A$11:$A$100,0)-1,COLUMN(AE40))),""))</f>
        <v/>
      </c>
      <c r="AQ40" s="24" t="str">
        <f ca="1">IF($A40="TOTAL GENERAL",SUM(AQ$11:AQ38),IF(AND(W40&lt;&gt;"",$A40&lt;&gt;"Pn"),IF(OFFSET($A$11,MATCH("TOTAL GENERAL",$A$11:$A$100,0)-1,COLUMN(AF40))=0,0,AG40/OFFSET($A$11,MATCH("TOTAL GENERAL",$A$11:$A$100,0)-1,COLUMN(AF40))),""))</f>
        <v/>
      </c>
      <c r="AR40" s="24">
        <f ca="1">IF($A40="TOTAL GENERAL",SUM(AR$11:AR38),IF(AND(X40&lt;&gt;"",$A40&lt;&gt;"Pn"),IF(OFFSET($A$11,MATCH("TOTAL GENERAL",$A$11:$A$100,0)-1,COLUMN(AG40))=0,0,AH40/OFFSET($A$11,MATCH("TOTAL GENERAL",$A$11:$A$100,0)-1,COLUMN(AG40))),""))</f>
        <v>0</v>
      </c>
      <c r="AS40" s="24">
        <f ca="1">IF($A40="TOTAL GENERAL",SUM(AS$11:AS38),IF(AND(Y40&lt;&gt;"",$A40&lt;&gt;"Pn"),IF(OFFSET($A$11,MATCH("TOTAL GENERAL",$A$11:$A$100,0)-1,COLUMN(AH40))=0,0,AI40/OFFSET($A$11,MATCH("TOTAL GENERAL",$A$11:$A$100,0)-1,COLUMN(AH40))),""))</f>
        <v>1.1439214738948151E-2</v>
      </c>
      <c r="AT40" s="24">
        <f ca="1">IF($A40="TOTAL GENERAL",SUM(AT$11:AT38),IF(AND(Z40&lt;&gt;"",$A40&lt;&gt;"Pn"),IF(OFFSET($A$11,MATCH("TOTAL GENERAL",$A$11:$A$100,0)-1,COLUMN(AI40))=0,0,AJ40/OFFSET($A$11,MATCH("TOTAL GENERAL",$A$11:$A$100,0)-1,COLUMN(AI40))),""))</f>
        <v>0</v>
      </c>
      <c r="AU40" s="16">
        <f ca="1">IF(A40="TOTAL GENERAL",SUM(AU$11:AU38),IF(COUNTIF(AK40:AT40,"")&lt;COUNTA($AK$10:$AT$10),ROUND((IF(AK40&lt;&gt;"",AK40*OFFSET($A$10,MATCH("Pn",$A$11:$A$100,0),1),0)+IF(AL40&lt;&gt;"",AL40*OFFSET($A$10,MATCH("Pn",$A$11:$A$100,0),2),0)+IF(AM40&lt;&gt;"",AM40*OFFSET($A$10,MATCH("Pn",$A$11:$A$100,0),3),0)+IF(AN40&lt;&gt;"",AN40*OFFSET($A$10,MATCH("Pn",$A$11:$A$100,0),4),0)+IF(AO40&lt;&gt;"",AO40*OFFSET($A$10,MATCH("Pn",$A$11:$A$100,0),5),0)+IF(AP40&lt;&gt;"",AP40*OFFSET($A$10,MATCH("Pn",$A$11:$A$100,0),6),0)+IF(AQ40&lt;&gt;"",AQ40*OFFSET($A$10,MATCH("Pn",$A$11:$A$100,0),7),0)+IF(AR40&lt;&gt;"",AR40*OFFSET($A$10,MATCH("Pn",$A$11:$A$100,0),8),0)+IF(AS40&lt;&gt;"",AS40*OFFSET($A$10,MATCH("Pn",$A$11:$A$100,0),9),0)+IF(AT40&lt;&gt;"",AT40*OFFSET($A$10,MATCH("Pn",$A$11:$A$100,0),10),0))*OFFSET($A$10,MATCH("FC",$A$11:$A$100,0),2),2),""))</f>
        <v>1448039060.6400001</v>
      </c>
      <c r="AV40" s="47">
        <f ca="1">IF(OR(A40="Pn",A41="Pn"),"",IF(AND(AU40="",F40&lt;&gt;""),-F40,IF(A40="TOTAL GENERAL",SUM(AV$11:AV38),IF(AU40&lt;&gt;"",AU40-F40,""))))</f>
        <v>1134135935.0546105</v>
      </c>
      <c r="AW40" s="37"/>
      <c r="AX40" s="37"/>
      <c r="AY40" s="37"/>
      <c r="AZ40" s="39"/>
      <c r="BA40" s="39"/>
      <c r="BB40" s="16">
        <f>SUM([1]BDUA!$N33:$Q33)</f>
        <v>22761</v>
      </c>
      <c r="BC40" s="16">
        <v>66177</v>
      </c>
      <c r="BD40" s="16">
        <f>[1]BDUA!$U33</f>
        <v>135606</v>
      </c>
      <c r="BE40" s="5"/>
      <c r="BF40" s="40"/>
    </row>
    <row r="41" spans="1:58" s="4" customFormat="1" x14ac:dyDescent="0.25">
      <c r="A41" s="15" t="s">
        <v>89</v>
      </c>
      <c r="B41" s="15" t="s">
        <v>134</v>
      </c>
      <c r="C41" s="43"/>
      <c r="D41" s="16">
        <v>43201</v>
      </c>
      <c r="E41" s="9">
        <f t="shared" si="1"/>
        <v>1.9914334388691796E-3</v>
      </c>
      <c r="F41" s="41">
        <f t="shared" si="2"/>
        <v>84636785.323229328</v>
      </c>
      <c r="G41" s="20">
        <v>9.11</v>
      </c>
      <c r="H41" s="24">
        <v>51.67</v>
      </c>
      <c r="I41" s="22">
        <v>0.16669999999999999</v>
      </c>
      <c r="J41" s="20">
        <v>188.25</v>
      </c>
      <c r="K41" s="22">
        <v>0.75</v>
      </c>
      <c r="L41" s="22" t="s">
        <v>58</v>
      </c>
      <c r="M41" s="22">
        <v>0</v>
      </c>
      <c r="N41" s="22">
        <v>0</v>
      </c>
      <c r="O41" s="20">
        <v>3.33</v>
      </c>
      <c r="P41" s="20">
        <v>79.48</v>
      </c>
      <c r="Q41" s="24">
        <f ca="1">IF(OR(A41="Pn",A42="Pn"),"",IF($A41="TOTAL GENERAL",SUM(Q$11:Q39),IF(AND(G41&lt;&gt;"",$A41&lt;&gt;"Pn"),IF(G41&lt;OFFSET($A$10,MATCH("TOTAL GENERAL",$A$11:$A$100,0),COLUMN(F41)),0,G41-OFFSET($A$10,MATCH("TOTAL GENERAL",$A$11:$A$100,0),COLUMN(F41))),"")))</f>
        <v>0</v>
      </c>
      <c r="R41" s="24">
        <f ca="1">IF(OR(A41="Pn",A42="Pn"),"",IF($A41="TOTAL GENERAL",SUM(R$11:R39),IF(AND(H41&lt;&gt;"",$A41&lt;&gt;"Pn"),IF(H41&gt;OFFSET($A$10,MATCH("TOTAL GENERAL",$A$11:$A$100,0),COLUMN(G41)),0,OFFSET($A$10,MATCH("TOTAL GENERAL",$A$11:$A$100,0),COLUMN(G41))-H41),"")))</f>
        <v>0</v>
      </c>
      <c r="S41" s="24">
        <f ca="1">IF(OR(A41="Pn",A42="Pn"),"",IF($A41="TOTAL GENERAL",SUM(S$11:S39),IF(AND(I41&lt;&gt;"",$A41&lt;&gt;"Pn"),IF(I41&lt;OFFSET($A$10,MATCH("TOTAL GENERAL",$A$11:$A$100,0),COLUMN(H41)),0,I41-OFFSET($A$10,MATCH("TOTAL GENERAL",$A$11:$A$100,0),COLUMN(H41))),"")))</f>
        <v>0</v>
      </c>
      <c r="T41" s="24">
        <f ca="1">IF(OR(A41="Pn",A42="Pn"),"",IF($A41="TOTAL GENERAL",SUM(T$11:T39),IF(AND(J41&lt;&gt;"",$A41&lt;&gt;"Pn"),IF(J41&gt;OFFSET($A$10,MATCH("TOTAL GENERAL",$A$11:$A$100,0),COLUMN(I41)),0,OFFSET($A$10,MATCH("TOTAL GENERAL",$A$11:$A$100,0),COLUMN(I41))-J41),"")))</f>
        <v>0</v>
      </c>
      <c r="U41" s="24">
        <f ca="1">IF(OR(A41="Pn",A42="Pn"),"",IF($A41="TOTAL GENERAL",SUM(U$11:U39),IF(AND(K41&lt;&gt;"",$A41&lt;&gt;"Pn"),IF(K41&lt;OFFSET($A$10,MATCH("TOTAL GENERAL",$A$11:$A$100,0),COLUMN(J41)),0,K41-OFFSET($A$10,MATCH("TOTAL GENERAL",$A$11:$A$100,0),COLUMN(J41))),"")))</f>
        <v>0</v>
      </c>
      <c r="V41" s="24" t="str">
        <f ca="1">IF($A41="TOTAL GENERAL",SUM(V$11:V39),IF(AND(L41&lt;&gt;"",$A41&lt;&gt;"Pn"),IF(L41&lt;OFFSET($A$10,MATCH("TOTAL GENERAL",$A$11:$A$100,0),COLUMN(K41)),0,L41-OFFSET($A$10,MATCH("TOTAL GENERAL",$A$11:$A$100,0),COLUMN(K41))),""))</f>
        <v/>
      </c>
      <c r="W41" s="24">
        <f ca="1">IF($A41="TOTAL GENERAL",SUM(W$11:W39),IF(AND(M41&lt;&gt;"",$A41&lt;&gt;"Pn"),IF(M41&lt;OFFSET($A$10,MATCH("TOTAL GENERAL",$A$11:$A$100,0),COLUMN(L41)),0,M41-OFFSET($A$10,MATCH("TOTAL GENERAL",$A$11:$A$100,0),COLUMN(L41))),""))</f>
        <v>0</v>
      </c>
      <c r="X41" s="24">
        <f ca="1">IF($A41="TOTAL GENERAL",SUM(X$11:X39),IF(AND(N41&lt;&gt;"",$A41&lt;&gt;"Pn"),IF(N41&lt;OFFSET($A$10,MATCH("TOTAL GENERAL",$A$11:$A$100,0),COLUMN(M41)),0,N41-OFFSET($A$10,MATCH("TOTAL GENERAL",$A$11:$A$100,0),COLUMN(M41))),""))</f>
        <v>0</v>
      </c>
      <c r="Y41" s="24">
        <f ca="1">IF($A41="TOTAL GENERAL",SUM(Y$11:Y39),IF(AND(O41&lt;&gt;"",$A41&lt;&gt;"Pn"),IF(O41&gt;OFFSET($A$10,MATCH("TOTAL GENERAL",$A$11:$A$100,0),COLUMN(N41)),0,OFFSET($A$10,MATCH("TOTAL GENERAL",$A$11:$A$100,0),COLUMN(N41))-O41),""))</f>
        <v>7.25</v>
      </c>
      <c r="Z41" s="24">
        <f ca="1">IF($A41="TOTAL GENERAL",SUM(Z$11:Z39),IF(AND(P41&lt;&gt;"",$A41&lt;&gt;"Pn"),IF(P41&lt;OFFSET($A$10,MATCH("TOTAL GENERAL",$A$11:$A$100,0),COLUMN(O41)),0,P41-OFFSET($A$10,MATCH("TOTAL GENERAL",$A$11:$A$100,0),COLUMN(O41))),""))</f>
        <v>0</v>
      </c>
      <c r="AA41" s="24">
        <f t="shared" ca="1" si="3"/>
        <v>0</v>
      </c>
      <c r="AB41" s="24">
        <f ca="1">IF(OR(A41="Pn",A42="Pn"),"",IF($A41="TOTAL GENERAL",SUM(AB$11:AB39),IF(AND(H41&lt;&gt;"",$A41&lt;&gt;"Pn"),R41*$D41,"")))</f>
        <v>0</v>
      </c>
      <c r="AC41" s="24">
        <f ca="1">IF(OR(A41="Pn",A42="Pn"),"",IF($A41="TOTAL GENERAL",SUM(AC$11:AC39),IF(AND(I41&lt;&gt;"",$A41&lt;&gt;"Pn"),S41*$D41,"")))</f>
        <v>0</v>
      </c>
      <c r="AD41" s="24">
        <f ca="1">IF(OR(A41="Pn",A42="Pn"),"",IF($A41="TOTAL GENERAL",SUM(AD$11:AD39),IF(AND(J41&lt;&gt;"",$A41&lt;&gt;"Pn"),T41*$D41,"")))</f>
        <v>0</v>
      </c>
      <c r="AE41" s="24">
        <f ca="1">IF(OR(A41="Pn",A42="Pn"),"",IF($A41="TOTAL GENERAL",SUM(AE$11:AE39),IF(AND(K41&lt;&gt;"",$A41&lt;&gt;"Pn"),U41*$D41,"")))</f>
        <v>0</v>
      </c>
      <c r="AF41" s="24" t="str">
        <f>IF($A41="TOTAL GENERAL",SUM(AF$11:AF39),IF(AND(L41&lt;&gt;"",$A41&lt;&gt;"Pn"),V41*$D41,""))</f>
        <v/>
      </c>
      <c r="AG41" s="24">
        <f ca="1">IF($A41="TOTAL GENERAL",SUM(AG$11:AG39),IF(AND(M41&lt;&gt;"",$A41&lt;&gt;"Pn"),W41*$D41,""))</f>
        <v>0</v>
      </c>
      <c r="AH41" s="24">
        <f ca="1">IF($A41="TOTAL GENERAL",SUM(AH$11:AH39),IF(AND(N41&lt;&gt;"",$A41&lt;&gt;"Pn"),X41*$D41,""))</f>
        <v>0</v>
      </c>
      <c r="AI41" s="24">
        <f t="shared" ca="1" si="6"/>
        <v>111164.25</v>
      </c>
      <c r="AJ41" s="24">
        <f t="shared" ca="1" si="5"/>
        <v>0</v>
      </c>
      <c r="AK41" s="24">
        <f ca="1">IF($A41="TOTAL GENERAL",SUM(AK$11:AK39),IF(AND(Q41&lt;&gt;"",$A41&lt;&gt;"Pn"),IF(OFFSET($A$11,MATCH("TOTAL GENERAL",$A$11:$A$100,0)-1,COLUMN(Z41))=0,0,AA41/OFFSET($A$11,MATCH("TOTAL GENERAL",$A$11:$A$100,0)-1,COLUMN(Z41))),""))</f>
        <v>0</v>
      </c>
      <c r="AL41" s="24">
        <f ca="1">IF($A41="TOTAL GENERAL",SUM(AL$11:AL39),IF(AND(R41&lt;&gt;"",$A41&lt;&gt;"Pn"),IF(OFFSET($A$11,MATCH("TOTAL GENERAL",$A$11:$A$100,0)-1,COLUMN(AA41))=0,0,AB41/OFFSET($A$11,MATCH("TOTAL GENERAL",$A$11:$A$100,0)-1,COLUMN(AA41))),""))</f>
        <v>0</v>
      </c>
      <c r="AM41" s="24">
        <f ca="1">IF($A41="TOTAL GENERAL",SUM(AM$11:AM39),IF(AND(S41&lt;&gt;"",$A41&lt;&gt;"Pn"),IF(OFFSET($A$11,MATCH("TOTAL GENERAL",$A$11:$A$100,0)-1,COLUMN(AB41))=0,0,AC41/OFFSET($A$11,MATCH("TOTAL GENERAL",$A$11:$A$100,0)-1,COLUMN(AB41))),""))</f>
        <v>0</v>
      </c>
      <c r="AN41" s="24">
        <f ca="1">IF($A41="TOTAL GENERAL",SUM(AN$11:AN39),IF(AND(T41&lt;&gt;"",$A41&lt;&gt;"Pn"),IF(OFFSET($A$11,MATCH("TOTAL GENERAL",$A$11:$A$100,0)-1,COLUMN(AC41))=0,0,AD41/OFFSET($A$11,MATCH("TOTAL GENERAL",$A$11:$A$100,0)-1,COLUMN(AC41))),""))</f>
        <v>0</v>
      </c>
      <c r="AO41" s="24">
        <f ca="1">IF($A41="TOTAL GENERAL",SUM(AO$11:AO39),IF(AND(U41&lt;&gt;"",$A41&lt;&gt;"Pn"),IF(OFFSET($A$11,MATCH("TOTAL GENERAL",$A$11:$A$100,0)-1,COLUMN(AD41))=0,0,AE41/OFFSET($A$11,MATCH("TOTAL GENERAL",$A$11:$A$100,0)-1,COLUMN(AD41))),""))</f>
        <v>0</v>
      </c>
      <c r="AP41" s="24" t="str">
        <f ca="1">IF($A41="TOTAL GENERAL",SUM(AP$11:AP39),IF(AND(V41&lt;&gt;"",$A41&lt;&gt;"Pn"),IF(OFFSET($A$11,MATCH("TOTAL GENERAL",$A$11:$A$100,0)-1,COLUMN(AE41))=0,0,AF41/OFFSET($A$11,MATCH("TOTAL GENERAL",$A$11:$A$100,0)-1,COLUMN(AE41))),""))</f>
        <v/>
      </c>
      <c r="AQ41" s="24">
        <f ca="1">IF($A41="TOTAL GENERAL",SUM(AQ$11:AQ39),IF(AND(W41&lt;&gt;"",$A41&lt;&gt;"Pn"),IF(OFFSET($A$11,MATCH("TOTAL GENERAL",$A$11:$A$100,0)-1,COLUMN(AF41))=0,0,AG41/OFFSET($A$11,MATCH("TOTAL GENERAL",$A$11:$A$100,0)-1,COLUMN(AF41))),""))</f>
        <v>0</v>
      </c>
      <c r="AR41" s="24">
        <f ca="1">IF($A41="TOTAL GENERAL",SUM(AR$11:AR39),IF(AND(X41&lt;&gt;"",$A41&lt;&gt;"Pn"),IF(OFFSET($A$11,MATCH("TOTAL GENERAL",$A$11:$A$100,0)-1,COLUMN(AG41))=0,0,AH41/OFFSET($A$11,MATCH("TOTAL GENERAL",$A$11:$A$100,0)-1,COLUMN(AG41))),""))</f>
        <v>0</v>
      </c>
      <c r="AS41" s="24">
        <f ca="1">IF($A41="TOTAL GENERAL",SUM(AS$11:AS39),IF(AND(Y41&lt;&gt;"",$A41&lt;&gt;"Pn"),IF(OFFSET($A$11,MATCH("TOTAL GENERAL",$A$11:$A$100,0)-1,COLUMN(AH41))=0,0,AI41/OFFSET($A$11,MATCH("TOTAL GENERAL",$A$11:$A$100,0)-1,COLUMN(AH41))),""))</f>
        <v>7.1168942943929652E-3</v>
      </c>
      <c r="AT41" s="24">
        <f ca="1">IF($A41="TOTAL GENERAL",SUM(AT$11:AT39),IF(AND(Z41&lt;&gt;"",$A41&lt;&gt;"Pn"),IF(OFFSET($A$11,MATCH("TOTAL GENERAL",$A$11:$A$100,0)-1,COLUMN(AI41))=0,0,AJ41/OFFSET($A$11,MATCH("TOTAL GENERAL",$A$11:$A$100,0)-1,COLUMN(AI41))),""))</f>
        <v>0</v>
      </c>
      <c r="AU41" s="16">
        <f ca="1">IF(A41="TOTAL GENERAL",SUM(AU$11:AU39),IF(COUNTIF(AK41:AT41,"")&lt;COUNTA($AK$10:$AT$10),ROUND((IF(AK41&lt;&gt;"",AK41*OFFSET($A$10,MATCH("Pn",$A$11:$A$100,0),1),0)+IF(AL41&lt;&gt;"",AL41*OFFSET($A$10,MATCH("Pn",$A$11:$A$100,0),2),0)+IF(AM41&lt;&gt;"",AM41*OFFSET($A$10,MATCH("Pn",$A$11:$A$100,0),3),0)+IF(AN41&lt;&gt;"",AN41*OFFSET($A$10,MATCH("Pn",$A$11:$A$100,0),4),0)+IF(AO41&lt;&gt;"",AO41*OFFSET($A$10,MATCH("Pn",$A$11:$A$100,0),5),0)+IF(AP41&lt;&gt;"",AP41*OFFSET($A$10,MATCH("Pn",$A$11:$A$100,0),6),0)+IF(AQ41&lt;&gt;"",AQ41*OFFSET($A$10,MATCH("Pn",$A$11:$A$100,0),7),0)+IF(AR41&lt;&gt;"",AR41*OFFSET($A$10,MATCH("Pn",$A$11:$A$100,0),8),0)+IF(AS41&lt;&gt;"",AS41*OFFSET($A$10,MATCH("Pn",$A$11:$A$100,0),9),0)+IF(AT41&lt;&gt;"",AT41*OFFSET($A$10,MATCH("Pn",$A$11:$A$100,0),10),0))*OFFSET($A$10,MATCH("FC",$A$11:$A$100,0),2),2),""))</f>
        <v>16635910.27</v>
      </c>
      <c r="AV41" s="47">
        <f ca="1">IF(OR(A41="Pn",A42="Pn"),"",IF(AND(AU41="",F41&lt;&gt;""),-F41,IF(A41="TOTAL GENERAL",SUM(AV$11:AV39),IF(AU41&lt;&gt;"",AU41-F41,""))))</f>
        <v>-68000875.053229332</v>
      </c>
      <c r="AW41" s="37"/>
      <c r="AX41" s="37"/>
      <c r="AY41" s="37"/>
      <c r="AZ41" s="39"/>
      <c r="BA41" s="39"/>
      <c r="BB41" s="16">
        <f>SUM([1]BDUA!$N34:$Q34)</f>
        <v>6011</v>
      </c>
      <c r="BC41" s="16">
        <v>15333</v>
      </c>
      <c r="BD41" s="16">
        <f>[1]BDUA!$U34</f>
        <v>33970</v>
      </c>
      <c r="BE41" s="5"/>
      <c r="BF41" s="40"/>
    </row>
    <row r="42" spans="1:58" s="4" customFormat="1" x14ac:dyDescent="0.25">
      <c r="A42" s="15" t="s">
        <v>90</v>
      </c>
      <c r="B42" s="15" t="s">
        <v>135</v>
      </c>
      <c r="C42" s="43"/>
      <c r="D42" s="16">
        <v>624663</v>
      </c>
      <c r="E42" s="9">
        <f t="shared" si="1"/>
        <v>2.8795046092089036E-2</v>
      </c>
      <c r="F42" s="41">
        <f t="shared" si="2"/>
        <v>1223801954.3613436</v>
      </c>
      <c r="G42" s="20">
        <v>23.02</v>
      </c>
      <c r="H42" s="24">
        <v>72.73</v>
      </c>
      <c r="I42" s="22">
        <v>0.27200000000000002</v>
      </c>
      <c r="J42" s="20">
        <v>90.09</v>
      </c>
      <c r="K42" s="22">
        <v>0.876</v>
      </c>
      <c r="L42" s="22">
        <v>1</v>
      </c>
      <c r="M42" s="22">
        <v>3.1300000000000001E-2</v>
      </c>
      <c r="N42" s="22">
        <v>1.44E-2</v>
      </c>
      <c r="O42" s="20">
        <v>12.56</v>
      </c>
      <c r="P42" s="20">
        <v>265.79000000000002</v>
      </c>
      <c r="Q42" s="24">
        <f ca="1">IF(OR(A42="Pn",A43="Pn"),"",IF($A42="TOTAL GENERAL",SUM(Q$11:Q40),IF(AND(G42&lt;&gt;"",$A42&lt;&gt;"Pn"),IF(G42&lt;OFFSET($A$10,MATCH("TOTAL GENERAL",$A$11:$A$100,0),COLUMN(F42)),0,G42-OFFSET($A$10,MATCH("TOTAL GENERAL",$A$11:$A$100,0),COLUMN(F42))),"")))</f>
        <v>1.0500000000000007</v>
      </c>
      <c r="R42" s="24">
        <f ca="1">IF(OR(A42="Pn",A43="Pn"),"",IF($A42="TOTAL GENERAL",SUM(R$11:R40),IF(AND(H42&lt;&gt;"",$A42&lt;&gt;"Pn"),IF(H42&gt;OFFSET($A$10,MATCH("TOTAL GENERAL",$A$11:$A$100,0),COLUMN(G42)),0,OFFSET($A$10,MATCH("TOTAL GENERAL",$A$11:$A$100,0),COLUMN(G42))-H42),"")))</f>
        <v>0</v>
      </c>
      <c r="S42" s="24">
        <f ca="1">IF(OR(A42="Pn",A43="Pn"),"",IF($A42="TOTAL GENERAL",SUM(S$11:S40),IF(AND(I42&lt;&gt;"",$A42&lt;&gt;"Pn"),IF(I42&lt;OFFSET($A$10,MATCH("TOTAL GENERAL",$A$11:$A$100,0),COLUMN(H42)),0,I42-OFFSET($A$10,MATCH("TOTAL GENERAL",$A$11:$A$100,0),COLUMN(H42))),"")))</f>
        <v>0</v>
      </c>
      <c r="T42" s="24">
        <f ca="1">IF(OR(A42="Pn",A43="Pn"),"",IF($A42="TOTAL GENERAL",SUM(T$11:T40),IF(AND(J42&lt;&gt;"",$A42&lt;&gt;"Pn"),IF(J42&gt;OFFSET($A$10,MATCH("TOTAL GENERAL",$A$11:$A$100,0),COLUMN(I42)),0,OFFSET($A$10,MATCH("TOTAL GENERAL",$A$11:$A$100,0),COLUMN(I42))-J42),"")))</f>
        <v>0</v>
      </c>
      <c r="U42" s="24">
        <f ca="1">IF(OR(A42="Pn",A43="Pn"),"",IF($A42="TOTAL GENERAL",SUM(U$11:U40),IF(AND(K42&lt;&gt;"",$A42&lt;&gt;"Pn"),IF(K42&lt;OFFSET($A$10,MATCH("TOTAL GENERAL",$A$11:$A$100,0),COLUMN(J42)),0,K42-OFFSET($A$10,MATCH("TOTAL GENERAL",$A$11:$A$100,0),COLUMN(J42))),"")))</f>
        <v>0</v>
      </c>
      <c r="V42" s="24">
        <f ca="1">IF($A42="TOTAL GENERAL",SUM(V$11:V40),IF(AND(L42&lt;&gt;"",$A42&lt;&gt;"Pn"),IF(L42&lt;OFFSET($A$10,MATCH("TOTAL GENERAL",$A$11:$A$100,0),COLUMN(K42)),0,L42-OFFSET($A$10,MATCH("TOTAL GENERAL",$A$11:$A$100,0),COLUMN(K42))),""))</f>
        <v>0.44999999999999996</v>
      </c>
      <c r="W42" s="24">
        <f ca="1">IF($A42="TOTAL GENERAL",SUM(W$11:W40),IF(AND(M42&lt;&gt;"",$A42&lt;&gt;"Pn"),IF(M42&lt;OFFSET($A$10,MATCH("TOTAL GENERAL",$A$11:$A$100,0),COLUMN(L42)),0,M42-OFFSET($A$10,MATCH("TOTAL GENERAL",$A$11:$A$100,0),COLUMN(L42))),""))</f>
        <v>0</v>
      </c>
      <c r="X42" s="24">
        <f ca="1">IF($A42="TOTAL GENERAL",SUM(X$11:X40),IF(AND(N42&lt;&gt;"",$A42&lt;&gt;"Pn"),IF(N42&lt;OFFSET($A$10,MATCH("TOTAL GENERAL",$A$11:$A$100,0),COLUMN(M42)),0,N42-OFFSET($A$10,MATCH("TOTAL GENERAL",$A$11:$A$100,0),COLUMN(M42))),""))</f>
        <v>0</v>
      </c>
      <c r="Y42" s="24">
        <f ca="1">IF($A42="TOTAL GENERAL",SUM(Y$11:Y40),IF(AND(O42&lt;&gt;"",$A42&lt;&gt;"Pn"),IF(O42&gt;OFFSET($A$10,MATCH("TOTAL GENERAL",$A$11:$A$100,0),COLUMN(N42)),0,OFFSET($A$10,MATCH("TOTAL GENERAL",$A$11:$A$100,0),COLUMN(N42))-O42),""))</f>
        <v>0</v>
      </c>
      <c r="Z42" s="24">
        <f ca="1">IF($A42="TOTAL GENERAL",SUM(Z$11:Z40),IF(AND(P42&lt;&gt;"",$A42&lt;&gt;"Pn"),IF(P42&lt;OFFSET($A$10,MATCH("TOTAL GENERAL",$A$11:$A$100,0),COLUMN(O42)),0,P42-OFFSET($A$10,MATCH("TOTAL GENERAL",$A$11:$A$100,0),COLUMN(O42))),""))</f>
        <v>0</v>
      </c>
      <c r="AA42" s="24">
        <f t="shared" ca="1" si="3"/>
        <v>144707.85000000009</v>
      </c>
      <c r="AB42" s="24">
        <f ca="1">IF(OR(A42="Pn",A43="Pn"),"",IF($A42="TOTAL GENERAL",SUM(AB$11:AB40),IF(AND(H42&lt;&gt;"",$A42&lt;&gt;"Pn"),R42*$D42,"")))</f>
        <v>0</v>
      </c>
      <c r="AC42" s="24">
        <f ca="1">IF(OR(A42="Pn",A43="Pn"),"",IF($A42="TOTAL GENERAL",SUM(AC$11:AC40),IF(AND(I42&lt;&gt;"",$A42&lt;&gt;"Pn"),S42*$D42,"")))</f>
        <v>0</v>
      </c>
      <c r="AD42" s="24">
        <f ca="1">IF(OR(A42="Pn",A43="Pn"),"",IF($A42="TOTAL GENERAL",SUM(AD$11:AD40),IF(AND(J42&lt;&gt;"",$A42&lt;&gt;"Pn"),T42*$D42,"")))</f>
        <v>0</v>
      </c>
      <c r="AE42" s="24">
        <f ca="1">IF(OR(A42="Pn",A43="Pn"),"",IF($A42="TOTAL GENERAL",SUM(AE$11:AE40),IF(AND(K42&lt;&gt;"",$A42&lt;&gt;"Pn"),U42*$D42,"")))</f>
        <v>0</v>
      </c>
      <c r="AF42" s="24">
        <f ca="1">IF($A42="TOTAL GENERAL",SUM(AF$11:AF40),IF(AND(L42&lt;&gt;"",$A42&lt;&gt;"Pn"),V42*$D42,""))</f>
        <v>281098.34999999998</v>
      </c>
      <c r="AG42" s="24">
        <f ca="1">IF($A42="TOTAL GENERAL",SUM(AG$11:AG40),IF(AND(M42&lt;&gt;"",$A42&lt;&gt;"Pn"),W42*$D42,""))</f>
        <v>0</v>
      </c>
      <c r="AH42" s="24">
        <f ca="1">IF($A42="TOTAL GENERAL",SUM(AH$11:AH40),IF(AND(N42&lt;&gt;"",$A42&lt;&gt;"Pn"),X42*$D42,""))</f>
        <v>0</v>
      </c>
      <c r="AI42" s="24">
        <f t="shared" ca="1" si="6"/>
        <v>0</v>
      </c>
      <c r="AJ42" s="24">
        <f t="shared" ca="1" si="5"/>
        <v>0</v>
      </c>
      <c r="AK42" s="24">
        <f ca="1">IF($A42="TOTAL GENERAL",SUM(AK$11:AK40),IF(AND(Q42&lt;&gt;"",$A42&lt;&gt;"Pn"),IF(OFFSET($A$11,MATCH("TOTAL GENERAL",$A$11:$A$100,0)-1,COLUMN(Z42))=0,0,AA42/OFFSET($A$11,MATCH("TOTAL GENERAL",$A$11:$A$100,0)-1,COLUMN(Z42))),""))</f>
        <v>5.203580051971554E-3</v>
      </c>
      <c r="AL42" s="24">
        <f ca="1">IF($A42="TOTAL GENERAL",SUM(AL$11:AL40),IF(AND(R42&lt;&gt;"",$A42&lt;&gt;"Pn"),IF(OFFSET($A$11,MATCH("TOTAL GENERAL",$A$11:$A$100,0)-1,COLUMN(AA42))=0,0,AB42/OFFSET($A$11,MATCH("TOTAL GENERAL",$A$11:$A$100,0)-1,COLUMN(AA42))),""))</f>
        <v>0</v>
      </c>
      <c r="AM42" s="24">
        <f ca="1">IF($A42="TOTAL GENERAL",SUM(AM$11:AM40),IF(AND(S42&lt;&gt;"",$A42&lt;&gt;"Pn"),IF(OFFSET($A$11,MATCH("TOTAL GENERAL",$A$11:$A$100,0)-1,COLUMN(AB42))=0,0,AC42/OFFSET($A$11,MATCH("TOTAL GENERAL",$A$11:$A$100,0)-1,COLUMN(AB42))),""))</f>
        <v>0</v>
      </c>
      <c r="AN42" s="24">
        <f ca="1">IF($A42="TOTAL GENERAL",SUM(AN$11:AN40),IF(AND(T42&lt;&gt;"",$A42&lt;&gt;"Pn"),IF(OFFSET($A$11,MATCH("TOTAL GENERAL",$A$11:$A$100,0)-1,COLUMN(AC42))=0,0,AD42/OFFSET($A$11,MATCH("TOTAL GENERAL",$A$11:$A$100,0)-1,COLUMN(AC42))),""))</f>
        <v>0</v>
      </c>
      <c r="AO42" s="24">
        <f ca="1">IF($A42="TOTAL GENERAL",SUM(AO$11:AO40),IF(AND(U42&lt;&gt;"",$A42&lt;&gt;"Pn"),IF(OFFSET($A$11,MATCH("TOTAL GENERAL",$A$11:$A$100,0)-1,COLUMN(AD42))=0,0,AE42/OFFSET($A$11,MATCH("TOTAL GENERAL",$A$11:$A$100,0)-1,COLUMN(AD42))),""))</f>
        <v>0</v>
      </c>
      <c r="AP42" s="24">
        <f ca="1">IF($A42="TOTAL GENERAL",SUM(AP$11:AP40),IF(AND(V42&lt;&gt;"",$A42&lt;&gt;"Pn"),IF(OFFSET($A$11,MATCH("TOTAL GENERAL",$A$11:$A$100,0)-1,COLUMN(AE42))=0,0,AF42/OFFSET($A$11,MATCH("TOTAL GENERAL",$A$11:$A$100,0)-1,COLUMN(AE42))),""))</f>
        <v>0.3522595734814471</v>
      </c>
      <c r="AQ42" s="24">
        <f ca="1">IF($A42="TOTAL GENERAL",SUM(AQ$11:AQ40),IF(AND(W42&lt;&gt;"",$A42&lt;&gt;"Pn"),IF(OFFSET($A$11,MATCH("TOTAL GENERAL",$A$11:$A$100,0)-1,COLUMN(AF42))=0,0,AG42/OFFSET($A$11,MATCH("TOTAL GENERAL",$A$11:$A$100,0)-1,COLUMN(AF42))),""))</f>
        <v>0</v>
      </c>
      <c r="AR42" s="24">
        <f ca="1">IF($A42="TOTAL GENERAL",SUM(AR$11:AR40),IF(AND(X42&lt;&gt;"",$A42&lt;&gt;"Pn"),IF(OFFSET($A$11,MATCH("TOTAL GENERAL",$A$11:$A$100,0)-1,COLUMN(AG42))=0,0,AH42/OFFSET($A$11,MATCH("TOTAL GENERAL",$A$11:$A$100,0)-1,COLUMN(AG42))),""))</f>
        <v>0</v>
      </c>
      <c r="AS42" s="24">
        <f ca="1">IF($A42="TOTAL GENERAL",SUM(AS$11:AS40),IF(AND(Y42&lt;&gt;"",$A42&lt;&gt;"Pn"),IF(OFFSET($A$11,MATCH("TOTAL GENERAL",$A$11:$A$100,0)-1,COLUMN(AH42))=0,0,AI42/OFFSET($A$11,MATCH("TOTAL GENERAL",$A$11:$A$100,0)-1,COLUMN(AH42))),""))</f>
        <v>0</v>
      </c>
      <c r="AT42" s="24">
        <f ca="1">IF($A42="TOTAL GENERAL",SUM(AT$11:AT40),IF(AND(Z42&lt;&gt;"",$A42&lt;&gt;"Pn"),IF(OFFSET($A$11,MATCH("TOTAL GENERAL",$A$11:$A$100,0)-1,COLUMN(AI42))=0,0,AJ42/OFFSET($A$11,MATCH("TOTAL GENERAL",$A$11:$A$100,0)-1,COLUMN(AI42))),""))</f>
        <v>0</v>
      </c>
      <c r="AU42" s="16">
        <f ca="1">IF(A42="TOTAL GENERAL",SUM(AU$11:AU40),IF(COUNTIF(AK42:AT42,"")&lt;COUNTA($AK$10:$AT$10),ROUND((IF(AK42&lt;&gt;"",AK42*OFFSET($A$10,MATCH("Pn",$A$11:$A$100,0),1),0)+IF(AL42&lt;&gt;"",AL42*OFFSET($A$10,MATCH("Pn",$A$11:$A$100,0),2),0)+IF(AM42&lt;&gt;"",AM42*OFFSET($A$10,MATCH("Pn",$A$11:$A$100,0),3),0)+IF(AN42&lt;&gt;"",AN42*OFFSET($A$10,MATCH("Pn",$A$11:$A$100,0),4),0)+IF(AO42&lt;&gt;"",AO42*OFFSET($A$10,MATCH("Pn",$A$11:$A$100,0),5),0)+IF(AP42&lt;&gt;"",AP42*OFFSET($A$10,MATCH("Pn",$A$11:$A$100,0),6),0)+IF(AQ42&lt;&gt;"",AQ42*OFFSET($A$10,MATCH("Pn",$A$11:$A$100,0),7),0)+IF(AR42&lt;&gt;"",AR42*OFFSET($A$10,MATCH("Pn",$A$11:$A$100,0),8),0)+IF(AS42&lt;&gt;"",AS42*OFFSET($A$10,MATCH("Pn",$A$11:$A$100,0),9),0)+IF(AT42&lt;&gt;"",AT42*OFFSET($A$10,MATCH("Pn",$A$11:$A$100,0),10),0))*OFFSET($A$10,MATCH("FC",$A$11:$A$100,0),2),2),""))</f>
        <v>1519233914.4300001</v>
      </c>
      <c r="AV42" s="47">
        <f ca="1">IF(OR(A42="Pn",A43="Pn"),"",IF(AND(AU42="",F42&lt;&gt;""),-F42,IF(A42="TOTAL GENERAL",SUM(AV$11:AV40),IF(AU42&lt;&gt;"",AU42-F42,""))))</f>
        <v>295431960.06865644</v>
      </c>
      <c r="AW42" s="37"/>
      <c r="AX42" s="37"/>
      <c r="AY42" s="37"/>
      <c r="AZ42" s="39"/>
      <c r="BA42" s="39"/>
      <c r="BB42" s="16">
        <f>SUM([1]BDUA!$N35:$Q35)</f>
        <v>137817</v>
      </c>
      <c r="BC42" s="16">
        <v>295843</v>
      </c>
      <c r="BD42" s="16">
        <f>[1]BDUA!$U35</f>
        <v>544421</v>
      </c>
      <c r="BE42" s="5"/>
      <c r="BF42" s="40"/>
    </row>
    <row r="43" spans="1:58" s="4" customFormat="1" x14ac:dyDescent="0.25">
      <c r="A43" s="15" t="s">
        <v>91</v>
      </c>
      <c r="B43" s="15" t="s">
        <v>136</v>
      </c>
      <c r="C43" s="43"/>
      <c r="D43" s="16">
        <v>897514</v>
      </c>
      <c r="E43" s="9">
        <f t="shared" si="1"/>
        <v>4.1372639324396027E-2</v>
      </c>
      <c r="F43" s="41">
        <f t="shared" si="2"/>
        <v>1758355124.7099104</v>
      </c>
      <c r="G43" s="20">
        <v>7.72</v>
      </c>
      <c r="H43" s="24">
        <v>62.68</v>
      </c>
      <c r="I43" s="22">
        <v>0.68889999999999996</v>
      </c>
      <c r="J43" s="20">
        <v>107.5</v>
      </c>
      <c r="K43" s="22">
        <v>0.76249999999999996</v>
      </c>
      <c r="L43" s="22">
        <v>0</v>
      </c>
      <c r="M43" s="22">
        <v>0.28570000000000001</v>
      </c>
      <c r="N43" s="22">
        <v>0</v>
      </c>
      <c r="O43" s="20">
        <v>11.51</v>
      </c>
      <c r="P43" s="20">
        <v>201.72</v>
      </c>
      <c r="Q43" s="24">
        <f ca="1">IF(OR(A43="Pn",A44="Pn"),"",IF($A43="TOTAL GENERAL",SUM(Q$11:Q41),IF(AND(G43&lt;&gt;"",$A43&lt;&gt;"Pn"),IF(G43&lt;OFFSET($A$10,MATCH("TOTAL GENERAL",$A$11:$A$100,0),COLUMN(F43)),0,G43-OFFSET($A$10,MATCH("TOTAL GENERAL",$A$11:$A$100,0),COLUMN(F43))),"")))</f>
        <v>0</v>
      </c>
      <c r="R43" s="24">
        <f ca="1">IF(OR(A43="Pn",A44="Pn"),"",IF($A43="TOTAL GENERAL",SUM(R$11:R41),IF(AND(H43&lt;&gt;"",$A43&lt;&gt;"Pn"),IF(H43&gt;OFFSET($A$10,MATCH("TOTAL GENERAL",$A$11:$A$100,0),COLUMN(G43)),0,OFFSET($A$10,MATCH("TOTAL GENERAL",$A$11:$A$100,0),COLUMN(G43))-H43),"")))</f>
        <v>0</v>
      </c>
      <c r="S43" s="24">
        <f ca="1">IF(OR(A43="Pn",A44="Pn"),"",IF($A43="TOTAL GENERAL",SUM(S$11:S41),IF(AND(I43&lt;&gt;"",$A43&lt;&gt;"Pn"),IF(I43&lt;OFFSET($A$10,MATCH("TOTAL GENERAL",$A$11:$A$100,0),COLUMN(H43)),0,I43-OFFSET($A$10,MATCH("TOTAL GENERAL",$A$11:$A$100,0),COLUMN(H43))),"")))</f>
        <v>8.8899999999999979E-2</v>
      </c>
      <c r="T43" s="24">
        <f ca="1">IF(OR(A43="Pn",A44="Pn"),"",IF($A43="TOTAL GENERAL",SUM(T$11:T41),IF(AND(J43&lt;&gt;"",$A43&lt;&gt;"Pn"),IF(J43&gt;OFFSET($A$10,MATCH("TOTAL GENERAL",$A$11:$A$100,0),COLUMN(I43)),0,OFFSET($A$10,MATCH("TOTAL GENERAL",$A$11:$A$100,0),COLUMN(I43))-J43),"")))</f>
        <v>0</v>
      </c>
      <c r="U43" s="24">
        <f ca="1">IF(OR(A43="Pn",A44="Pn"),"",IF($A43="TOTAL GENERAL",SUM(U$11:U41),IF(AND(K43&lt;&gt;"",$A43&lt;&gt;"Pn"),IF(K43&lt;OFFSET($A$10,MATCH("TOTAL GENERAL",$A$11:$A$100,0),COLUMN(J43)),0,K43-OFFSET($A$10,MATCH("TOTAL GENERAL",$A$11:$A$100,0),COLUMN(J43))),"")))</f>
        <v>0</v>
      </c>
      <c r="V43" s="24">
        <f ca="1">IF($A43="TOTAL GENERAL",SUM(V$11:V41),IF(AND(L43&lt;&gt;"",$A43&lt;&gt;"Pn"),IF(L43&lt;OFFSET($A$10,MATCH("TOTAL GENERAL",$A$11:$A$100,0),COLUMN(K43)),0,L43-OFFSET($A$10,MATCH("TOTAL GENERAL",$A$11:$A$100,0),COLUMN(K43))),""))</f>
        <v>0</v>
      </c>
      <c r="W43" s="24">
        <f ca="1">IF($A43="TOTAL GENERAL",SUM(W$11:W41),IF(AND(M43&lt;&gt;"",$A43&lt;&gt;"Pn"),IF(M43&lt;OFFSET($A$10,MATCH("TOTAL GENERAL",$A$11:$A$100,0),COLUMN(L43)),0,M43-OFFSET($A$10,MATCH("TOTAL GENERAL",$A$11:$A$100,0),COLUMN(L43))),""))</f>
        <v>0</v>
      </c>
      <c r="X43" s="24">
        <f ca="1">IF($A43="TOTAL GENERAL",SUM(X$11:X41),IF(AND(N43&lt;&gt;"",$A43&lt;&gt;"Pn"),IF(N43&lt;OFFSET($A$10,MATCH("TOTAL GENERAL",$A$11:$A$100,0),COLUMN(M43)),0,N43-OFFSET($A$10,MATCH("TOTAL GENERAL",$A$11:$A$100,0),COLUMN(M43))),""))</f>
        <v>0</v>
      </c>
      <c r="Y43" s="24">
        <f ca="1">IF($A43="TOTAL GENERAL",SUM(Y$11:Y41),IF(AND(O43&lt;&gt;"",$A43&lt;&gt;"Pn"),IF(O43&gt;OFFSET($A$10,MATCH("TOTAL GENERAL",$A$11:$A$100,0),COLUMN(N43)),0,OFFSET($A$10,MATCH("TOTAL GENERAL",$A$11:$A$100,0),COLUMN(N43))-O43),""))</f>
        <v>0</v>
      </c>
      <c r="Z43" s="24">
        <f ca="1">IF($A43="TOTAL GENERAL",SUM(Z$11:Z41),IF(AND(P43&lt;&gt;"",$A43&lt;&gt;"Pn"),IF(P43&lt;OFFSET($A$10,MATCH("TOTAL GENERAL",$A$11:$A$100,0),COLUMN(O43)),0,P43-OFFSET($A$10,MATCH("TOTAL GENERAL",$A$11:$A$100,0),COLUMN(O43))),""))</f>
        <v>0</v>
      </c>
      <c r="AA43" s="24">
        <f t="shared" ca="1" si="3"/>
        <v>0</v>
      </c>
      <c r="AB43" s="24">
        <f ca="1">IF(OR(A43="Pn",A44="Pn"),"",IF($A43="TOTAL GENERAL",SUM(AB$11:AB41),IF(AND(H43&lt;&gt;"",$A43&lt;&gt;"Pn"),R43*$D43,"")))</f>
        <v>0</v>
      </c>
      <c r="AC43" s="24">
        <f ca="1">IF(OR(A43="Pn",A44="Pn"),"",IF($A43="TOTAL GENERAL",SUM(AC$11:AC41),IF(AND(I43&lt;&gt;"",$A43&lt;&gt;"Pn"),S43*$D43,"")))</f>
        <v>79788.994599999976</v>
      </c>
      <c r="AD43" s="24">
        <f ca="1">IF(OR(A43="Pn",A44="Pn"),"",IF($A43="TOTAL GENERAL",SUM(AD$11:AD41),IF(AND(J43&lt;&gt;"",$A43&lt;&gt;"Pn"),T43*$D43,"")))</f>
        <v>0</v>
      </c>
      <c r="AE43" s="24">
        <f ca="1">IF(OR(A43="Pn",A44="Pn"),"",IF($A43="TOTAL GENERAL",SUM(AE$11:AE41),IF(AND(K43&lt;&gt;"",$A43&lt;&gt;"Pn"),U43*$D43,"")))</f>
        <v>0</v>
      </c>
      <c r="AF43" s="24">
        <f ca="1">IF($A43="TOTAL GENERAL",SUM(AF$11:AF41),IF(AND(L43&lt;&gt;"",$A43&lt;&gt;"Pn"),V43*$D43,""))</f>
        <v>0</v>
      </c>
      <c r="AG43" s="24">
        <f ca="1">IF($A43="TOTAL GENERAL",SUM(AG$11:AG41),IF(AND(M43&lt;&gt;"",$A43&lt;&gt;"Pn"),W43*$D43,""))</f>
        <v>0</v>
      </c>
      <c r="AH43" s="24">
        <f ca="1">IF($A43="TOTAL GENERAL",SUM(AH$11:AH41),IF(AND(N43&lt;&gt;"",$A43&lt;&gt;"Pn"),X43*$D43,""))</f>
        <v>0</v>
      </c>
      <c r="AI43" s="24">
        <f t="shared" ca="1" si="6"/>
        <v>0</v>
      </c>
      <c r="AJ43" s="24">
        <f t="shared" ca="1" si="5"/>
        <v>0</v>
      </c>
      <c r="AK43" s="24">
        <f ca="1">IF($A43="TOTAL GENERAL",SUM(AK$11:AK41),IF(AND(Q43&lt;&gt;"",$A43&lt;&gt;"Pn"),IF(OFFSET($A$11,MATCH("TOTAL GENERAL",$A$11:$A$100,0)-1,COLUMN(Z43))=0,0,AA43/OFFSET($A$11,MATCH("TOTAL GENERAL",$A$11:$A$100,0)-1,COLUMN(Z43))),""))</f>
        <v>0</v>
      </c>
      <c r="AL43" s="24">
        <f ca="1">IF($A43="TOTAL GENERAL",SUM(AL$11:AL41),IF(AND(R43&lt;&gt;"",$A43&lt;&gt;"Pn"),IF(OFFSET($A$11,MATCH("TOTAL GENERAL",$A$11:$A$100,0)-1,COLUMN(AA43))=0,0,AB43/OFFSET($A$11,MATCH("TOTAL GENERAL",$A$11:$A$100,0)-1,COLUMN(AA43))),""))</f>
        <v>0</v>
      </c>
      <c r="AM43" s="24">
        <f ca="1">IF($A43="TOTAL GENERAL",SUM(AM$11:AM41),IF(AND(S43&lt;&gt;"",$A43&lt;&gt;"Pn"),IF(OFFSET($A$11,MATCH("TOTAL GENERAL",$A$11:$A$100,0)-1,COLUMN(AB43))=0,0,AC43/OFFSET($A$11,MATCH("TOTAL GENERAL",$A$11:$A$100,0)-1,COLUMN(AB43))),""))</f>
        <v>0.16274853826228522</v>
      </c>
      <c r="AN43" s="24">
        <f ca="1">IF($A43="TOTAL GENERAL",SUM(AN$11:AN41),IF(AND(T43&lt;&gt;"",$A43&lt;&gt;"Pn"),IF(OFFSET($A$11,MATCH("TOTAL GENERAL",$A$11:$A$100,0)-1,COLUMN(AC43))=0,0,AD43/OFFSET($A$11,MATCH("TOTAL GENERAL",$A$11:$A$100,0)-1,COLUMN(AC43))),""))</f>
        <v>0</v>
      </c>
      <c r="AO43" s="24">
        <f ca="1">IF($A43="TOTAL GENERAL",SUM(AO$11:AO41),IF(AND(U43&lt;&gt;"",$A43&lt;&gt;"Pn"),IF(OFFSET($A$11,MATCH("TOTAL GENERAL",$A$11:$A$100,0)-1,COLUMN(AD43))=0,0,AE43/OFFSET($A$11,MATCH("TOTAL GENERAL",$A$11:$A$100,0)-1,COLUMN(AD43))),""))</f>
        <v>0</v>
      </c>
      <c r="AP43" s="24">
        <f ca="1">IF($A43="TOTAL GENERAL",SUM(AP$11:AP41),IF(AND(V43&lt;&gt;"",$A43&lt;&gt;"Pn"),IF(OFFSET($A$11,MATCH("TOTAL GENERAL",$A$11:$A$100,0)-1,COLUMN(AE43))=0,0,AF43/OFFSET($A$11,MATCH("TOTAL GENERAL",$A$11:$A$100,0)-1,COLUMN(AE43))),""))</f>
        <v>0</v>
      </c>
      <c r="AQ43" s="24">
        <f ca="1">IF($A43="TOTAL GENERAL",SUM(AQ$11:AQ41),IF(AND(W43&lt;&gt;"",$A43&lt;&gt;"Pn"),IF(OFFSET($A$11,MATCH("TOTAL GENERAL",$A$11:$A$100,0)-1,COLUMN(AF43))=0,0,AG43/OFFSET($A$11,MATCH("TOTAL GENERAL",$A$11:$A$100,0)-1,COLUMN(AF43))),""))</f>
        <v>0</v>
      </c>
      <c r="AR43" s="24">
        <f ca="1">IF($A43="TOTAL GENERAL",SUM(AR$11:AR41),IF(AND(X43&lt;&gt;"",$A43&lt;&gt;"Pn"),IF(OFFSET($A$11,MATCH("TOTAL GENERAL",$A$11:$A$100,0)-1,COLUMN(AG43))=0,0,AH43/OFFSET($A$11,MATCH("TOTAL GENERAL",$A$11:$A$100,0)-1,COLUMN(AG43))),""))</f>
        <v>0</v>
      </c>
      <c r="AS43" s="24">
        <f ca="1">IF($A43="TOTAL GENERAL",SUM(AS$11:AS41),IF(AND(Y43&lt;&gt;"",$A43&lt;&gt;"Pn"),IF(OFFSET($A$11,MATCH("TOTAL GENERAL",$A$11:$A$100,0)-1,COLUMN(AH43))=0,0,AI43/OFFSET($A$11,MATCH("TOTAL GENERAL",$A$11:$A$100,0)-1,COLUMN(AH43))),""))</f>
        <v>0</v>
      </c>
      <c r="AT43" s="24">
        <f ca="1">IF($A43="TOTAL GENERAL",SUM(AT$11:AT41),IF(AND(Z43&lt;&gt;"",$A43&lt;&gt;"Pn"),IF(OFFSET($A$11,MATCH("TOTAL GENERAL",$A$11:$A$100,0)-1,COLUMN(AI43))=0,0,AJ43/OFFSET($A$11,MATCH("TOTAL GENERAL",$A$11:$A$100,0)-1,COLUMN(AI43))),""))</f>
        <v>0</v>
      </c>
      <c r="AU43" s="16">
        <f ca="1">IF(A43="TOTAL GENERAL",SUM(AU$11:AU41),IF(COUNTIF(AK43:AT43,"")&lt;COUNTA($AK$10:$AT$10),ROUND((IF(AK43&lt;&gt;"",AK43*OFFSET($A$10,MATCH("Pn",$A$11:$A$100,0),1),0)+IF(AL43&lt;&gt;"",AL43*OFFSET($A$10,MATCH("Pn",$A$11:$A$100,0),2),0)+IF(AM43&lt;&gt;"",AM43*OFFSET($A$10,MATCH("Pn",$A$11:$A$100,0),3),0)+IF(AN43&lt;&gt;"",AN43*OFFSET($A$10,MATCH("Pn",$A$11:$A$100,0),4),0)+IF(AO43&lt;&gt;"",AO43*OFFSET($A$10,MATCH("Pn",$A$11:$A$100,0),5),0)+IF(AP43&lt;&gt;"",AP43*OFFSET($A$10,MATCH("Pn",$A$11:$A$100,0),6),0)+IF(AQ43&lt;&gt;"",AQ43*OFFSET($A$10,MATCH("Pn",$A$11:$A$100,0),7),0)+IF(AR43&lt;&gt;"",AR43*OFFSET($A$10,MATCH("Pn",$A$11:$A$100,0),8),0)+IF(AS43&lt;&gt;"",AS43*OFFSET($A$10,MATCH("Pn",$A$11:$A$100,0),9),0)+IF(AT43&lt;&gt;"",AT43*OFFSET($A$10,MATCH("Pn",$A$11:$A$100,0),10),0))*OFFSET($A$10,MATCH("FC",$A$11:$A$100,0),2),2),""))</f>
        <v>1037532524.99</v>
      </c>
      <c r="AV43" s="47">
        <f ca="1">IF(OR(A43="Pn",A44="Pn"),"",IF(AND(AU43="",F43&lt;&gt;""),-F43,IF(A43="TOTAL GENERAL",SUM(AV$11:AV41),IF(AU43&lt;&gt;"",AU43-F43,""))))</f>
        <v>-720822599.71991038</v>
      </c>
      <c r="AW43" s="37"/>
      <c r="AX43" s="37"/>
      <c r="AY43" s="37"/>
      <c r="AZ43" s="39"/>
      <c r="BA43" s="39"/>
      <c r="BB43" s="16">
        <f>SUM([1]BDUA!$N36:$Q36)</f>
        <v>187910</v>
      </c>
      <c r="BC43" s="16">
        <v>412334</v>
      </c>
      <c r="BD43" s="16">
        <f>[1]BDUA!$U36</f>
        <v>785265</v>
      </c>
      <c r="BE43" s="5"/>
      <c r="BF43" s="40"/>
    </row>
    <row r="44" spans="1:58" s="4" customFormat="1" x14ac:dyDescent="0.25">
      <c r="A44" s="15" t="s">
        <v>92</v>
      </c>
      <c r="B44" s="15" t="s">
        <v>137</v>
      </c>
      <c r="C44" s="43"/>
      <c r="D44" s="16">
        <v>577601</v>
      </c>
      <c r="E44" s="9">
        <f t="shared" si="1"/>
        <v>2.6625632409533969E-2</v>
      </c>
      <c r="F44" s="41">
        <f t="shared" si="2"/>
        <v>1131600931.447943</v>
      </c>
      <c r="G44" s="20">
        <v>8.8000000000000007</v>
      </c>
      <c r="H44" s="24">
        <v>55.6</v>
      </c>
      <c r="I44" s="22">
        <v>0.38890000000000002</v>
      </c>
      <c r="J44" s="20">
        <v>90.68</v>
      </c>
      <c r="K44" s="22">
        <v>0.84619999999999995</v>
      </c>
      <c r="L44" s="22" t="s">
        <v>58</v>
      </c>
      <c r="M44" s="22">
        <v>0</v>
      </c>
      <c r="N44" s="22">
        <v>1.89E-2</v>
      </c>
      <c r="O44" s="20">
        <v>10.19</v>
      </c>
      <c r="P44" s="20">
        <v>78.75</v>
      </c>
      <c r="Q44" s="24">
        <f ca="1">IF(OR(A44="Pn",A45="Pn"),"",IF($A44="TOTAL GENERAL",SUM(Q$11:Q42),IF(AND(G44&lt;&gt;"",$A44&lt;&gt;"Pn"),IF(G44&lt;OFFSET($A$10,MATCH("TOTAL GENERAL",$A$11:$A$100,0),COLUMN(F44)),0,G44-OFFSET($A$10,MATCH("TOTAL GENERAL",$A$11:$A$100,0),COLUMN(F44))),"")))</f>
        <v>0</v>
      </c>
      <c r="R44" s="24">
        <f ca="1">IF(OR(A44="Pn",A45="Pn"),"",IF($A44="TOTAL GENERAL",SUM(R$11:R42),IF(AND(H44&lt;&gt;"",$A44&lt;&gt;"Pn"),IF(H44&gt;OFFSET($A$10,MATCH("TOTAL GENERAL",$A$11:$A$100,0),COLUMN(G44)),0,OFFSET($A$10,MATCH("TOTAL GENERAL",$A$11:$A$100,0),COLUMN(G44))-H44),"")))</f>
        <v>0</v>
      </c>
      <c r="S44" s="24">
        <f ca="1">IF(OR(A44="Pn",A45="Pn"),"",IF($A44="TOTAL GENERAL",SUM(S$11:S42),IF(AND(I44&lt;&gt;"",$A44&lt;&gt;"Pn"),IF(I44&lt;OFFSET($A$10,MATCH("TOTAL GENERAL",$A$11:$A$100,0),COLUMN(H44)),0,I44-OFFSET($A$10,MATCH("TOTAL GENERAL",$A$11:$A$100,0),COLUMN(H44))),"")))</f>
        <v>0</v>
      </c>
      <c r="T44" s="24">
        <f ca="1">IF(OR(A44="Pn",A45="Pn"),"",IF($A44="TOTAL GENERAL",SUM(T$11:T42),IF(AND(J44&lt;&gt;"",$A44&lt;&gt;"Pn"),IF(J44&gt;OFFSET($A$10,MATCH("TOTAL GENERAL",$A$11:$A$100,0),COLUMN(I44)),0,OFFSET($A$10,MATCH("TOTAL GENERAL",$A$11:$A$100,0),COLUMN(I44))-J44),"")))</f>
        <v>0</v>
      </c>
      <c r="U44" s="24">
        <f ca="1">IF(OR(A44="Pn",A45="Pn"),"",IF($A44="TOTAL GENERAL",SUM(U$11:U42),IF(AND(K44&lt;&gt;"",$A44&lt;&gt;"Pn"),IF(K44&lt;OFFSET($A$10,MATCH("TOTAL GENERAL",$A$11:$A$100,0),COLUMN(J44)),0,K44-OFFSET($A$10,MATCH("TOTAL GENERAL",$A$11:$A$100,0),COLUMN(J44))),"")))</f>
        <v>0</v>
      </c>
      <c r="V44" s="24" t="str">
        <f ca="1">IF($A44="TOTAL GENERAL",SUM(V$11:V42),IF(AND(L44&lt;&gt;"",$A44&lt;&gt;"Pn"),IF(L44&lt;OFFSET($A$10,MATCH("TOTAL GENERAL",$A$11:$A$100,0),COLUMN(K44)),0,L44-OFFSET($A$10,MATCH("TOTAL GENERAL",$A$11:$A$100,0),COLUMN(K44))),""))</f>
        <v/>
      </c>
      <c r="W44" s="24">
        <f ca="1">IF($A44="TOTAL GENERAL",SUM(W$11:W42),IF(AND(M44&lt;&gt;"",$A44&lt;&gt;"Pn"),IF(M44&lt;OFFSET($A$10,MATCH("TOTAL GENERAL",$A$11:$A$100,0),COLUMN(L44)),0,M44-OFFSET($A$10,MATCH("TOTAL GENERAL",$A$11:$A$100,0),COLUMN(L44))),""))</f>
        <v>0</v>
      </c>
      <c r="X44" s="24">
        <f ca="1">IF($A44="TOTAL GENERAL",SUM(X$11:X42),IF(AND(N44&lt;&gt;"",$A44&lt;&gt;"Pn"),IF(N44&lt;OFFSET($A$10,MATCH("TOTAL GENERAL",$A$11:$A$100,0),COLUMN(M44)),0,N44-OFFSET($A$10,MATCH("TOTAL GENERAL",$A$11:$A$100,0),COLUMN(M44))),""))</f>
        <v>0</v>
      </c>
      <c r="Y44" s="24">
        <f ca="1">IF($A44="TOTAL GENERAL",SUM(Y$11:Y42),IF(AND(O44&lt;&gt;"",$A44&lt;&gt;"Pn"),IF(O44&gt;OFFSET($A$10,MATCH("TOTAL GENERAL",$A$11:$A$100,0),COLUMN(N44)),0,OFFSET($A$10,MATCH("TOTAL GENERAL",$A$11:$A$100,0),COLUMN(N44))-O44),""))</f>
        <v>0.39000000000000057</v>
      </c>
      <c r="Z44" s="24">
        <f ca="1">IF($A44="TOTAL GENERAL",SUM(Z$11:Z42),IF(AND(P44&lt;&gt;"",$A44&lt;&gt;"Pn"),IF(P44&lt;OFFSET($A$10,MATCH("TOTAL GENERAL",$A$11:$A$100,0),COLUMN(O44)),0,P44-OFFSET($A$10,MATCH("TOTAL GENERAL",$A$11:$A$100,0),COLUMN(O44))),""))</f>
        <v>0</v>
      </c>
      <c r="AA44" s="24">
        <f t="shared" ca="1" si="3"/>
        <v>0</v>
      </c>
      <c r="AB44" s="24">
        <f ca="1">IF(OR(A44="Pn",A45="Pn"),"",IF($A44="TOTAL GENERAL",SUM(AB$11:AB42),IF(AND(H44&lt;&gt;"",$A44&lt;&gt;"Pn"),R44*$D44,"")))</f>
        <v>0</v>
      </c>
      <c r="AC44" s="24">
        <f ca="1">IF(OR(A44="Pn",A45="Pn"),"",IF($A44="TOTAL GENERAL",SUM(AC$11:AC42),IF(AND(I44&lt;&gt;"",$A44&lt;&gt;"Pn"),S44*$D44,"")))</f>
        <v>0</v>
      </c>
      <c r="AD44" s="24">
        <f ca="1">IF(OR(A44="Pn",A45="Pn"),"",IF($A44="TOTAL GENERAL",SUM(AD$11:AD42),IF(AND(J44&lt;&gt;"",$A44&lt;&gt;"Pn"),T44*$D44,"")))</f>
        <v>0</v>
      </c>
      <c r="AE44" s="24">
        <f ca="1">IF(OR(A44="Pn",A45="Pn"),"",IF($A44="TOTAL GENERAL",SUM(AE$11:AE42),IF(AND(K44&lt;&gt;"",$A44&lt;&gt;"Pn"),U44*$D44,"")))</f>
        <v>0</v>
      </c>
      <c r="AF44" s="24" t="str">
        <f>IF($A44="TOTAL GENERAL",SUM(AF$11:AF42),IF(AND(L44&lt;&gt;"",$A44&lt;&gt;"Pn"),V44*$D44,""))</f>
        <v/>
      </c>
      <c r="AG44" s="24">
        <f ca="1">IF($A44="TOTAL GENERAL",SUM(AG$11:AG42),IF(AND(M44&lt;&gt;"",$A44&lt;&gt;"Pn"),W44*$D44,""))</f>
        <v>0</v>
      </c>
      <c r="AH44" s="24">
        <f ca="1">IF($A44="TOTAL GENERAL",SUM(AH$11:AH42),IF(AND(N44&lt;&gt;"",$A44&lt;&gt;"Pn"),X44*$D44,""))</f>
        <v>0</v>
      </c>
      <c r="AI44" s="24">
        <f t="shared" ca="1" si="6"/>
        <v>94162.770000000135</v>
      </c>
      <c r="AJ44" s="24">
        <f t="shared" ca="1" si="5"/>
        <v>0</v>
      </c>
      <c r="AK44" s="24">
        <f ca="1">IF($A44="TOTAL GENERAL",SUM(AK$11:AK42),IF(AND(Q44&lt;&gt;"",$A44&lt;&gt;"Pn"),IF(OFFSET($A$11,MATCH("TOTAL GENERAL",$A$11:$A$100,0)-1,COLUMN(Z44))=0,0,AA44/OFFSET($A$11,MATCH("TOTAL GENERAL",$A$11:$A$100,0)-1,COLUMN(Z44))),""))</f>
        <v>0</v>
      </c>
      <c r="AL44" s="24">
        <f ca="1">IF($A44="TOTAL GENERAL",SUM(AL$11:AL42),IF(AND(R44&lt;&gt;"",$A44&lt;&gt;"Pn"),IF(OFFSET($A$11,MATCH("TOTAL GENERAL",$A$11:$A$100,0)-1,COLUMN(AA44))=0,0,AB44/OFFSET($A$11,MATCH("TOTAL GENERAL",$A$11:$A$100,0)-1,COLUMN(AA44))),""))</f>
        <v>0</v>
      </c>
      <c r="AM44" s="24">
        <f ca="1">IF($A44="TOTAL GENERAL",SUM(AM$11:AM42),IF(AND(S44&lt;&gt;"",$A44&lt;&gt;"Pn"),IF(OFFSET($A$11,MATCH("TOTAL GENERAL",$A$11:$A$100,0)-1,COLUMN(AB44))=0,0,AC44/OFFSET($A$11,MATCH("TOTAL GENERAL",$A$11:$A$100,0)-1,COLUMN(AB44))),""))</f>
        <v>0</v>
      </c>
      <c r="AN44" s="24">
        <f ca="1">IF($A44="TOTAL GENERAL",SUM(AN$11:AN42),IF(AND(T44&lt;&gt;"",$A44&lt;&gt;"Pn"),IF(OFFSET($A$11,MATCH("TOTAL GENERAL",$A$11:$A$100,0)-1,COLUMN(AC44))=0,0,AD44/OFFSET($A$11,MATCH("TOTAL GENERAL",$A$11:$A$100,0)-1,COLUMN(AC44))),""))</f>
        <v>0</v>
      </c>
      <c r="AO44" s="24">
        <f ca="1">IF($A44="TOTAL GENERAL",SUM(AO$11:AO42),IF(AND(U44&lt;&gt;"",$A44&lt;&gt;"Pn"),IF(OFFSET($A$11,MATCH("TOTAL GENERAL",$A$11:$A$100,0)-1,COLUMN(AD44))=0,0,AE44/OFFSET($A$11,MATCH("TOTAL GENERAL",$A$11:$A$100,0)-1,COLUMN(AD44))),""))</f>
        <v>0</v>
      </c>
      <c r="AP44" s="24" t="str">
        <f ca="1">IF($A44="TOTAL GENERAL",SUM(AP$11:AP42),IF(AND(V44&lt;&gt;"",$A44&lt;&gt;"Pn"),IF(OFFSET($A$11,MATCH("TOTAL GENERAL",$A$11:$A$100,0)-1,COLUMN(AE44))=0,0,AF44/OFFSET($A$11,MATCH("TOTAL GENERAL",$A$11:$A$100,0)-1,COLUMN(AE44))),""))</f>
        <v/>
      </c>
      <c r="AQ44" s="24">
        <f ca="1">IF($A44="TOTAL GENERAL",SUM(AQ$11:AQ42),IF(AND(W44&lt;&gt;"",$A44&lt;&gt;"Pn"),IF(OFFSET($A$11,MATCH("TOTAL GENERAL",$A$11:$A$100,0)-1,COLUMN(AF44))=0,0,AG44/OFFSET($A$11,MATCH("TOTAL GENERAL",$A$11:$A$100,0)-1,COLUMN(AF44))),""))</f>
        <v>0</v>
      </c>
      <c r="AR44" s="24">
        <f ca="1">IF($A44="TOTAL GENERAL",SUM(AR$11:AR42),IF(AND(X44&lt;&gt;"",$A44&lt;&gt;"Pn"),IF(OFFSET($A$11,MATCH("TOTAL GENERAL",$A$11:$A$100,0)-1,COLUMN(AG44))=0,0,AH44/OFFSET($A$11,MATCH("TOTAL GENERAL",$A$11:$A$100,0)-1,COLUMN(AG44))),""))</f>
        <v>0</v>
      </c>
      <c r="AS44" s="24">
        <f ca="1">IF($A44="TOTAL GENERAL",SUM(AS$11:AS42),IF(AND(Y44&lt;&gt;"",$A44&lt;&gt;"Pn"),IF(OFFSET($A$11,MATCH("TOTAL GENERAL",$A$11:$A$100,0)-1,COLUMN(AH44))=0,0,AI44/OFFSET($A$11,MATCH("TOTAL GENERAL",$A$11:$A$100,0)-1,COLUMN(AH44))),""))</f>
        <v>6.0284352258683713E-3</v>
      </c>
      <c r="AT44" s="24">
        <f ca="1">IF($A44="TOTAL GENERAL",SUM(AT$11:AT42),IF(AND(Z44&lt;&gt;"",$A44&lt;&gt;"Pn"),IF(OFFSET($A$11,MATCH("TOTAL GENERAL",$A$11:$A$100,0)-1,COLUMN(AI44))=0,0,AJ44/OFFSET($A$11,MATCH("TOTAL GENERAL",$A$11:$A$100,0)-1,COLUMN(AI44))),""))</f>
        <v>0</v>
      </c>
      <c r="AU44" s="16">
        <f ca="1">IF(A44="TOTAL GENERAL",SUM(AU$11:AU42),IF(COUNTIF(AK44:AT44,"")&lt;COUNTA($AK$10:$AT$10),ROUND((IF(AK44&lt;&gt;"",AK44*OFFSET($A$10,MATCH("Pn",$A$11:$A$100,0),1),0)+IF(AL44&lt;&gt;"",AL44*OFFSET($A$10,MATCH("Pn",$A$11:$A$100,0),2),0)+IF(AM44&lt;&gt;"",AM44*OFFSET($A$10,MATCH("Pn",$A$11:$A$100,0),3),0)+IF(AN44&lt;&gt;"",AN44*OFFSET($A$10,MATCH("Pn",$A$11:$A$100,0),4),0)+IF(AO44&lt;&gt;"",AO44*OFFSET($A$10,MATCH("Pn",$A$11:$A$100,0),5),0)+IF(AP44&lt;&gt;"",AP44*OFFSET($A$10,MATCH("Pn",$A$11:$A$100,0),6),0)+IF(AQ44&lt;&gt;"",AQ44*OFFSET($A$10,MATCH("Pn",$A$11:$A$100,0),7),0)+IF(AR44&lt;&gt;"",AR44*OFFSET($A$10,MATCH("Pn",$A$11:$A$100,0),8),0)+IF(AS44&lt;&gt;"",AS44*OFFSET($A$10,MATCH("Pn",$A$11:$A$100,0),9),0)+IF(AT44&lt;&gt;"",AT44*OFFSET($A$10,MATCH("Pn",$A$11:$A$100,0),10),0))*OFFSET($A$10,MATCH("FC",$A$11:$A$100,0),2),2),""))</f>
        <v>14091611.220000001</v>
      </c>
      <c r="AV44" s="47">
        <f ca="1">IF(OR(A44="Pn",A45="Pn"),"",IF(AND(AU44="",F44&lt;&gt;""),-F44,IF(A44="TOTAL GENERAL",SUM(AV$11:AV42),IF(AU44&lt;&gt;"",AU44-F44,""))))</f>
        <v>-1117509320.2279429</v>
      </c>
      <c r="AW44" s="37"/>
      <c r="AX44" s="37"/>
      <c r="AY44" s="37"/>
      <c r="AZ44" s="39"/>
      <c r="BA44" s="39"/>
      <c r="BB44" s="16">
        <f>SUM([1]BDUA!$N37:$Q37)</f>
        <v>90397</v>
      </c>
      <c r="BC44" s="16">
        <v>241443</v>
      </c>
      <c r="BD44" s="16">
        <f>[1]BDUA!$U37</f>
        <v>501573</v>
      </c>
      <c r="BE44" s="5"/>
      <c r="BF44" s="40"/>
    </row>
    <row r="45" spans="1:58" s="4" customFormat="1" x14ac:dyDescent="0.25">
      <c r="A45" s="15" t="s">
        <v>93</v>
      </c>
      <c r="B45" s="15" t="s">
        <v>138</v>
      </c>
      <c r="C45" s="43"/>
      <c r="D45" s="16">
        <v>1072876</v>
      </c>
      <c r="E45" s="9">
        <f t="shared" si="1"/>
        <v>4.9456289024795951E-2</v>
      </c>
      <c r="F45" s="41">
        <f t="shared" si="2"/>
        <v>2101913744.831022</v>
      </c>
      <c r="G45" s="20">
        <v>1.38</v>
      </c>
      <c r="H45" s="24">
        <v>39.72</v>
      </c>
      <c r="I45" s="22">
        <v>0.34110000000000001</v>
      </c>
      <c r="J45" s="20">
        <v>90.92</v>
      </c>
      <c r="K45" s="22">
        <v>0.76300000000000001</v>
      </c>
      <c r="L45" s="22">
        <v>0.5</v>
      </c>
      <c r="M45" s="22">
        <v>0.1429</v>
      </c>
      <c r="N45" s="22">
        <v>0.04</v>
      </c>
      <c r="O45" s="20">
        <v>10.95</v>
      </c>
      <c r="P45" s="20">
        <v>169.06</v>
      </c>
      <c r="Q45" s="24">
        <f ca="1">IF(OR(A45="Pn",A46="Pn"),"",IF($A45="TOTAL GENERAL",SUM(Q$11:Q43),IF(AND(G45&lt;&gt;"",$A45&lt;&gt;"Pn"),IF(G45&lt;OFFSET($A$10,MATCH("TOTAL GENERAL",$A$11:$A$100,0),COLUMN(F45)),0,G45-OFFSET($A$10,MATCH("TOTAL GENERAL",$A$11:$A$100,0),COLUMN(F45))),"")))</f>
        <v>0</v>
      </c>
      <c r="R45" s="24">
        <f ca="1">IF(OR(A45="Pn",A46="Pn"),"",IF($A45="TOTAL GENERAL",SUM(R$11:R43),IF(AND(H45&lt;&gt;"",$A45&lt;&gt;"Pn"),IF(H45&gt;OFFSET($A$10,MATCH("TOTAL GENERAL",$A$11:$A$100,0),COLUMN(G45)),0,OFFSET($A$10,MATCH("TOTAL GENERAL",$A$11:$A$100,0),COLUMN(G45))-H45),"")))</f>
        <v>0</v>
      </c>
      <c r="S45" s="24">
        <f ca="1">IF(OR(A45="Pn",A46="Pn"),"",IF($A45="TOTAL GENERAL",SUM(S$11:S43),IF(AND(I45&lt;&gt;"",$A45&lt;&gt;"Pn"),IF(I45&lt;OFFSET($A$10,MATCH("TOTAL GENERAL",$A$11:$A$100,0),COLUMN(H45)),0,I45-OFFSET($A$10,MATCH("TOTAL GENERAL",$A$11:$A$100,0),COLUMN(H45))),"")))</f>
        <v>0</v>
      </c>
      <c r="T45" s="24">
        <f ca="1">IF(OR(A45="Pn",A46="Pn"),"",IF($A45="TOTAL GENERAL",SUM(T$11:T43),IF(AND(J45&lt;&gt;"",$A45&lt;&gt;"Pn"),IF(J45&gt;OFFSET($A$10,MATCH("TOTAL GENERAL",$A$11:$A$100,0),COLUMN(I45)),0,OFFSET($A$10,MATCH("TOTAL GENERAL",$A$11:$A$100,0),COLUMN(I45))-J45),"")))</f>
        <v>0</v>
      </c>
      <c r="U45" s="24">
        <f ca="1">IF(OR(A45="Pn",A46="Pn"),"",IF($A45="TOTAL GENERAL",SUM(U$11:U43),IF(AND(K45&lt;&gt;"",$A45&lt;&gt;"Pn"),IF(K45&lt;OFFSET($A$10,MATCH("TOTAL GENERAL",$A$11:$A$100,0),COLUMN(J45)),0,K45-OFFSET($A$10,MATCH("TOTAL GENERAL",$A$11:$A$100,0),COLUMN(J45))),"")))</f>
        <v>0</v>
      </c>
      <c r="V45" s="24">
        <f ca="1">IF($A45="TOTAL GENERAL",SUM(V$11:V43),IF(AND(L45&lt;&gt;"",$A45&lt;&gt;"Pn"),IF(L45&lt;OFFSET($A$10,MATCH("TOTAL GENERAL",$A$11:$A$100,0),COLUMN(K45)),0,L45-OFFSET($A$10,MATCH("TOTAL GENERAL",$A$11:$A$100,0),COLUMN(K45))),""))</f>
        <v>0</v>
      </c>
      <c r="W45" s="24">
        <f ca="1">IF($A45="TOTAL GENERAL",SUM(W$11:W43),IF(AND(M45&lt;&gt;"",$A45&lt;&gt;"Pn"),IF(M45&lt;OFFSET($A$10,MATCH("TOTAL GENERAL",$A$11:$A$100,0),COLUMN(L45)),0,M45-OFFSET($A$10,MATCH("TOTAL GENERAL",$A$11:$A$100,0),COLUMN(L45))),""))</f>
        <v>0</v>
      </c>
      <c r="X45" s="24">
        <f ca="1">IF($A45="TOTAL GENERAL",SUM(X$11:X43),IF(AND(N45&lt;&gt;"",$A45&lt;&gt;"Pn"),IF(N45&lt;OFFSET($A$10,MATCH("TOTAL GENERAL",$A$11:$A$100,0),COLUMN(M45)),0,N45-OFFSET($A$10,MATCH("TOTAL GENERAL",$A$11:$A$100,0),COLUMN(M45))),""))</f>
        <v>0</v>
      </c>
      <c r="Y45" s="24">
        <f ca="1">IF($A45="TOTAL GENERAL",SUM(Y$11:Y43),IF(AND(O45&lt;&gt;"",$A45&lt;&gt;"Pn"),IF(O45&gt;OFFSET($A$10,MATCH("TOTAL GENERAL",$A$11:$A$100,0),COLUMN(N45)),0,OFFSET($A$10,MATCH("TOTAL GENERAL",$A$11:$A$100,0),COLUMN(N45))-O45),""))</f>
        <v>0</v>
      </c>
      <c r="Z45" s="24">
        <f ca="1">IF($A45="TOTAL GENERAL",SUM(Z$11:Z43),IF(AND(P45&lt;&gt;"",$A45&lt;&gt;"Pn"),IF(P45&lt;OFFSET($A$10,MATCH("TOTAL GENERAL",$A$11:$A$100,0),COLUMN(O45)),0,P45-OFFSET($A$10,MATCH("TOTAL GENERAL",$A$11:$A$100,0),COLUMN(O45))),""))</f>
        <v>0</v>
      </c>
      <c r="AA45" s="24">
        <f t="shared" ca="1" si="3"/>
        <v>0</v>
      </c>
      <c r="AB45" s="24">
        <f ca="1">IF(OR(A45="Pn",A46="Pn"),"",IF($A45="TOTAL GENERAL",SUM(AB$11:AB43),IF(AND(H45&lt;&gt;"",$A45&lt;&gt;"Pn"),R45*$D45,"")))</f>
        <v>0</v>
      </c>
      <c r="AC45" s="24">
        <f ca="1">IF(OR(A45="Pn",A46="Pn"),"",IF($A45="TOTAL GENERAL",SUM(AC$11:AC43),IF(AND(I45&lt;&gt;"",$A45&lt;&gt;"Pn"),S45*$D45,"")))</f>
        <v>0</v>
      </c>
      <c r="AD45" s="24">
        <f ca="1">IF(OR(A45="Pn",A46="Pn"),"",IF($A45="TOTAL GENERAL",SUM(AD$11:AD43),IF(AND(J45&lt;&gt;"",$A45&lt;&gt;"Pn"),T45*$D45,"")))</f>
        <v>0</v>
      </c>
      <c r="AE45" s="24">
        <f ca="1">IF(OR(A45="Pn",A46="Pn"),"",IF($A45="TOTAL GENERAL",SUM(AE$11:AE43),IF(AND(K45&lt;&gt;"",$A45&lt;&gt;"Pn"),U45*$D45,"")))</f>
        <v>0</v>
      </c>
      <c r="AF45" s="24">
        <f ca="1">IF($A45="TOTAL GENERAL",SUM(AF$11:AF43),IF(AND(L45&lt;&gt;"",$A45&lt;&gt;"Pn"),V45*$D45,""))</f>
        <v>0</v>
      </c>
      <c r="AG45" s="24">
        <f ca="1">IF($A45="TOTAL GENERAL",SUM(AG$11:AG43),IF(AND(M45&lt;&gt;"",$A45&lt;&gt;"Pn"),W45*$D45,""))</f>
        <v>0</v>
      </c>
      <c r="AH45" s="24">
        <f ca="1">IF($A45="TOTAL GENERAL",SUM(AH$11:AH43),IF(AND(N45&lt;&gt;"",$A45&lt;&gt;"Pn"),X45*$D45,""))</f>
        <v>0</v>
      </c>
      <c r="AI45" s="24">
        <f t="shared" ca="1" si="6"/>
        <v>0</v>
      </c>
      <c r="AJ45" s="24">
        <f t="shared" ca="1" si="5"/>
        <v>0</v>
      </c>
      <c r="AK45" s="24">
        <f ca="1">IF($A45="TOTAL GENERAL",SUM(AK$11:AK43),IF(AND(Q45&lt;&gt;"",$A45&lt;&gt;"Pn"),IF(OFFSET($A$11,MATCH("TOTAL GENERAL",$A$11:$A$100,0)-1,COLUMN(Z45))=0,0,AA45/OFFSET($A$11,MATCH("TOTAL GENERAL",$A$11:$A$100,0)-1,COLUMN(Z45))),""))</f>
        <v>0</v>
      </c>
      <c r="AL45" s="24">
        <f ca="1">IF($A45="TOTAL GENERAL",SUM(AL$11:AL43),IF(AND(R45&lt;&gt;"",$A45&lt;&gt;"Pn"),IF(OFFSET($A$11,MATCH("TOTAL GENERAL",$A$11:$A$100,0)-1,COLUMN(AA45))=0,0,AB45/OFFSET($A$11,MATCH("TOTAL GENERAL",$A$11:$A$100,0)-1,COLUMN(AA45))),""))</f>
        <v>0</v>
      </c>
      <c r="AM45" s="24">
        <f ca="1">IF($A45="TOTAL GENERAL",SUM(AM$11:AM43),IF(AND(S45&lt;&gt;"",$A45&lt;&gt;"Pn"),IF(OFFSET($A$11,MATCH("TOTAL GENERAL",$A$11:$A$100,0)-1,COLUMN(AB45))=0,0,AC45/OFFSET($A$11,MATCH("TOTAL GENERAL",$A$11:$A$100,0)-1,COLUMN(AB45))),""))</f>
        <v>0</v>
      </c>
      <c r="AN45" s="24">
        <f ca="1">IF($A45="TOTAL GENERAL",SUM(AN$11:AN43),IF(AND(T45&lt;&gt;"",$A45&lt;&gt;"Pn"),IF(OFFSET($A$11,MATCH("TOTAL GENERAL",$A$11:$A$100,0)-1,COLUMN(AC45))=0,0,AD45/OFFSET($A$11,MATCH("TOTAL GENERAL",$A$11:$A$100,0)-1,COLUMN(AC45))),""))</f>
        <v>0</v>
      </c>
      <c r="AO45" s="24">
        <f ca="1">IF($A45="TOTAL GENERAL",SUM(AO$11:AO43),IF(AND(U45&lt;&gt;"",$A45&lt;&gt;"Pn"),IF(OFFSET($A$11,MATCH("TOTAL GENERAL",$A$11:$A$100,0)-1,COLUMN(AD45))=0,0,AE45/OFFSET($A$11,MATCH("TOTAL GENERAL",$A$11:$A$100,0)-1,COLUMN(AD45))),""))</f>
        <v>0</v>
      </c>
      <c r="AP45" s="24">
        <f ca="1">IF($A45="TOTAL GENERAL",SUM(AP$11:AP43),IF(AND(V45&lt;&gt;"",$A45&lt;&gt;"Pn"),IF(OFFSET($A$11,MATCH("TOTAL GENERAL",$A$11:$A$100,0)-1,COLUMN(AE45))=0,0,AF45/OFFSET($A$11,MATCH("TOTAL GENERAL",$A$11:$A$100,0)-1,COLUMN(AE45))),""))</f>
        <v>0</v>
      </c>
      <c r="AQ45" s="24">
        <f ca="1">IF($A45="TOTAL GENERAL",SUM(AQ$11:AQ43),IF(AND(W45&lt;&gt;"",$A45&lt;&gt;"Pn"),IF(OFFSET($A$11,MATCH("TOTAL GENERAL",$A$11:$A$100,0)-1,COLUMN(AF45))=0,0,AG45/OFFSET($A$11,MATCH("TOTAL GENERAL",$A$11:$A$100,0)-1,COLUMN(AF45))),""))</f>
        <v>0</v>
      </c>
      <c r="AR45" s="24">
        <f ca="1">IF($A45="TOTAL GENERAL",SUM(AR$11:AR43),IF(AND(X45&lt;&gt;"",$A45&lt;&gt;"Pn"),IF(OFFSET($A$11,MATCH("TOTAL GENERAL",$A$11:$A$100,0)-1,COLUMN(AG45))=0,0,AH45/OFFSET($A$11,MATCH("TOTAL GENERAL",$A$11:$A$100,0)-1,COLUMN(AG45))),""))</f>
        <v>0</v>
      </c>
      <c r="AS45" s="24">
        <f ca="1">IF($A45="TOTAL GENERAL",SUM(AS$11:AS43),IF(AND(Y45&lt;&gt;"",$A45&lt;&gt;"Pn"),IF(OFFSET($A$11,MATCH("TOTAL GENERAL",$A$11:$A$100,0)-1,COLUMN(AH45))=0,0,AI45/OFFSET($A$11,MATCH("TOTAL GENERAL",$A$11:$A$100,0)-1,COLUMN(AH45))),""))</f>
        <v>0</v>
      </c>
      <c r="AT45" s="24">
        <f ca="1">IF($A45="TOTAL GENERAL",SUM(AT$11:AT43),IF(AND(Z45&lt;&gt;"",$A45&lt;&gt;"Pn"),IF(OFFSET($A$11,MATCH("TOTAL GENERAL",$A$11:$A$100,0)-1,COLUMN(AI45))=0,0,AJ45/OFFSET($A$11,MATCH("TOTAL GENERAL",$A$11:$A$100,0)-1,COLUMN(AI45))),""))</f>
        <v>0</v>
      </c>
      <c r="AU45" s="16">
        <f ca="1">IF(A45="TOTAL GENERAL",SUM(AU$11:AU43),IF(COUNTIF(AK45:AT45,"")&lt;COUNTA($AK$10:$AT$10),ROUND((IF(AK45&lt;&gt;"",AK45*OFFSET($A$10,MATCH("Pn",$A$11:$A$100,0),1),0)+IF(AL45&lt;&gt;"",AL45*OFFSET($A$10,MATCH("Pn",$A$11:$A$100,0),2),0)+IF(AM45&lt;&gt;"",AM45*OFFSET($A$10,MATCH("Pn",$A$11:$A$100,0),3),0)+IF(AN45&lt;&gt;"",AN45*OFFSET($A$10,MATCH("Pn",$A$11:$A$100,0),4),0)+IF(AO45&lt;&gt;"",AO45*OFFSET($A$10,MATCH("Pn",$A$11:$A$100,0),5),0)+IF(AP45&lt;&gt;"",AP45*OFFSET($A$10,MATCH("Pn",$A$11:$A$100,0),6),0)+IF(AQ45&lt;&gt;"",AQ45*OFFSET($A$10,MATCH("Pn",$A$11:$A$100,0),7),0)+IF(AR45&lt;&gt;"",AR45*OFFSET($A$10,MATCH("Pn",$A$11:$A$100,0),8),0)+IF(AS45&lt;&gt;"",AS45*OFFSET($A$10,MATCH("Pn",$A$11:$A$100,0),9),0)+IF(AT45&lt;&gt;"",AT45*OFFSET($A$10,MATCH("Pn",$A$11:$A$100,0),10),0))*OFFSET($A$10,MATCH("FC",$A$11:$A$100,0),2),2),""))</f>
        <v>0</v>
      </c>
      <c r="AV45" s="47">
        <f ca="1">IF(OR(A45="Pn",A46="Pn"),"",IF(AND(AU45="",F45&lt;&gt;""),-F45,IF(A45="TOTAL GENERAL",SUM(AV$11:AV43),IF(AU45&lt;&gt;"",AU45-F45,""))))</f>
        <v>-2101913744.831022</v>
      </c>
      <c r="AW45" s="37"/>
      <c r="AX45" s="37"/>
      <c r="AY45" s="37"/>
      <c r="AZ45" s="39"/>
      <c r="BA45" s="39"/>
      <c r="BB45" s="16">
        <f>SUM([1]BDUA!$N38:$Q38)</f>
        <v>182989</v>
      </c>
      <c r="BC45" s="16">
        <v>459031</v>
      </c>
      <c r="BD45" s="16">
        <f>[1]BDUA!$U38</f>
        <v>899663</v>
      </c>
      <c r="BE45" s="5"/>
      <c r="BF45" s="40"/>
    </row>
    <row r="46" spans="1:58" s="4" customFormat="1" x14ac:dyDescent="0.25">
      <c r="A46" s="15" t="s">
        <v>94</v>
      </c>
      <c r="B46" s="15" t="s">
        <v>139</v>
      </c>
      <c r="C46" s="43"/>
      <c r="D46" s="16">
        <v>983194</v>
      </c>
      <c r="E46" s="9">
        <f t="shared" si="1"/>
        <v>4.5322224219243631E-2</v>
      </c>
      <c r="F46" s="41">
        <f t="shared" si="2"/>
        <v>1926214196.6409836</v>
      </c>
      <c r="G46" s="20">
        <v>5.39</v>
      </c>
      <c r="H46" s="24">
        <v>72.7</v>
      </c>
      <c r="I46" s="22">
        <v>0.31480000000000002</v>
      </c>
      <c r="J46" s="20">
        <v>77.05</v>
      </c>
      <c r="K46" s="22">
        <v>0.83509999999999995</v>
      </c>
      <c r="L46" s="22">
        <v>0</v>
      </c>
      <c r="M46" s="22">
        <v>0.15790000000000001</v>
      </c>
      <c r="N46" s="22">
        <v>2.6499999999999999E-2</v>
      </c>
      <c r="O46" s="20">
        <v>12.45</v>
      </c>
      <c r="P46" s="20">
        <v>168.6</v>
      </c>
      <c r="Q46" s="24">
        <f ca="1">IF(OR(A46="Pn",A47="Pn"),"",IF($A46="TOTAL GENERAL",SUM(Q$11:Q44),IF(AND(G46&lt;&gt;"",$A46&lt;&gt;"Pn"),IF(G46&lt;OFFSET($A$10,MATCH("TOTAL GENERAL",$A$11:$A$100,0),COLUMN(F46)),0,G46-OFFSET($A$10,MATCH("TOTAL GENERAL",$A$11:$A$100,0),COLUMN(F46))),"")))</f>
        <v>0</v>
      </c>
      <c r="R46" s="24">
        <f ca="1">IF(OR(A46="Pn",A47="Pn"),"",IF($A46="TOTAL GENERAL",SUM(R$11:R44),IF(AND(H46&lt;&gt;"",$A46&lt;&gt;"Pn"),IF(H46&gt;OFFSET($A$10,MATCH("TOTAL GENERAL",$A$11:$A$100,0),COLUMN(G46)),0,OFFSET($A$10,MATCH("TOTAL GENERAL",$A$11:$A$100,0),COLUMN(G46))-H46),"")))</f>
        <v>0</v>
      </c>
      <c r="S46" s="24">
        <f ca="1">IF(OR(A46="Pn",A47="Pn"),"",IF($A46="TOTAL GENERAL",SUM(S$11:S44),IF(AND(I46&lt;&gt;"",$A46&lt;&gt;"Pn"),IF(I46&lt;OFFSET($A$10,MATCH("TOTAL GENERAL",$A$11:$A$100,0),COLUMN(H46)),0,I46-OFFSET($A$10,MATCH("TOTAL GENERAL",$A$11:$A$100,0),COLUMN(H46))),"")))</f>
        <v>0</v>
      </c>
      <c r="T46" s="24">
        <f ca="1">IF(OR(A46="Pn",A47="Pn"),"",IF($A46="TOTAL GENERAL",SUM(T$11:T44),IF(AND(J46&lt;&gt;"",$A46&lt;&gt;"Pn"),IF(J46&gt;OFFSET($A$10,MATCH("TOTAL GENERAL",$A$11:$A$100,0),COLUMN(I46)),0,OFFSET($A$10,MATCH("TOTAL GENERAL",$A$11:$A$100,0),COLUMN(I46))-J46),"")))</f>
        <v>0</v>
      </c>
      <c r="U46" s="24">
        <f ca="1">IF(OR(A46="Pn",A47="Pn"),"",IF($A46="TOTAL GENERAL",SUM(U$11:U44),IF(AND(K46&lt;&gt;"",$A46&lt;&gt;"Pn"),IF(K46&lt;OFFSET($A$10,MATCH("TOTAL GENERAL",$A$11:$A$100,0),COLUMN(J46)),0,K46-OFFSET($A$10,MATCH("TOTAL GENERAL",$A$11:$A$100,0),COLUMN(J46))),"")))</f>
        <v>0</v>
      </c>
      <c r="V46" s="24">
        <f ca="1">IF($A46="TOTAL GENERAL",SUM(V$11:V44),IF(AND(L46&lt;&gt;"",$A46&lt;&gt;"Pn"),IF(L46&lt;OFFSET($A$10,MATCH("TOTAL GENERAL",$A$11:$A$100,0),COLUMN(K46)),0,L46-OFFSET($A$10,MATCH("TOTAL GENERAL",$A$11:$A$100,0),COLUMN(K46))),""))</f>
        <v>0</v>
      </c>
      <c r="W46" s="24">
        <f ca="1">IF($A46="TOTAL GENERAL",SUM(W$11:W44),IF(AND(M46&lt;&gt;"",$A46&lt;&gt;"Pn"),IF(M46&lt;OFFSET($A$10,MATCH("TOTAL GENERAL",$A$11:$A$100,0),COLUMN(L46)),0,M46-OFFSET($A$10,MATCH("TOTAL GENERAL",$A$11:$A$100,0),COLUMN(L46))),""))</f>
        <v>0</v>
      </c>
      <c r="X46" s="24">
        <f ca="1">IF($A46="TOTAL GENERAL",SUM(X$11:X44),IF(AND(N46&lt;&gt;"",$A46&lt;&gt;"Pn"),IF(N46&lt;OFFSET($A$10,MATCH("TOTAL GENERAL",$A$11:$A$100,0),COLUMN(M46)),0,N46-OFFSET($A$10,MATCH("TOTAL GENERAL",$A$11:$A$100,0),COLUMN(M46))),""))</f>
        <v>0</v>
      </c>
      <c r="Y46" s="24">
        <f ca="1">IF($A46="TOTAL GENERAL",SUM(Y$11:Y44),IF(AND(O46&lt;&gt;"",$A46&lt;&gt;"Pn"),IF(O46&gt;OFFSET($A$10,MATCH("TOTAL GENERAL",$A$11:$A$100,0),COLUMN(N46)),0,OFFSET($A$10,MATCH("TOTAL GENERAL",$A$11:$A$100,0),COLUMN(N46))-O46),""))</f>
        <v>0</v>
      </c>
      <c r="Z46" s="24">
        <f ca="1">IF($A46="TOTAL GENERAL",SUM(Z$11:Z44),IF(AND(P46&lt;&gt;"",$A46&lt;&gt;"Pn"),IF(P46&lt;OFFSET($A$10,MATCH("TOTAL GENERAL",$A$11:$A$100,0),COLUMN(O46)),0,P46-OFFSET($A$10,MATCH("TOTAL GENERAL",$A$11:$A$100,0),COLUMN(O46))),""))</f>
        <v>0</v>
      </c>
      <c r="AA46" s="24">
        <f t="shared" ca="1" si="3"/>
        <v>0</v>
      </c>
      <c r="AB46" s="24">
        <f ca="1">IF(OR(A46="Pn",A47="Pn"),"",IF($A46="TOTAL GENERAL",SUM(AB$11:AB44),IF(AND(H46&lt;&gt;"",$A46&lt;&gt;"Pn"),R46*$D46,"")))</f>
        <v>0</v>
      </c>
      <c r="AC46" s="24">
        <f ca="1">IF(OR(A46="Pn",A47="Pn"),"",IF($A46="TOTAL GENERAL",SUM(AC$11:AC44),IF(AND(I46&lt;&gt;"",$A46&lt;&gt;"Pn"),S46*$D46,"")))</f>
        <v>0</v>
      </c>
      <c r="AD46" s="24">
        <f ca="1">IF(OR(A46="Pn",A47="Pn"),"",IF($A46="TOTAL GENERAL",SUM(AD$11:AD44),IF(AND(J46&lt;&gt;"",$A46&lt;&gt;"Pn"),T46*$D46,"")))</f>
        <v>0</v>
      </c>
      <c r="AE46" s="24">
        <f ca="1">IF(OR(A46="Pn",A47="Pn"),"",IF($A46="TOTAL GENERAL",SUM(AE$11:AE44),IF(AND(K46&lt;&gt;"",$A46&lt;&gt;"Pn"),U46*$D46,"")))</f>
        <v>0</v>
      </c>
      <c r="AF46" s="24">
        <f ca="1">IF($A46="TOTAL GENERAL",SUM(AF$11:AF44),IF(AND(L46&lt;&gt;"",$A46&lt;&gt;"Pn"),V46*$D46,""))</f>
        <v>0</v>
      </c>
      <c r="AG46" s="24">
        <f ca="1">IF($A46="TOTAL GENERAL",SUM(AG$11:AG44),IF(AND(M46&lt;&gt;"",$A46&lt;&gt;"Pn"),W46*$D46,""))</f>
        <v>0</v>
      </c>
      <c r="AH46" s="24">
        <f ca="1">IF($A46="TOTAL GENERAL",SUM(AH$11:AH44),IF(AND(N46&lt;&gt;"",$A46&lt;&gt;"Pn"),X46*$D46,""))</f>
        <v>0</v>
      </c>
      <c r="AI46" s="24">
        <f t="shared" ca="1" si="6"/>
        <v>0</v>
      </c>
      <c r="AJ46" s="24">
        <f t="shared" ca="1" si="5"/>
        <v>0</v>
      </c>
      <c r="AK46" s="24">
        <f ca="1">IF($A46="TOTAL GENERAL",SUM(AK$11:AK44),IF(AND(Q46&lt;&gt;"",$A46&lt;&gt;"Pn"),IF(OFFSET($A$11,MATCH("TOTAL GENERAL",$A$11:$A$100,0)-1,COLUMN(Z46))=0,0,AA46/OFFSET($A$11,MATCH("TOTAL GENERAL",$A$11:$A$100,0)-1,COLUMN(Z46))),""))</f>
        <v>0</v>
      </c>
      <c r="AL46" s="24">
        <f ca="1">IF($A46="TOTAL GENERAL",SUM(AL$11:AL44),IF(AND(R46&lt;&gt;"",$A46&lt;&gt;"Pn"),IF(OFFSET($A$11,MATCH("TOTAL GENERAL",$A$11:$A$100,0)-1,COLUMN(AA46))=0,0,AB46/OFFSET($A$11,MATCH("TOTAL GENERAL",$A$11:$A$100,0)-1,COLUMN(AA46))),""))</f>
        <v>0</v>
      </c>
      <c r="AM46" s="24">
        <f ca="1">IF($A46="TOTAL GENERAL",SUM(AM$11:AM44),IF(AND(S46&lt;&gt;"",$A46&lt;&gt;"Pn"),IF(OFFSET($A$11,MATCH("TOTAL GENERAL",$A$11:$A$100,0)-1,COLUMN(AB46))=0,0,AC46/OFFSET($A$11,MATCH("TOTAL GENERAL",$A$11:$A$100,0)-1,COLUMN(AB46))),""))</f>
        <v>0</v>
      </c>
      <c r="AN46" s="24">
        <f ca="1">IF($A46="TOTAL GENERAL",SUM(AN$11:AN44),IF(AND(T46&lt;&gt;"",$A46&lt;&gt;"Pn"),IF(OFFSET($A$11,MATCH("TOTAL GENERAL",$A$11:$A$100,0)-1,COLUMN(AC46))=0,0,AD46/OFFSET($A$11,MATCH("TOTAL GENERAL",$A$11:$A$100,0)-1,COLUMN(AC46))),""))</f>
        <v>0</v>
      </c>
      <c r="AO46" s="24">
        <f ca="1">IF($A46="TOTAL GENERAL",SUM(AO$11:AO44),IF(AND(U46&lt;&gt;"",$A46&lt;&gt;"Pn"),IF(OFFSET($A$11,MATCH("TOTAL GENERAL",$A$11:$A$100,0)-1,COLUMN(AD46))=0,0,AE46/OFFSET($A$11,MATCH("TOTAL GENERAL",$A$11:$A$100,0)-1,COLUMN(AD46))),""))</f>
        <v>0</v>
      </c>
      <c r="AP46" s="24">
        <f ca="1">IF($A46="TOTAL GENERAL",SUM(AP$11:AP44),IF(AND(V46&lt;&gt;"",$A46&lt;&gt;"Pn"),IF(OFFSET($A$11,MATCH("TOTAL GENERAL",$A$11:$A$100,0)-1,COLUMN(AE46))=0,0,AF46/OFFSET($A$11,MATCH("TOTAL GENERAL",$A$11:$A$100,0)-1,COLUMN(AE46))),""))</f>
        <v>0</v>
      </c>
      <c r="AQ46" s="24">
        <f ca="1">IF($A46="TOTAL GENERAL",SUM(AQ$11:AQ44),IF(AND(W46&lt;&gt;"",$A46&lt;&gt;"Pn"),IF(OFFSET($A$11,MATCH("TOTAL GENERAL",$A$11:$A$100,0)-1,COLUMN(AF46))=0,0,AG46/OFFSET($A$11,MATCH("TOTAL GENERAL",$A$11:$A$100,0)-1,COLUMN(AF46))),""))</f>
        <v>0</v>
      </c>
      <c r="AR46" s="24">
        <f ca="1">IF($A46="TOTAL GENERAL",SUM(AR$11:AR44),IF(AND(X46&lt;&gt;"",$A46&lt;&gt;"Pn"),IF(OFFSET($A$11,MATCH("TOTAL GENERAL",$A$11:$A$100,0)-1,COLUMN(AG46))=0,0,AH46/OFFSET($A$11,MATCH("TOTAL GENERAL",$A$11:$A$100,0)-1,COLUMN(AG46))),""))</f>
        <v>0</v>
      </c>
      <c r="AS46" s="24">
        <f ca="1">IF($A46="TOTAL GENERAL",SUM(AS$11:AS44),IF(AND(Y46&lt;&gt;"",$A46&lt;&gt;"Pn"),IF(OFFSET($A$11,MATCH("TOTAL GENERAL",$A$11:$A$100,0)-1,COLUMN(AH46))=0,0,AI46/OFFSET($A$11,MATCH("TOTAL GENERAL",$A$11:$A$100,0)-1,COLUMN(AH46))),""))</f>
        <v>0</v>
      </c>
      <c r="AT46" s="24">
        <f ca="1">IF($A46="TOTAL GENERAL",SUM(AT$11:AT44),IF(AND(Z46&lt;&gt;"",$A46&lt;&gt;"Pn"),IF(OFFSET($A$11,MATCH("TOTAL GENERAL",$A$11:$A$100,0)-1,COLUMN(AI46))=0,0,AJ46/OFFSET($A$11,MATCH("TOTAL GENERAL",$A$11:$A$100,0)-1,COLUMN(AI46))),""))</f>
        <v>0</v>
      </c>
      <c r="AU46" s="16">
        <f ca="1">IF(A46="TOTAL GENERAL",SUM(AU$11:AU44),IF(COUNTIF(AK46:AT46,"")&lt;COUNTA($AK$10:$AT$10),ROUND((IF(AK46&lt;&gt;"",AK46*OFFSET($A$10,MATCH("Pn",$A$11:$A$100,0),1),0)+IF(AL46&lt;&gt;"",AL46*OFFSET($A$10,MATCH("Pn",$A$11:$A$100,0),2),0)+IF(AM46&lt;&gt;"",AM46*OFFSET($A$10,MATCH("Pn",$A$11:$A$100,0),3),0)+IF(AN46&lt;&gt;"",AN46*OFFSET($A$10,MATCH("Pn",$A$11:$A$100,0),4),0)+IF(AO46&lt;&gt;"",AO46*OFFSET($A$10,MATCH("Pn",$A$11:$A$100,0),5),0)+IF(AP46&lt;&gt;"",AP46*OFFSET($A$10,MATCH("Pn",$A$11:$A$100,0),6),0)+IF(AQ46&lt;&gt;"",AQ46*OFFSET($A$10,MATCH("Pn",$A$11:$A$100,0),7),0)+IF(AR46&lt;&gt;"",AR46*OFFSET($A$10,MATCH("Pn",$A$11:$A$100,0),8),0)+IF(AS46&lt;&gt;"",AS46*OFFSET($A$10,MATCH("Pn",$A$11:$A$100,0),9),0)+IF(AT46&lt;&gt;"",AT46*OFFSET($A$10,MATCH("Pn",$A$11:$A$100,0),10),0))*OFFSET($A$10,MATCH("FC",$A$11:$A$100,0),2),2),""))</f>
        <v>0</v>
      </c>
      <c r="AV46" s="47">
        <f ca="1">IF(OR(A46="Pn",A47="Pn"),"",IF(AND(AU46="",F46&lt;&gt;""),-F46,IF(A46="TOTAL GENERAL",SUM(AV$11:AV44),IF(AU46&lt;&gt;"",AU46-F46,""))))</f>
        <v>-1926214196.6409836</v>
      </c>
      <c r="AW46" s="37"/>
      <c r="AX46" s="37"/>
      <c r="AY46" s="37"/>
      <c r="AZ46" s="39"/>
      <c r="BA46" s="39"/>
      <c r="BB46" s="16">
        <f>SUM([1]BDUA!$N39:$Q39)</f>
        <v>167688</v>
      </c>
      <c r="BC46" s="16">
        <v>412127</v>
      </c>
      <c r="BD46" s="16">
        <f>[1]BDUA!$U39</f>
        <v>830969</v>
      </c>
      <c r="BE46" s="5"/>
      <c r="BF46" s="40"/>
    </row>
    <row r="47" spans="1:58" s="4" customFormat="1" x14ac:dyDescent="0.25">
      <c r="A47" s="15" t="s">
        <v>95</v>
      </c>
      <c r="B47" s="15" t="s">
        <v>140</v>
      </c>
      <c r="C47" s="43"/>
      <c r="D47" s="16">
        <v>418985</v>
      </c>
      <c r="E47" s="9">
        <f t="shared" si="1"/>
        <v>1.9313921885711054E-2</v>
      </c>
      <c r="F47" s="41">
        <f t="shared" si="2"/>
        <v>820850061.30999839</v>
      </c>
      <c r="G47" s="20">
        <v>22.34</v>
      </c>
      <c r="H47" s="24">
        <v>35.11</v>
      </c>
      <c r="I47" s="22">
        <v>0.30909999999999999</v>
      </c>
      <c r="J47" s="20">
        <v>109.53</v>
      </c>
      <c r="K47" s="22">
        <v>0.5</v>
      </c>
      <c r="L47" s="22">
        <v>0</v>
      </c>
      <c r="M47" s="22">
        <v>0</v>
      </c>
      <c r="N47" s="22">
        <v>0</v>
      </c>
      <c r="O47" s="20">
        <v>10.24</v>
      </c>
      <c r="P47" s="20">
        <v>130.63999999999999</v>
      </c>
      <c r="Q47" s="24">
        <f ca="1">IF(OR(A47="Pn",A48="Pn"),"",IF($A47="TOTAL GENERAL",SUM(Q$11:Q45),IF(AND(G47&lt;&gt;"",$A47&lt;&gt;"Pn"),IF(G47&lt;OFFSET($A$10,MATCH("TOTAL GENERAL",$A$11:$A$100,0),COLUMN(F47)),0,G47-OFFSET($A$10,MATCH("TOTAL GENERAL",$A$11:$A$100,0),COLUMN(F47))),"")))</f>
        <v>0.37000000000000099</v>
      </c>
      <c r="R47" s="24">
        <f ca="1">IF(OR(A47="Pn",A48="Pn"),"",IF($A47="TOTAL GENERAL",SUM(R$11:R45),IF(AND(H47&lt;&gt;"",$A47&lt;&gt;"Pn"),IF(H47&gt;OFFSET($A$10,MATCH("TOTAL GENERAL",$A$11:$A$100,0),COLUMN(G47)),0,OFFSET($A$10,MATCH("TOTAL GENERAL",$A$11:$A$100,0),COLUMN(G47))-H47),"")))</f>
        <v>0</v>
      </c>
      <c r="S47" s="24">
        <f ca="1">IF(OR(A47="Pn",A48="Pn"),"",IF($A47="TOTAL GENERAL",SUM(S$11:S45),IF(AND(I47&lt;&gt;"",$A47&lt;&gt;"Pn"),IF(I47&lt;OFFSET($A$10,MATCH("TOTAL GENERAL",$A$11:$A$100,0),COLUMN(H47)),0,I47-OFFSET($A$10,MATCH("TOTAL GENERAL",$A$11:$A$100,0),COLUMN(H47))),"")))</f>
        <v>0</v>
      </c>
      <c r="T47" s="24">
        <f ca="1">IF(OR(A47="Pn",A48="Pn"),"",IF($A47="TOTAL GENERAL",SUM(T$11:T45),IF(AND(J47&lt;&gt;"",$A47&lt;&gt;"Pn"),IF(J47&gt;OFFSET($A$10,MATCH("TOTAL GENERAL",$A$11:$A$100,0),COLUMN(I47)),0,OFFSET($A$10,MATCH("TOTAL GENERAL",$A$11:$A$100,0),COLUMN(I47))-J47),"")))</f>
        <v>0</v>
      </c>
      <c r="U47" s="24">
        <f ca="1">IF(OR(A47="Pn",A48="Pn"),"",IF($A47="TOTAL GENERAL",SUM(U$11:U45),IF(AND(K47&lt;&gt;"",$A47&lt;&gt;"Pn"),IF(K47&lt;OFFSET($A$10,MATCH("TOTAL GENERAL",$A$11:$A$100,0),COLUMN(J47)),0,K47-OFFSET($A$10,MATCH("TOTAL GENERAL",$A$11:$A$100,0),COLUMN(J47))),"")))</f>
        <v>0</v>
      </c>
      <c r="V47" s="24">
        <f ca="1">IF($A47="TOTAL GENERAL",SUM(V$11:V45),IF(AND(L47&lt;&gt;"",$A47&lt;&gt;"Pn"),IF(L47&lt;OFFSET($A$10,MATCH("TOTAL GENERAL",$A$11:$A$100,0),COLUMN(K47)),0,L47-OFFSET($A$10,MATCH("TOTAL GENERAL",$A$11:$A$100,0),COLUMN(K47))),""))</f>
        <v>0</v>
      </c>
      <c r="W47" s="24">
        <f ca="1">IF($A47="TOTAL GENERAL",SUM(W$11:W45),IF(AND(M47&lt;&gt;"",$A47&lt;&gt;"Pn"),IF(M47&lt;OFFSET($A$10,MATCH("TOTAL GENERAL",$A$11:$A$100,0),COLUMN(L47)),0,M47-OFFSET($A$10,MATCH("TOTAL GENERAL",$A$11:$A$100,0),COLUMN(L47))),""))</f>
        <v>0</v>
      </c>
      <c r="X47" s="24">
        <f ca="1">IF($A47="TOTAL GENERAL",SUM(X$11:X45),IF(AND(N47&lt;&gt;"",$A47&lt;&gt;"Pn"),IF(N47&lt;OFFSET($A$10,MATCH("TOTAL GENERAL",$A$11:$A$100,0),COLUMN(M47)),0,N47-OFFSET($A$10,MATCH("TOTAL GENERAL",$A$11:$A$100,0),COLUMN(M47))),""))</f>
        <v>0</v>
      </c>
      <c r="Y47" s="24">
        <f ca="1">IF($A47="TOTAL GENERAL",SUM(Y$11:Y45),IF(AND(O47&lt;&gt;"",$A47&lt;&gt;"Pn"),IF(O47&gt;OFFSET($A$10,MATCH("TOTAL GENERAL",$A$11:$A$100,0),COLUMN(N47)),0,OFFSET($A$10,MATCH("TOTAL GENERAL",$A$11:$A$100,0),COLUMN(N47))-O47),""))</f>
        <v>0.33999999999999986</v>
      </c>
      <c r="Z47" s="24">
        <f ca="1">IF($A47="TOTAL GENERAL",SUM(Z$11:Z45),IF(AND(P47&lt;&gt;"",$A47&lt;&gt;"Pn"),IF(P47&lt;OFFSET($A$10,MATCH("TOTAL GENERAL",$A$11:$A$100,0),COLUMN(O47)),0,P47-OFFSET($A$10,MATCH("TOTAL GENERAL",$A$11:$A$100,0),COLUMN(O47))),""))</f>
        <v>0</v>
      </c>
      <c r="AA47" s="24">
        <f t="shared" ca="1" si="3"/>
        <v>25068.980000000069</v>
      </c>
      <c r="AB47" s="24">
        <f ca="1">IF(OR(A47="Pn",A48="Pn"),"",IF($A47="TOTAL GENERAL",SUM(AB$11:AB45),IF(AND(H47&lt;&gt;"",$A47&lt;&gt;"Pn"),R47*$D47,"")))</f>
        <v>0</v>
      </c>
      <c r="AC47" s="24">
        <f ca="1">IF(OR(A47="Pn",A48="Pn"),"",IF($A47="TOTAL GENERAL",SUM(AC$11:AC45),IF(AND(I47&lt;&gt;"",$A47&lt;&gt;"Pn"),S47*$D47,"")))</f>
        <v>0</v>
      </c>
      <c r="AD47" s="24">
        <f ca="1">IF(OR(A47="Pn",A48="Pn"),"",IF($A47="TOTAL GENERAL",SUM(AD$11:AD45),IF(AND(J47&lt;&gt;"",$A47&lt;&gt;"Pn"),T47*$D47,"")))</f>
        <v>0</v>
      </c>
      <c r="AE47" s="24">
        <f ca="1">IF(OR(A47="Pn",A48="Pn"),"",IF($A47="TOTAL GENERAL",SUM(AE$11:AE45),IF(AND(K47&lt;&gt;"",$A47&lt;&gt;"Pn"),U47*$D47,"")))</f>
        <v>0</v>
      </c>
      <c r="AF47" s="24">
        <f ca="1">IF($A47="TOTAL GENERAL",SUM(AF$11:AF45),IF(AND(L47&lt;&gt;"",$A47&lt;&gt;"Pn"),V47*$D47,""))</f>
        <v>0</v>
      </c>
      <c r="AG47" s="24">
        <f ca="1">IF($A47="TOTAL GENERAL",SUM(AG$11:AG45),IF(AND(M47&lt;&gt;"",$A47&lt;&gt;"Pn"),W47*$D47,""))</f>
        <v>0</v>
      </c>
      <c r="AH47" s="24">
        <f ca="1">IF($A47="TOTAL GENERAL",SUM(AH$11:AH45),IF(AND(N47&lt;&gt;"",$A47&lt;&gt;"Pn"),X47*$D47,""))</f>
        <v>0</v>
      </c>
      <c r="AI47" s="24">
        <f t="shared" ca="1" si="6"/>
        <v>56683.439999999973</v>
      </c>
      <c r="AJ47" s="24">
        <f t="shared" ca="1" si="5"/>
        <v>0</v>
      </c>
      <c r="AK47" s="24">
        <f ca="1">IF($A47="TOTAL GENERAL",SUM(AK$11:AK45),IF(AND(Q47&lt;&gt;"",$A47&lt;&gt;"Pn"),IF(OFFSET($A$11,MATCH("TOTAL GENERAL",$A$11:$A$100,0)-1,COLUMN(Z47))=0,0,AA47/OFFSET($A$11,MATCH("TOTAL GENERAL",$A$11:$A$100,0)-1,COLUMN(Z47))),""))</f>
        <v>9.0146073106105943E-4</v>
      </c>
      <c r="AL47" s="24">
        <f ca="1">IF($A47="TOTAL GENERAL",SUM(AL$11:AL45),IF(AND(R47&lt;&gt;"",$A47&lt;&gt;"Pn"),IF(OFFSET($A$11,MATCH("TOTAL GENERAL",$A$11:$A$100,0)-1,COLUMN(AA47))=0,0,AB47/OFFSET($A$11,MATCH("TOTAL GENERAL",$A$11:$A$100,0)-1,COLUMN(AA47))),""))</f>
        <v>0</v>
      </c>
      <c r="AM47" s="24">
        <f ca="1">IF($A47="TOTAL GENERAL",SUM(AM$11:AM45),IF(AND(S47&lt;&gt;"",$A47&lt;&gt;"Pn"),IF(OFFSET($A$11,MATCH("TOTAL GENERAL",$A$11:$A$100,0)-1,COLUMN(AB47))=0,0,AC47/OFFSET($A$11,MATCH("TOTAL GENERAL",$A$11:$A$100,0)-1,COLUMN(AB47))),""))</f>
        <v>0</v>
      </c>
      <c r="AN47" s="24">
        <f ca="1">IF($A47="TOTAL GENERAL",SUM(AN$11:AN45),IF(AND(T47&lt;&gt;"",$A47&lt;&gt;"Pn"),IF(OFFSET($A$11,MATCH("TOTAL GENERAL",$A$11:$A$100,0)-1,COLUMN(AC47))=0,0,AD47/OFFSET($A$11,MATCH("TOTAL GENERAL",$A$11:$A$100,0)-1,COLUMN(AC47))),""))</f>
        <v>0</v>
      </c>
      <c r="AO47" s="24">
        <f ca="1">IF($A47="TOTAL GENERAL",SUM(AO$11:AO45),IF(AND(U47&lt;&gt;"",$A47&lt;&gt;"Pn"),IF(OFFSET($A$11,MATCH("TOTAL GENERAL",$A$11:$A$100,0)-1,COLUMN(AD47))=0,0,AE47/OFFSET($A$11,MATCH("TOTAL GENERAL",$A$11:$A$100,0)-1,COLUMN(AD47))),""))</f>
        <v>0</v>
      </c>
      <c r="AP47" s="24">
        <f ca="1">IF($A47="TOTAL GENERAL",SUM(AP$11:AP45),IF(AND(V47&lt;&gt;"",$A47&lt;&gt;"Pn"),IF(OFFSET($A$11,MATCH("TOTAL GENERAL",$A$11:$A$100,0)-1,COLUMN(AE47))=0,0,AF47/OFFSET($A$11,MATCH("TOTAL GENERAL",$A$11:$A$100,0)-1,COLUMN(AE47))),""))</f>
        <v>0</v>
      </c>
      <c r="AQ47" s="24">
        <f ca="1">IF($A47="TOTAL GENERAL",SUM(AQ$11:AQ45),IF(AND(W47&lt;&gt;"",$A47&lt;&gt;"Pn"),IF(OFFSET($A$11,MATCH("TOTAL GENERAL",$A$11:$A$100,0)-1,COLUMN(AF47))=0,0,AG47/OFFSET($A$11,MATCH("TOTAL GENERAL",$A$11:$A$100,0)-1,COLUMN(AF47))),""))</f>
        <v>0</v>
      </c>
      <c r="AR47" s="24">
        <f ca="1">IF($A47="TOTAL GENERAL",SUM(AR$11:AR45),IF(AND(X47&lt;&gt;"",$A47&lt;&gt;"Pn"),IF(OFFSET($A$11,MATCH("TOTAL GENERAL",$A$11:$A$100,0)-1,COLUMN(AG47))=0,0,AH47/OFFSET($A$11,MATCH("TOTAL GENERAL",$A$11:$A$100,0)-1,COLUMN(AG47))),""))</f>
        <v>0</v>
      </c>
      <c r="AS47" s="24">
        <f ca="1">IF($A47="TOTAL GENERAL",SUM(AS$11:AS45),IF(AND(Y47&lt;&gt;"",$A47&lt;&gt;"Pn"),IF(OFFSET($A$11,MATCH("TOTAL GENERAL",$A$11:$A$100,0)-1,COLUMN(AH47))=0,0,AI47/OFFSET($A$11,MATCH("TOTAL GENERAL",$A$11:$A$100,0)-1,COLUMN(AH47))),""))</f>
        <v>3.6289549088179499E-3</v>
      </c>
      <c r="AT47" s="24">
        <f ca="1">IF($A47="TOTAL GENERAL",SUM(AT$11:AT45),IF(AND(Z47&lt;&gt;"",$A47&lt;&gt;"Pn"),IF(OFFSET($A$11,MATCH("TOTAL GENERAL",$A$11:$A$100,0)-1,COLUMN(AI47))=0,0,AJ47/OFFSET($A$11,MATCH("TOTAL GENERAL",$A$11:$A$100,0)-1,COLUMN(AI47))),""))</f>
        <v>0</v>
      </c>
      <c r="AU47" s="16">
        <f ca="1">IF(A47="TOTAL GENERAL",SUM(AU$11:AU45),IF(COUNTIF(AK47:AT47,"")&lt;COUNTA($AK$10:$AT$10),ROUND((IF(AK47&lt;&gt;"",AK47*OFFSET($A$10,MATCH("Pn",$A$11:$A$100,0),1),0)+IF(AL47&lt;&gt;"",AL47*OFFSET($A$10,MATCH("Pn",$A$11:$A$100,0),2),0)+IF(AM47&lt;&gt;"",AM47*OFFSET($A$10,MATCH("Pn",$A$11:$A$100,0),3),0)+IF(AN47&lt;&gt;"",AN47*OFFSET($A$10,MATCH("Pn",$A$11:$A$100,0),4),0)+IF(AO47&lt;&gt;"",AO47*OFFSET($A$10,MATCH("Pn",$A$11:$A$100,0),5),0)+IF(AP47&lt;&gt;"",AP47*OFFSET($A$10,MATCH("Pn",$A$11:$A$100,0),6),0)+IF(AQ47&lt;&gt;"",AQ47*OFFSET($A$10,MATCH("Pn",$A$11:$A$100,0),7),0)+IF(AR47&lt;&gt;"",AR47*OFFSET($A$10,MATCH("Pn",$A$11:$A$100,0),8),0)+IF(AS47&lt;&gt;"",AS47*OFFSET($A$10,MATCH("Pn",$A$11:$A$100,0),9),0)+IF(AT47&lt;&gt;"",AT47*OFFSET($A$10,MATCH("Pn",$A$11:$A$100,0),10),0))*OFFSET($A$10,MATCH("FC",$A$11:$A$100,0),2),2),""))</f>
        <v>12314015.939999999</v>
      </c>
      <c r="AV47" s="47">
        <f ca="1">IF(OR(A47="Pn",A48="Pn"),"",IF(AND(AU47="",F47&lt;&gt;""),-F47,IF(A47="TOTAL GENERAL",SUM(AV$11:AV45),IF(AU47&lt;&gt;"",AU47-F47,""))))</f>
        <v>-808536045.36999834</v>
      </c>
      <c r="AW47" s="37"/>
      <c r="AX47" s="37"/>
      <c r="AY47" s="37"/>
      <c r="AZ47" s="39"/>
      <c r="BA47" s="39"/>
      <c r="BB47" s="16">
        <f>SUM([1]BDUA!$N40:$Q40)</f>
        <v>67754</v>
      </c>
      <c r="BC47" s="16">
        <v>166716</v>
      </c>
      <c r="BD47" s="16">
        <f>[1]BDUA!$U40</f>
        <v>345984</v>
      </c>
      <c r="BE47" s="5"/>
      <c r="BF47" s="40"/>
    </row>
    <row r="48" spans="1:58" s="4" customFormat="1" x14ac:dyDescent="0.25">
      <c r="A48" s="15" t="s">
        <v>96</v>
      </c>
      <c r="B48" s="15" t="s">
        <v>141</v>
      </c>
      <c r="C48" s="43"/>
      <c r="D48" s="16">
        <v>158927</v>
      </c>
      <c r="E48" s="9">
        <f t="shared" si="1"/>
        <v>7.3260466688077151E-3</v>
      </c>
      <c r="F48" s="41">
        <f t="shared" si="2"/>
        <v>311360162.52088767</v>
      </c>
      <c r="G48" s="20">
        <v>6.22</v>
      </c>
      <c r="H48" s="24" t="s">
        <v>58</v>
      </c>
      <c r="I48" s="22">
        <v>0</v>
      </c>
      <c r="J48" s="20" t="s">
        <v>58</v>
      </c>
      <c r="K48" s="22" t="s">
        <v>58</v>
      </c>
      <c r="L48" s="22" t="s">
        <v>58</v>
      </c>
      <c r="M48" s="22" t="s">
        <v>58</v>
      </c>
      <c r="N48" s="22">
        <v>0</v>
      </c>
      <c r="O48" s="20">
        <v>11.62</v>
      </c>
      <c r="P48" s="20">
        <v>150.56</v>
      </c>
      <c r="Q48" s="24">
        <f ca="1">IF(OR(A48="Pn",A49="Pn"),"",IF($A48="TOTAL GENERAL",SUM(Q$11:Q46),IF(AND(G48&lt;&gt;"",$A48&lt;&gt;"Pn"),IF(G48&lt;OFFSET($A$10,MATCH("TOTAL GENERAL",$A$11:$A$100,0),COLUMN(F48)),0,G48-OFFSET($A$10,MATCH("TOTAL GENERAL",$A$11:$A$100,0),COLUMN(F48))),"")))</f>
        <v>0</v>
      </c>
      <c r="R48" s="24" t="str">
        <f ca="1">IF(OR(A48="Pn",A49="Pn"),"",IF($A48="TOTAL GENERAL",SUM(R$11:R46),IF(AND(H48&lt;&gt;"",$A48&lt;&gt;"Pn"),IF(H48&gt;OFFSET($A$10,MATCH("TOTAL GENERAL",$A$11:$A$100,0),COLUMN(G48)),0,OFFSET($A$10,MATCH("TOTAL GENERAL",$A$11:$A$100,0),COLUMN(G48))-H48),"")))</f>
        <v/>
      </c>
      <c r="S48" s="24">
        <f ca="1">IF(OR(A48="Pn",A49="Pn"),"",IF($A48="TOTAL GENERAL",SUM(S$11:S46),IF(AND(I48&lt;&gt;"",$A48&lt;&gt;"Pn"),IF(I48&lt;OFFSET($A$10,MATCH("TOTAL GENERAL",$A$11:$A$100,0),COLUMN(H48)),0,I48-OFFSET($A$10,MATCH("TOTAL GENERAL",$A$11:$A$100,0),COLUMN(H48))),"")))</f>
        <v>0</v>
      </c>
      <c r="T48" s="24" t="str">
        <f ca="1">IF(OR(A48="Pn",A49="Pn"),"",IF($A48="TOTAL GENERAL",SUM(T$11:T46),IF(AND(J48&lt;&gt;"",$A48&lt;&gt;"Pn"),IF(J48&gt;OFFSET($A$10,MATCH("TOTAL GENERAL",$A$11:$A$100,0),COLUMN(I48)),0,OFFSET($A$10,MATCH("TOTAL GENERAL",$A$11:$A$100,0),COLUMN(I48))-J48),"")))</f>
        <v/>
      </c>
      <c r="U48" s="24" t="str">
        <f ca="1">IF(OR(A48="Pn",A49="Pn"),"",IF($A48="TOTAL GENERAL",SUM(U$11:U46),IF(AND(K48&lt;&gt;"",$A48&lt;&gt;"Pn"),IF(K48&lt;OFFSET($A$10,MATCH("TOTAL GENERAL",$A$11:$A$100,0),COLUMN(J48)),0,K48-OFFSET($A$10,MATCH("TOTAL GENERAL",$A$11:$A$100,0),COLUMN(J48))),"")))</f>
        <v/>
      </c>
      <c r="V48" s="24" t="str">
        <f ca="1">IF($A48="TOTAL GENERAL",SUM(V$11:V46),IF(AND(L48&lt;&gt;"",$A48&lt;&gt;"Pn"),IF(L48&lt;OFFSET($A$10,MATCH("TOTAL GENERAL",$A$11:$A$100,0),COLUMN(K48)),0,L48-OFFSET($A$10,MATCH("TOTAL GENERAL",$A$11:$A$100,0),COLUMN(K48))),""))</f>
        <v/>
      </c>
      <c r="W48" s="24" t="str">
        <f ca="1">IF($A48="TOTAL GENERAL",SUM(W$11:W46),IF(AND(M48&lt;&gt;"",$A48&lt;&gt;"Pn"),IF(M48&lt;OFFSET($A$10,MATCH("TOTAL GENERAL",$A$11:$A$100,0),COLUMN(L48)),0,M48-OFFSET($A$10,MATCH("TOTAL GENERAL",$A$11:$A$100,0),COLUMN(L48))),""))</f>
        <v/>
      </c>
      <c r="X48" s="24">
        <f ca="1">IF($A48="TOTAL GENERAL",SUM(X$11:X46),IF(AND(N48&lt;&gt;"",$A48&lt;&gt;"Pn"),IF(N48&lt;OFFSET($A$10,MATCH("TOTAL GENERAL",$A$11:$A$100,0),COLUMN(M48)),0,N48-OFFSET($A$10,MATCH("TOTAL GENERAL",$A$11:$A$100,0),COLUMN(M48))),""))</f>
        <v>0</v>
      </c>
      <c r="Y48" s="24">
        <f ca="1">IF($A48="TOTAL GENERAL",SUM(Y$11:Y46),IF(AND(O48&lt;&gt;"",$A48&lt;&gt;"Pn"),IF(O48&gt;OFFSET($A$10,MATCH("TOTAL GENERAL",$A$11:$A$100,0),COLUMN(N48)),0,OFFSET($A$10,MATCH("TOTAL GENERAL",$A$11:$A$100,0),COLUMN(N48))-O48),""))</f>
        <v>0</v>
      </c>
      <c r="Z48" s="24">
        <f ca="1">IF($A48="TOTAL GENERAL",SUM(Z$11:Z46),IF(AND(P48&lt;&gt;"",$A48&lt;&gt;"Pn"),IF(P48&lt;OFFSET($A$10,MATCH("TOTAL GENERAL",$A$11:$A$100,0),COLUMN(O48)),0,P48-OFFSET($A$10,MATCH("TOTAL GENERAL",$A$11:$A$100,0),COLUMN(O48))),""))</f>
        <v>0</v>
      </c>
      <c r="AA48" s="24">
        <f t="shared" ca="1" si="3"/>
        <v>0</v>
      </c>
      <c r="AB48" s="24" t="str">
        <f>IF(OR(A48="Pn",A49="Pn"),"",IF($A48="TOTAL GENERAL",SUM(AB$11:AB46),IF(AND(H48&lt;&gt;"",$A48&lt;&gt;"Pn"),R48*$D48,"")))</f>
        <v/>
      </c>
      <c r="AC48" s="24">
        <f ca="1">IF(OR(A48="Pn",A49="Pn"),"",IF($A48="TOTAL GENERAL",SUM(AC$11:AC46),IF(AND(I48&lt;&gt;"",$A48&lt;&gt;"Pn"),S48*$D48,"")))</f>
        <v>0</v>
      </c>
      <c r="AD48" s="24" t="str">
        <f>IF(OR(A48="Pn",A49="Pn"),"",IF($A48="TOTAL GENERAL",SUM(AD$11:AD46),IF(AND(J48&lt;&gt;"",$A48&lt;&gt;"Pn"),T48*$D48,"")))</f>
        <v/>
      </c>
      <c r="AE48" s="24" t="str">
        <f>IF(OR(A48="Pn",A49="Pn"),"",IF($A48="TOTAL GENERAL",SUM(AE$11:AE46),IF(AND(K48&lt;&gt;"",$A48&lt;&gt;"Pn"),U48*$D48,"")))</f>
        <v/>
      </c>
      <c r="AF48" s="24" t="str">
        <f>IF($A48="TOTAL GENERAL",SUM(AF$11:AF46),IF(AND(L48&lt;&gt;"",$A48&lt;&gt;"Pn"),V48*$D48,""))</f>
        <v/>
      </c>
      <c r="AG48" s="24" t="str">
        <f>IF($A48="TOTAL GENERAL",SUM(AG$11:AG46),IF(AND(M48&lt;&gt;"",$A48&lt;&gt;"Pn"),W48*$D48,""))</f>
        <v/>
      </c>
      <c r="AH48" s="24">
        <f ca="1">IF($A48="TOTAL GENERAL",SUM(AH$11:AH46),IF(AND(N48&lt;&gt;"",$A48&lt;&gt;"Pn"),X48*$D48,""))</f>
        <v>0</v>
      </c>
      <c r="AI48" s="24">
        <f t="shared" ca="1" si="6"/>
        <v>0</v>
      </c>
      <c r="AJ48" s="24">
        <f t="shared" ca="1" si="5"/>
        <v>0</v>
      </c>
      <c r="AK48" s="24">
        <f ca="1">IF($A48="TOTAL GENERAL",SUM(AK$11:AK46),IF(AND(Q48&lt;&gt;"",$A48&lt;&gt;"Pn"),IF(OFFSET($A$11,MATCH("TOTAL GENERAL",$A$11:$A$100,0)-1,COLUMN(Z48))=0,0,AA48/OFFSET($A$11,MATCH("TOTAL GENERAL",$A$11:$A$100,0)-1,COLUMN(Z48))),""))</f>
        <v>0</v>
      </c>
      <c r="AL48" s="24" t="str">
        <f ca="1">IF($A48="TOTAL GENERAL",SUM(AL$11:AL46),IF(AND(R48&lt;&gt;"",$A48&lt;&gt;"Pn"),IF(OFFSET($A$11,MATCH("TOTAL GENERAL",$A$11:$A$100,0)-1,COLUMN(AA48))=0,0,AB48/OFFSET($A$11,MATCH("TOTAL GENERAL",$A$11:$A$100,0)-1,COLUMN(AA48))),""))</f>
        <v/>
      </c>
      <c r="AM48" s="24">
        <f ca="1">IF($A48="TOTAL GENERAL",SUM(AM$11:AM46),IF(AND(S48&lt;&gt;"",$A48&lt;&gt;"Pn"),IF(OFFSET($A$11,MATCH("TOTAL GENERAL",$A$11:$A$100,0)-1,COLUMN(AB48))=0,0,AC48/OFFSET($A$11,MATCH("TOTAL GENERAL",$A$11:$A$100,0)-1,COLUMN(AB48))),""))</f>
        <v>0</v>
      </c>
      <c r="AN48" s="24" t="str">
        <f ca="1">IF($A48="TOTAL GENERAL",SUM(AN$11:AN46),IF(AND(T48&lt;&gt;"",$A48&lt;&gt;"Pn"),IF(OFFSET($A$11,MATCH("TOTAL GENERAL",$A$11:$A$100,0)-1,COLUMN(AC48))=0,0,AD48/OFFSET($A$11,MATCH("TOTAL GENERAL",$A$11:$A$100,0)-1,COLUMN(AC48))),""))</f>
        <v/>
      </c>
      <c r="AO48" s="24" t="str">
        <f ca="1">IF($A48="TOTAL GENERAL",SUM(AO$11:AO46),IF(AND(U48&lt;&gt;"",$A48&lt;&gt;"Pn"),IF(OFFSET($A$11,MATCH("TOTAL GENERAL",$A$11:$A$100,0)-1,COLUMN(AD48))=0,0,AE48/OFFSET($A$11,MATCH("TOTAL GENERAL",$A$11:$A$100,0)-1,COLUMN(AD48))),""))</f>
        <v/>
      </c>
      <c r="AP48" s="24" t="str">
        <f ca="1">IF($A48="TOTAL GENERAL",SUM(AP$11:AP46),IF(AND(V48&lt;&gt;"",$A48&lt;&gt;"Pn"),IF(OFFSET($A$11,MATCH("TOTAL GENERAL",$A$11:$A$100,0)-1,COLUMN(AE48))=0,0,AF48/OFFSET($A$11,MATCH("TOTAL GENERAL",$A$11:$A$100,0)-1,COLUMN(AE48))),""))</f>
        <v/>
      </c>
      <c r="AQ48" s="24" t="str">
        <f ca="1">IF($A48="TOTAL GENERAL",SUM(AQ$11:AQ46),IF(AND(W48&lt;&gt;"",$A48&lt;&gt;"Pn"),IF(OFFSET($A$11,MATCH("TOTAL GENERAL",$A$11:$A$100,0)-1,COLUMN(AF48))=0,0,AG48/OFFSET($A$11,MATCH("TOTAL GENERAL",$A$11:$A$100,0)-1,COLUMN(AF48))),""))</f>
        <v/>
      </c>
      <c r="AR48" s="24">
        <f ca="1">IF($A48="TOTAL GENERAL",SUM(AR$11:AR46),IF(AND(X48&lt;&gt;"",$A48&lt;&gt;"Pn"),IF(OFFSET($A$11,MATCH("TOTAL GENERAL",$A$11:$A$100,0)-1,COLUMN(AG48))=0,0,AH48/OFFSET($A$11,MATCH("TOTAL GENERAL",$A$11:$A$100,0)-1,COLUMN(AG48))),""))</f>
        <v>0</v>
      </c>
      <c r="AS48" s="24">
        <f ca="1">IF($A48="TOTAL GENERAL",SUM(AS$11:AS46),IF(AND(Y48&lt;&gt;"",$A48&lt;&gt;"Pn"),IF(OFFSET($A$11,MATCH("TOTAL GENERAL",$A$11:$A$100,0)-1,COLUMN(AH48))=0,0,AI48/OFFSET($A$11,MATCH("TOTAL GENERAL",$A$11:$A$100,0)-1,COLUMN(AH48))),""))</f>
        <v>0</v>
      </c>
      <c r="AT48" s="24">
        <f ca="1">IF($A48="TOTAL GENERAL",SUM(AT$11:AT46),IF(AND(Z48&lt;&gt;"",$A48&lt;&gt;"Pn"),IF(OFFSET($A$11,MATCH("TOTAL GENERAL",$A$11:$A$100,0)-1,COLUMN(AI48))=0,0,AJ48/OFFSET($A$11,MATCH("TOTAL GENERAL",$A$11:$A$100,0)-1,COLUMN(AI48))),""))</f>
        <v>0</v>
      </c>
      <c r="AU48" s="16">
        <f ca="1">IF(A48="TOTAL GENERAL",SUM(AU$11:AU46),IF(COUNTIF(AK48:AT48,"")&lt;COUNTA($AK$10:$AT$10),ROUND((IF(AK48&lt;&gt;"",AK48*OFFSET($A$10,MATCH("Pn",$A$11:$A$100,0),1),0)+IF(AL48&lt;&gt;"",AL48*OFFSET($A$10,MATCH("Pn",$A$11:$A$100,0),2),0)+IF(AM48&lt;&gt;"",AM48*OFFSET($A$10,MATCH("Pn",$A$11:$A$100,0),3),0)+IF(AN48&lt;&gt;"",AN48*OFFSET($A$10,MATCH("Pn",$A$11:$A$100,0),4),0)+IF(AO48&lt;&gt;"",AO48*OFFSET($A$10,MATCH("Pn",$A$11:$A$100,0),5),0)+IF(AP48&lt;&gt;"",AP48*OFFSET($A$10,MATCH("Pn",$A$11:$A$100,0),6),0)+IF(AQ48&lt;&gt;"",AQ48*OFFSET($A$10,MATCH("Pn",$A$11:$A$100,0),7),0)+IF(AR48&lt;&gt;"",AR48*OFFSET($A$10,MATCH("Pn",$A$11:$A$100,0),8),0)+IF(AS48&lt;&gt;"",AS48*OFFSET($A$10,MATCH("Pn",$A$11:$A$100,0),9),0)+IF(AT48&lt;&gt;"",AT48*OFFSET($A$10,MATCH("Pn",$A$11:$A$100,0),10),0))*OFFSET($A$10,MATCH("FC",$A$11:$A$100,0),2),2),""))</f>
        <v>0</v>
      </c>
      <c r="AV48" s="47">
        <f ca="1">IF(OR(A48="Pn",A49="Pn"),"",IF(AND(AU48="",F48&lt;&gt;""),-F48,IF(A48="TOTAL GENERAL",SUM(AV$11:AV46),IF(AU48&lt;&gt;"",AU48-F48,""))))</f>
        <v>-311360162.52088767</v>
      </c>
      <c r="AW48" s="37"/>
      <c r="AX48" s="37"/>
      <c r="AY48" s="37"/>
      <c r="AZ48" s="39"/>
      <c r="BA48" s="39"/>
      <c r="BB48" s="16">
        <f>SUM([1]BDUA!$N41:$Q41)</f>
        <v>31548</v>
      </c>
      <c r="BC48" s="16">
        <v>70312</v>
      </c>
      <c r="BD48" s="16">
        <f>[1]BDUA!$U41</f>
        <v>137487</v>
      </c>
      <c r="BE48" s="5"/>
      <c r="BF48" s="40"/>
    </row>
    <row r="49" spans="1:61" s="4" customFormat="1" x14ac:dyDescent="0.25">
      <c r="A49" s="15" t="s">
        <v>97</v>
      </c>
      <c r="B49" s="15" t="s">
        <v>142</v>
      </c>
      <c r="C49" s="43"/>
      <c r="D49" s="16">
        <v>1015007</v>
      </c>
      <c r="E49" s="9">
        <f t="shared" si="1"/>
        <v>4.6788705828251419E-2</v>
      </c>
      <c r="F49" s="41">
        <f t="shared" si="2"/>
        <v>1988540301.3952231</v>
      </c>
      <c r="G49" s="20">
        <v>21.07</v>
      </c>
      <c r="H49" s="24">
        <v>55.57</v>
      </c>
      <c r="I49" s="22">
        <v>0.40360000000000001</v>
      </c>
      <c r="J49" s="20">
        <v>104.62</v>
      </c>
      <c r="K49" s="22">
        <v>0.7712</v>
      </c>
      <c r="L49" s="22">
        <v>0.72729999999999995</v>
      </c>
      <c r="M49" s="22">
        <v>8.6199999999999999E-2</v>
      </c>
      <c r="N49" s="22">
        <v>1.14E-2</v>
      </c>
      <c r="O49" s="20">
        <v>11.6</v>
      </c>
      <c r="P49" s="20">
        <v>133.4</v>
      </c>
      <c r="Q49" s="24">
        <f ca="1">IF(OR(A49="Pn",A50="Pn"),"",IF($A49="TOTAL GENERAL",SUM(Q$11:Q47),IF(AND(G49&lt;&gt;"",$A49&lt;&gt;"Pn"),IF(G49&lt;OFFSET($A$10,MATCH("TOTAL GENERAL",$A$11:$A$100,0),COLUMN(F49)),0,G49-OFFSET($A$10,MATCH("TOTAL GENERAL",$A$11:$A$100,0),COLUMN(F49))),"")))</f>
        <v>0</v>
      </c>
      <c r="R49" s="24">
        <f ca="1">IF(OR(A49="Pn",A50="Pn"),"",IF($A49="TOTAL GENERAL",SUM(R$11:R47),IF(AND(H49&lt;&gt;"",$A49&lt;&gt;"Pn"),IF(H49&gt;OFFSET($A$10,MATCH("TOTAL GENERAL",$A$11:$A$100,0),COLUMN(G49)),0,OFFSET($A$10,MATCH("TOTAL GENERAL",$A$11:$A$100,0),COLUMN(G49))-H49),"")))</f>
        <v>0</v>
      </c>
      <c r="S49" s="24">
        <f ca="1">IF(OR(A49="Pn",A50="Pn"),"",IF($A49="TOTAL GENERAL",SUM(S$11:S47),IF(AND(I49&lt;&gt;"",$A49&lt;&gt;"Pn"),IF(I49&lt;OFFSET($A$10,MATCH("TOTAL GENERAL",$A$11:$A$100,0),COLUMN(H49)),0,I49-OFFSET($A$10,MATCH("TOTAL GENERAL",$A$11:$A$100,0),COLUMN(H49))),"")))</f>
        <v>0</v>
      </c>
      <c r="T49" s="24">
        <f ca="1">IF(OR(A49="Pn",A50="Pn"),"",IF($A49="TOTAL GENERAL",SUM(T$11:T47),IF(AND(J49&lt;&gt;"",$A49&lt;&gt;"Pn"),IF(J49&gt;OFFSET($A$10,MATCH("TOTAL GENERAL",$A$11:$A$100,0),COLUMN(I49)),0,OFFSET($A$10,MATCH("TOTAL GENERAL",$A$11:$A$100,0),COLUMN(I49))-J49),"")))</f>
        <v>0</v>
      </c>
      <c r="U49" s="24">
        <f ca="1">IF(OR(A49="Pn",A50="Pn"),"",IF($A49="TOTAL GENERAL",SUM(U$11:U47),IF(AND(K49&lt;&gt;"",$A49&lt;&gt;"Pn"),IF(K49&lt;OFFSET($A$10,MATCH("TOTAL GENERAL",$A$11:$A$100,0),COLUMN(J49)),0,K49-OFFSET($A$10,MATCH("TOTAL GENERAL",$A$11:$A$100,0),COLUMN(J49))),"")))</f>
        <v>0</v>
      </c>
      <c r="V49" s="24">
        <f ca="1">IF($A49="TOTAL GENERAL",SUM(V$11:V47),IF(AND(L49&lt;&gt;"",$A49&lt;&gt;"Pn"),IF(L49&lt;OFFSET($A$10,MATCH("TOTAL GENERAL",$A$11:$A$100,0),COLUMN(K49)),0,L49-OFFSET($A$10,MATCH("TOTAL GENERAL",$A$11:$A$100,0),COLUMN(K49))),""))</f>
        <v>0.1772999999999999</v>
      </c>
      <c r="W49" s="24">
        <f ca="1">IF($A49="TOTAL GENERAL",SUM(W$11:W47),IF(AND(M49&lt;&gt;"",$A49&lt;&gt;"Pn"),IF(M49&lt;OFFSET($A$10,MATCH("TOTAL GENERAL",$A$11:$A$100,0),COLUMN(L49)),0,M49-OFFSET($A$10,MATCH("TOTAL GENERAL",$A$11:$A$100,0),COLUMN(L49))),""))</f>
        <v>0</v>
      </c>
      <c r="X49" s="24">
        <f ca="1">IF($A49="TOTAL GENERAL",SUM(X$11:X47),IF(AND(N49&lt;&gt;"",$A49&lt;&gt;"Pn"),IF(N49&lt;OFFSET($A$10,MATCH("TOTAL GENERAL",$A$11:$A$100,0),COLUMN(M49)),0,N49-OFFSET($A$10,MATCH("TOTAL GENERAL",$A$11:$A$100,0),COLUMN(M49))),""))</f>
        <v>0</v>
      </c>
      <c r="Y49" s="24">
        <f ca="1">IF($A49="TOTAL GENERAL",SUM(Y$11:Y47),IF(AND(O49&lt;&gt;"",$A49&lt;&gt;"Pn"),IF(O49&gt;OFFSET($A$10,MATCH("TOTAL GENERAL",$A$11:$A$100,0),COLUMN(N49)),0,OFFSET($A$10,MATCH("TOTAL GENERAL",$A$11:$A$100,0),COLUMN(N49))-O49),""))</f>
        <v>0</v>
      </c>
      <c r="Z49" s="24">
        <f ca="1">IF($A49="TOTAL GENERAL",SUM(Z$11:Z47),IF(AND(P49&lt;&gt;"",$A49&lt;&gt;"Pn"),IF(P49&lt;OFFSET($A$10,MATCH("TOTAL GENERAL",$A$11:$A$100,0),COLUMN(O49)),0,P49-OFFSET($A$10,MATCH("TOTAL GENERAL",$A$11:$A$100,0),COLUMN(O49))),""))</f>
        <v>0</v>
      </c>
      <c r="AA49" s="24">
        <f t="shared" ca="1" si="3"/>
        <v>0</v>
      </c>
      <c r="AB49" s="24">
        <f ca="1">IF(OR(A49="Pn",A50="Pn"),"",IF($A49="TOTAL GENERAL",SUM(AB$11:AB47),IF(AND(H49&lt;&gt;"",$A49&lt;&gt;"Pn"),R49*$D49,"")))</f>
        <v>0</v>
      </c>
      <c r="AC49" s="24">
        <f ca="1">IF(OR(A49="Pn",A50="Pn"),"",IF($A49="TOTAL GENERAL",SUM(AC$11:AC47),IF(AND(I49&lt;&gt;"",$A49&lt;&gt;"Pn"),S49*$D49,"")))</f>
        <v>0</v>
      </c>
      <c r="AD49" s="24">
        <f ca="1">IF(OR(A49="Pn",A50="Pn"),"",IF($A49="TOTAL GENERAL",SUM(AD$11:AD47),IF(AND(J49&lt;&gt;"",$A49&lt;&gt;"Pn"),T49*$D49,"")))</f>
        <v>0</v>
      </c>
      <c r="AE49" s="24">
        <f ca="1">IF(OR(A49="Pn",A50="Pn"),"",IF($A49="TOTAL GENERAL",SUM(AE$11:AE47),IF(AND(K49&lt;&gt;"",$A49&lt;&gt;"Pn"),U49*$D49,"")))</f>
        <v>0</v>
      </c>
      <c r="AF49" s="24">
        <f ca="1">IF($A49="TOTAL GENERAL",SUM(AF$11:AF47),IF(AND(L49&lt;&gt;"",$A49&lt;&gt;"Pn"),V49*$D49,""))</f>
        <v>179960.7410999999</v>
      </c>
      <c r="AG49" s="24">
        <f ca="1">IF($A49="TOTAL GENERAL",SUM(AG$11:AG47),IF(AND(M49&lt;&gt;"",$A49&lt;&gt;"Pn"),W49*$D49,""))</f>
        <v>0</v>
      </c>
      <c r="AH49" s="24">
        <f ca="1">IF($A49="TOTAL GENERAL",SUM(AH$11:AH47),IF(AND(N49&lt;&gt;"",$A49&lt;&gt;"Pn"),X49*$D49,""))</f>
        <v>0</v>
      </c>
      <c r="AI49" s="24">
        <f t="shared" ca="1" si="6"/>
        <v>0</v>
      </c>
      <c r="AJ49" s="24">
        <f t="shared" ca="1" si="5"/>
        <v>0</v>
      </c>
      <c r="AK49" s="24">
        <f ca="1">IF($A49="TOTAL GENERAL",SUM(AK$11:AK47),IF(AND(Q49&lt;&gt;"",$A49&lt;&gt;"Pn"),IF(OFFSET($A$11,MATCH("TOTAL GENERAL",$A$11:$A$100,0)-1,COLUMN(Z49))=0,0,AA49/OFFSET($A$11,MATCH("TOTAL GENERAL",$A$11:$A$100,0)-1,COLUMN(Z49))),""))</f>
        <v>0</v>
      </c>
      <c r="AL49" s="24">
        <f ca="1">IF($A49="TOTAL GENERAL",SUM(AL$11:AL47),IF(AND(R49&lt;&gt;"",$A49&lt;&gt;"Pn"),IF(OFFSET($A$11,MATCH("TOTAL GENERAL",$A$11:$A$100,0)-1,COLUMN(AA49))=0,0,AB49/OFFSET($A$11,MATCH("TOTAL GENERAL",$A$11:$A$100,0)-1,COLUMN(AA49))),""))</f>
        <v>0</v>
      </c>
      <c r="AM49" s="24">
        <f ca="1">IF($A49="TOTAL GENERAL",SUM(AM$11:AM47),IF(AND(S49&lt;&gt;"",$A49&lt;&gt;"Pn"),IF(OFFSET($A$11,MATCH("TOTAL GENERAL",$A$11:$A$100,0)-1,COLUMN(AB49))=0,0,AC49/OFFSET($A$11,MATCH("TOTAL GENERAL",$A$11:$A$100,0)-1,COLUMN(AB49))),""))</f>
        <v>0</v>
      </c>
      <c r="AN49" s="24">
        <f ca="1">IF($A49="TOTAL GENERAL",SUM(AN$11:AN47),IF(AND(T49&lt;&gt;"",$A49&lt;&gt;"Pn"),IF(OFFSET($A$11,MATCH("TOTAL GENERAL",$A$11:$A$100,0)-1,COLUMN(AC49))=0,0,AD49/OFFSET($A$11,MATCH("TOTAL GENERAL",$A$11:$A$100,0)-1,COLUMN(AC49))),""))</f>
        <v>0</v>
      </c>
      <c r="AO49" s="24">
        <f ca="1">IF($A49="TOTAL GENERAL",SUM(AO$11:AO47),IF(AND(U49&lt;&gt;"",$A49&lt;&gt;"Pn"),IF(OFFSET($A$11,MATCH("TOTAL GENERAL",$A$11:$A$100,0)-1,COLUMN(AD49))=0,0,AE49/OFFSET($A$11,MATCH("TOTAL GENERAL",$A$11:$A$100,0)-1,COLUMN(AD49))),""))</f>
        <v>0</v>
      </c>
      <c r="AP49" s="24">
        <f ca="1">IF($A49="TOTAL GENERAL",SUM(AP$11:AP47),IF(AND(V49&lt;&gt;"",$A49&lt;&gt;"Pn"),IF(OFFSET($A$11,MATCH("TOTAL GENERAL",$A$11:$A$100,0)-1,COLUMN(AE49))=0,0,AF49/OFFSET($A$11,MATCH("TOTAL GENERAL",$A$11:$A$100,0)-1,COLUMN(AE49))),""))</f>
        <v>0.22551855570582713</v>
      </c>
      <c r="AQ49" s="24">
        <f ca="1">IF($A49="TOTAL GENERAL",SUM(AQ$11:AQ47),IF(AND(W49&lt;&gt;"",$A49&lt;&gt;"Pn"),IF(OFFSET($A$11,MATCH("TOTAL GENERAL",$A$11:$A$100,0)-1,COLUMN(AF49))=0,0,AG49/OFFSET($A$11,MATCH("TOTAL GENERAL",$A$11:$A$100,0)-1,COLUMN(AF49))),""))</f>
        <v>0</v>
      </c>
      <c r="AR49" s="24">
        <f ca="1">IF($A49="TOTAL GENERAL",SUM(AR$11:AR47),IF(AND(X49&lt;&gt;"",$A49&lt;&gt;"Pn"),IF(OFFSET($A$11,MATCH("TOTAL GENERAL",$A$11:$A$100,0)-1,COLUMN(AG49))=0,0,AH49/OFFSET($A$11,MATCH("TOTAL GENERAL",$A$11:$A$100,0)-1,COLUMN(AG49))),""))</f>
        <v>0</v>
      </c>
      <c r="AS49" s="24">
        <f ca="1">IF($A49="TOTAL GENERAL",SUM(AS$11:AS47),IF(AND(Y49&lt;&gt;"",$A49&lt;&gt;"Pn"),IF(OFFSET($A$11,MATCH("TOTAL GENERAL",$A$11:$A$100,0)-1,COLUMN(AH49))=0,0,AI49/OFFSET($A$11,MATCH("TOTAL GENERAL",$A$11:$A$100,0)-1,COLUMN(AH49))),""))</f>
        <v>0</v>
      </c>
      <c r="AT49" s="24">
        <f ca="1">IF($A49="TOTAL GENERAL",SUM(AT$11:AT47),IF(AND(Z49&lt;&gt;"",$A49&lt;&gt;"Pn"),IF(OFFSET($A$11,MATCH("TOTAL GENERAL",$A$11:$A$100,0)-1,COLUMN(AI49))=0,0,AJ49/OFFSET($A$11,MATCH("TOTAL GENERAL",$A$11:$A$100,0)-1,COLUMN(AI49))),""))</f>
        <v>0</v>
      </c>
      <c r="AU49" s="16">
        <f ca="1">IF(A49="TOTAL GENERAL",SUM(AU$11:AU47),IF(COUNTIF(AK49:AT49,"")&lt;COUNTA($AK$10:$AT$10),ROUND((IF(AK49&lt;&gt;"",AK49*OFFSET($A$10,MATCH("Pn",$A$11:$A$100,0),1),0)+IF(AL49&lt;&gt;"",AL49*OFFSET($A$10,MATCH("Pn",$A$11:$A$100,0),2),0)+IF(AM49&lt;&gt;"",AM49*OFFSET($A$10,MATCH("Pn",$A$11:$A$100,0),3),0)+IF(AN49&lt;&gt;"",AN49*OFFSET($A$10,MATCH("Pn",$A$11:$A$100,0),4),0)+IF(AO49&lt;&gt;"",AO49*OFFSET($A$10,MATCH("Pn",$A$11:$A$100,0),5),0)+IF(AP49&lt;&gt;"",AP49*OFFSET($A$10,MATCH("Pn",$A$11:$A$100,0),6),0)+IF(AQ49&lt;&gt;"",AQ49*OFFSET($A$10,MATCH("Pn",$A$11:$A$100,0),7),0)+IF(AR49&lt;&gt;"",AR49*OFFSET($A$10,MATCH("Pn",$A$11:$A$100,0),8),0)+IF(AS49&lt;&gt;"",AS49*OFFSET($A$10,MATCH("Pn",$A$11:$A$100,0),9),0)+IF(AT49&lt;&gt;"",AT49*OFFSET($A$10,MATCH("Pn",$A$11:$A$100,0),10),0))*OFFSET($A$10,MATCH("FC",$A$11:$A$100,0),2),2),""))</f>
        <v>958463648</v>
      </c>
      <c r="AV49" s="47">
        <f ca="1">IF(OR(A49="Pn",A50="Pn"),"",IF(AND(AU49="",F49&lt;&gt;""),-F49,IF(A49="TOTAL GENERAL",SUM(AV$11:AV47),IF(AU49&lt;&gt;"",AU49-F49,""))))</f>
        <v>-1030076653.3952231</v>
      </c>
      <c r="AW49" s="37"/>
      <c r="AX49" s="37"/>
      <c r="AY49" s="37"/>
      <c r="AZ49" s="39"/>
      <c r="BA49" s="39"/>
      <c r="BB49" s="16">
        <f>SUM([1]BDUA!$N42:$Q42)</f>
        <v>186733</v>
      </c>
      <c r="BC49" s="16">
        <v>471154</v>
      </c>
      <c r="BD49" s="16">
        <f>[1]BDUA!$U42</f>
        <v>884561</v>
      </c>
      <c r="BE49" s="5"/>
      <c r="BF49" s="40"/>
    </row>
    <row r="50" spans="1:61" s="4" customFormat="1" x14ac:dyDescent="0.25">
      <c r="A50" s="15" t="s">
        <v>98</v>
      </c>
      <c r="B50" s="15" t="s">
        <v>143</v>
      </c>
      <c r="C50" s="43"/>
      <c r="D50" s="16">
        <v>888506</v>
      </c>
      <c r="E50" s="9">
        <f t="shared" si="1"/>
        <v>4.0957398186058175E-2</v>
      </c>
      <c r="F50" s="41">
        <f t="shared" si="2"/>
        <v>1740707196.1390059</v>
      </c>
      <c r="G50" s="20">
        <v>3.33</v>
      </c>
      <c r="H50" s="24">
        <v>73.599999999999994</v>
      </c>
      <c r="I50" s="22">
        <v>0.30359999999999998</v>
      </c>
      <c r="J50" s="20">
        <v>83.66</v>
      </c>
      <c r="K50" s="22">
        <v>0.76600000000000001</v>
      </c>
      <c r="L50" s="22">
        <v>0</v>
      </c>
      <c r="M50" s="22" t="s">
        <v>58</v>
      </c>
      <c r="N50" s="22">
        <v>0</v>
      </c>
      <c r="O50" s="20">
        <v>11.33</v>
      </c>
      <c r="P50" s="20">
        <v>122.39</v>
      </c>
      <c r="Q50" s="24">
        <f ca="1">IF(OR(A50="Pn",A51="Pn"),"",IF($A50="TOTAL GENERAL",SUM(Q$11:Q48),IF(AND(G50&lt;&gt;"",$A50&lt;&gt;"Pn"),IF(G50&lt;OFFSET($A$10,MATCH("TOTAL GENERAL",$A$11:$A$100,0),COLUMN(F50)),0,G50-OFFSET($A$10,MATCH("TOTAL GENERAL",$A$11:$A$100,0),COLUMN(F50))),"")))</f>
        <v>0</v>
      </c>
      <c r="R50" s="24">
        <f ca="1">IF(OR(A50="Pn",A51="Pn"),"",IF($A50="TOTAL GENERAL",SUM(R$11:R48),IF(AND(H50&lt;&gt;"",$A50&lt;&gt;"Pn"),IF(H50&gt;OFFSET($A$10,MATCH("TOTAL GENERAL",$A$11:$A$100,0),COLUMN(G50)),0,OFFSET($A$10,MATCH("TOTAL GENERAL",$A$11:$A$100,0),COLUMN(G50))-H50),"")))</f>
        <v>0</v>
      </c>
      <c r="S50" s="24">
        <f ca="1">IF(OR(A50="Pn",A51="Pn"),"",IF($A50="TOTAL GENERAL",SUM(S$11:S48),IF(AND(I50&lt;&gt;"",$A50&lt;&gt;"Pn"),IF(I50&lt;OFFSET($A$10,MATCH("TOTAL GENERAL",$A$11:$A$100,0),COLUMN(H50)),0,I50-OFFSET($A$10,MATCH("TOTAL GENERAL",$A$11:$A$100,0),COLUMN(H50))),"")))</f>
        <v>0</v>
      </c>
      <c r="T50" s="24">
        <f ca="1">IF(OR(A50="Pn",A51="Pn"),"",IF($A50="TOTAL GENERAL",SUM(T$11:T48),IF(AND(J50&lt;&gt;"",$A50&lt;&gt;"Pn"),IF(J50&gt;OFFSET($A$10,MATCH("TOTAL GENERAL",$A$11:$A$100,0),COLUMN(I50)),0,OFFSET($A$10,MATCH("TOTAL GENERAL",$A$11:$A$100,0),COLUMN(I50))-J50),"")))</f>
        <v>0</v>
      </c>
      <c r="U50" s="24">
        <f ca="1">IF(OR(A50="Pn",A51="Pn"),"",IF($A50="TOTAL GENERAL",SUM(U$11:U48),IF(AND(K50&lt;&gt;"",$A50&lt;&gt;"Pn"),IF(K50&lt;OFFSET($A$10,MATCH("TOTAL GENERAL",$A$11:$A$100,0),COLUMN(J50)),0,K50-OFFSET($A$10,MATCH("TOTAL GENERAL",$A$11:$A$100,0),COLUMN(J50))),"")))</f>
        <v>0</v>
      </c>
      <c r="V50" s="24">
        <f ca="1">IF($A50="TOTAL GENERAL",SUM(V$11:V48),IF(AND(L50&lt;&gt;"",$A50&lt;&gt;"Pn"),IF(L50&lt;OFFSET($A$10,MATCH("TOTAL GENERAL",$A$11:$A$100,0),COLUMN(K50)),0,L50-OFFSET($A$10,MATCH("TOTAL GENERAL",$A$11:$A$100,0),COLUMN(K50))),""))</f>
        <v>0</v>
      </c>
      <c r="W50" s="24" t="str">
        <f ca="1">IF($A50="TOTAL GENERAL",SUM(W$11:W48),IF(AND(M50&lt;&gt;"",$A50&lt;&gt;"Pn"),IF(M50&lt;OFFSET($A$10,MATCH("TOTAL GENERAL",$A$11:$A$100,0),COLUMN(L50)),0,M50-OFFSET($A$10,MATCH("TOTAL GENERAL",$A$11:$A$100,0),COLUMN(L50))),""))</f>
        <v/>
      </c>
      <c r="X50" s="24">
        <f ca="1">IF($A50="TOTAL GENERAL",SUM(X$11:X48),IF(AND(N50&lt;&gt;"",$A50&lt;&gt;"Pn"),IF(N50&lt;OFFSET($A$10,MATCH("TOTAL GENERAL",$A$11:$A$100,0),COLUMN(M50)),0,N50-OFFSET($A$10,MATCH("TOTAL GENERAL",$A$11:$A$100,0),COLUMN(M50))),""))</f>
        <v>0</v>
      </c>
      <c r="Y50" s="24">
        <f ca="1">IF($A50="TOTAL GENERAL",SUM(Y$11:Y48),IF(AND(O50&lt;&gt;"",$A50&lt;&gt;"Pn"),IF(O50&gt;OFFSET($A$10,MATCH("TOTAL GENERAL",$A$11:$A$100,0),COLUMN(N50)),0,OFFSET($A$10,MATCH("TOTAL GENERAL",$A$11:$A$100,0),COLUMN(N50))-O50),""))</f>
        <v>0</v>
      </c>
      <c r="Z50" s="24">
        <f ca="1">IF($A50="TOTAL GENERAL",SUM(Z$11:Z48),IF(AND(P50&lt;&gt;"",$A50&lt;&gt;"Pn"),IF(P50&lt;OFFSET($A$10,MATCH("TOTAL GENERAL",$A$11:$A$100,0),COLUMN(O50)),0,P50-OFFSET($A$10,MATCH("TOTAL GENERAL",$A$11:$A$100,0),COLUMN(O50))),""))</f>
        <v>0</v>
      </c>
      <c r="AA50" s="24">
        <f t="shared" ca="1" si="3"/>
        <v>0</v>
      </c>
      <c r="AB50" s="24">
        <f ca="1">IF(OR(A50="Pn",A51="Pn"),"",IF($A50="TOTAL GENERAL",SUM(AB$11:AB48),IF(AND(H50&lt;&gt;"",$A50&lt;&gt;"Pn"),R50*$D50,"")))</f>
        <v>0</v>
      </c>
      <c r="AC50" s="24">
        <f ca="1">IF(OR(A50="Pn",A51="Pn"),"",IF($A50="TOTAL GENERAL",SUM(AC$11:AC48),IF(AND(I50&lt;&gt;"",$A50&lt;&gt;"Pn"),S50*$D50,"")))</f>
        <v>0</v>
      </c>
      <c r="AD50" s="24">
        <f ca="1">IF(OR(A50="Pn",A51="Pn"),"",IF($A50="TOTAL GENERAL",SUM(AD$11:AD48),IF(AND(J50&lt;&gt;"",$A50&lt;&gt;"Pn"),T50*$D50,"")))</f>
        <v>0</v>
      </c>
      <c r="AE50" s="24">
        <f ca="1">IF(OR(A50="Pn",A51="Pn"),"",IF($A50="TOTAL GENERAL",SUM(AE$11:AE48),IF(AND(K50&lt;&gt;"",$A50&lt;&gt;"Pn"),U50*$D50,"")))</f>
        <v>0</v>
      </c>
      <c r="AF50" s="24">
        <f ca="1">IF($A50="TOTAL GENERAL",SUM(AF$11:AF48),IF(AND(L50&lt;&gt;"",$A50&lt;&gt;"Pn"),V50*$D50,""))</f>
        <v>0</v>
      </c>
      <c r="AG50" s="24" t="str">
        <f>IF($A50="TOTAL GENERAL",SUM(AG$11:AG48),IF(AND(M50&lt;&gt;"",$A50&lt;&gt;"Pn"),W50*$D50,""))</f>
        <v/>
      </c>
      <c r="AH50" s="24">
        <f ca="1">IF($A50="TOTAL GENERAL",SUM(AH$11:AH48),IF(AND(N50&lt;&gt;"",$A50&lt;&gt;"Pn"),X50*$D50,""))</f>
        <v>0</v>
      </c>
      <c r="AI50" s="24">
        <f t="shared" ca="1" si="6"/>
        <v>0</v>
      </c>
      <c r="AJ50" s="24">
        <f t="shared" ca="1" si="5"/>
        <v>0</v>
      </c>
      <c r="AK50" s="24">
        <f ca="1">IF($A50="TOTAL GENERAL",SUM(AK$11:AK48),IF(AND(Q50&lt;&gt;"",$A50&lt;&gt;"Pn"),IF(OFFSET($A$11,MATCH("TOTAL GENERAL",$A$11:$A$100,0)-1,COLUMN(Z50))=0,0,AA50/OFFSET($A$11,MATCH("TOTAL GENERAL",$A$11:$A$100,0)-1,COLUMN(Z50))),""))</f>
        <v>0</v>
      </c>
      <c r="AL50" s="24">
        <f ca="1">IF($A50="TOTAL GENERAL",SUM(AL$11:AL48),IF(AND(R50&lt;&gt;"",$A50&lt;&gt;"Pn"),IF(OFFSET($A$11,MATCH("TOTAL GENERAL",$A$11:$A$100,0)-1,COLUMN(AA50))=0,0,AB50/OFFSET($A$11,MATCH("TOTAL GENERAL",$A$11:$A$100,0)-1,COLUMN(AA50))),""))</f>
        <v>0</v>
      </c>
      <c r="AM50" s="24">
        <f ca="1">IF($A50="TOTAL GENERAL",SUM(AM$11:AM48),IF(AND(S50&lt;&gt;"",$A50&lt;&gt;"Pn"),IF(OFFSET($A$11,MATCH("TOTAL GENERAL",$A$11:$A$100,0)-1,COLUMN(AB50))=0,0,AC50/OFFSET($A$11,MATCH("TOTAL GENERAL",$A$11:$A$100,0)-1,COLUMN(AB50))),""))</f>
        <v>0</v>
      </c>
      <c r="AN50" s="24">
        <f ca="1">IF($A50="TOTAL GENERAL",SUM(AN$11:AN48),IF(AND(T50&lt;&gt;"",$A50&lt;&gt;"Pn"),IF(OFFSET($A$11,MATCH("TOTAL GENERAL",$A$11:$A$100,0)-1,COLUMN(AC50))=0,0,AD50/OFFSET($A$11,MATCH("TOTAL GENERAL",$A$11:$A$100,0)-1,COLUMN(AC50))),""))</f>
        <v>0</v>
      </c>
      <c r="AO50" s="24">
        <f ca="1">IF($A50="TOTAL GENERAL",SUM(AO$11:AO48),IF(AND(U50&lt;&gt;"",$A50&lt;&gt;"Pn"),IF(OFFSET($A$11,MATCH("TOTAL GENERAL",$A$11:$A$100,0)-1,COLUMN(AD50))=0,0,AE50/OFFSET($A$11,MATCH("TOTAL GENERAL",$A$11:$A$100,0)-1,COLUMN(AD50))),""))</f>
        <v>0</v>
      </c>
      <c r="AP50" s="24">
        <f ca="1">IF($A50="TOTAL GENERAL",SUM(AP$11:AP48),IF(AND(V50&lt;&gt;"",$A50&lt;&gt;"Pn"),IF(OFFSET($A$11,MATCH("TOTAL GENERAL",$A$11:$A$100,0)-1,COLUMN(AE50))=0,0,AF50/OFFSET($A$11,MATCH("TOTAL GENERAL",$A$11:$A$100,0)-1,COLUMN(AE50))),""))</f>
        <v>0</v>
      </c>
      <c r="AQ50" s="24" t="str">
        <f ca="1">IF($A50="TOTAL GENERAL",SUM(AQ$11:AQ48),IF(AND(W50&lt;&gt;"",$A50&lt;&gt;"Pn"),IF(OFFSET($A$11,MATCH("TOTAL GENERAL",$A$11:$A$100,0)-1,COLUMN(AF50))=0,0,AG50/OFFSET($A$11,MATCH("TOTAL GENERAL",$A$11:$A$100,0)-1,COLUMN(AF50))),""))</f>
        <v/>
      </c>
      <c r="AR50" s="24">
        <f ca="1">IF($A50="TOTAL GENERAL",SUM(AR$11:AR48),IF(AND(X50&lt;&gt;"",$A50&lt;&gt;"Pn"),IF(OFFSET($A$11,MATCH("TOTAL GENERAL",$A$11:$A$100,0)-1,COLUMN(AG50))=0,0,AH50/OFFSET($A$11,MATCH("TOTAL GENERAL",$A$11:$A$100,0)-1,COLUMN(AG50))),""))</f>
        <v>0</v>
      </c>
      <c r="AS50" s="24">
        <f ca="1">IF($A50="TOTAL GENERAL",SUM(AS$11:AS48),IF(AND(Y50&lt;&gt;"",$A50&lt;&gt;"Pn"),IF(OFFSET($A$11,MATCH("TOTAL GENERAL",$A$11:$A$100,0)-1,COLUMN(AH50))=0,0,AI50/OFFSET($A$11,MATCH("TOTAL GENERAL",$A$11:$A$100,0)-1,COLUMN(AH50))),""))</f>
        <v>0</v>
      </c>
      <c r="AT50" s="24">
        <f ca="1">IF($A50="TOTAL GENERAL",SUM(AT$11:AT48),IF(AND(Z50&lt;&gt;"",$A50&lt;&gt;"Pn"),IF(OFFSET($A$11,MATCH("TOTAL GENERAL",$A$11:$A$100,0)-1,COLUMN(AI50))=0,0,AJ50/OFFSET($A$11,MATCH("TOTAL GENERAL",$A$11:$A$100,0)-1,COLUMN(AI50))),""))</f>
        <v>0</v>
      </c>
      <c r="AU50" s="16">
        <f ca="1">IF(A50="TOTAL GENERAL",SUM(AU$11:AU48),IF(COUNTIF(AK50:AT50,"")&lt;COUNTA($AK$10:$AT$10),ROUND((IF(AK50&lt;&gt;"",AK50*OFFSET($A$10,MATCH("Pn",$A$11:$A$100,0),1),0)+IF(AL50&lt;&gt;"",AL50*OFFSET($A$10,MATCH("Pn",$A$11:$A$100,0),2),0)+IF(AM50&lt;&gt;"",AM50*OFFSET($A$10,MATCH("Pn",$A$11:$A$100,0),3),0)+IF(AN50&lt;&gt;"",AN50*OFFSET($A$10,MATCH("Pn",$A$11:$A$100,0),4),0)+IF(AO50&lt;&gt;"",AO50*OFFSET($A$10,MATCH("Pn",$A$11:$A$100,0),5),0)+IF(AP50&lt;&gt;"",AP50*OFFSET($A$10,MATCH("Pn",$A$11:$A$100,0),6),0)+IF(AQ50&lt;&gt;"",AQ50*OFFSET($A$10,MATCH("Pn",$A$11:$A$100,0),7),0)+IF(AR50&lt;&gt;"",AR50*OFFSET($A$10,MATCH("Pn",$A$11:$A$100,0),8),0)+IF(AS50&lt;&gt;"",AS50*OFFSET($A$10,MATCH("Pn",$A$11:$A$100,0),9),0)+IF(AT50&lt;&gt;"",AT50*OFFSET($A$10,MATCH("Pn",$A$11:$A$100,0),10),0))*OFFSET($A$10,MATCH("FC",$A$11:$A$100,0),2),2),""))</f>
        <v>0</v>
      </c>
      <c r="AV50" s="47">
        <f ca="1">IF(OR(A50="Pn",A51="Pn"),"",IF(AND(AU50="",F50&lt;&gt;""),-F50,IF(A50="TOTAL GENERAL",SUM(AV$11:AV48),IF(AU50&lt;&gt;"",AU50-F50,""))))</f>
        <v>-1740707196.1390059</v>
      </c>
      <c r="AW50" s="37"/>
      <c r="AX50" s="37"/>
      <c r="AY50" s="37"/>
      <c r="AZ50" s="39"/>
      <c r="BA50" s="39"/>
      <c r="BB50" s="16">
        <f>SUM([1]BDUA!$N43:$Q43)</f>
        <v>159691</v>
      </c>
      <c r="BC50" s="16">
        <v>371296</v>
      </c>
      <c r="BD50" s="16">
        <f>[1]BDUA!$U43</f>
        <v>743522</v>
      </c>
      <c r="BE50" s="5"/>
      <c r="BF50" s="40"/>
    </row>
    <row r="51" spans="1:61" s="4" customFormat="1" x14ac:dyDescent="0.25">
      <c r="A51" s="15" t="s">
        <v>99</v>
      </c>
      <c r="B51" s="15" t="s">
        <v>144</v>
      </c>
      <c r="C51" s="43"/>
      <c r="D51" s="16">
        <v>824716</v>
      </c>
      <c r="E51" s="9">
        <f t="shared" si="1"/>
        <v>3.8016875071651912E-2</v>
      </c>
      <c r="F51" s="41">
        <f t="shared" si="2"/>
        <v>1615733687.7533481</v>
      </c>
      <c r="G51" s="20">
        <v>2.71</v>
      </c>
      <c r="H51" s="24">
        <v>42.88</v>
      </c>
      <c r="I51" s="22">
        <v>0.35849999999999999</v>
      </c>
      <c r="J51" s="20">
        <v>70.97</v>
      </c>
      <c r="K51" s="22">
        <v>0.9657</v>
      </c>
      <c r="L51" s="22">
        <v>0.33329999999999999</v>
      </c>
      <c r="M51" s="22">
        <v>0.1613</v>
      </c>
      <c r="N51" s="22">
        <v>2.5100000000000001E-2</v>
      </c>
      <c r="O51" s="20">
        <v>8.9600000000000009</v>
      </c>
      <c r="P51" s="20">
        <v>207.85</v>
      </c>
      <c r="Q51" s="24">
        <f ca="1">IF(OR(A51="Pn",A52="Pn"),"",IF($A51="TOTAL GENERAL",SUM(Q$11:Q49),IF(AND(G51&lt;&gt;"",$A51&lt;&gt;"Pn"),IF(G51&lt;OFFSET($A$10,MATCH("TOTAL GENERAL",$A$11:$A$100,0),COLUMN(F51)),0,G51-OFFSET($A$10,MATCH("TOTAL GENERAL",$A$11:$A$100,0),COLUMN(F51))),"")))</f>
        <v>0</v>
      </c>
      <c r="R51" s="24">
        <f ca="1">IF(OR(A51="Pn",A52="Pn"),"",IF($A51="TOTAL GENERAL",SUM(R$11:R49),IF(AND(H51&lt;&gt;"",$A51&lt;&gt;"Pn"),IF(H51&gt;OFFSET($A$10,MATCH("TOTAL GENERAL",$A$11:$A$100,0),COLUMN(G51)),0,OFFSET($A$10,MATCH("TOTAL GENERAL",$A$11:$A$100,0),COLUMN(G51))-H51),"")))</f>
        <v>0</v>
      </c>
      <c r="S51" s="24">
        <f ca="1">IF(OR(A51="Pn",A52="Pn"),"",IF($A51="TOTAL GENERAL",SUM(S$11:S49),IF(AND(I51&lt;&gt;"",$A51&lt;&gt;"Pn"),IF(I51&lt;OFFSET($A$10,MATCH("TOTAL GENERAL",$A$11:$A$100,0),COLUMN(H51)),0,I51-OFFSET($A$10,MATCH("TOTAL GENERAL",$A$11:$A$100,0),COLUMN(H51))),"")))</f>
        <v>0</v>
      </c>
      <c r="T51" s="24">
        <f ca="1">IF(OR(A51="Pn",A52="Pn"),"",IF($A51="TOTAL GENERAL",SUM(T$11:T49),IF(AND(J51&lt;&gt;"",$A51&lt;&gt;"Pn"),IF(J51&gt;OFFSET($A$10,MATCH("TOTAL GENERAL",$A$11:$A$100,0),COLUMN(I51)),0,OFFSET($A$10,MATCH("TOTAL GENERAL",$A$11:$A$100,0),COLUMN(I51))-J51),"")))</f>
        <v>0</v>
      </c>
      <c r="U51" s="24">
        <f ca="1">IF(OR(A51="Pn",A52="Pn"),"",IF($A51="TOTAL GENERAL",SUM(U$11:U49),IF(AND(K51&lt;&gt;"",$A51&lt;&gt;"Pn"),IF(K51&lt;OFFSET($A$10,MATCH("TOTAL GENERAL",$A$11:$A$100,0),COLUMN(J51)),0,K51-OFFSET($A$10,MATCH("TOTAL GENERAL",$A$11:$A$100,0),COLUMN(J51))),"")))</f>
        <v>6.5699999999999981E-2</v>
      </c>
      <c r="V51" s="24">
        <f ca="1">IF($A51="TOTAL GENERAL",SUM(V$11:V49),IF(AND(L51&lt;&gt;"",$A51&lt;&gt;"Pn"),IF(L51&lt;OFFSET($A$10,MATCH("TOTAL GENERAL",$A$11:$A$100,0),COLUMN(K51)),0,L51-OFFSET($A$10,MATCH("TOTAL GENERAL",$A$11:$A$100,0),COLUMN(K51))),""))</f>
        <v>0</v>
      </c>
      <c r="W51" s="24">
        <f ca="1">IF($A51="TOTAL GENERAL",SUM(W$11:W49),IF(AND(M51&lt;&gt;"",$A51&lt;&gt;"Pn"),IF(M51&lt;OFFSET($A$10,MATCH("TOTAL GENERAL",$A$11:$A$100,0),COLUMN(L51)),0,M51-OFFSET($A$10,MATCH("TOTAL GENERAL",$A$11:$A$100,0),COLUMN(L51))),""))</f>
        <v>0</v>
      </c>
      <c r="X51" s="24">
        <f ca="1">IF($A51="TOTAL GENERAL",SUM(X$11:X49),IF(AND(N51&lt;&gt;"",$A51&lt;&gt;"Pn"),IF(N51&lt;OFFSET($A$10,MATCH("TOTAL GENERAL",$A$11:$A$100,0),COLUMN(M51)),0,N51-OFFSET($A$10,MATCH("TOTAL GENERAL",$A$11:$A$100,0),COLUMN(M51))),""))</f>
        <v>0</v>
      </c>
      <c r="Y51" s="24">
        <f ca="1">IF($A51="TOTAL GENERAL",SUM(Y$11:Y49),IF(AND(O51&lt;&gt;"",$A51&lt;&gt;"Pn"),IF(O51&gt;OFFSET($A$10,MATCH("TOTAL GENERAL",$A$11:$A$100,0),COLUMN(N51)),0,OFFSET($A$10,MATCH("TOTAL GENERAL",$A$11:$A$100,0),COLUMN(N51))-O51),""))</f>
        <v>1.6199999999999992</v>
      </c>
      <c r="Z51" s="24">
        <f ca="1">IF($A51="TOTAL GENERAL",SUM(Z$11:Z49),IF(AND(P51&lt;&gt;"",$A51&lt;&gt;"Pn"),IF(P51&lt;OFFSET($A$10,MATCH("TOTAL GENERAL",$A$11:$A$100,0),COLUMN(O51)),0,P51-OFFSET($A$10,MATCH("TOTAL GENERAL",$A$11:$A$100,0),COLUMN(O51))),""))</f>
        <v>0</v>
      </c>
      <c r="AA51" s="24">
        <f t="shared" ca="1" si="3"/>
        <v>0</v>
      </c>
      <c r="AB51" s="24">
        <f ca="1">IF(OR(A51="Pn",A52="Pn"),"",IF($A51="TOTAL GENERAL",SUM(AB$11:AB49),IF(AND(H51&lt;&gt;"",$A51&lt;&gt;"Pn"),R51*$D51,"")))</f>
        <v>0</v>
      </c>
      <c r="AC51" s="24">
        <f ca="1">IF(OR(A51="Pn",A52="Pn"),"",IF($A51="TOTAL GENERAL",SUM(AC$11:AC49),IF(AND(I51&lt;&gt;"",$A51&lt;&gt;"Pn"),S51*$D51,"")))</f>
        <v>0</v>
      </c>
      <c r="AD51" s="24">
        <f ca="1">IF(OR(A51="Pn",A52="Pn"),"",IF($A51="TOTAL GENERAL",SUM(AD$11:AD49),IF(AND(J51&lt;&gt;"",$A51&lt;&gt;"Pn"),T51*$D51,"")))</f>
        <v>0</v>
      </c>
      <c r="AE51" s="24">
        <f ca="1">IF(OR(A51="Pn",A52="Pn"),"",IF($A51="TOTAL GENERAL",SUM(AE$11:AE49),IF(AND(K51&lt;&gt;"",$A51&lt;&gt;"Pn"),U51*$D51,"")))</f>
        <v>54183.841199999981</v>
      </c>
      <c r="AF51" s="24">
        <f ca="1">IF($A51="TOTAL GENERAL",SUM(AF$11:AF49),IF(AND(L51&lt;&gt;"",$A51&lt;&gt;"Pn"),V51*$D51,""))</f>
        <v>0</v>
      </c>
      <c r="AG51" s="24">
        <f ca="1">IF($A51="TOTAL GENERAL",SUM(AG$11:AG49),IF(AND(M51&lt;&gt;"",$A51&lt;&gt;"Pn"),W51*$D51,""))</f>
        <v>0</v>
      </c>
      <c r="AH51" s="24">
        <f ca="1">IF($A51="TOTAL GENERAL",SUM(AH$11:AH49),IF(AND(N51&lt;&gt;"",$A51&lt;&gt;"Pn"),X51*$D51,""))</f>
        <v>0</v>
      </c>
      <c r="AI51" s="24">
        <f t="shared" ca="1" si="6"/>
        <v>572993.99999999977</v>
      </c>
      <c r="AJ51" s="24">
        <f t="shared" ca="1" si="5"/>
        <v>0</v>
      </c>
      <c r="AK51" s="24">
        <f ca="1">IF($A51="TOTAL GENERAL",SUM(AK$11:AK49),IF(AND(Q51&lt;&gt;"",$A51&lt;&gt;"Pn"),IF(OFFSET($A$11,MATCH("TOTAL GENERAL",$A$11:$A$100,0)-1,COLUMN(Z51))=0,0,AA51/OFFSET($A$11,MATCH("TOTAL GENERAL",$A$11:$A$100,0)-1,COLUMN(Z51))),""))</f>
        <v>0</v>
      </c>
      <c r="AL51" s="24">
        <f ca="1">IF($A51="TOTAL GENERAL",SUM(AL$11:AL49),IF(AND(R51&lt;&gt;"",$A51&lt;&gt;"Pn"),IF(OFFSET($A$11,MATCH("TOTAL GENERAL",$A$11:$A$100,0)-1,COLUMN(AA51))=0,0,AB51/OFFSET($A$11,MATCH("TOTAL GENERAL",$A$11:$A$100,0)-1,COLUMN(AA51))),""))</f>
        <v>0</v>
      </c>
      <c r="AM51" s="24">
        <f ca="1">IF($A51="TOTAL GENERAL",SUM(AM$11:AM49),IF(AND(S51&lt;&gt;"",$A51&lt;&gt;"Pn"),IF(OFFSET($A$11,MATCH("TOTAL GENERAL",$A$11:$A$100,0)-1,COLUMN(AB51))=0,0,AC51/OFFSET($A$11,MATCH("TOTAL GENERAL",$A$11:$A$100,0)-1,COLUMN(AB51))),""))</f>
        <v>0</v>
      </c>
      <c r="AN51" s="24">
        <f ca="1">IF($A51="TOTAL GENERAL",SUM(AN$11:AN49),IF(AND(T51&lt;&gt;"",$A51&lt;&gt;"Pn"),IF(OFFSET($A$11,MATCH("TOTAL GENERAL",$A$11:$A$100,0)-1,COLUMN(AC51))=0,0,AD51/OFFSET($A$11,MATCH("TOTAL GENERAL",$A$11:$A$100,0)-1,COLUMN(AC51))),""))</f>
        <v>0</v>
      </c>
      <c r="AO51" s="24">
        <f ca="1">IF($A51="TOTAL GENERAL",SUM(AO$11:AO49),IF(AND(U51&lt;&gt;"",$A51&lt;&gt;"Pn"),IF(OFFSET($A$11,MATCH("TOTAL GENERAL",$A$11:$A$100,0)-1,COLUMN(AD51))=0,0,AE51/OFFSET($A$11,MATCH("TOTAL GENERAL",$A$11:$A$100,0)-1,COLUMN(AD51))),""))</f>
        <v>0.13222467234426274</v>
      </c>
      <c r="AP51" s="24">
        <f ca="1">IF($A51="TOTAL GENERAL",SUM(AP$11:AP49),IF(AND(V51&lt;&gt;"",$A51&lt;&gt;"Pn"),IF(OFFSET($A$11,MATCH("TOTAL GENERAL",$A$11:$A$100,0)-1,COLUMN(AE51))=0,0,AF51/OFFSET($A$11,MATCH("TOTAL GENERAL",$A$11:$A$100,0)-1,COLUMN(AE51))),""))</f>
        <v>0</v>
      </c>
      <c r="AQ51" s="24">
        <f ca="1">IF($A51="TOTAL GENERAL",SUM(AQ$11:AQ49),IF(AND(W51&lt;&gt;"",$A51&lt;&gt;"Pn"),IF(OFFSET($A$11,MATCH("TOTAL GENERAL",$A$11:$A$100,0)-1,COLUMN(AF51))=0,0,AG51/OFFSET($A$11,MATCH("TOTAL GENERAL",$A$11:$A$100,0)-1,COLUMN(AF51))),""))</f>
        <v>0</v>
      </c>
      <c r="AR51" s="24">
        <f ca="1">IF($A51="TOTAL GENERAL",SUM(AR$11:AR49),IF(AND(X51&lt;&gt;"",$A51&lt;&gt;"Pn"),IF(OFFSET($A$11,MATCH("TOTAL GENERAL",$A$11:$A$100,0)-1,COLUMN(AG51))=0,0,AH51/OFFSET($A$11,MATCH("TOTAL GENERAL",$A$11:$A$100,0)-1,COLUMN(AG51))),""))</f>
        <v>0</v>
      </c>
      <c r="AS51" s="24">
        <f ca="1">IF($A51="TOTAL GENERAL",SUM(AS$11:AS49),IF(AND(Y51&lt;&gt;"",$A51&lt;&gt;"Pn"),IF(OFFSET($A$11,MATCH("TOTAL GENERAL",$A$11:$A$100,0)-1,COLUMN(AH51))=0,0,AI51/OFFSET($A$11,MATCH("TOTAL GENERAL",$A$11:$A$100,0)-1,COLUMN(AH51))),""))</f>
        <v>3.6683895490874099E-2</v>
      </c>
      <c r="AT51" s="24">
        <f ca="1">IF($A51="TOTAL GENERAL",SUM(AT$11:AT49),IF(AND(Z51&lt;&gt;"",$A51&lt;&gt;"Pn"),IF(OFFSET($A$11,MATCH("TOTAL GENERAL",$A$11:$A$100,0)-1,COLUMN(AI51))=0,0,AJ51/OFFSET($A$11,MATCH("TOTAL GENERAL",$A$11:$A$100,0)-1,COLUMN(AI51))),""))</f>
        <v>0</v>
      </c>
      <c r="AU51" s="16">
        <f ca="1">IF(A51="TOTAL GENERAL",SUM(AU$11:AU49),IF(COUNTIF(AK51:AT51,"")&lt;COUNTA($AK$10:$AT$10),ROUND((IF(AK51&lt;&gt;"",AK51*OFFSET($A$10,MATCH("Pn",$A$11:$A$100,0),1),0)+IF(AL51&lt;&gt;"",AL51*OFFSET($A$10,MATCH("Pn",$A$11:$A$100,0),2),0)+IF(AM51&lt;&gt;"",AM51*OFFSET($A$10,MATCH("Pn",$A$11:$A$100,0),3),0)+IF(AN51&lt;&gt;"",AN51*OFFSET($A$10,MATCH("Pn",$A$11:$A$100,0),4),0)+IF(AO51&lt;&gt;"",AO51*OFFSET($A$10,MATCH("Pn",$A$11:$A$100,0),5),0)+IF(AP51&lt;&gt;"",AP51*OFFSET($A$10,MATCH("Pn",$A$11:$A$100,0),6),0)+IF(AQ51&lt;&gt;"",AQ51*OFFSET($A$10,MATCH("Pn",$A$11:$A$100,0),7),0)+IF(AR51&lt;&gt;"",AR51*OFFSET($A$10,MATCH("Pn",$A$11:$A$100,0),8),0)+IF(AS51&lt;&gt;"",AS51*OFFSET($A$10,MATCH("Pn",$A$11:$A$100,0),9),0)+IF(AT51&lt;&gt;"",AT51*OFFSET($A$10,MATCH("Pn",$A$11:$A$100,0),10),0))*OFFSET($A$10,MATCH("FC",$A$11:$A$100,0),2),2),""))</f>
        <v>366729778.88</v>
      </c>
      <c r="AV51" s="47">
        <f ca="1">IF(OR(A51="Pn",A52="Pn"),"",IF(AND(AU51="",F51&lt;&gt;""),-F51,IF(A51="TOTAL GENERAL",SUM(AV$11:AV49),IF(AU51&lt;&gt;"",AU51-F51,""))))</f>
        <v>-1249003908.8733482</v>
      </c>
      <c r="AW51" s="37"/>
      <c r="AX51" s="37"/>
      <c r="AY51" s="37"/>
      <c r="AZ51" s="39"/>
      <c r="BA51" s="39"/>
      <c r="BB51" s="16">
        <f>SUM([1]BDUA!$N44:$Q44)</f>
        <v>137564</v>
      </c>
      <c r="BC51" s="16">
        <v>353700</v>
      </c>
      <c r="BD51" s="16">
        <f>[1]BDUA!$U44</f>
        <v>679824</v>
      </c>
      <c r="BE51" s="5"/>
      <c r="BF51" s="40"/>
      <c r="BG51" s="8"/>
      <c r="BH51" s="8"/>
    </row>
    <row r="52" spans="1:61" s="4" customFormat="1" x14ac:dyDescent="0.25">
      <c r="A52" s="15" t="s">
        <v>58</v>
      </c>
      <c r="B52" s="15" t="s">
        <v>58</v>
      </c>
      <c r="C52" s="32" t="s">
        <v>58</v>
      </c>
      <c r="D52" s="16" t="s">
        <v>58</v>
      </c>
      <c r="E52" s="9" t="s">
        <v>58</v>
      </c>
      <c r="F52" s="18" t="s">
        <v>58</v>
      </c>
      <c r="G52" s="20" t="s">
        <v>58</v>
      </c>
      <c r="H52" s="24" t="s">
        <v>58</v>
      </c>
      <c r="I52" s="22" t="s">
        <v>58</v>
      </c>
      <c r="J52" s="20" t="s">
        <v>58</v>
      </c>
      <c r="K52" s="22" t="s">
        <v>58</v>
      </c>
      <c r="L52" s="22" t="s">
        <v>58</v>
      </c>
      <c r="M52" s="22" t="s">
        <v>58</v>
      </c>
      <c r="N52" s="22" t="s">
        <v>58</v>
      </c>
      <c r="O52" s="20" t="s">
        <v>58</v>
      </c>
      <c r="P52" s="20"/>
      <c r="Q52" s="24" t="str">
        <f ca="1">IF(OR(A52="Pn",A53="Pn"),"",IF($A52="TOTAL GENERAL",SUM(Q$11:Q50),IF(AND(G52&lt;&gt;"",$A52&lt;&gt;"Pn"),IF(G52&lt;OFFSET($A$10,MATCH("TOTAL GENERAL",$A$11:$A$100,0),COLUMN(F52)),0,G52-OFFSET($A$10,MATCH("TOTAL GENERAL",$A$11:$A$100,0),COLUMN(F52))),"")))</f>
        <v/>
      </c>
      <c r="R52" s="24" t="str">
        <f ca="1">IF(OR(A52="Pn",A53="Pn"),"",IF($A52="TOTAL GENERAL",SUM(R$11:R50),IF(AND(H52&lt;&gt;"",$A52&lt;&gt;"Pn"),IF(H52&gt;OFFSET($A$10,MATCH("TOTAL GENERAL",$A$11:$A$100,0),COLUMN(G52)),0,OFFSET($A$10,MATCH("TOTAL GENERAL",$A$11:$A$100,0),COLUMN(G52))-H52),"")))</f>
        <v/>
      </c>
      <c r="S52" s="24" t="str">
        <f ca="1">IF(OR(A52="Pn",A53="Pn"),"",IF($A52="TOTAL GENERAL",SUM(S$11:S50),IF(AND(I52&lt;&gt;"",$A52&lt;&gt;"Pn"),IF(I52&lt;OFFSET($A$10,MATCH("TOTAL GENERAL",$A$11:$A$100,0),COLUMN(H52)),0,I52-OFFSET($A$10,MATCH("TOTAL GENERAL",$A$11:$A$100,0),COLUMN(H52))),"")))</f>
        <v/>
      </c>
      <c r="T52" s="24" t="str">
        <f ca="1">IF(OR(A52="Pn",A53="Pn"),"",IF($A52="TOTAL GENERAL",SUM(T$11:T50),IF(AND(J52&lt;&gt;"",$A52&lt;&gt;"Pn"),IF(J52&gt;OFFSET($A$10,MATCH("TOTAL GENERAL",$A$11:$A$100,0),COLUMN(I52)),0,OFFSET($A$10,MATCH("TOTAL GENERAL",$A$11:$A$100,0),COLUMN(I52))-J52),"")))</f>
        <v/>
      </c>
      <c r="U52" s="24" t="str">
        <f ca="1">IF(OR(A52="Pn",A53="Pn"),"",IF($A52="TOTAL GENERAL",SUM(U$11:U50),IF(AND(K52&lt;&gt;"",$A52&lt;&gt;"Pn"),IF(K52&lt;OFFSET($A$10,MATCH("TOTAL GENERAL",$A$11:$A$100,0),COLUMN(J52)),0,K52-OFFSET($A$10,MATCH("TOTAL GENERAL",$A$11:$A$100,0),COLUMN(J52))),"")))</f>
        <v/>
      </c>
      <c r="V52" s="24" t="str">
        <f ca="1">IF($A52="TOTAL GENERAL",SUM(V$11:V50),IF(AND(L52&lt;&gt;"",$A52&lt;&gt;"Pn"),IF(L52&lt;OFFSET($A$10,MATCH("TOTAL GENERAL",$A$11:$A$100,0),COLUMN(K52)),0,L52-OFFSET($A$10,MATCH("TOTAL GENERAL",$A$11:$A$100,0),COLUMN(K52))),""))</f>
        <v/>
      </c>
      <c r="W52" s="24" t="str">
        <f ca="1">IF($A52="TOTAL GENERAL",SUM(W$11:W50),IF(AND(M52&lt;&gt;"",$A52&lt;&gt;"Pn"),IF(M52&lt;OFFSET($A$10,MATCH("TOTAL GENERAL",$A$11:$A$100,0),COLUMN(L52)),0,M52-OFFSET($A$10,MATCH("TOTAL GENERAL",$A$11:$A$100,0),COLUMN(L52))),""))</f>
        <v/>
      </c>
      <c r="X52" s="24" t="str">
        <f ca="1">IF($A52="TOTAL GENERAL",SUM(X$11:X50),IF(AND(N52&lt;&gt;"",$A52&lt;&gt;"Pn"),IF(N52&lt;OFFSET($A$10,MATCH("TOTAL GENERAL",$A$11:$A$100,0),COLUMN(M52)),0,N52-OFFSET($A$10,MATCH("TOTAL GENERAL",$A$11:$A$100,0),COLUMN(M52))),""))</f>
        <v/>
      </c>
      <c r="Y52" s="24" t="str">
        <f ca="1">IF($A52="TOTAL GENERAL",SUM(Y$11:Y50),IF(AND(O52&lt;&gt;"",$A52&lt;&gt;"Pn"),IF(O52&gt;OFFSET($A$10,MATCH("TOTAL GENERAL",$A$11:$A$100,0),COLUMN(N52)),0,OFFSET($A$10,MATCH("TOTAL GENERAL",$A$11:$A$100,0),COLUMN(N52))-O52),""))</f>
        <v/>
      </c>
      <c r="Z52" s="24" t="str">
        <f ca="1">IF($A52="TOTAL GENERAL",SUM(Z$11:Z50),IF(AND(P52&lt;&gt;"",$A52&lt;&gt;"Pn"),IF(P52&lt;OFFSET($A$10,MATCH("TOTAL GENERAL",$A$11:$A$100,0),COLUMN(O52)),0,P52-OFFSET($A$10,MATCH("TOTAL GENERAL",$A$11:$A$100,0),COLUMN(O52))),""))</f>
        <v/>
      </c>
      <c r="AA52" s="24" t="s">
        <v>58</v>
      </c>
      <c r="AB52" s="24" t="str">
        <f>IF(OR(A52="Pn",A53="Pn"),"",IF($A52="TOTAL GENERAL",SUM(AB$11:AB50),IF(AND(H52&lt;&gt;"",$A52&lt;&gt;"Pn"),R52*$D52,"")))</f>
        <v/>
      </c>
      <c r="AC52" s="24" t="str">
        <f>IF(OR(A52="Pn",A53="Pn"),"",IF($A52="TOTAL GENERAL",SUM(AC$11:AC50),IF(AND(I52&lt;&gt;"",$A52&lt;&gt;"Pn"),S52*$D52,"")))</f>
        <v/>
      </c>
      <c r="AD52" s="24" t="str">
        <f>IF(OR(A52="Pn",A53="Pn"),"",IF($A52="TOTAL GENERAL",SUM(AD$11:AD50),IF(AND(J52&lt;&gt;"",$A52&lt;&gt;"Pn"),T52*$D52,"")))</f>
        <v/>
      </c>
      <c r="AE52" s="24" t="str">
        <f>IF(OR(A52="Pn",A53="Pn"),"",IF($A52="TOTAL GENERAL",SUM(AE$11:AE50),IF(AND(K52&lt;&gt;"",$A52&lt;&gt;"Pn"),U52*$D52,"")))</f>
        <v/>
      </c>
      <c r="AF52" s="24" t="str">
        <f>IF($A52="TOTAL GENERAL",SUM(AF$11:AF50),IF(AND(L52&lt;&gt;"",$A52&lt;&gt;"Pn"),V52*$D52,""))</f>
        <v/>
      </c>
      <c r="AG52" s="24" t="str">
        <f>IF($A52="TOTAL GENERAL",SUM(AG$11:AG50),IF(AND(M52&lt;&gt;"",$A52&lt;&gt;"Pn"),W52*$D52,""))</f>
        <v/>
      </c>
      <c r="AH52" s="24" t="str">
        <f>IF($A52="TOTAL GENERAL",SUM(AH$11:AH50),IF(AND(N52&lt;&gt;"",$A52&lt;&gt;"Pn"),X52*$D52,""))</f>
        <v/>
      </c>
      <c r="AI52" s="24" t="s">
        <v>58</v>
      </c>
      <c r="AJ52" s="24" t="s">
        <v>58</v>
      </c>
      <c r="AK52" s="24" t="str">
        <f ca="1">IF($A52="TOTAL GENERAL",SUM(AK$11:AK50),IF(AND(Q52&lt;&gt;"",$A52&lt;&gt;"Pn"),IF(OFFSET($A$11,MATCH("TOTAL GENERAL",$A$11:$A$100,0)-1,COLUMN(Z52))=0,0,AA52/OFFSET($A$11,MATCH("TOTAL GENERAL",$A$11:$A$100,0)-1,COLUMN(Z52))),""))</f>
        <v/>
      </c>
      <c r="AL52" s="24" t="str">
        <f ca="1">IF($A52="TOTAL GENERAL",SUM(AL$11:AL50),IF(AND(R52&lt;&gt;"",$A52&lt;&gt;"Pn"),IF(OFFSET($A$11,MATCH("TOTAL GENERAL",$A$11:$A$100,0)-1,COLUMN(AA52))=0,0,AB52/OFFSET($A$11,MATCH("TOTAL GENERAL",$A$11:$A$100,0)-1,COLUMN(AA52))),""))</f>
        <v/>
      </c>
      <c r="AM52" s="24" t="str">
        <f ca="1">IF($A52="TOTAL GENERAL",SUM(AM$11:AM50),IF(AND(S52&lt;&gt;"",$A52&lt;&gt;"Pn"),IF(OFFSET($A$11,MATCH("TOTAL GENERAL",$A$11:$A$100,0)-1,COLUMN(AB52))=0,0,AC52/OFFSET($A$11,MATCH("TOTAL GENERAL",$A$11:$A$100,0)-1,COLUMN(AB52))),""))</f>
        <v/>
      </c>
      <c r="AN52" s="24" t="str">
        <f ca="1">IF($A52="TOTAL GENERAL",SUM(AN$11:AN50),IF(AND(T52&lt;&gt;"",$A52&lt;&gt;"Pn"),IF(OFFSET($A$11,MATCH("TOTAL GENERAL",$A$11:$A$100,0)-1,COLUMN(AC52))=0,0,AD52/OFFSET($A$11,MATCH("TOTAL GENERAL",$A$11:$A$100,0)-1,COLUMN(AC52))),""))</f>
        <v/>
      </c>
      <c r="AO52" s="24" t="str">
        <f ca="1">IF($A52="TOTAL GENERAL",SUM(AO$11:AO50),IF(AND(U52&lt;&gt;"",$A52&lt;&gt;"Pn"),IF(OFFSET($A$11,MATCH("TOTAL GENERAL",$A$11:$A$100,0)-1,COLUMN(AD52))=0,0,AE52/OFFSET($A$11,MATCH("TOTAL GENERAL",$A$11:$A$100,0)-1,COLUMN(AD52))),""))</f>
        <v/>
      </c>
      <c r="AP52" s="24" t="str">
        <f ca="1">IF($A52="TOTAL GENERAL",SUM(AP$11:AP50),IF(AND(V52&lt;&gt;"",$A52&lt;&gt;"Pn"),IF(OFFSET($A$11,MATCH("TOTAL GENERAL",$A$11:$A$100,0)-1,COLUMN(AE52))=0,0,AF52/OFFSET($A$11,MATCH("TOTAL GENERAL",$A$11:$A$100,0)-1,COLUMN(AE52))),""))</f>
        <v/>
      </c>
      <c r="AQ52" s="24" t="str">
        <f ca="1">IF($A52="TOTAL GENERAL",SUM(AQ$11:AQ50),IF(AND(W52&lt;&gt;"",$A52&lt;&gt;"Pn"),IF(OFFSET($A$11,MATCH("TOTAL GENERAL",$A$11:$A$100,0)-1,COLUMN(AF52))=0,0,AG52/OFFSET($A$11,MATCH("TOTAL GENERAL",$A$11:$A$100,0)-1,COLUMN(AF52))),""))</f>
        <v/>
      </c>
      <c r="AR52" s="24" t="str">
        <f ca="1">IF($A52="TOTAL GENERAL",SUM(AR$11:AR50),IF(AND(X52&lt;&gt;"",$A52&lt;&gt;"Pn"),IF(OFFSET($A$11,MATCH("TOTAL GENERAL",$A$11:$A$100,0)-1,COLUMN(AG52))=0,0,AH52/OFFSET($A$11,MATCH("TOTAL GENERAL",$A$11:$A$100,0)-1,COLUMN(AG52))),""))</f>
        <v/>
      </c>
      <c r="AS52" s="24" t="str">
        <f ca="1">IF($A52="TOTAL GENERAL",SUM(AS$11:AS50),IF(AND(Y52&lt;&gt;"",$A52&lt;&gt;"Pn"),IF(OFFSET($A$11,MATCH("TOTAL GENERAL",$A$11:$A$100,0)-1,COLUMN(AH52))=0,0,AI52/OFFSET($A$11,MATCH("TOTAL GENERAL",$A$11:$A$100,0)-1,COLUMN(AH52))),""))</f>
        <v/>
      </c>
      <c r="AT52" s="24" t="str">
        <f ca="1">IF($A52="TOTAL GENERAL",SUM(AT$11:AT50),IF(AND(Z52&lt;&gt;"",$A52&lt;&gt;"Pn"),IF(OFFSET($A$11,MATCH("TOTAL GENERAL",$A$11:$A$100,0)-1,COLUMN(AI52))=0,0,AJ52/OFFSET($A$11,MATCH("TOTAL GENERAL",$A$11:$A$100,0)-1,COLUMN(AI52))),""))</f>
        <v/>
      </c>
      <c r="AU52" s="16" t="str">
        <f ca="1">IF(A52="TOTAL GENERAL",SUM(AU$11:AU50),IF(COUNTIF(AK52:AT52,"")&lt;COUNTA($AK$10:$AT$10),ROUND((IF(AK52&lt;&gt;"",AK52*OFFSET($A$10,MATCH("Pn",$A$11:$A$100,0),1),0)+IF(AL52&lt;&gt;"",AL52*OFFSET($A$10,MATCH("Pn",$A$11:$A$100,0),2),0)+IF(AM52&lt;&gt;"",AM52*OFFSET($A$10,MATCH("Pn",$A$11:$A$100,0),3),0)+IF(AN52&lt;&gt;"",AN52*OFFSET($A$10,MATCH("Pn",$A$11:$A$100,0),4),0)+IF(AO52&lt;&gt;"",AO52*OFFSET($A$10,MATCH("Pn",$A$11:$A$100,0),5),0)+IF(AP52&lt;&gt;"",AP52*OFFSET($A$10,MATCH("Pn",$A$11:$A$100,0),6),0)+IF(AQ52&lt;&gt;"",AQ52*OFFSET($A$10,MATCH("Pn",$A$11:$A$100,0),7),0)+IF(AR52&lt;&gt;"",AR52*OFFSET($A$10,MATCH("Pn",$A$11:$A$100,0),8),0)+IF(AS52&lt;&gt;"",AS52*OFFSET($A$10,MATCH("Pn",$A$11:$A$100,0),9),0)+IF(AT52&lt;&gt;"",AT52*OFFSET($A$10,MATCH("Pn",$A$11:$A$100,0),10),0))*OFFSET($A$10,MATCH("FC",$A$11:$A$100,0),2),2),""))</f>
        <v/>
      </c>
      <c r="AV52" s="47" t="str">
        <f ca="1">IF(OR(A52="Pn",A53="Pn"),"",IF(AND(AU52="",F52&lt;&gt;""),-F52,IF(A52="TOTAL GENERAL",SUM(AV$11:AV50),IF(AU52&lt;&gt;"",AU52-F52,""))))</f>
        <v/>
      </c>
      <c r="AW52" s="37"/>
      <c r="AX52" s="37"/>
      <c r="AY52" s="37"/>
      <c r="BF52" s="40"/>
    </row>
    <row r="53" spans="1:61" s="4" customFormat="1" x14ac:dyDescent="0.25">
      <c r="A53" s="15" t="s">
        <v>100</v>
      </c>
      <c r="B53" s="15" t="s">
        <v>58</v>
      </c>
      <c r="C53" s="43"/>
      <c r="D53" s="16">
        <f>SUM(D11:D51)</f>
        <v>21693419</v>
      </c>
      <c r="E53" s="9">
        <f>SUM(E11:E51)</f>
        <v>1</v>
      </c>
      <c r="F53" s="42">
        <f>SUM(F11:F51)</f>
        <v>42500433944.350006</v>
      </c>
      <c r="G53" s="20">
        <v>21.97</v>
      </c>
      <c r="H53" s="24">
        <v>30</v>
      </c>
      <c r="I53" s="22">
        <v>0.6</v>
      </c>
      <c r="J53" s="20">
        <v>45</v>
      </c>
      <c r="K53" s="22">
        <v>0.9</v>
      </c>
      <c r="L53" s="22">
        <v>0.55000000000000004</v>
      </c>
      <c r="M53" s="22">
        <v>0.45</v>
      </c>
      <c r="N53" s="22">
        <v>0.12</v>
      </c>
      <c r="O53" s="20">
        <v>10.58</v>
      </c>
      <c r="P53" s="20">
        <v>275.68</v>
      </c>
      <c r="Q53" s="24">
        <f ca="1">IF(OR(A53="Pn",A54="Pn"),"",IF($A53="TOTAL GENERAL",SUM(Q$11:Q51),IF(AND(G53&lt;&gt;"",$A53&lt;&gt;"Pn"),IF(G53&lt;OFFSET($A$10,MATCH("TOTAL GENERAL",$A$11:$A$100,0),COLUMN(F53)),0,G53-OFFSET($A$10,MATCH("TOTAL GENERAL",$A$11:$A$100,0),COLUMN(F53))),"")))</f>
        <v>201.17000000000002</v>
      </c>
      <c r="R53" s="24">
        <f ca="1">IF(OR(A53="Pn",A54="Pn"),"",IF($A53="TOTAL GENERAL",SUM(R$11:R51),IF(AND(H53&lt;&gt;"",$A53&lt;&gt;"Pn"),IF(H53&gt;OFFSET($A$10,MATCH("TOTAL GENERAL",$A$11:$A$100,0),COLUMN(G53)),0,OFFSET($A$10,MATCH("TOTAL GENERAL",$A$11:$A$100,0),COLUMN(G53))-H53),"")))</f>
        <v>32.82</v>
      </c>
      <c r="S53" s="24">
        <f ca="1">IF(OR(A53="Pn",A54="Pn"),"",IF($A53="TOTAL GENERAL",SUM(S$11:S51),IF(AND(I53&lt;&gt;"",$A53&lt;&gt;"Pn"),IF(I53&lt;OFFSET($A$10,MATCH("TOTAL GENERAL",$A$11:$A$100,0),COLUMN(H53)),0,I53-OFFSET($A$10,MATCH("TOTAL GENERAL",$A$11:$A$100,0),COLUMN(H53))),"")))</f>
        <v>0.54950000000000021</v>
      </c>
      <c r="T53" s="24">
        <f ca="1">IF(OR(A53="Pn",A54="Pn"),"",IF($A53="TOTAL GENERAL",SUM(T$11:T51),IF(AND(J53&lt;&gt;"",$A53&lt;&gt;"Pn"),IF(J53&gt;OFFSET($A$10,MATCH("TOTAL GENERAL",$A$11:$A$100,0),COLUMN(I53)),0,OFFSET($A$10,MATCH("TOTAL GENERAL",$A$11:$A$100,0),COLUMN(I53))-J53),"")))</f>
        <v>35.880000000000003</v>
      </c>
      <c r="U53" s="24">
        <f ca="1">IF(OR(A53="Pn",A54="Pn"),"",IF($A53="TOTAL GENERAL",SUM(U$11:U51),IF(AND(K53&lt;&gt;"",$A53&lt;&gt;"Pn"),IF(K53&lt;OFFSET($A$10,MATCH("TOTAL GENERAL",$A$11:$A$100,0),COLUMN(J53)),0,K53-OFFSET($A$10,MATCH("TOTAL GENERAL",$A$11:$A$100,0),COLUMN(J53))),"")))</f>
        <v>1.0153999999999999</v>
      </c>
      <c r="V53" s="24">
        <f ca="1">IF($A53="TOTAL GENERAL",SUM(V$11:V51),IF(AND(L53&lt;&gt;"",$A53&lt;&gt;"Pn"),IF(L53&lt;OFFSET($A$10,MATCH("TOTAL GENERAL",$A$11:$A$100,0),COLUMN(K53)),0,L53-OFFSET($A$10,MATCH("TOTAL GENERAL",$A$11:$A$100,0),COLUMN(K53))),""))</f>
        <v>2.5670999999999999</v>
      </c>
      <c r="W53" s="24">
        <f ca="1">IF($A53="TOTAL GENERAL",SUM(W$11:W51),IF(AND(M53&lt;&gt;"",$A53&lt;&gt;"Pn"),IF(M53&lt;OFFSET($A$10,MATCH("TOTAL GENERAL",$A$11:$A$100,0),COLUMN(L53)),0,M53-OFFSET($A$10,MATCH("TOTAL GENERAL",$A$11:$A$100,0),COLUMN(L53))),""))</f>
        <v>1.738</v>
      </c>
      <c r="X53" s="24">
        <f ca="1">IF($A53="TOTAL GENERAL",SUM(X$11:X51),IF(AND(N53&lt;&gt;"",$A53&lt;&gt;"Pn"),IF(N53&lt;OFFSET($A$10,MATCH("TOTAL GENERAL",$A$11:$A$100,0),COLUMN(M53)),0,N53-OFFSET($A$10,MATCH("TOTAL GENERAL",$A$11:$A$100,0),COLUMN(M53))),""))</f>
        <v>0.38</v>
      </c>
      <c r="Y53" s="24">
        <f ca="1">IF($A53="TOTAL GENERAL",SUM(Y$11:Y51),IF(AND(O53&lt;&gt;"",$A53&lt;&gt;"Pn"),IF(O53&gt;OFFSET($A$10,MATCH("TOTAL GENERAL",$A$11:$A$100,0),COLUMN(N53)),0,OFFSET($A$10,MATCH("TOTAL GENERAL",$A$11:$A$100,0),COLUMN(N53))-O53),""))</f>
        <v>91.250000000000014</v>
      </c>
      <c r="Z53" s="24">
        <f ca="1">IF($A53="TOTAL GENERAL",SUM(Z$11:Z51),IF(AND(P53&lt;&gt;"",$A53&lt;&gt;"Pn"),IF(P53&lt;OFFSET($A$10,MATCH("TOTAL GENERAL",$A$11:$A$100,0),COLUMN(O53)),0,P53-OFFSET($A$10,MATCH("TOTAL GENERAL",$A$11:$A$100,0),COLUMN(O53))),""))</f>
        <v>3273.7999999999997</v>
      </c>
      <c r="AA53" s="24">
        <f ca="1">SUM(AA11:AA51)</f>
        <v>27809286.790000007</v>
      </c>
      <c r="AB53" s="24">
        <f ca="1">IF(OR(A53="Pn",A54="Pn"),"",IF($A53="TOTAL GENERAL",SUM(AB$11:AB51),IF(AND(H53&lt;&gt;"",$A53&lt;&gt;"Pn"),R53*$D53,"")))</f>
        <v>7632907.2500000009</v>
      </c>
      <c r="AC53" s="24">
        <f ca="1">IF(OR(A53="Pn",A54="Pn"),"",IF($A53="TOTAL GENERAL",SUM(AC$11:AC51),IF(AND(I53&lt;&gt;"",$A53&lt;&gt;"Pn"),S53*$D53,"")))</f>
        <v>490259.3624000001</v>
      </c>
      <c r="AD53" s="24">
        <f ca="1">IF(OR(A53="Pn",A54="Pn"),"",IF($A53="TOTAL GENERAL",SUM(AD$11:AD51),IF(AND(J53&lt;&gt;"",$A53&lt;&gt;"Pn"),T53*$D53,"")))</f>
        <v>3705086.3200000003</v>
      </c>
      <c r="AE53" s="24">
        <f ca="1">IF(OR(A53="Pn",A54="Pn"),"",IF($A53="TOTAL GENERAL",SUM(AE$11:AE51),IF(AND(K53&lt;&gt;"",$A53&lt;&gt;"Pn"),U53*$D53,"")))</f>
        <v>409786.16350000002</v>
      </c>
      <c r="AF53" s="24">
        <f ca="1">IF($A53="TOTAL GENERAL",SUM(AF$11:AF51),IF(AND(L53&lt;&gt;"",$A53&lt;&gt;"Pn"),V53*$D53,""))</f>
        <v>797986.40309999965</v>
      </c>
      <c r="AG53" s="24">
        <f ca="1">IF($A53="TOTAL GENERAL",SUM(AG$11:AG51),IF(AND(M53&lt;&gt;"",$A53&lt;&gt;"Pn"),W53*$D53,""))</f>
        <v>140506.21529999998</v>
      </c>
      <c r="AH53" s="24">
        <f ca="1">IF($A53="TOTAL GENERAL",SUM(AH$11:AH51),IF(AND(N53&lt;&gt;"",$A53&lt;&gt;"Pn"),X53*$D53,""))</f>
        <v>33850.019999999997</v>
      </c>
      <c r="AI53" s="24">
        <f ca="1">SUM(AI11:AI51)</f>
        <v>15619769.719999999</v>
      </c>
      <c r="AJ53" s="24">
        <f ca="1">SUM(AJ11:AJ51)</f>
        <v>1238894311.6700001</v>
      </c>
      <c r="AK53" s="24">
        <f ca="1">IF($A53="TOTAL GENERAL",SUM(AK$11:AK51),IF(AND(Q53&lt;&gt;"",$A53&lt;&gt;"Pn"),IF(OFFSET($A$11,MATCH("TOTAL GENERAL",$A$11:$A$100,0)-1,COLUMN(Z53))=0,0,AA53/OFFSET($A$11,MATCH("TOTAL GENERAL",$A$11:$A$100,0)-1,COLUMN(Z53))),""))</f>
        <v>1</v>
      </c>
      <c r="AL53" s="24">
        <f ca="1">IF($A53="TOTAL GENERAL",SUM(AL$11:AL51),IF(AND(R53&lt;&gt;"",$A53&lt;&gt;"Pn"),IF(OFFSET($A$11,MATCH("TOTAL GENERAL",$A$11:$A$100,0)-1,COLUMN(AA53))=0,0,AB53/OFFSET($A$11,MATCH("TOTAL GENERAL",$A$11:$A$100,0)-1,COLUMN(AA53))),""))</f>
        <v>0.99999999999999989</v>
      </c>
      <c r="AM53" s="24">
        <f ca="1">IF($A53="TOTAL GENERAL",SUM(AM$11:AM51),IF(AND(S53&lt;&gt;"",$A53&lt;&gt;"Pn"),IF(OFFSET($A$11,MATCH("TOTAL GENERAL",$A$11:$A$100,0)-1,COLUMN(AB53))=0,0,AC53/OFFSET($A$11,MATCH("TOTAL GENERAL",$A$11:$A$100,0)-1,COLUMN(AB53))),""))</f>
        <v>1.0000000000000002</v>
      </c>
      <c r="AN53" s="24">
        <f ca="1">IF($A53="TOTAL GENERAL",SUM(AN$11:AN51),IF(AND(T53&lt;&gt;"",$A53&lt;&gt;"Pn"),IF(OFFSET($A$11,MATCH("TOTAL GENERAL",$A$11:$A$100,0)-1,COLUMN(AC53))=0,0,AD53/OFFSET($A$11,MATCH("TOTAL GENERAL",$A$11:$A$100,0)-1,COLUMN(AC53))),""))</f>
        <v>1</v>
      </c>
      <c r="AO53" s="24">
        <f ca="1">IF($A53="TOTAL GENERAL",SUM(AO$11:AO51),IF(AND(U53&lt;&gt;"",$A53&lt;&gt;"Pn"),IF(OFFSET($A$11,MATCH("TOTAL GENERAL",$A$11:$A$100,0)-1,COLUMN(AD53))=0,0,AE53/OFFSET($A$11,MATCH("TOTAL GENERAL",$A$11:$A$100,0)-1,COLUMN(AD53))),""))</f>
        <v>1</v>
      </c>
      <c r="AP53" s="24">
        <f ca="1">IF($A53="TOTAL GENERAL",SUM(AP$11:AP51),IF(AND(V53&lt;&gt;"",$A53&lt;&gt;"Pn"),IF(OFFSET($A$11,MATCH("TOTAL GENERAL",$A$11:$A$100,0)-1,COLUMN(AE53))=0,0,AF53/OFFSET($A$11,MATCH("TOTAL GENERAL",$A$11:$A$100,0)-1,COLUMN(AE53))),""))</f>
        <v>1</v>
      </c>
      <c r="AQ53" s="24">
        <f ca="1">IF($A53="TOTAL GENERAL",SUM(AQ$11:AQ51),IF(AND(W53&lt;&gt;"",$A53&lt;&gt;"Pn"),IF(OFFSET($A$11,MATCH("TOTAL GENERAL",$A$11:$A$100,0)-1,COLUMN(AF53))=0,0,AG53/OFFSET($A$11,MATCH("TOTAL GENERAL",$A$11:$A$100,0)-1,COLUMN(AF53))),""))</f>
        <v>1</v>
      </c>
      <c r="AR53" s="24">
        <f ca="1">IF($A53="TOTAL GENERAL",SUM(AR$11:AR51),IF(AND(X53&lt;&gt;"",$A53&lt;&gt;"Pn"),IF(OFFSET($A$11,MATCH("TOTAL GENERAL",$A$11:$A$100,0)-1,COLUMN(AG53))=0,0,AH53/OFFSET($A$11,MATCH("TOTAL GENERAL",$A$11:$A$100,0)-1,COLUMN(AG53))),""))</f>
        <v>1</v>
      </c>
      <c r="AS53" s="24">
        <f ca="1">IF($A53="TOTAL GENERAL",SUM(AS$11:AS51),IF(AND(Y53&lt;&gt;"",$A53&lt;&gt;"Pn"),IF(OFFSET($A$11,MATCH("TOTAL GENERAL",$A$11:$A$100,0)-1,COLUMN(AH53))=0,0,AI53/OFFSET($A$11,MATCH("TOTAL GENERAL",$A$11:$A$100,0)-1,COLUMN(AH53))),""))</f>
        <v>1.0000000000000002</v>
      </c>
      <c r="AT53" s="24">
        <f ca="1">IF($A53="TOTAL GENERAL",SUM(AT$11:AT51),IF(AND(Z53&lt;&gt;"",$A53&lt;&gt;"Pn"),IF(OFFSET($A$11,MATCH("TOTAL GENERAL",$A$11:$A$100,0)-1,COLUMN(AI53))=0,0,AJ53/OFFSET($A$11,MATCH("TOTAL GENERAL",$A$11:$A$100,0)-1,COLUMN(AI53))),""))</f>
        <v>0.99999999999999989</v>
      </c>
      <c r="AU53" s="16">
        <f ca="1">IF(A53="TOTAL GENERAL",SUM(AU$11:AU51),IF(COUNTIF(AK53:AT53,"")&lt;COUNTA($AK$10:$AT$10),ROUND((IF(AK53&lt;&gt;"",AK53*OFFSET($A$10,MATCH("Pn",$A$11:$A$100,0),1),0)+IF(AL53&lt;&gt;"",AL53*OFFSET($A$10,MATCH("Pn",$A$11:$A$100,0),2),0)+IF(AM53&lt;&gt;"",AM53*OFFSET($A$10,MATCH("Pn",$A$11:$A$100,0),3),0)+IF(AN53&lt;&gt;"",AN53*OFFSET($A$10,MATCH("Pn",$A$11:$A$100,0),4),0)+IF(AO53&lt;&gt;"",AO53*OFFSET($A$10,MATCH("Pn",$A$11:$A$100,0),5),0)+IF(AP53&lt;&gt;"",AP53*OFFSET($A$10,MATCH("Pn",$A$11:$A$100,0),6),0)+IF(AQ53&lt;&gt;"",AQ53*OFFSET($A$10,MATCH("Pn",$A$11:$A$100,0),7),0)+IF(AR53&lt;&gt;"",AR53*OFFSET($A$10,MATCH("Pn",$A$11:$A$100,0),8),0)+IF(AS53&lt;&gt;"",AS53*OFFSET($A$10,MATCH("Pn",$A$11:$A$100,0),9),0)+IF(AT53&lt;&gt;"",AT53*OFFSET($A$10,MATCH("Pn",$A$11:$A$100,0),10),0))*OFFSET($A$10,MATCH("FC",$A$11:$A$100,0),2),2),""))</f>
        <v>42500433944.349998</v>
      </c>
      <c r="AV53" s="47">
        <f ca="1">IF(OR(A53="Pn",A54="Pn"),"",IF(AND(AU53="",F53&lt;&gt;""),-F53,IF(A53="TOTAL GENERAL",SUM(AV$11:AV51),IF(AU53&lt;&gt;"",AU53-F53,""))))</f>
        <v>4.5299530029296875E-6</v>
      </c>
      <c r="AW53" s="37"/>
      <c r="AX53" s="37"/>
      <c r="AY53" s="37"/>
      <c r="BF53" s="40"/>
    </row>
    <row r="54" spans="1:61" s="4" customFormat="1" x14ac:dyDescent="0.25">
      <c r="A54" s="15" t="s">
        <v>58</v>
      </c>
      <c r="B54" s="15" t="s">
        <v>58</v>
      </c>
      <c r="C54" s="41">
        <v>42500433944.349998</v>
      </c>
      <c r="D54" s="16" t="s">
        <v>58</v>
      </c>
      <c r="E54" s="9" t="s">
        <v>58</v>
      </c>
      <c r="F54" s="18" t="s">
        <v>58</v>
      </c>
      <c r="G54" s="20" t="s">
        <v>58</v>
      </c>
      <c r="H54" s="24" t="s">
        <v>58</v>
      </c>
      <c r="I54" s="22" t="s">
        <v>58</v>
      </c>
      <c r="J54" s="20" t="s">
        <v>58</v>
      </c>
      <c r="K54" s="22" t="s">
        <v>58</v>
      </c>
      <c r="L54" s="22" t="s">
        <v>58</v>
      </c>
      <c r="M54" s="22" t="s">
        <v>58</v>
      </c>
      <c r="N54" s="22" t="s">
        <v>58</v>
      </c>
      <c r="O54" s="20" t="s">
        <v>58</v>
      </c>
      <c r="P54" s="20" t="s">
        <v>58</v>
      </c>
      <c r="Q54" s="24" t="str">
        <f ca="1">IF(OR(A54="Pn",A55="Pn"),"",IF($A54="TOTAL GENERAL",SUM(Q$11:Q52),IF(AND(G54&lt;&gt;"",$A54&lt;&gt;"Pn"),IF(G54&lt;OFFSET($A$10,MATCH("TOTAL GENERAL",$A$11:$A$100,0),COLUMN(F54)),0,G54-OFFSET($A$10,MATCH("TOTAL GENERAL",$A$11:$A$100,0),COLUMN(F54))),"")))</f>
        <v/>
      </c>
      <c r="R54" s="24" t="str">
        <f ca="1">IF(OR(A54="Pn",A55="Pn"),"",IF($A54="TOTAL GENERAL",SUM(R$11:R52),IF(AND(H54&lt;&gt;"",$A54&lt;&gt;"Pn"),IF(H54&gt;OFFSET($A$10,MATCH("TOTAL GENERAL",$A$11:$A$100,0),COLUMN(G54)),0,OFFSET($A$10,MATCH("TOTAL GENERAL",$A$11:$A$100,0),COLUMN(G54))-H54),"")))</f>
        <v/>
      </c>
      <c r="S54" s="24" t="str">
        <f ca="1">IF(OR(A54="Pn",A55="Pn"),"",IF($A54="TOTAL GENERAL",SUM(S$11:S52),IF(AND(I54&lt;&gt;"",$A54&lt;&gt;"Pn"),IF(I54&lt;OFFSET($A$10,MATCH("TOTAL GENERAL",$A$11:$A$100,0),COLUMN(H54)),0,I54-OFFSET($A$10,MATCH("TOTAL GENERAL",$A$11:$A$100,0),COLUMN(H54))),"")))</f>
        <v/>
      </c>
      <c r="T54" s="24" t="str">
        <f ca="1">IF(OR(A54="Pn",A55="Pn"),"",IF($A54="TOTAL GENERAL",SUM(T$11:T52),IF(AND(J54&lt;&gt;"",$A54&lt;&gt;"Pn"),IF(J54&gt;OFFSET($A$10,MATCH("TOTAL GENERAL",$A$11:$A$100,0),COLUMN(I54)),0,OFFSET($A$10,MATCH("TOTAL GENERAL",$A$11:$A$100,0),COLUMN(I54))-J54),"")))</f>
        <v/>
      </c>
      <c r="U54" s="24" t="str">
        <f ca="1">IF(OR(A54="Pn",A55="Pn"),"",IF($A54="TOTAL GENERAL",SUM(U$11:U52),IF(AND(K54&lt;&gt;"",$A54&lt;&gt;"Pn"),IF(K54&lt;OFFSET($A$10,MATCH("TOTAL GENERAL",$A$11:$A$100,0),COLUMN(J54)),0,K54-OFFSET($A$10,MATCH("TOTAL GENERAL",$A$11:$A$100,0),COLUMN(J54))),"")))</f>
        <v/>
      </c>
      <c r="V54" s="24" t="str">
        <f ca="1">IF($A54="TOTAL GENERAL",SUM(V$11:V52),IF(AND(L54&lt;&gt;"",$A54&lt;&gt;"Pn"),IF(L54&lt;OFFSET($A$10,MATCH("TOTAL GENERAL",$A$11:$A$100,0),COLUMN(K54)),0,L54-OFFSET($A$10,MATCH("TOTAL GENERAL",$A$11:$A$100,0),COLUMN(K54))),""))</f>
        <v/>
      </c>
      <c r="W54" s="24" t="str">
        <f ca="1">IF($A54="TOTAL GENERAL",SUM(W$11:W52),IF(AND(M54&lt;&gt;"",$A54&lt;&gt;"Pn"),IF(M54&lt;OFFSET($A$10,MATCH("TOTAL GENERAL",$A$11:$A$100,0),COLUMN(L54)),0,M54-OFFSET($A$10,MATCH("TOTAL GENERAL",$A$11:$A$100,0),COLUMN(L54))),""))</f>
        <v/>
      </c>
      <c r="X54" s="24" t="str">
        <f ca="1">IF($A54="TOTAL GENERAL",SUM(X$11:X52),IF(AND(N54&lt;&gt;"",$A54&lt;&gt;"Pn"),IF(N54&lt;OFFSET($A$10,MATCH("TOTAL GENERAL",$A$11:$A$100,0),COLUMN(M54)),0,N54-OFFSET($A$10,MATCH("TOTAL GENERAL",$A$11:$A$100,0),COLUMN(M54))),""))</f>
        <v/>
      </c>
      <c r="Y54" s="24" t="str">
        <f ca="1">IF($A54="TOTAL GENERAL",SUM(Y$11:Y52),IF(AND(O54&lt;&gt;"",$A54&lt;&gt;"Pn"),IF(O54&gt;OFFSET($A$10,MATCH("TOTAL GENERAL",$A$11:$A$100,0),COLUMN(N54)),0,OFFSET($A$10,MATCH("TOTAL GENERAL",$A$11:$A$100,0),COLUMN(N54))-O54),""))</f>
        <v/>
      </c>
      <c r="Z54" s="24" t="str">
        <f ca="1">IF($A54="TOTAL GENERAL",SUM(Z$11:Z52),IF(AND(P54&lt;&gt;"",$A54&lt;&gt;"Pn"),IF(P54&lt;OFFSET($A$10,MATCH("TOTAL GENERAL",$A$11:$A$100,0),COLUMN(O54)),0,P54-OFFSET($A$10,MATCH("TOTAL GENERAL",$A$11:$A$100,0),COLUMN(O54))),""))</f>
        <v/>
      </c>
      <c r="AA54" s="24" t="s">
        <v>58</v>
      </c>
      <c r="AB54" s="24" t="str">
        <f>IF(OR(A54="Pn",A55="Pn"),"",IF($A54="TOTAL GENERAL",SUM(AB$11:AB52),IF(AND(H54&lt;&gt;"",$A54&lt;&gt;"Pn"),R54*$D54,"")))</f>
        <v/>
      </c>
      <c r="AC54" s="24" t="str">
        <f>IF(OR(A54="Pn",A55="Pn"),"",IF($A54="TOTAL GENERAL",SUM(AC$11:AC52),IF(AND(I54&lt;&gt;"",$A54&lt;&gt;"Pn"),S54*$D54,"")))</f>
        <v/>
      </c>
      <c r="AD54" s="24" t="str">
        <f>IF(OR(A54="Pn",A55="Pn"),"",IF($A54="TOTAL GENERAL",SUM(AD$11:AD52),IF(AND(J54&lt;&gt;"",$A54&lt;&gt;"Pn"),T54*$D54,"")))</f>
        <v/>
      </c>
      <c r="AE54" s="24" t="str">
        <f>IF(OR(A54="Pn",A55="Pn"),"",IF($A54="TOTAL GENERAL",SUM(AE$11:AE52),IF(AND(K54&lt;&gt;"",$A54&lt;&gt;"Pn"),U54*$D54,"")))</f>
        <v/>
      </c>
      <c r="AF54" s="24" t="str">
        <f>IF($A54="TOTAL GENERAL",SUM(AF$11:AF52),IF(AND(L54&lt;&gt;"",$A54&lt;&gt;"Pn"),V54*$D54,""))</f>
        <v/>
      </c>
      <c r="AG54" s="24" t="str">
        <f>IF($A54="TOTAL GENERAL",SUM(AG$11:AG52),IF(AND(M54&lt;&gt;"",$A54&lt;&gt;"Pn"),W54*$D54,""))</f>
        <v/>
      </c>
      <c r="AH54" s="24" t="str">
        <f>IF($A54="TOTAL GENERAL",SUM(AH$11:AH52),IF(AND(N54&lt;&gt;"",$A54&lt;&gt;"Pn"),X54*$D54,""))</f>
        <v/>
      </c>
      <c r="AI54" s="24" t="s">
        <v>58</v>
      </c>
      <c r="AJ54" s="24" t="s">
        <v>58</v>
      </c>
      <c r="AK54" s="24" t="str">
        <f ca="1">IF($A54="TOTAL GENERAL",SUM(AK$11:AK52),IF(AND(Q54&lt;&gt;"",$A54&lt;&gt;"Pn"),IF(OFFSET($A$11,MATCH("TOTAL GENERAL",$A$11:$A$100,0)-1,COLUMN(Z54))=0,0,AA54/OFFSET($A$11,MATCH("TOTAL GENERAL",$A$11:$A$100,0)-1,COLUMN(Z54))),""))</f>
        <v/>
      </c>
      <c r="AL54" s="24" t="str">
        <f ca="1">IF($A54="TOTAL GENERAL",SUM(AL$11:AL52),IF(AND(R54&lt;&gt;"",$A54&lt;&gt;"Pn"),IF(OFFSET($A$11,MATCH("TOTAL GENERAL",$A$11:$A$100,0)-1,COLUMN(AA54))=0,0,AB54/OFFSET($A$11,MATCH("TOTAL GENERAL",$A$11:$A$100,0)-1,COLUMN(AA54))),""))</f>
        <v/>
      </c>
      <c r="AM54" s="24" t="str">
        <f ca="1">IF($A54="TOTAL GENERAL",SUM(AM$11:AM52),IF(AND(S54&lt;&gt;"",$A54&lt;&gt;"Pn"),IF(OFFSET($A$11,MATCH("TOTAL GENERAL",$A$11:$A$100,0)-1,COLUMN(AB54))=0,0,AC54/OFFSET($A$11,MATCH("TOTAL GENERAL",$A$11:$A$100,0)-1,COLUMN(AB54))),""))</f>
        <v/>
      </c>
      <c r="AN54" s="24" t="str">
        <f ca="1">IF($A54="TOTAL GENERAL",SUM(AN$11:AN52),IF(AND(T54&lt;&gt;"",$A54&lt;&gt;"Pn"),IF(OFFSET($A$11,MATCH("TOTAL GENERAL",$A$11:$A$100,0)-1,COLUMN(AC54))=0,0,AD54/OFFSET($A$11,MATCH("TOTAL GENERAL",$A$11:$A$100,0)-1,COLUMN(AC54))),""))</f>
        <v/>
      </c>
      <c r="AO54" s="24" t="str">
        <f ca="1">IF($A54="TOTAL GENERAL",SUM(AO$11:AO52),IF(AND(U54&lt;&gt;"",$A54&lt;&gt;"Pn"),IF(OFFSET($A$11,MATCH("TOTAL GENERAL",$A$11:$A$100,0)-1,COLUMN(AD54))=0,0,AE54/OFFSET($A$11,MATCH("TOTAL GENERAL",$A$11:$A$100,0)-1,COLUMN(AD54))),""))</f>
        <v/>
      </c>
      <c r="AP54" s="24" t="str">
        <f ca="1">IF($A54="TOTAL GENERAL",SUM(AP$11:AP52),IF(AND(V54&lt;&gt;"",$A54&lt;&gt;"Pn"),IF(OFFSET($A$11,MATCH("TOTAL GENERAL",$A$11:$A$100,0)-1,COLUMN(AE54))=0,0,AF54/OFFSET($A$11,MATCH("TOTAL GENERAL",$A$11:$A$100,0)-1,COLUMN(AE54))),""))</f>
        <v/>
      </c>
      <c r="AQ54" s="24" t="str">
        <f ca="1">IF($A54="TOTAL GENERAL",SUM(AQ$11:AQ52),IF(AND(W54&lt;&gt;"",$A54&lt;&gt;"Pn"),IF(OFFSET($A$11,MATCH("TOTAL GENERAL",$A$11:$A$100,0)-1,COLUMN(AF54))=0,0,AG54/OFFSET($A$11,MATCH("TOTAL GENERAL",$A$11:$A$100,0)-1,COLUMN(AF54))),""))</f>
        <v/>
      </c>
      <c r="AR54" s="24" t="str">
        <f ca="1">IF($A54="TOTAL GENERAL",SUM(AR$11:AR52),IF(AND(X54&lt;&gt;"",$A54&lt;&gt;"Pn"),IF(OFFSET($A$11,MATCH("TOTAL GENERAL",$A$11:$A$100,0)-1,COLUMN(AG54))=0,0,AH54/OFFSET($A$11,MATCH("TOTAL GENERAL",$A$11:$A$100,0)-1,COLUMN(AG54))),""))</f>
        <v/>
      </c>
      <c r="AS54" s="24" t="str">
        <f ca="1">IF($A54="TOTAL GENERAL",SUM(AS$11:AS52),IF(AND(Y54&lt;&gt;"",$A54&lt;&gt;"Pn"),IF(OFFSET($A$11,MATCH("TOTAL GENERAL",$A$11:$A$100,0)-1,COLUMN(AH54))=0,0,AI54/OFFSET($A$11,MATCH("TOTAL GENERAL",$A$11:$A$100,0)-1,COLUMN(AH54))),""))</f>
        <v/>
      </c>
      <c r="AT54" s="24" t="str">
        <f ca="1">IF($A54="TOTAL GENERAL",SUM(AT$11:AT52),IF(AND(Z54&lt;&gt;"",$A54&lt;&gt;"Pn"),IF(OFFSET($A$11,MATCH("TOTAL GENERAL",$A$11:$A$100,0)-1,COLUMN(AI54))=0,0,AJ54/OFFSET($A$11,MATCH("TOTAL GENERAL",$A$11:$A$100,0)-1,COLUMN(AI54))),""))</f>
        <v/>
      </c>
      <c r="AU54" s="24" t="str">
        <f ca="1">IF(A54="TOTAL GENERAL",SUM(AU$11:AU52),IF(COUNTIF(AK54:AT54,"")&lt;COUNTA($AK$10:$AT$10),ROUND((IF(AK54&lt;&gt;"",AK54*OFFSET($A$10,MATCH("Pn",$A$11:$A$100,0),1),0)+IF(AL54&lt;&gt;"",AL54*OFFSET($A$10,MATCH("Pn",$A$11:$A$100,0),2),0)+IF(AM54&lt;&gt;"",AM54*OFFSET($A$10,MATCH("Pn",$A$11:$A$100,0),3),0)+IF(AN54&lt;&gt;"",AN54*OFFSET($A$10,MATCH("Pn",$A$11:$A$100,0),4),0)+IF(AO54&lt;&gt;"",AO54*OFFSET($A$10,MATCH("Pn",$A$11:$A$100,0),5),0)+IF(AP54&lt;&gt;"",AP54*OFFSET($A$10,MATCH("Pn",$A$11:$A$100,0),6),0)+IF(AQ54&lt;&gt;"",AQ54*OFFSET($A$10,MATCH("Pn",$A$11:$A$100,0),7),0)+IF(AR54&lt;&gt;"",AR54*OFFSET($A$10,MATCH("Pn",$A$11:$A$100,0),8),0)+IF(AS54&lt;&gt;"",AS54*OFFSET($A$10,MATCH("Pn",$A$11:$A$100,0),9),0)+IF(AT54&lt;&gt;"",AT54*OFFSET($A$10,MATCH("Pn",$A$11:$A$100,0),10),0))*OFFSET($A$10,MATCH("FC",$A$11:$A$100,0),2),2),""))</f>
        <v/>
      </c>
      <c r="AV54" s="10" t="str">
        <f ca="1">IF(OR(A54="Pn",A55="Pn"),"",IF(AND(AU54="",F54&lt;&gt;""),-F54,IF(A54="TOTAL GENERAL",SUM(AV$11:AV52),IF(AU54&lt;&gt;"",AU54-F54,""))))</f>
        <v/>
      </c>
      <c r="BF54" s="40"/>
    </row>
    <row r="55" spans="1:61" s="4" customFormat="1" x14ac:dyDescent="0.25">
      <c r="A55" s="65" t="s">
        <v>185</v>
      </c>
      <c r="B55" s="65"/>
      <c r="C55" s="65"/>
      <c r="D55" s="65"/>
      <c r="E55" s="65"/>
      <c r="F55" s="65"/>
      <c r="G55" s="54">
        <v>21.97</v>
      </c>
      <c r="H55" s="63">
        <v>43.12</v>
      </c>
      <c r="I55" s="64">
        <v>0.52070000000000005</v>
      </c>
      <c r="J55" s="63">
        <v>71.97</v>
      </c>
      <c r="K55" s="64">
        <v>0.89749999999999996</v>
      </c>
      <c r="L55" s="64">
        <v>0.49740000000000001</v>
      </c>
      <c r="M55" s="64">
        <v>0.2702</v>
      </c>
      <c r="N55" s="64">
        <v>3.3599999999999998E-2</v>
      </c>
      <c r="O55" s="54">
        <v>10.58</v>
      </c>
      <c r="P55" s="54">
        <v>275.68</v>
      </c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10"/>
      <c r="BF55" s="40"/>
    </row>
    <row r="56" spans="1:61" s="4" customFormat="1" x14ac:dyDescent="0.25">
      <c r="A56" s="15" t="s">
        <v>58</v>
      </c>
      <c r="B56" s="15" t="s">
        <v>145</v>
      </c>
      <c r="C56" s="32" t="s">
        <v>58</v>
      </c>
      <c r="D56" s="16" t="s">
        <v>58</v>
      </c>
      <c r="E56" s="9" t="s">
        <v>58</v>
      </c>
      <c r="F56" s="18" t="s">
        <v>58</v>
      </c>
      <c r="G56" s="20" t="s">
        <v>58</v>
      </c>
      <c r="H56" s="24" t="s">
        <v>58</v>
      </c>
      <c r="I56" s="22" t="s">
        <v>58</v>
      </c>
      <c r="J56" s="20" t="s">
        <v>58</v>
      </c>
      <c r="K56" s="22" t="s">
        <v>58</v>
      </c>
      <c r="L56" s="22" t="s">
        <v>58</v>
      </c>
      <c r="M56" s="22" t="s">
        <v>58</v>
      </c>
      <c r="N56" s="22" t="s">
        <v>58</v>
      </c>
      <c r="O56" s="20" t="s">
        <v>58</v>
      </c>
      <c r="P56" s="20" t="s">
        <v>58</v>
      </c>
      <c r="Q56" s="24" t="str">
        <f ca="1">IF(OR(A56="Pn",A57="Pn"),"",IF($A56="TOTAL GENERAL",SUM(Q$11:Q54),IF(AND(G56&lt;&gt;"",$A56&lt;&gt;"Pn"),IF(G56&lt;OFFSET($A$10,MATCH("TOTAL GENERAL",$A$11:$A$100,0),COLUMN(F56)),0,G56-OFFSET($A$10,MATCH("TOTAL GENERAL",$A$11:$A$100,0),COLUMN(F56))),"")))</f>
        <v/>
      </c>
      <c r="R56" s="24" t="str">
        <f ca="1">IF(OR(A56="Pn",A57="Pn"),"",IF($A56="TOTAL GENERAL",SUM(R$11:R54),IF(AND(H56&lt;&gt;"",$A56&lt;&gt;"Pn"),IF(H56&gt;OFFSET($A$10,MATCH("TOTAL GENERAL",$A$11:$A$100,0),COLUMN(G56)),0,OFFSET($A$10,MATCH("TOTAL GENERAL",$A$11:$A$100,0),COLUMN(G56))-H56),"")))</f>
        <v/>
      </c>
      <c r="S56" s="24" t="str">
        <f ca="1">IF(OR(A56="Pn",A57="Pn"),"",IF($A56="TOTAL GENERAL",SUM(S$11:S54),IF(AND(I56&lt;&gt;"",$A56&lt;&gt;"Pn"),IF(I56&lt;OFFSET($A$10,MATCH("TOTAL GENERAL",$A$11:$A$100,0),COLUMN(H56)),0,I56-OFFSET($A$10,MATCH("TOTAL GENERAL",$A$11:$A$100,0),COLUMN(H56))),"")))</f>
        <v/>
      </c>
      <c r="T56" s="24" t="str">
        <f ca="1">IF(OR(A56="Pn",A57="Pn"),"",IF($A56="TOTAL GENERAL",SUM(T$11:T54),IF(AND(J56&lt;&gt;"",$A56&lt;&gt;"Pn"),IF(J56&gt;OFFSET($A$10,MATCH("TOTAL GENERAL",$A$11:$A$100,0),COLUMN(I56)),0,OFFSET($A$10,MATCH("TOTAL GENERAL",$A$11:$A$100,0),COLUMN(I56))-J56),"")))</f>
        <v/>
      </c>
      <c r="U56" s="24" t="str">
        <f ca="1">IF(OR(A56="Pn",A57="Pn"),"",IF($A56="TOTAL GENERAL",SUM(U$11:U54),IF(AND(K56&lt;&gt;"",$A56&lt;&gt;"Pn"),IF(K56&lt;OFFSET($A$10,MATCH("TOTAL GENERAL",$A$11:$A$100,0),COLUMN(J56)),0,K56-OFFSET($A$10,MATCH("TOTAL GENERAL",$A$11:$A$100,0),COLUMN(J56))),"")))</f>
        <v/>
      </c>
      <c r="V56" s="24" t="str">
        <f ca="1">IF($A56="TOTAL GENERAL",SUM(V$11:V54),IF(AND(L56&lt;&gt;"",$A56&lt;&gt;"Pn"),IF(L56&lt;OFFSET($A$10,MATCH("TOTAL GENERAL",$A$11:$A$100,0),COLUMN(K56)),0,L56-OFFSET($A$10,MATCH("TOTAL GENERAL",$A$11:$A$100,0),COLUMN(K56))),""))</f>
        <v/>
      </c>
      <c r="W56" s="24" t="str">
        <f ca="1">IF($A56="TOTAL GENERAL",SUM(W$11:W54),IF(AND(M56&lt;&gt;"",$A56&lt;&gt;"Pn"),IF(M56&lt;OFFSET($A$10,MATCH("TOTAL GENERAL",$A$11:$A$100,0),COLUMN(L56)),0,M56-OFFSET($A$10,MATCH("TOTAL GENERAL",$A$11:$A$100,0),COLUMN(L56))),""))</f>
        <v/>
      </c>
      <c r="X56" s="24" t="str">
        <f ca="1">IF($A56="TOTAL GENERAL",SUM(X$11:X54),IF(AND(N56&lt;&gt;"",$A56&lt;&gt;"Pn"),IF(N56&lt;OFFSET($A$10,MATCH("TOTAL GENERAL",$A$11:$A$100,0),COLUMN(M56)),0,N56-OFFSET($A$10,MATCH("TOTAL GENERAL",$A$11:$A$100,0),COLUMN(M56))),""))</f>
        <v/>
      </c>
      <c r="Y56" s="24" t="str">
        <f ca="1">IF($A56="TOTAL GENERAL",SUM(Y$11:Y54),IF(AND(O56&lt;&gt;"",$A56&lt;&gt;"Pn"),IF(O56&gt;OFFSET($A$10,MATCH("TOTAL GENERAL",$A$11:$A$100,0),COLUMN(N56)),0,OFFSET($A$10,MATCH("TOTAL GENERAL",$A$11:$A$100,0),COLUMN(N56))-O56),""))</f>
        <v/>
      </c>
      <c r="Z56" s="24" t="str">
        <f ca="1">IF($A56="TOTAL GENERAL",SUM(Z$11:Z54),IF(AND(P56&lt;&gt;"",$A56&lt;&gt;"Pn"),IF(P56&lt;OFFSET($A$10,MATCH("TOTAL GENERAL",$A$11:$A$100,0),COLUMN(O56)),0,P56-OFFSET($A$10,MATCH("TOTAL GENERAL",$A$11:$A$100,0),COLUMN(O56))),""))</f>
        <v/>
      </c>
      <c r="AA56" s="24" t="s">
        <v>58</v>
      </c>
      <c r="AB56" s="24" t="str">
        <f>IF(OR(A56="Pn",A57="Pn"),"",IF($A56="TOTAL GENERAL",SUM(AB$11:AB54),IF(AND(H56&lt;&gt;"",$A56&lt;&gt;"Pn"),R56*$D56,"")))</f>
        <v/>
      </c>
      <c r="AC56" s="24" t="str">
        <f>IF(OR(A56="Pn",A57="Pn"),"",IF($A56="TOTAL GENERAL",SUM(AC$11:AC54),IF(AND(I56&lt;&gt;"",$A56&lt;&gt;"Pn"),S56*$D56,"")))</f>
        <v/>
      </c>
      <c r="AD56" s="24" t="str">
        <f>IF(OR(A56="Pn",A57="Pn"),"",IF($A56="TOTAL GENERAL",SUM(AD$11:AD54),IF(AND(J56&lt;&gt;"",$A56&lt;&gt;"Pn"),T56*$D56,"")))</f>
        <v/>
      </c>
      <c r="AE56" s="24" t="str">
        <f>IF(OR(A56="Pn",A57="Pn"),"",IF($A56="TOTAL GENERAL",SUM(AE$11:AE54),IF(AND(K56&lt;&gt;"",$A56&lt;&gt;"Pn"),U56*$D56,"")))</f>
        <v/>
      </c>
      <c r="AF56" s="24" t="str">
        <f>IF($A56="TOTAL GENERAL",SUM(AF$11:AF54),IF(AND(L56&lt;&gt;"",$A56&lt;&gt;"Pn"),V56*$D56,""))</f>
        <v/>
      </c>
      <c r="AG56" s="24" t="str">
        <f>IF($A56="TOTAL GENERAL",SUM(AG$11:AG54),IF(AND(M56&lt;&gt;"",$A56&lt;&gt;"Pn"),W56*$D56,""))</f>
        <v/>
      </c>
      <c r="AH56" s="24" t="str">
        <f>IF($A56="TOTAL GENERAL",SUM(AH$11:AH54),IF(AND(N56&lt;&gt;"",$A56&lt;&gt;"Pn"),X56*$D56,""))</f>
        <v/>
      </c>
      <c r="AI56" s="24" t="s">
        <v>58</v>
      </c>
      <c r="AJ56" s="24" t="s">
        <v>58</v>
      </c>
      <c r="AK56" s="24" t="str">
        <f ca="1">IF($A56="TOTAL GENERAL",SUM(AK$11:AK54),IF(AND(Q56&lt;&gt;"",$A56&lt;&gt;"Pn"),IF(OFFSET($A$11,MATCH("TOTAL GENERAL",$A$11:$A$100,0)-1,COLUMN(Z56))=0,0,AA56/OFFSET($A$11,MATCH("TOTAL GENERAL",$A$11:$A$100,0)-1,COLUMN(Z56))),""))</f>
        <v/>
      </c>
      <c r="AL56" s="24" t="str">
        <f ca="1">IF($A56="TOTAL GENERAL",SUM(AL$11:AL54),IF(AND(R56&lt;&gt;"",$A56&lt;&gt;"Pn"),IF(OFFSET($A$11,MATCH("TOTAL GENERAL",$A$11:$A$100,0)-1,COLUMN(AA56))=0,0,AB56/OFFSET($A$11,MATCH("TOTAL GENERAL",$A$11:$A$100,0)-1,COLUMN(AA56))),""))</f>
        <v/>
      </c>
      <c r="AM56" s="24" t="str">
        <f ca="1">IF($A56="TOTAL GENERAL",SUM(AM$11:AM54),IF(AND(S56&lt;&gt;"",$A56&lt;&gt;"Pn"),IF(OFFSET($A$11,MATCH("TOTAL GENERAL",$A$11:$A$100,0)-1,COLUMN(AB56))=0,0,AC56/OFFSET($A$11,MATCH("TOTAL GENERAL",$A$11:$A$100,0)-1,COLUMN(AB56))),""))</f>
        <v/>
      </c>
      <c r="AN56" s="24" t="str">
        <f ca="1">IF($A56="TOTAL GENERAL",SUM(AN$11:AN54),IF(AND(T56&lt;&gt;"",$A56&lt;&gt;"Pn"),IF(OFFSET($A$11,MATCH("TOTAL GENERAL",$A$11:$A$100,0)-1,COLUMN(AC56))=0,0,AD56/OFFSET($A$11,MATCH("TOTAL GENERAL",$A$11:$A$100,0)-1,COLUMN(AC56))),""))</f>
        <v/>
      </c>
      <c r="AO56" s="24" t="str">
        <f ca="1">IF($A56="TOTAL GENERAL",SUM(AO$11:AO54),IF(AND(U56&lt;&gt;"",$A56&lt;&gt;"Pn"),IF(OFFSET($A$11,MATCH("TOTAL GENERAL",$A$11:$A$100,0)-1,COLUMN(AD56))=0,0,AE56/OFFSET($A$11,MATCH("TOTAL GENERAL",$A$11:$A$100,0)-1,COLUMN(AD56))),""))</f>
        <v/>
      </c>
      <c r="AP56" s="24" t="str">
        <f ca="1">IF($A56="TOTAL GENERAL",SUM(AP$11:AP54),IF(AND(V56&lt;&gt;"",$A56&lt;&gt;"Pn"),IF(OFFSET($A$11,MATCH("TOTAL GENERAL",$A$11:$A$100,0)-1,COLUMN(AE56))=0,0,AF56/OFFSET($A$11,MATCH("TOTAL GENERAL",$A$11:$A$100,0)-1,COLUMN(AE56))),""))</f>
        <v/>
      </c>
      <c r="AQ56" s="24" t="str">
        <f ca="1">IF($A56="TOTAL GENERAL",SUM(AQ$11:AQ54),IF(AND(W56&lt;&gt;"",$A56&lt;&gt;"Pn"),IF(OFFSET($A$11,MATCH("TOTAL GENERAL",$A$11:$A$100,0)-1,COLUMN(AF56))=0,0,AG56/OFFSET($A$11,MATCH("TOTAL GENERAL",$A$11:$A$100,0)-1,COLUMN(AF56))),""))</f>
        <v/>
      </c>
      <c r="AR56" s="24" t="str">
        <f ca="1">IF($A56="TOTAL GENERAL",SUM(AR$11:AR54),IF(AND(X56&lt;&gt;"",$A56&lt;&gt;"Pn"),IF(OFFSET($A$11,MATCH("TOTAL GENERAL",$A$11:$A$100,0)-1,COLUMN(AG56))=0,0,AH56/OFFSET($A$11,MATCH("TOTAL GENERAL",$A$11:$A$100,0)-1,COLUMN(AG56))),""))</f>
        <v/>
      </c>
      <c r="AS56" s="24" t="str">
        <f ca="1">IF($A56="TOTAL GENERAL",SUM(AS$11:AS54),IF(AND(Y56&lt;&gt;"",$A56&lt;&gt;"Pn"),IF(OFFSET($A$11,MATCH("TOTAL GENERAL",$A$11:$A$100,0)-1,COLUMN(AH56))=0,0,AI56/OFFSET($A$11,MATCH("TOTAL GENERAL",$A$11:$A$100,0)-1,COLUMN(AH56))),""))</f>
        <v/>
      </c>
      <c r="AT56" s="24" t="str">
        <f ca="1">IF($A56="TOTAL GENERAL",SUM(AT$11:AT54),IF(AND(Z56&lt;&gt;"",$A56&lt;&gt;"Pn"),IF(OFFSET($A$11,MATCH("TOTAL GENERAL",$A$11:$A$100,0)-1,COLUMN(AI56))=0,0,AJ56/OFFSET($A$11,MATCH("TOTAL GENERAL",$A$11:$A$100,0)-1,COLUMN(AI56))),""))</f>
        <v/>
      </c>
      <c r="AU56" s="24" t="str">
        <f ca="1">IF(A56="TOTAL GENERAL",SUM(AU$11:AU54),IF(COUNTIF(AK56:AT56,"")&lt;COUNTA($AK$10:$AT$10),ROUND((IF(AK56&lt;&gt;"",AK56*OFFSET($A$10,MATCH("Pn",$A$11:$A$100,0),1),0)+IF(AL56&lt;&gt;"",AL56*OFFSET($A$10,MATCH("Pn",$A$11:$A$100,0),2),0)+IF(AM56&lt;&gt;"",AM56*OFFSET($A$10,MATCH("Pn",$A$11:$A$100,0),3),0)+IF(AN56&lt;&gt;"",AN56*OFFSET($A$10,MATCH("Pn",$A$11:$A$100,0),4),0)+IF(AO56&lt;&gt;"",AO56*OFFSET($A$10,MATCH("Pn",$A$11:$A$100,0),5),0)+IF(AP56&lt;&gt;"",AP56*OFFSET($A$10,MATCH("Pn",$A$11:$A$100,0),6),0)+IF(AQ56&lt;&gt;"",AQ56*OFFSET($A$10,MATCH("Pn",$A$11:$A$100,0),7),0)+IF(AR56&lt;&gt;"",AR56*OFFSET($A$10,MATCH("Pn",$A$11:$A$100,0),8),0)+IF(AS56&lt;&gt;"",AS56*OFFSET($A$10,MATCH("Pn",$A$11:$A$100,0),9),0)+IF(AT56&lt;&gt;"",AT56*OFFSET($A$10,MATCH("Pn",$A$11:$A$100,0),10),0))*OFFSET($A$10,MATCH("FC",$A$11:$A$100,0),2),2),""))</f>
        <v/>
      </c>
      <c r="AV56" s="10" t="str">
        <f ca="1">IF(OR(A56="Pn",A57="Pn"),"",IF(AND(AU56="",F56&lt;&gt;""),-F56,IF(A56="TOTAL GENERAL",SUM(AV$11:AV54),IF(AU56&lt;&gt;"",AU56-F56,""))))</f>
        <v/>
      </c>
      <c r="BF56" s="40"/>
    </row>
    <row r="57" spans="1:61" s="8" customFormat="1" x14ac:dyDescent="0.25">
      <c r="A57" s="15" t="s">
        <v>101</v>
      </c>
      <c r="B57" s="15" t="s">
        <v>57</v>
      </c>
      <c r="C57" s="32">
        <v>21.97</v>
      </c>
      <c r="D57" s="16" t="s">
        <v>58</v>
      </c>
      <c r="E57" s="9" t="s">
        <v>58</v>
      </c>
      <c r="F57" s="18" t="s">
        <v>58</v>
      </c>
      <c r="G57" s="20" t="s">
        <v>58</v>
      </c>
      <c r="H57" s="24" t="s">
        <v>58</v>
      </c>
      <c r="I57" s="22" t="s">
        <v>58</v>
      </c>
      <c r="J57" s="20" t="s">
        <v>58</v>
      </c>
      <c r="K57" s="22" t="s">
        <v>58</v>
      </c>
      <c r="L57" s="22" t="s">
        <v>58</v>
      </c>
      <c r="M57" s="22" t="s">
        <v>58</v>
      </c>
      <c r="N57" s="22" t="s">
        <v>58</v>
      </c>
      <c r="O57" s="20" t="s">
        <v>58</v>
      </c>
      <c r="P57" s="20" t="s">
        <v>58</v>
      </c>
      <c r="Q57" s="24" t="str">
        <f ca="1">IF(OR(A57="Pn",A58="Pn"),"",IF($A57="TOTAL GENERAL",SUM(Q$11:Q55),IF(AND(G57&lt;&gt;"",$A57&lt;&gt;"Pn"),IF(G57&lt;OFFSET($A$10,MATCH("TOTAL GENERAL",$A$11:$A$100,0),COLUMN(F57)),0,G57-OFFSET($A$10,MATCH("TOTAL GENERAL",$A$11:$A$100,0),COLUMN(F57))),"")))</f>
        <v/>
      </c>
      <c r="R57" s="24" t="str">
        <f ca="1">IF(OR(A57="Pn",A58="Pn"),"",IF($A57="TOTAL GENERAL",SUM(R$11:R55),IF(AND(H57&lt;&gt;"",$A57&lt;&gt;"Pn"),IF(H57&gt;OFFSET($A$10,MATCH("TOTAL GENERAL",$A$11:$A$100,0),COLUMN(G57)),0,OFFSET($A$10,MATCH("TOTAL GENERAL",$A$11:$A$100,0),COLUMN(G57))-H57),"")))</f>
        <v/>
      </c>
      <c r="S57" s="24" t="str">
        <f ca="1">IF(OR(A57="Pn",A58="Pn"),"",IF($A57="TOTAL GENERAL",SUM(S$11:S55),IF(AND(I57&lt;&gt;"",$A57&lt;&gt;"Pn"),IF(I57&lt;OFFSET($A$10,MATCH("TOTAL GENERAL",$A$11:$A$100,0),COLUMN(H57)),0,I57-OFFSET($A$10,MATCH("TOTAL GENERAL",$A$11:$A$100,0),COLUMN(H57))),"")))</f>
        <v/>
      </c>
      <c r="T57" s="24" t="str">
        <f ca="1">IF(OR(A57="Pn",A58="Pn"),"",IF($A57="TOTAL GENERAL",SUM(T$11:T55),IF(AND(J57&lt;&gt;"",$A57&lt;&gt;"Pn"),IF(J57&gt;OFFSET($A$10,MATCH("TOTAL GENERAL",$A$11:$A$100,0),COLUMN(I57)),0,OFFSET($A$10,MATCH("TOTAL GENERAL",$A$11:$A$100,0),COLUMN(I57))-J57),"")))</f>
        <v/>
      </c>
      <c r="U57" s="24" t="str">
        <f ca="1">IF(OR(A57="Pn",A58="Pn"),"",IF($A57="TOTAL GENERAL",SUM(U$11:U55),IF(AND(K57&lt;&gt;"",$A57&lt;&gt;"Pn"),IF(K57&lt;OFFSET($A$10,MATCH("TOTAL GENERAL",$A$11:$A$100,0),COLUMN(J57)),0,K57-OFFSET($A$10,MATCH("TOTAL GENERAL",$A$11:$A$100,0),COLUMN(J57))),"")))</f>
        <v/>
      </c>
      <c r="V57" s="24" t="str">
        <f ca="1">IF($A57="TOTAL GENERAL",SUM(V$11:V55),IF(AND(L57&lt;&gt;"",$A57&lt;&gt;"Pn"),IF(L57&lt;OFFSET($A$10,MATCH("TOTAL GENERAL",$A$11:$A$100,0),COLUMN(K57)),0,L57-OFFSET($A$10,MATCH("TOTAL GENERAL",$A$11:$A$100,0),COLUMN(K57))),""))</f>
        <v/>
      </c>
      <c r="W57" s="24" t="str">
        <f ca="1">IF($A57="TOTAL GENERAL",SUM(W$11:W55),IF(AND(M57&lt;&gt;"",$A57&lt;&gt;"Pn"),IF(M57&lt;OFFSET($A$10,MATCH("TOTAL GENERAL",$A$11:$A$100,0),COLUMN(L57)),0,M57-OFFSET($A$10,MATCH("TOTAL GENERAL",$A$11:$A$100,0),COLUMN(L57))),""))</f>
        <v/>
      </c>
      <c r="X57" s="24" t="str">
        <f ca="1">IF($A57="TOTAL GENERAL",SUM(X$11:X55),IF(AND(N57&lt;&gt;"",$A57&lt;&gt;"Pn"),IF(N57&lt;OFFSET($A$10,MATCH("TOTAL GENERAL",$A$11:$A$100,0),COLUMN(M57)),0,N57-OFFSET($A$10,MATCH("TOTAL GENERAL",$A$11:$A$100,0),COLUMN(M57))),""))</f>
        <v/>
      </c>
      <c r="Y57" s="24" t="str">
        <f ca="1">IF($A57="TOTAL GENERAL",SUM(Y$11:Y55),IF(AND(O57&lt;&gt;"",$A57&lt;&gt;"Pn"),IF(O57&gt;OFFSET($A$10,MATCH("TOTAL GENERAL",$A$11:$A$100,0),COLUMN(N57)),0,OFFSET($A$10,MATCH("TOTAL GENERAL",$A$11:$A$100,0),COLUMN(N57))-O57),""))</f>
        <v/>
      </c>
      <c r="Z57" s="24" t="str">
        <f ca="1">IF($A57="TOTAL GENERAL",SUM(Z$11:Z55),IF(AND(P57&lt;&gt;"",$A57&lt;&gt;"Pn"),IF(P57&lt;OFFSET($A$10,MATCH("TOTAL GENERAL",$A$11:$A$100,0),COLUMN(O57)),0,P57-OFFSET($A$10,MATCH("TOTAL GENERAL",$A$11:$A$100,0),COLUMN(O57))),""))</f>
        <v/>
      </c>
      <c r="AA57" s="24" t="s">
        <v>58</v>
      </c>
      <c r="AB57" s="24" t="str">
        <f>IF(OR(A57="Pn",A58="Pn"),"",IF($A57="TOTAL GENERAL",SUM(AB$11:AB55),IF(AND(H57&lt;&gt;"",$A57&lt;&gt;"Pn"),R57*$D57,"")))</f>
        <v/>
      </c>
      <c r="AC57" s="24" t="str">
        <f>IF(OR(A57="Pn",A58="Pn"),"",IF($A57="TOTAL GENERAL",SUM(AC$11:AC55),IF(AND(I57&lt;&gt;"",$A57&lt;&gt;"Pn"),S57*$D57,"")))</f>
        <v/>
      </c>
      <c r="AD57" s="24" t="str">
        <f>IF(OR(A57="Pn",A58="Pn"),"",IF($A57="TOTAL GENERAL",SUM(AD$11:AD55),IF(AND(J57&lt;&gt;"",$A57&lt;&gt;"Pn"),T57*$D57,"")))</f>
        <v/>
      </c>
      <c r="AE57" s="24" t="str">
        <f>IF(OR(A57="Pn",A58="Pn"),"",IF($A57="TOTAL GENERAL",SUM(AE$11:AE55),IF(AND(K57&lt;&gt;"",$A57&lt;&gt;"Pn"),U57*$D57,"")))</f>
        <v/>
      </c>
      <c r="AF57" s="24" t="str">
        <f>IF($A57="TOTAL GENERAL",SUM(AF$11:AF55),IF(AND(L57&lt;&gt;"",$A57&lt;&gt;"Pn"),V57*$D57,""))</f>
        <v/>
      </c>
      <c r="AG57" s="24" t="str">
        <f>IF($A57="TOTAL GENERAL",SUM(AG$11:AG55),IF(AND(M57&lt;&gt;"",$A57&lt;&gt;"Pn"),W57*$D57,""))</f>
        <v/>
      </c>
      <c r="AH57" s="24" t="str">
        <f>IF($A57="TOTAL GENERAL",SUM(AH$11:AH55),IF(AND(N57&lt;&gt;"",$A57&lt;&gt;"Pn"),X57*$D57,""))</f>
        <v/>
      </c>
      <c r="AI57" s="24" t="s">
        <v>58</v>
      </c>
      <c r="AJ57" s="24" t="s">
        <v>58</v>
      </c>
      <c r="AK57" s="24" t="str">
        <f ca="1">IF($A57="TOTAL GENERAL",SUM(AK$11:AK55),IF(AND(Q57&lt;&gt;"",$A57&lt;&gt;"Pn"),IF(OFFSET($A$11,MATCH("TOTAL GENERAL",$A$11:$A$100,0)-1,COLUMN(Z57))=0,0,AA57/OFFSET($A$11,MATCH("TOTAL GENERAL",$A$11:$A$100,0)-1,COLUMN(Z57))),""))</f>
        <v/>
      </c>
      <c r="AL57" s="24" t="str">
        <f ca="1">IF($A57="TOTAL GENERAL",SUM(AL$11:AL55),IF(AND(R57&lt;&gt;"",$A57&lt;&gt;"Pn"),IF(OFFSET($A$11,MATCH("TOTAL GENERAL",$A$11:$A$100,0)-1,COLUMN(AA57))=0,0,AB57/OFFSET($A$11,MATCH("TOTAL GENERAL",$A$11:$A$100,0)-1,COLUMN(AA57))),""))</f>
        <v/>
      </c>
      <c r="AM57" s="24" t="str">
        <f ca="1">IF($A57="TOTAL GENERAL",SUM(AM$11:AM55),IF(AND(S57&lt;&gt;"",$A57&lt;&gt;"Pn"),IF(OFFSET($A$11,MATCH("TOTAL GENERAL",$A$11:$A$100,0)-1,COLUMN(AB57))=0,0,AC57/OFFSET($A$11,MATCH("TOTAL GENERAL",$A$11:$A$100,0)-1,COLUMN(AB57))),""))</f>
        <v/>
      </c>
      <c r="AN57" s="24" t="str">
        <f ca="1">IF($A57="TOTAL GENERAL",SUM(AN$11:AN55),IF(AND(T57&lt;&gt;"",$A57&lt;&gt;"Pn"),IF(OFFSET($A$11,MATCH("TOTAL GENERAL",$A$11:$A$100,0)-1,COLUMN(AC57))=0,0,AD57/OFFSET($A$11,MATCH("TOTAL GENERAL",$A$11:$A$100,0)-1,COLUMN(AC57))),""))</f>
        <v/>
      </c>
      <c r="AO57" s="24" t="str">
        <f ca="1">IF($A57="TOTAL GENERAL",SUM(AO$11:AO55),IF(AND(U57&lt;&gt;"",$A57&lt;&gt;"Pn"),IF(OFFSET($A$11,MATCH("TOTAL GENERAL",$A$11:$A$100,0)-1,COLUMN(AD57))=0,0,AE57/OFFSET($A$11,MATCH("TOTAL GENERAL",$A$11:$A$100,0)-1,COLUMN(AD57))),""))</f>
        <v/>
      </c>
      <c r="AP57" s="24" t="str">
        <f ca="1">IF($A57="TOTAL GENERAL",SUM(AP$11:AP55),IF(AND(V57&lt;&gt;"",$A57&lt;&gt;"Pn"),IF(OFFSET($A$11,MATCH("TOTAL GENERAL",$A$11:$A$100,0)-1,COLUMN(AE57))=0,0,AF57/OFFSET($A$11,MATCH("TOTAL GENERAL",$A$11:$A$100,0)-1,COLUMN(AE57))),""))</f>
        <v/>
      </c>
      <c r="AQ57" s="24" t="str">
        <f ca="1">IF($A57="TOTAL GENERAL",SUM(AQ$11:AQ55),IF(AND(W57&lt;&gt;"",$A57&lt;&gt;"Pn"),IF(OFFSET($A$11,MATCH("TOTAL GENERAL",$A$11:$A$100,0)-1,COLUMN(AF57))=0,0,AG57/OFFSET($A$11,MATCH("TOTAL GENERAL",$A$11:$A$100,0)-1,COLUMN(AF57))),""))</f>
        <v/>
      </c>
      <c r="AR57" s="24" t="str">
        <f ca="1">IF($A57="TOTAL GENERAL",SUM(AR$11:AR55),IF(AND(X57&lt;&gt;"",$A57&lt;&gt;"Pn"),IF(OFFSET($A$11,MATCH("TOTAL GENERAL",$A$11:$A$100,0)-1,COLUMN(AG57))=0,0,AH57/OFFSET($A$11,MATCH("TOTAL GENERAL",$A$11:$A$100,0)-1,COLUMN(AG57))),""))</f>
        <v/>
      </c>
      <c r="AS57" s="24" t="str">
        <f ca="1">IF($A57="TOTAL GENERAL",SUM(AS$11:AS55),IF(AND(Y57&lt;&gt;"",$A57&lt;&gt;"Pn"),IF(OFFSET($A$11,MATCH("TOTAL GENERAL",$A$11:$A$100,0)-1,COLUMN(AH57))=0,0,AI57/OFFSET($A$11,MATCH("TOTAL GENERAL",$A$11:$A$100,0)-1,COLUMN(AH57))),""))</f>
        <v/>
      </c>
      <c r="AT57" s="24" t="str">
        <f ca="1">IF($A57="TOTAL GENERAL",SUM(AT$11:AT55),IF(AND(Z57&lt;&gt;"",$A57&lt;&gt;"Pn"),IF(OFFSET($A$11,MATCH("TOTAL GENERAL",$A$11:$A$100,0)-1,COLUMN(AI57))=0,0,AJ57/OFFSET($A$11,MATCH("TOTAL GENERAL",$A$11:$A$100,0)-1,COLUMN(AI57))),""))</f>
        <v/>
      </c>
      <c r="AU57" s="24" t="str">
        <f ca="1">IF(A57="TOTAL GENERAL",SUM(AU$11:AU55),IF(COUNTIF(AK57:AT57,"")&lt;COUNTA($AK$10:$AT$10),ROUND((IF(AK57&lt;&gt;"",AK57*OFFSET($A$10,MATCH("Pn",$A$11:$A$100,0),1),0)+IF(AL57&lt;&gt;"",AL57*OFFSET($A$10,MATCH("Pn",$A$11:$A$100,0),2),0)+IF(AM57&lt;&gt;"",AM57*OFFSET($A$10,MATCH("Pn",$A$11:$A$100,0),3),0)+IF(AN57&lt;&gt;"",AN57*OFFSET($A$10,MATCH("Pn",$A$11:$A$100,0),4),0)+IF(AO57&lt;&gt;"",AO57*OFFSET($A$10,MATCH("Pn",$A$11:$A$100,0),5),0)+IF(AP57&lt;&gt;"",AP57*OFFSET($A$10,MATCH("Pn",$A$11:$A$100,0),6),0)+IF(AQ57&lt;&gt;"",AQ57*OFFSET($A$10,MATCH("Pn",$A$11:$A$100,0),7),0)+IF(AR57&lt;&gt;"",AR57*OFFSET($A$10,MATCH("Pn",$A$11:$A$100,0),8),0)+IF(AS57&lt;&gt;"",AS57*OFFSET($A$10,MATCH("Pn",$A$11:$A$100,0),9),0)+IF(AT57&lt;&gt;"",AT57*OFFSET($A$10,MATCH("Pn",$A$11:$A$100,0),10),0))*OFFSET($A$10,MATCH("FC",$A$11:$A$100,0),2),2),""))</f>
        <v/>
      </c>
      <c r="AV57" s="10" t="str">
        <f ca="1">IF(OR(A57="Pn",A58="Pn"),"",IF(AND(AU57="",F57&lt;&gt;""),-F57,IF(A57="TOTAL GENERAL",SUM(AV$11:AV55),IF(AU57&lt;&gt;"",AU57-F57,""))))</f>
        <v/>
      </c>
      <c r="BC57" s="4"/>
      <c r="BD57" s="4"/>
      <c r="BF57" s="40"/>
      <c r="BG57" s="4"/>
      <c r="BH57" s="4"/>
      <c r="BI57" s="4"/>
    </row>
    <row r="58" spans="1:61" s="4" customFormat="1" x14ac:dyDescent="0.25">
      <c r="A58" s="15" t="s">
        <v>101</v>
      </c>
      <c r="B58" s="15" t="s">
        <v>41</v>
      </c>
      <c r="C58" s="32">
        <v>30</v>
      </c>
      <c r="D58" s="16" t="s">
        <v>58</v>
      </c>
      <c r="E58" s="9" t="s">
        <v>58</v>
      </c>
      <c r="F58" s="18" t="s">
        <v>58</v>
      </c>
      <c r="G58" s="20" t="s">
        <v>58</v>
      </c>
      <c r="H58" s="24" t="s">
        <v>58</v>
      </c>
      <c r="I58" s="22" t="s">
        <v>58</v>
      </c>
      <c r="J58" s="20" t="s">
        <v>58</v>
      </c>
      <c r="K58" s="22" t="s">
        <v>58</v>
      </c>
      <c r="L58" s="22" t="s">
        <v>58</v>
      </c>
      <c r="M58" s="22" t="s">
        <v>58</v>
      </c>
      <c r="N58" s="22" t="s">
        <v>58</v>
      </c>
      <c r="O58" s="20" t="s">
        <v>58</v>
      </c>
      <c r="P58" s="20" t="s">
        <v>58</v>
      </c>
      <c r="Q58" s="24" t="str">
        <f ca="1">IF(OR(A58="Pn",A59="Pn"),"",IF($A58="TOTAL GENERAL",SUM(Q$11:Q56),IF(AND(G58&lt;&gt;"",$A58&lt;&gt;"Pn"),IF(G58&lt;OFFSET($A$10,MATCH("TOTAL GENERAL",$A$11:$A$100,0),COLUMN(F58)),0,G58-OFFSET($A$10,MATCH("TOTAL GENERAL",$A$11:$A$100,0),COLUMN(F58))),"")))</f>
        <v/>
      </c>
      <c r="R58" s="24" t="str">
        <f ca="1">IF(OR(A58="Pn",A59="Pn"),"",IF($A58="TOTAL GENERAL",SUM(R$11:R56),IF(AND(H58&lt;&gt;"",$A58&lt;&gt;"Pn"),IF(H58&gt;OFFSET($A$10,MATCH("TOTAL GENERAL",$A$11:$A$100,0),COLUMN(G58)),0,OFFSET($A$10,MATCH("TOTAL GENERAL",$A$11:$A$100,0),COLUMN(G58))-H58),"")))</f>
        <v/>
      </c>
      <c r="S58" s="24" t="str">
        <f ca="1">IF(OR(A58="Pn",A59="Pn"),"",IF($A58="TOTAL GENERAL",SUM(S$11:S56),IF(AND(I58&lt;&gt;"",$A58&lt;&gt;"Pn"),IF(I58&lt;OFFSET($A$10,MATCH("TOTAL GENERAL",$A$11:$A$100,0),COLUMN(H58)),0,I58-OFFSET($A$10,MATCH("TOTAL GENERAL",$A$11:$A$100,0),COLUMN(H58))),"")))</f>
        <v/>
      </c>
      <c r="T58" s="24" t="str">
        <f ca="1">IF(OR(A58="Pn",A59="Pn"),"",IF($A58="TOTAL GENERAL",SUM(T$11:T56),IF(AND(J58&lt;&gt;"",$A58&lt;&gt;"Pn"),IF(J58&gt;OFFSET($A$10,MATCH("TOTAL GENERAL",$A$11:$A$100,0),COLUMN(I58)),0,OFFSET($A$10,MATCH("TOTAL GENERAL",$A$11:$A$100,0),COLUMN(I58))-J58),"")))</f>
        <v/>
      </c>
      <c r="U58" s="24" t="str">
        <f ca="1">IF(OR(A58="Pn",A59="Pn"),"",IF($A58="TOTAL GENERAL",SUM(U$11:U56),IF(AND(K58&lt;&gt;"",$A58&lt;&gt;"Pn"),IF(K58&lt;OFFSET($A$10,MATCH("TOTAL GENERAL",$A$11:$A$100,0),COLUMN(J58)),0,K58-OFFSET($A$10,MATCH("TOTAL GENERAL",$A$11:$A$100,0),COLUMN(J58))),"")))</f>
        <v/>
      </c>
      <c r="V58" s="24" t="str">
        <f ca="1">IF($A58="TOTAL GENERAL",SUM(V$11:V56),IF(AND(L58&lt;&gt;"",$A58&lt;&gt;"Pn"),IF(L58&lt;OFFSET($A$10,MATCH("TOTAL GENERAL",$A$11:$A$100,0),COLUMN(K58)),0,L58-OFFSET($A$10,MATCH("TOTAL GENERAL",$A$11:$A$100,0),COLUMN(K58))),""))</f>
        <v/>
      </c>
      <c r="W58" s="24" t="str">
        <f ca="1">IF($A58="TOTAL GENERAL",SUM(W$11:W56),IF(AND(M58&lt;&gt;"",$A58&lt;&gt;"Pn"),IF(M58&lt;OFFSET($A$10,MATCH("TOTAL GENERAL",$A$11:$A$100,0),COLUMN(L58)),0,M58-OFFSET($A$10,MATCH("TOTAL GENERAL",$A$11:$A$100,0),COLUMN(L58))),""))</f>
        <v/>
      </c>
      <c r="X58" s="24" t="str">
        <f ca="1">IF($A58="TOTAL GENERAL",SUM(X$11:X56),IF(AND(N58&lt;&gt;"",$A58&lt;&gt;"Pn"),IF(N58&lt;OFFSET($A$10,MATCH("TOTAL GENERAL",$A$11:$A$100,0),COLUMN(M58)),0,N58-OFFSET($A$10,MATCH("TOTAL GENERAL",$A$11:$A$100,0),COLUMN(M58))),""))</f>
        <v/>
      </c>
      <c r="Y58" s="24" t="str">
        <f ca="1">IF($A58="TOTAL GENERAL",SUM(Y$11:Y56),IF(AND(O58&lt;&gt;"",$A58&lt;&gt;"Pn"),IF(O58&gt;OFFSET($A$10,MATCH("TOTAL GENERAL",$A$11:$A$100,0),COLUMN(N58)),0,OFFSET($A$10,MATCH("TOTAL GENERAL",$A$11:$A$100,0),COLUMN(N58))-O58),""))</f>
        <v/>
      </c>
      <c r="Z58" s="24" t="str">
        <f ca="1">IF($A58="TOTAL GENERAL",SUM(Z$11:Z56),IF(AND(P58&lt;&gt;"",$A58&lt;&gt;"Pn"),IF(P58&lt;OFFSET($A$10,MATCH("TOTAL GENERAL",$A$11:$A$100,0),COLUMN(O58)),0,P58-OFFSET($A$10,MATCH("TOTAL GENERAL",$A$11:$A$100,0),COLUMN(O58))),""))</f>
        <v/>
      </c>
      <c r="AA58" s="24" t="s">
        <v>58</v>
      </c>
      <c r="AB58" s="24" t="str">
        <f>IF(OR(A58="Pn",A59="Pn"),"",IF($A58="TOTAL GENERAL",SUM(AB$11:AB56),IF(AND(H58&lt;&gt;"",$A58&lt;&gt;"Pn"),R58*$D58,"")))</f>
        <v/>
      </c>
      <c r="AC58" s="24" t="str">
        <f>IF(OR(A58="Pn",A59="Pn"),"",IF($A58="TOTAL GENERAL",SUM(AC$11:AC56),IF(AND(I58&lt;&gt;"",$A58&lt;&gt;"Pn"),S58*$D58,"")))</f>
        <v/>
      </c>
      <c r="AD58" s="24" t="str">
        <f>IF(OR(A58="Pn",A59="Pn"),"",IF($A58="TOTAL GENERAL",SUM(AD$11:AD56),IF(AND(J58&lt;&gt;"",$A58&lt;&gt;"Pn"),T58*$D58,"")))</f>
        <v/>
      </c>
      <c r="AE58" s="24" t="str">
        <f>IF(OR(A58="Pn",A59="Pn"),"",IF($A58="TOTAL GENERAL",SUM(AE$11:AE56),IF(AND(K58&lt;&gt;"",$A58&lt;&gt;"Pn"),U58*$D58,"")))</f>
        <v/>
      </c>
      <c r="AF58" s="24" t="str">
        <f>IF($A58="TOTAL GENERAL",SUM(AF$11:AF56),IF(AND(L58&lt;&gt;"",$A58&lt;&gt;"Pn"),V58*$D58,""))</f>
        <v/>
      </c>
      <c r="AG58" s="24" t="str">
        <f>IF($A58="TOTAL GENERAL",SUM(AG$11:AG56),IF(AND(M58&lt;&gt;"",$A58&lt;&gt;"Pn"),W58*$D58,""))</f>
        <v/>
      </c>
      <c r="AH58" s="24" t="str">
        <f>IF($A58="TOTAL GENERAL",SUM(AH$11:AH56),IF(AND(N58&lt;&gt;"",$A58&lt;&gt;"Pn"),X58*$D58,""))</f>
        <v/>
      </c>
      <c r="AI58" s="24" t="s">
        <v>58</v>
      </c>
      <c r="AJ58" s="24" t="s">
        <v>58</v>
      </c>
      <c r="AK58" s="24" t="str">
        <f ca="1">IF($A58="TOTAL GENERAL",SUM(AK$11:AK56),IF(AND(Q58&lt;&gt;"",$A58&lt;&gt;"Pn"),IF(OFFSET($A$11,MATCH("TOTAL GENERAL",$A$11:$A$100,0)-1,COLUMN(Z58))=0,0,AA58/OFFSET($A$11,MATCH("TOTAL GENERAL",$A$11:$A$100,0)-1,COLUMN(Z58))),""))</f>
        <v/>
      </c>
      <c r="AL58" s="24" t="str">
        <f ca="1">IF($A58="TOTAL GENERAL",SUM(AL$11:AL56),IF(AND(R58&lt;&gt;"",$A58&lt;&gt;"Pn"),IF(OFFSET($A$11,MATCH("TOTAL GENERAL",$A$11:$A$100,0)-1,COLUMN(AA58))=0,0,AB58/OFFSET($A$11,MATCH("TOTAL GENERAL",$A$11:$A$100,0)-1,COLUMN(AA58))),""))</f>
        <v/>
      </c>
      <c r="AM58" s="24" t="str">
        <f ca="1">IF($A58="TOTAL GENERAL",SUM(AM$11:AM56),IF(AND(S58&lt;&gt;"",$A58&lt;&gt;"Pn"),IF(OFFSET($A$11,MATCH("TOTAL GENERAL",$A$11:$A$100,0)-1,COLUMN(AB58))=0,0,AC58/OFFSET($A$11,MATCH("TOTAL GENERAL",$A$11:$A$100,0)-1,COLUMN(AB58))),""))</f>
        <v/>
      </c>
      <c r="AN58" s="24" t="str">
        <f ca="1">IF($A58="TOTAL GENERAL",SUM(AN$11:AN56),IF(AND(T58&lt;&gt;"",$A58&lt;&gt;"Pn"),IF(OFFSET($A$11,MATCH("TOTAL GENERAL",$A$11:$A$100,0)-1,COLUMN(AC58))=0,0,AD58/OFFSET($A$11,MATCH("TOTAL GENERAL",$A$11:$A$100,0)-1,COLUMN(AC58))),""))</f>
        <v/>
      </c>
      <c r="AO58" s="24" t="str">
        <f ca="1">IF($A58="TOTAL GENERAL",SUM(AO$11:AO56),IF(AND(U58&lt;&gt;"",$A58&lt;&gt;"Pn"),IF(OFFSET($A$11,MATCH("TOTAL GENERAL",$A$11:$A$100,0)-1,COLUMN(AD58))=0,0,AE58/OFFSET($A$11,MATCH("TOTAL GENERAL",$A$11:$A$100,0)-1,COLUMN(AD58))),""))</f>
        <v/>
      </c>
      <c r="AP58" s="24" t="str">
        <f ca="1">IF($A58="TOTAL GENERAL",SUM(AP$11:AP56),IF(AND(V58&lt;&gt;"",$A58&lt;&gt;"Pn"),IF(OFFSET($A$11,MATCH("TOTAL GENERAL",$A$11:$A$100,0)-1,COLUMN(AE58))=0,0,AF58/OFFSET($A$11,MATCH("TOTAL GENERAL",$A$11:$A$100,0)-1,COLUMN(AE58))),""))</f>
        <v/>
      </c>
      <c r="AQ58" s="24" t="str">
        <f ca="1">IF($A58="TOTAL GENERAL",SUM(AQ$11:AQ56),IF(AND(W58&lt;&gt;"",$A58&lt;&gt;"Pn"),IF(OFFSET($A$11,MATCH("TOTAL GENERAL",$A$11:$A$100,0)-1,COLUMN(AF58))=0,0,AG58/OFFSET($A$11,MATCH("TOTAL GENERAL",$A$11:$A$100,0)-1,COLUMN(AF58))),""))</f>
        <v/>
      </c>
      <c r="AR58" s="24" t="str">
        <f ca="1">IF($A58="TOTAL GENERAL",SUM(AR$11:AR56),IF(AND(X58&lt;&gt;"",$A58&lt;&gt;"Pn"),IF(OFFSET($A$11,MATCH("TOTAL GENERAL",$A$11:$A$100,0)-1,COLUMN(AG58))=0,0,AH58/OFFSET($A$11,MATCH("TOTAL GENERAL",$A$11:$A$100,0)-1,COLUMN(AG58))),""))</f>
        <v/>
      </c>
      <c r="AS58" s="24" t="str">
        <f ca="1">IF($A58="TOTAL GENERAL",SUM(AS$11:AS56),IF(AND(Y58&lt;&gt;"",$A58&lt;&gt;"Pn"),IF(OFFSET($A$11,MATCH("TOTAL GENERAL",$A$11:$A$100,0)-1,COLUMN(AH58))=0,0,AI58/OFFSET($A$11,MATCH("TOTAL GENERAL",$A$11:$A$100,0)-1,COLUMN(AH58))),""))</f>
        <v/>
      </c>
      <c r="AT58" s="24" t="str">
        <f ca="1">IF($A58="TOTAL GENERAL",SUM(AT$11:AT56),IF(AND(Z58&lt;&gt;"",$A58&lt;&gt;"Pn"),IF(OFFSET($A$11,MATCH("TOTAL GENERAL",$A$11:$A$100,0)-1,COLUMN(AI58))=0,0,AJ58/OFFSET($A$11,MATCH("TOTAL GENERAL",$A$11:$A$100,0)-1,COLUMN(AI58))),""))</f>
        <v/>
      </c>
      <c r="AU58" s="24" t="str">
        <f ca="1">IF(A58="TOTAL GENERAL",SUM(AU$11:AU56),IF(COUNTIF(AK58:AT58,"")&lt;COUNTA($AK$10:$AT$10),ROUND((IF(AK58&lt;&gt;"",AK58*OFFSET($A$10,MATCH("Pn",$A$11:$A$100,0),1),0)+IF(AL58&lt;&gt;"",AL58*OFFSET($A$10,MATCH("Pn",$A$11:$A$100,0),2),0)+IF(AM58&lt;&gt;"",AM58*OFFSET($A$10,MATCH("Pn",$A$11:$A$100,0),3),0)+IF(AN58&lt;&gt;"",AN58*OFFSET($A$10,MATCH("Pn",$A$11:$A$100,0),4),0)+IF(AO58&lt;&gt;"",AO58*OFFSET($A$10,MATCH("Pn",$A$11:$A$100,0),5),0)+IF(AP58&lt;&gt;"",AP58*OFFSET($A$10,MATCH("Pn",$A$11:$A$100,0),6),0)+IF(AQ58&lt;&gt;"",AQ58*OFFSET($A$10,MATCH("Pn",$A$11:$A$100,0),7),0)+IF(AR58&lt;&gt;"",AR58*OFFSET($A$10,MATCH("Pn",$A$11:$A$100,0),8),0)+IF(AS58&lt;&gt;"",AS58*OFFSET($A$10,MATCH("Pn",$A$11:$A$100,0),9),0)+IF(AT58&lt;&gt;"",AT58*OFFSET($A$10,MATCH("Pn",$A$11:$A$100,0),10),0))*OFFSET($A$10,MATCH("FC",$A$11:$A$100,0),2),2),""))</f>
        <v/>
      </c>
      <c r="AV58" s="10" t="str">
        <f ca="1">IF(OR(A58="Pn",A59="Pn"),"",IF(AND(AU58="",F58&lt;&gt;""),-F58,IF(A58="TOTAL GENERAL",SUM(AV$11:AV56),IF(AU58&lt;&gt;"",AU58-F58,""))))</f>
        <v/>
      </c>
      <c r="BF58" s="40"/>
    </row>
    <row r="59" spans="1:61" s="4" customFormat="1" x14ac:dyDescent="0.25">
      <c r="A59" s="15" t="s">
        <v>101</v>
      </c>
      <c r="B59" s="15" t="s">
        <v>49</v>
      </c>
      <c r="C59" s="32">
        <v>0.6</v>
      </c>
      <c r="D59" s="16" t="s">
        <v>58</v>
      </c>
      <c r="E59" s="9" t="s">
        <v>58</v>
      </c>
      <c r="F59" s="18" t="s">
        <v>58</v>
      </c>
      <c r="G59" s="20" t="s">
        <v>58</v>
      </c>
      <c r="H59" s="24" t="s">
        <v>58</v>
      </c>
      <c r="I59" s="22" t="s">
        <v>58</v>
      </c>
      <c r="J59" s="20" t="s">
        <v>58</v>
      </c>
      <c r="K59" s="22" t="s">
        <v>58</v>
      </c>
      <c r="L59" s="22" t="s">
        <v>58</v>
      </c>
      <c r="M59" s="22" t="s">
        <v>58</v>
      </c>
      <c r="N59" s="22" t="s">
        <v>58</v>
      </c>
      <c r="O59" s="20" t="s">
        <v>58</v>
      </c>
      <c r="P59" s="20" t="s">
        <v>58</v>
      </c>
      <c r="Q59" s="24" t="str">
        <f ca="1">IF(OR(A59="Pn",A60="Pn"),"",IF($A59="TOTAL GENERAL",SUM(Q$11:Q57),IF(AND(G59&lt;&gt;"",$A59&lt;&gt;"Pn"),IF(G59&lt;OFFSET($A$10,MATCH("TOTAL GENERAL",$A$11:$A$100,0),COLUMN(F59)),0,G59-OFFSET($A$10,MATCH("TOTAL GENERAL",$A$11:$A$100,0),COLUMN(F59))),"")))</f>
        <v/>
      </c>
      <c r="R59" s="24" t="str">
        <f ca="1">IF(OR(A59="Pn",A60="Pn"),"",IF($A59="TOTAL GENERAL",SUM(R$11:R57),IF(AND(H59&lt;&gt;"",$A59&lt;&gt;"Pn"),IF(H59&gt;OFFSET($A$10,MATCH("TOTAL GENERAL",$A$11:$A$100,0),COLUMN(G59)),0,OFFSET($A$10,MATCH("TOTAL GENERAL",$A$11:$A$100,0),COLUMN(G59))-H59),"")))</f>
        <v/>
      </c>
      <c r="S59" s="24" t="str">
        <f ca="1">IF(OR(A59="Pn",A60="Pn"),"",IF($A59="TOTAL GENERAL",SUM(S$11:S57),IF(AND(I59&lt;&gt;"",$A59&lt;&gt;"Pn"),IF(I59&lt;OFFSET($A$10,MATCH("TOTAL GENERAL",$A$11:$A$100,0),COLUMN(H59)),0,I59-OFFSET($A$10,MATCH("TOTAL GENERAL",$A$11:$A$100,0),COLUMN(H59))),"")))</f>
        <v/>
      </c>
      <c r="T59" s="24" t="str">
        <f ca="1">IF(OR(A59="Pn",A60="Pn"),"",IF($A59="TOTAL GENERAL",SUM(T$11:T57),IF(AND(J59&lt;&gt;"",$A59&lt;&gt;"Pn"),IF(J59&gt;OFFSET($A$10,MATCH("TOTAL GENERAL",$A$11:$A$100,0),COLUMN(I59)),0,OFFSET($A$10,MATCH("TOTAL GENERAL",$A$11:$A$100,0),COLUMN(I59))-J59),"")))</f>
        <v/>
      </c>
      <c r="U59" s="24" t="str">
        <f ca="1">IF(OR(A59="Pn",A60="Pn"),"",IF($A59="TOTAL GENERAL",SUM(U$11:U57),IF(AND(K59&lt;&gt;"",$A59&lt;&gt;"Pn"),IF(K59&lt;OFFSET($A$10,MATCH("TOTAL GENERAL",$A$11:$A$100,0),COLUMN(J59)),0,K59-OFFSET($A$10,MATCH("TOTAL GENERAL",$A$11:$A$100,0),COLUMN(J59))),"")))</f>
        <v/>
      </c>
      <c r="V59" s="24" t="str">
        <f ca="1">IF($A59="TOTAL GENERAL",SUM(V$11:V57),IF(AND(L59&lt;&gt;"",$A59&lt;&gt;"Pn"),IF(L59&lt;OFFSET($A$10,MATCH("TOTAL GENERAL",$A$11:$A$100,0),COLUMN(K59)),0,L59-OFFSET($A$10,MATCH("TOTAL GENERAL",$A$11:$A$100,0),COLUMN(K59))),""))</f>
        <v/>
      </c>
      <c r="W59" s="24" t="str">
        <f ca="1">IF($A59="TOTAL GENERAL",SUM(W$11:W57),IF(AND(M59&lt;&gt;"",$A59&lt;&gt;"Pn"),IF(M59&lt;OFFSET($A$10,MATCH("TOTAL GENERAL",$A$11:$A$100,0),COLUMN(L59)),0,M59-OFFSET($A$10,MATCH("TOTAL GENERAL",$A$11:$A$100,0),COLUMN(L59))),""))</f>
        <v/>
      </c>
      <c r="X59" s="24" t="str">
        <f ca="1">IF($A59="TOTAL GENERAL",SUM(X$11:X57),IF(AND(N59&lt;&gt;"",$A59&lt;&gt;"Pn"),IF(N59&lt;OFFSET($A$10,MATCH("TOTAL GENERAL",$A$11:$A$100,0),COLUMN(M59)),0,N59-OFFSET($A$10,MATCH("TOTAL GENERAL",$A$11:$A$100,0),COLUMN(M59))),""))</f>
        <v/>
      </c>
      <c r="Y59" s="24" t="str">
        <f ca="1">IF($A59="TOTAL GENERAL",SUM(Y$11:Y57),IF(AND(O59&lt;&gt;"",$A59&lt;&gt;"Pn"),IF(O59&gt;OFFSET($A$10,MATCH("TOTAL GENERAL",$A$11:$A$100,0),COLUMN(N59)),0,OFFSET($A$10,MATCH("TOTAL GENERAL",$A$11:$A$100,0),COLUMN(N59))-O59),""))</f>
        <v/>
      </c>
      <c r="Z59" s="24" t="str">
        <f ca="1">IF($A59="TOTAL GENERAL",SUM(Z$11:Z57),IF(AND(P59&lt;&gt;"",$A59&lt;&gt;"Pn"),IF(P59&lt;OFFSET($A$10,MATCH("TOTAL GENERAL",$A$11:$A$100,0),COLUMN(O59)),0,P59-OFFSET($A$10,MATCH("TOTAL GENERAL",$A$11:$A$100,0),COLUMN(O59))),""))</f>
        <v/>
      </c>
      <c r="AA59" s="24" t="s">
        <v>58</v>
      </c>
      <c r="AB59" s="24" t="str">
        <f>IF(OR(A59="Pn",A60="Pn"),"",IF($A59="TOTAL GENERAL",SUM(AB$11:AB57),IF(AND(H59&lt;&gt;"",$A59&lt;&gt;"Pn"),R59*$D59,"")))</f>
        <v/>
      </c>
      <c r="AC59" s="24" t="str">
        <f>IF(OR(A59="Pn",A60="Pn"),"",IF($A59="TOTAL GENERAL",SUM(AC$11:AC57),IF(AND(I59&lt;&gt;"",$A59&lt;&gt;"Pn"),S59*$D59,"")))</f>
        <v/>
      </c>
      <c r="AD59" s="24" t="str">
        <f>IF(OR(A59="Pn",A60="Pn"),"",IF($A59="TOTAL GENERAL",SUM(AD$11:AD57),IF(AND(J59&lt;&gt;"",$A59&lt;&gt;"Pn"),T59*$D59,"")))</f>
        <v/>
      </c>
      <c r="AE59" s="24" t="str">
        <f>IF(OR(A59="Pn",A60="Pn"),"",IF($A59="TOTAL GENERAL",SUM(AE$11:AE57),IF(AND(K59&lt;&gt;"",$A59&lt;&gt;"Pn"),U59*$D59,"")))</f>
        <v/>
      </c>
      <c r="AF59" s="24" t="str">
        <f>IF($A59="TOTAL GENERAL",SUM(AF$11:AF57),IF(AND(L59&lt;&gt;"",$A59&lt;&gt;"Pn"),V59*$D59,""))</f>
        <v/>
      </c>
      <c r="AG59" s="24" t="str">
        <f>IF($A59="TOTAL GENERAL",SUM(AG$11:AG57),IF(AND(M59&lt;&gt;"",$A59&lt;&gt;"Pn"),W59*$D59,""))</f>
        <v/>
      </c>
      <c r="AH59" s="24" t="str">
        <f>IF($A59="TOTAL GENERAL",SUM(AH$11:AH57),IF(AND(N59&lt;&gt;"",$A59&lt;&gt;"Pn"),X59*$D59,""))</f>
        <v/>
      </c>
      <c r="AI59" s="24" t="s">
        <v>58</v>
      </c>
      <c r="AJ59" s="24" t="s">
        <v>58</v>
      </c>
      <c r="AK59" s="24" t="str">
        <f ca="1">IF($A59="TOTAL GENERAL",SUM(AK$11:AK57),IF(AND(Q59&lt;&gt;"",$A59&lt;&gt;"Pn"),IF(OFFSET($A$11,MATCH("TOTAL GENERAL",$A$11:$A$100,0)-1,COLUMN(Z59))=0,0,AA59/OFFSET($A$11,MATCH("TOTAL GENERAL",$A$11:$A$100,0)-1,COLUMN(Z59))),""))</f>
        <v/>
      </c>
      <c r="AL59" s="24" t="str">
        <f ca="1">IF($A59="TOTAL GENERAL",SUM(AL$11:AL57),IF(AND(R59&lt;&gt;"",$A59&lt;&gt;"Pn"),IF(OFFSET($A$11,MATCH("TOTAL GENERAL",$A$11:$A$100,0)-1,COLUMN(AA59))=0,0,AB59/OFFSET($A$11,MATCH("TOTAL GENERAL",$A$11:$A$100,0)-1,COLUMN(AA59))),""))</f>
        <v/>
      </c>
      <c r="AM59" s="24" t="str">
        <f ca="1">IF($A59="TOTAL GENERAL",SUM(AM$11:AM57),IF(AND(S59&lt;&gt;"",$A59&lt;&gt;"Pn"),IF(OFFSET($A$11,MATCH("TOTAL GENERAL",$A$11:$A$100,0)-1,COLUMN(AB59))=0,0,AC59/OFFSET($A$11,MATCH("TOTAL GENERAL",$A$11:$A$100,0)-1,COLUMN(AB59))),""))</f>
        <v/>
      </c>
      <c r="AN59" s="24" t="str">
        <f ca="1">IF($A59="TOTAL GENERAL",SUM(AN$11:AN57),IF(AND(T59&lt;&gt;"",$A59&lt;&gt;"Pn"),IF(OFFSET($A$11,MATCH("TOTAL GENERAL",$A$11:$A$100,0)-1,COLUMN(AC59))=0,0,AD59/OFFSET($A$11,MATCH("TOTAL GENERAL",$A$11:$A$100,0)-1,COLUMN(AC59))),""))</f>
        <v/>
      </c>
      <c r="AO59" s="24" t="str">
        <f ca="1">IF($A59="TOTAL GENERAL",SUM(AO$11:AO57),IF(AND(U59&lt;&gt;"",$A59&lt;&gt;"Pn"),IF(OFFSET($A$11,MATCH("TOTAL GENERAL",$A$11:$A$100,0)-1,COLUMN(AD59))=0,0,AE59/OFFSET($A$11,MATCH("TOTAL GENERAL",$A$11:$A$100,0)-1,COLUMN(AD59))),""))</f>
        <v/>
      </c>
      <c r="AP59" s="24" t="str">
        <f ca="1">IF($A59="TOTAL GENERAL",SUM(AP$11:AP57),IF(AND(V59&lt;&gt;"",$A59&lt;&gt;"Pn"),IF(OFFSET($A$11,MATCH("TOTAL GENERAL",$A$11:$A$100,0)-1,COLUMN(AE59))=0,0,AF59/OFFSET($A$11,MATCH("TOTAL GENERAL",$A$11:$A$100,0)-1,COLUMN(AE59))),""))</f>
        <v/>
      </c>
      <c r="AQ59" s="24" t="str">
        <f ca="1">IF($A59="TOTAL GENERAL",SUM(AQ$11:AQ57),IF(AND(W59&lt;&gt;"",$A59&lt;&gt;"Pn"),IF(OFFSET($A$11,MATCH("TOTAL GENERAL",$A$11:$A$100,0)-1,COLUMN(AF59))=0,0,AG59/OFFSET($A$11,MATCH("TOTAL GENERAL",$A$11:$A$100,0)-1,COLUMN(AF59))),""))</f>
        <v/>
      </c>
      <c r="AR59" s="24" t="str">
        <f ca="1">IF($A59="TOTAL GENERAL",SUM(AR$11:AR57),IF(AND(X59&lt;&gt;"",$A59&lt;&gt;"Pn"),IF(OFFSET($A$11,MATCH("TOTAL GENERAL",$A$11:$A$100,0)-1,COLUMN(AG59))=0,0,AH59/OFFSET($A$11,MATCH("TOTAL GENERAL",$A$11:$A$100,0)-1,COLUMN(AG59))),""))</f>
        <v/>
      </c>
      <c r="AS59" s="24" t="str">
        <f ca="1">IF($A59="TOTAL GENERAL",SUM(AS$11:AS57),IF(AND(Y59&lt;&gt;"",$A59&lt;&gt;"Pn"),IF(OFFSET($A$11,MATCH("TOTAL GENERAL",$A$11:$A$100,0)-1,COLUMN(AH59))=0,0,AI59/OFFSET($A$11,MATCH("TOTAL GENERAL",$A$11:$A$100,0)-1,COLUMN(AH59))),""))</f>
        <v/>
      </c>
      <c r="AT59" s="24" t="str">
        <f ca="1">IF($A59="TOTAL GENERAL",SUM(AT$11:AT57),IF(AND(Z59&lt;&gt;"",$A59&lt;&gt;"Pn"),IF(OFFSET($A$11,MATCH("TOTAL GENERAL",$A$11:$A$100,0)-1,COLUMN(AI59))=0,0,AJ59/OFFSET($A$11,MATCH("TOTAL GENERAL",$A$11:$A$100,0)-1,COLUMN(AI59))),""))</f>
        <v/>
      </c>
      <c r="AU59" s="24" t="str">
        <f ca="1">IF(A59="TOTAL GENERAL",SUM(AU$11:AU57),IF(COUNTIF(AK59:AT59,"")&lt;COUNTA($AK$10:$AT$10),ROUND((IF(AK59&lt;&gt;"",AK59*OFFSET($A$10,MATCH("Pn",$A$11:$A$100,0),1),0)+IF(AL59&lt;&gt;"",AL59*OFFSET($A$10,MATCH("Pn",$A$11:$A$100,0),2),0)+IF(AM59&lt;&gt;"",AM59*OFFSET($A$10,MATCH("Pn",$A$11:$A$100,0),3),0)+IF(AN59&lt;&gt;"",AN59*OFFSET($A$10,MATCH("Pn",$A$11:$A$100,0),4),0)+IF(AO59&lt;&gt;"",AO59*OFFSET($A$10,MATCH("Pn",$A$11:$A$100,0),5),0)+IF(AP59&lt;&gt;"",AP59*OFFSET($A$10,MATCH("Pn",$A$11:$A$100,0),6),0)+IF(AQ59&lt;&gt;"",AQ59*OFFSET($A$10,MATCH("Pn",$A$11:$A$100,0),7),0)+IF(AR59&lt;&gt;"",AR59*OFFSET($A$10,MATCH("Pn",$A$11:$A$100,0),8),0)+IF(AS59&lt;&gt;"",AS59*OFFSET($A$10,MATCH("Pn",$A$11:$A$100,0),9),0)+IF(AT59&lt;&gt;"",AT59*OFFSET($A$10,MATCH("Pn",$A$11:$A$100,0),10),0))*OFFSET($A$10,MATCH("FC",$A$11:$A$100,0),2),2),""))</f>
        <v/>
      </c>
      <c r="AV59" s="10" t="str">
        <f ca="1">IF(OR(A59="Pn",A60="Pn"),"",IF(AND(AU59="",F59&lt;&gt;""),-F59,IF(A59="TOTAL GENERAL",SUM(AV$11:AV57),IF(AU59&lt;&gt;"",AU59-F59,""))))</f>
        <v/>
      </c>
      <c r="BF59" s="40"/>
    </row>
    <row r="60" spans="1:61" s="4" customFormat="1" x14ac:dyDescent="0.25">
      <c r="A60" s="15" t="s">
        <v>101</v>
      </c>
      <c r="B60" s="15" t="s">
        <v>39</v>
      </c>
      <c r="C60" s="32">
        <v>45</v>
      </c>
      <c r="D60" s="16" t="s">
        <v>58</v>
      </c>
      <c r="E60" s="9" t="s">
        <v>58</v>
      </c>
      <c r="F60" s="18" t="s">
        <v>58</v>
      </c>
      <c r="G60" s="20" t="s">
        <v>58</v>
      </c>
      <c r="H60" s="24" t="s">
        <v>58</v>
      </c>
      <c r="I60" s="22" t="s">
        <v>58</v>
      </c>
      <c r="J60" s="20" t="s">
        <v>58</v>
      </c>
      <c r="K60" s="22" t="s">
        <v>58</v>
      </c>
      <c r="L60" s="22" t="s">
        <v>58</v>
      </c>
      <c r="M60" s="22" t="s">
        <v>58</v>
      </c>
      <c r="N60" s="22" t="s">
        <v>58</v>
      </c>
      <c r="O60" s="20" t="s">
        <v>58</v>
      </c>
      <c r="P60" s="20" t="s">
        <v>58</v>
      </c>
      <c r="Q60" s="24" t="str">
        <f ca="1">IF(OR(A60="Pn",A61="Pn"),"",IF($A60="TOTAL GENERAL",SUM(Q$11:Q58),IF(AND(G60&lt;&gt;"",$A60&lt;&gt;"Pn"),IF(G60&lt;OFFSET($A$10,MATCH("TOTAL GENERAL",$A$11:$A$100,0),COLUMN(F60)),0,G60-OFFSET($A$10,MATCH("TOTAL GENERAL",$A$11:$A$100,0),COLUMN(F60))),"")))</f>
        <v/>
      </c>
      <c r="R60" s="24" t="str">
        <f ca="1">IF(OR(A60="Pn",A61="Pn"),"",IF($A60="TOTAL GENERAL",SUM(R$11:R58),IF(AND(H60&lt;&gt;"",$A60&lt;&gt;"Pn"),IF(H60&gt;OFFSET($A$10,MATCH("TOTAL GENERAL",$A$11:$A$100,0),COLUMN(G60)),0,OFFSET($A$10,MATCH("TOTAL GENERAL",$A$11:$A$100,0),COLUMN(G60))-H60),"")))</f>
        <v/>
      </c>
      <c r="S60" s="24" t="str">
        <f ca="1">IF(OR(A60="Pn",A61="Pn"),"",IF($A60="TOTAL GENERAL",SUM(S$11:S58),IF(AND(I60&lt;&gt;"",$A60&lt;&gt;"Pn"),IF(I60&lt;OFFSET($A$10,MATCH("TOTAL GENERAL",$A$11:$A$100,0),COLUMN(H60)),0,I60-OFFSET($A$10,MATCH("TOTAL GENERAL",$A$11:$A$100,0),COLUMN(H60))),"")))</f>
        <v/>
      </c>
      <c r="T60" s="24" t="str">
        <f ca="1">IF(OR(A60="Pn",A61="Pn"),"",IF($A60="TOTAL GENERAL",SUM(T$11:T58),IF(AND(J60&lt;&gt;"",$A60&lt;&gt;"Pn"),IF(J60&gt;OFFSET($A$10,MATCH("TOTAL GENERAL",$A$11:$A$100,0),COLUMN(I60)),0,OFFSET($A$10,MATCH("TOTAL GENERAL",$A$11:$A$100,0),COLUMN(I60))-J60),"")))</f>
        <v/>
      </c>
      <c r="U60" s="24" t="str">
        <f ca="1">IF(OR(A60="Pn",A61="Pn"),"",IF($A60="TOTAL GENERAL",SUM(U$11:U58),IF(AND(K60&lt;&gt;"",$A60&lt;&gt;"Pn"),IF(K60&lt;OFFSET($A$10,MATCH("TOTAL GENERAL",$A$11:$A$100,0),COLUMN(J60)),0,K60-OFFSET($A$10,MATCH("TOTAL GENERAL",$A$11:$A$100,0),COLUMN(J60))),"")))</f>
        <v/>
      </c>
      <c r="V60" s="24" t="str">
        <f ca="1">IF($A60="TOTAL GENERAL",SUM(V$11:V58),IF(AND(L60&lt;&gt;"",$A60&lt;&gt;"Pn"),IF(L60&lt;OFFSET($A$10,MATCH("TOTAL GENERAL",$A$11:$A$100,0),COLUMN(K60)),0,L60-OFFSET($A$10,MATCH("TOTAL GENERAL",$A$11:$A$100,0),COLUMN(K60))),""))</f>
        <v/>
      </c>
      <c r="W60" s="24" t="str">
        <f ca="1">IF($A60="TOTAL GENERAL",SUM(W$11:W58),IF(AND(M60&lt;&gt;"",$A60&lt;&gt;"Pn"),IF(M60&lt;OFFSET($A$10,MATCH("TOTAL GENERAL",$A$11:$A$100,0),COLUMN(L60)),0,M60-OFFSET($A$10,MATCH("TOTAL GENERAL",$A$11:$A$100,0),COLUMN(L60))),""))</f>
        <v/>
      </c>
      <c r="X60" s="24" t="str">
        <f ca="1">IF($A60="TOTAL GENERAL",SUM(X$11:X58),IF(AND(N60&lt;&gt;"",$A60&lt;&gt;"Pn"),IF(N60&lt;OFFSET($A$10,MATCH("TOTAL GENERAL",$A$11:$A$100,0),COLUMN(M60)),0,N60-OFFSET($A$10,MATCH("TOTAL GENERAL",$A$11:$A$100,0),COLUMN(M60))),""))</f>
        <v/>
      </c>
      <c r="Y60" s="24" t="str">
        <f ca="1">IF($A60="TOTAL GENERAL",SUM(Y$11:Y58),IF(AND(O60&lt;&gt;"",$A60&lt;&gt;"Pn"),IF(O60&gt;OFFSET($A$10,MATCH("TOTAL GENERAL",$A$11:$A$100,0),COLUMN(N60)),0,OFFSET($A$10,MATCH("TOTAL GENERAL",$A$11:$A$100,0),COLUMN(N60))-O60),""))</f>
        <v/>
      </c>
      <c r="Z60" s="24" t="str">
        <f ca="1">IF($A60="TOTAL GENERAL",SUM(Z$11:Z58),IF(AND(P60&lt;&gt;"",$A60&lt;&gt;"Pn"),IF(P60&lt;OFFSET($A$10,MATCH("TOTAL GENERAL",$A$11:$A$100,0),COLUMN(O60)),0,P60-OFFSET($A$10,MATCH("TOTAL GENERAL",$A$11:$A$100,0),COLUMN(O60))),""))</f>
        <v/>
      </c>
      <c r="AA60" s="24" t="s">
        <v>58</v>
      </c>
      <c r="AB60" s="24" t="str">
        <f>IF(OR(A60="Pn",A61="Pn"),"",IF($A60="TOTAL GENERAL",SUM(AB$11:AB58),IF(AND(H60&lt;&gt;"",$A60&lt;&gt;"Pn"),R60*$D60,"")))</f>
        <v/>
      </c>
      <c r="AC60" s="24" t="str">
        <f>IF(OR(A60="Pn",A61="Pn"),"",IF($A60="TOTAL GENERAL",SUM(AC$11:AC58),IF(AND(I60&lt;&gt;"",$A60&lt;&gt;"Pn"),S60*$D60,"")))</f>
        <v/>
      </c>
      <c r="AD60" s="24" t="str">
        <f>IF(OR(A60="Pn",A61="Pn"),"",IF($A60="TOTAL GENERAL",SUM(AD$11:AD58),IF(AND(J60&lt;&gt;"",$A60&lt;&gt;"Pn"),T60*$D60,"")))</f>
        <v/>
      </c>
      <c r="AE60" s="24" t="str">
        <f>IF(OR(A60="Pn",A61="Pn"),"",IF($A60="TOTAL GENERAL",SUM(AE$11:AE58),IF(AND(K60&lt;&gt;"",$A60&lt;&gt;"Pn"),U60*$D60,"")))</f>
        <v/>
      </c>
      <c r="AF60" s="24" t="str">
        <f>IF($A60="TOTAL GENERAL",SUM(AF$11:AF58),IF(AND(L60&lt;&gt;"",$A60&lt;&gt;"Pn"),V60*$D60,""))</f>
        <v/>
      </c>
      <c r="AG60" s="24" t="str">
        <f>IF($A60="TOTAL GENERAL",SUM(AG$11:AG58),IF(AND(M60&lt;&gt;"",$A60&lt;&gt;"Pn"),W60*$D60,""))</f>
        <v/>
      </c>
      <c r="AH60" s="24" t="str">
        <f>IF($A60="TOTAL GENERAL",SUM(AH$11:AH58),IF(AND(N60&lt;&gt;"",$A60&lt;&gt;"Pn"),X60*$D60,""))</f>
        <v/>
      </c>
      <c r="AI60" s="24" t="s">
        <v>58</v>
      </c>
      <c r="AJ60" s="24" t="s">
        <v>58</v>
      </c>
      <c r="AK60" s="24" t="str">
        <f ca="1">IF($A60="TOTAL GENERAL",SUM(AK$11:AK58),IF(AND(Q60&lt;&gt;"",$A60&lt;&gt;"Pn"),IF(OFFSET($A$11,MATCH("TOTAL GENERAL",$A$11:$A$100,0)-1,COLUMN(Z60))=0,0,AA60/OFFSET($A$11,MATCH("TOTAL GENERAL",$A$11:$A$100,0)-1,COLUMN(Z60))),""))</f>
        <v/>
      </c>
      <c r="AL60" s="24" t="str">
        <f ca="1">IF($A60="TOTAL GENERAL",SUM(AL$11:AL58),IF(AND(R60&lt;&gt;"",$A60&lt;&gt;"Pn"),IF(OFFSET($A$11,MATCH("TOTAL GENERAL",$A$11:$A$100,0)-1,COLUMN(AA60))=0,0,AB60/OFFSET($A$11,MATCH("TOTAL GENERAL",$A$11:$A$100,0)-1,COLUMN(AA60))),""))</f>
        <v/>
      </c>
      <c r="AM60" s="24" t="str">
        <f ca="1">IF($A60="TOTAL GENERAL",SUM(AM$11:AM58),IF(AND(S60&lt;&gt;"",$A60&lt;&gt;"Pn"),IF(OFFSET($A$11,MATCH("TOTAL GENERAL",$A$11:$A$100,0)-1,COLUMN(AB60))=0,0,AC60/OFFSET($A$11,MATCH("TOTAL GENERAL",$A$11:$A$100,0)-1,COLUMN(AB60))),""))</f>
        <v/>
      </c>
      <c r="AN60" s="24" t="str">
        <f ca="1">IF($A60="TOTAL GENERAL",SUM(AN$11:AN58),IF(AND(T60&lt;&gt;"",$A60&lt;&gt;"Pn"),IF(OFFSET($A$11,MATCH("TOTAL GENERAL",$A$11:$A$100,0)-1,COLUMN(AC60))=0,0,AD60/OFFSET($A$11,MATCH("TOTAL GENERAL",$A$11:$A$100,0)-1,COLUMN(AC60))),""))</f>
        <v/>
      </c>
      <c r="AO60" s="24" t="str">
        <f ca="1">IF($A60="TOTAL GENERAL",SUM(AO$11:AO58),IF(AND(U60&lt;&gt;"",$A60&lt;&gt;"Pn"),IF(OFFSET($A$11,MATCH("TOTAL GENERAL",$A$11:$A$100,0)-1,COLUMN(AD60))=0,0,AE60/OFFSET($A$11,MATCH("TOTAL GENERAL",$A$11:$A$100,0)-1,COLUMN(AD60))),""))</f>
        <v/>
      </c>
      <c r="AP60" s="24" t="str">
        <f ca="1">IF($A60="TOTAL GENERAL",SUM(AP$11:AP58),IF(AND(V60&lt;&gt;"",$A60&lt;&gt;"Pn"),IF(OFFSET($A$11,MATCH("TOTAL GENERAL",$A$11:$A$100,0)-1,COLUMN(AE60))=0,0,AF60/OFFSET($A$11,MATCH("TOTAL GENERAL",$A$11:$A$100,0)-1,COLUMN(AE60))),""))</f>
        <v/>
      </c>
      <c r="AQ60" s="24" t="str">
        <f ca="1">IF($A60="TOTAL GENERAL",SUM(AQ$11:AQ58),IF(AND(W60&lt;&gt;"",$A60&lt;&gt;"Pn"),IF(OFFSET($A$11,MATCH("TOTAL GENERAL",$A$11:$A$100,0)-1,COLUMN(AF60))=0,0,AG60/OFFSET($A$11,MATCH("TOTAL GENERAL",$A$11:$A$100,0)-1,COLUMN(AF60))),""))</f>
        <v/>
      </c>
      <c r="AR60" s="24" t="str">
        <f ca="1">IF($A60="TOTAL GENERAL",SUM(AR$11:AR58),IF(AND(X60&lt;&gt;"",$A60&lt;&gt;"Pn"),IF(OFFSET($A$11,MATCH("TOTAL GENERAL",$A$11:$A$100,0)-1,COLUMN(AG60))=0,0,AH60/OFFSET($A$11,MATCH("TOTAL GENERAL",$A$11:$A$100,0)-1,COLUMN(AG60))),""))</f>
        <v/>
      </c>
      <c r="AS60" s="24" t="str">
        <f ca="1">IF($A60="TOTAL GENERAL",SUM(AS$11:AS58),IF(AND(Y60&lt;&gt;"",$A60&lt;&gt;"Pn"),IF(OFFSET($A$11,MATCH("TOTAL GENERAL",$A$11:$A$100,0)-1,COLUMN(AH60))=0,0,AI60/OFFSET($A$11,MATCH("TOTAL GENERAL",$A$11:$A$100,0)-1,COLUMN(AH60))),""))</f>
        <v/>
      </c>
      <c r="AT60" s="24" t="str">
        <f ca="1">IF($A60="TOTAL GENERAL",SUM(AT$11:AT58),IF(AND(Z60&lt;&gt;"",$A60&lt;&gt;"Pn"),IF(OFFSET($A$11,MATCH("TOTAL GENERAL",$A$11:$A$100,0)-1,COLUMN(AI60))=0,0,AJ60/OFFSET($A$11,MATCH("TOTAL GENERAL",$A$11:$A$100,0)-1,COLUMN(AI60))),""))</f>
        <v/>
      </c>
      <c r="AU60" s="24" t="str">
        <f ca="1">IF(A60="TOTAL GENERAL",SUM(AU$11:AU58),IF(COUNTIF(AK60:AT60,"")&lt;COUNTA($AK$10:$AT$10),ROUND((IF(AK60&lt;&gt;"",AK60*OFFSET($A$10,MATCH("Pn",$A$11:$A$100,0),1),0)+IF(AL60&lt;&gt;"",AL60*OFFSET($A$10,MATCH("Pn",$A$11:$A$100,0),2),0)+IF(AM60&lt;&gt;"",AM60*OFFSET($A$10,MATCH("Pn",$A$11:$A$100,0),3),0)+IF(AN60&lt;&gt;"",AN60*OFFSET($A$10,MATCH("Pn",$A$11:$A$100,0),4),0)+IF(AO60&lt;&gt;"",AO60*OFFSET($A$10,MATCH("Pn",$A$11:$A$100,0),5),0)+IF(AP60&lt;&gt;"",AP60*OFFSET($A$10,MATCH("Pn",$A$11:$A$100,0),6),0)+IF(AQ60&lt;&gt;"",AQ60*OFFSET($A$10,MATCH("Pn",$A$11:$A$100,0),7),0)+IF(AR60&lt;&gt;"",AR60*OFFSET($A$10,MATCH("Pn",$A$11:$A$100,0),8),0)+IF(AS60&lt;&gt;"",AS60*OFFSET($A$10,MATCH("Pn",$A$11:$A$100,0),9),0)+IF(AT60&lt;&gt;"",AT60*OFFSET($A$10,MATCH("Pn",$A$11:$A$100,0),10),0))*OFFSET($A$10,MATCH("FC",$A$11:$A$100,0),2),2),""))</f>
        <v/>
      </c>
      <c r="AV60" s="10" t="str">
        <f ca="1">IF(OR(A60="Pn",A61="Pn"),"",IF(AND(AU60="",F60&lt;&gt;""),-F60,IF(A60="TOTAL GENERAL",SUM(AV$11:AV58),IF(AU60&lt;&gt;"",AU60-F60,""))))</f>
        <v/>
      </c>
      <c r="BF60" s="40"/>
    </row>
    <row r="61" spans="1:61" s="4" customFormat="1" x14ac:dyDescent="0.25">
      <c r="A61" s="15" t="s">
        <v>101</v>
      </c>
      <c r="B61" s="15" t="s">
        <v>38</v>
      </c>
      <c r="C61" s="32">
        <v>0.9</v>
      </c>
      <c r="D61" s="16" t="s">
        <v>58</v>
      </c>
      <c r="E61" s="9" t="s">
        <v>58</v>
      </c>
      <c r="F61" s="18" t="s">
        <v>58</v>
      </c>
      <c r="G61" s="20" t="s">
        <v>58</v>
      </c>
      <c r="H61" s="24" t="s">
        <v>58</v>
      </c>
      <c r="I61" s="22" t="s">
        <v>58</v>
      </c>
      <c r="J61" s="20" t="s">
        <v>58</v>
      </c>
      <c r="K61" s="22" t="s">
        <v>58</v>
      </c>
      <c r="L61" s="22" t="s">
        <v>58</v>
      </c>
      <c r="M61" s="22" t="s">
        <v>58</v>
      </c>
      <c r="N61" s="22" t="s">
        <v>58</v>
      </c>
      <c r="O61" s="20" t="s">
        <v>58</v>
      </c>
      <c r="P61" s="20" t="s">
        <v>58</v>
      </c>
      <c r="Q61" s="24" t="str">
        <f ca="1">IF(OR(A61="Pn",A62="Pn"),"",IF($A61="TOTAL GENERAL",SUM(Q$11:Q59),IF(AND(G61&lt;&gt;"",$A61&lt;&gt;"Pn"),IF(G61&lt;OFFSET($A$10,MATCH("TOTAL GENERAL",$A$11:$A$100,0),COLUMN(F61)),0,G61-OFFSET($A$10,MATCH("TOTAL GENERAL",$A$11:$A$100,0),COLUMN(F61))),"")))</f>
        <v/>
      </c>
      <c r="R61" s="24" t="str">
        <f ca="1">IF(OR(A61="Pn",A62="Pn"),"",IF($A61="TOTAL GENERAL",SUM(R$11:R59),IF(AND(H61&lt;&gt;"",$A61&lt;&gt;"Pn"),IF(H61&gt;OFFSET($A$10,MATCH("TOTAL GENERAL",$A$11:$A$100,0),COLUMN(G61)),0,OFFSET($A$10,MATCH("TOTAL GENERAL",$A$11:$A$100,0),COLUMN(G61))-H61),"")))</f>
        <v/>
      </c>
      <c r="S61" s="24" t="str">
        <f ca="1">IF(OR(A61="Pn",A62="Pn"),"",IF($A61="TOTAL GENERAL",SUM(S$11:S59),IF(AND(I61&lt;&gt;"",$A61&lt;&gt;"Pn"),IF(I61&lt;OFFSET($A$10,MATCH("TOTAL GENERAL",$A$11:$A$100,0),COLUMN(H61)),0,I61-OFFSET($A$10,MATCH("TOTAL GENERAL",$A$11:$A$100,0),COLUMN(H61))),"")))</f>
        <v/>
      </c>
      <c r="T61" s="24" t="str">
        <f ca="1">IF(OR(A61="Pn",A62="Pn"),"",IF($A61="TOTAL GENERAL",SUM(T$11:T59),IF(AND(J61&lt;&gt;"",$A61&lt;&gt;"Pn"),IF(J61&gt;OFFSET($A$10,MATCH("TOTAL GENERAL",$A$11:$A$100,0),COLUMN(I61)),0,OFFSET($A$10,MATCH("TOTAL GENERAL",$A$11:$A$100,0),COLUMN(I61))-J61),"")))</f>
        <v/>
      </c>
      <c r="U61" s="24" t="str">
        <f ca="1">IF(OR(A61="Pn",A62="Pn"),"",IF($A61="TOTAL GENERAL",SUM(U$11:U59),IF(AND(K61&lt;&gt;"",$A61&lt;&gt;"Pn"),IF(K61&lt;OFFSET($A$10,MATCH("TOTAL GENERAL",$A$11:$A$100,0),COLUMN(J61)),0,K61-OFFSET($A$10,MATCH("TOTAL GENERAL",$A$11:$A$100,0),COLUMN(J61))),"")))</f>
        <v/>
      </c>
      <c r="V61" s="24" t="str">
        <f ca="1">IF($A61="TOTAL GENERAL",SUM(V$11:V59),IF(AND(L61&lt;&gt;"",$A61&lt;&gt;"Pn"),IF(L61&lt;OFFSET($A$10,MATCH("TOTAL GENERAL",$A$11:$A$100,0),COLUMN(K61)),0,L61-OFFSET($A$10,MATCH("TOTAL GENERAL",$A$11:$A$100,0),COLUMN(K61))),""))</f>
        <v/>
      </c>
      <c r="W61" s="24" t="str">
        <f ca="1">IF($A61="TOTAL GENERAL",SUM(W$11:W59),IF(AND(M61&lt;&gt;"",$A61&lt;&gt;"Pn"),IF(M61&lt;OFFSET($A$10,MATCH("TOTAL GENERAL",$A$11:$A$100,0),COLUMN(L61)),0,M61-OFFSET($A$10,MATCH("TOTAL GENERAL",$A$11:$A$100,0),COLUMN(L61))),""))</f>
        <v/>
      </c>
      <c r="X61" s="24" t="str">
        <f ca="1">IF($A61="TOTAL GENERAL",SUM(X$11:X59),IF(AND(N61&lt;&gt;"",$A61&lt;&gt;"Pn"),IF(N61&lt;OFFSET($A$10,MATCH("TOTAL GENERAL",$A$11:$A$100,0),COLUMN(M61)),0,N61-OFFSET($A$10,MATCH("TOTAL GENERAL",$A$11:$A$100,0),COLUMN(M61))),""))</f>
        <v/>
      </c>
      <c r="Y61" s="24" t="str">
        <f ca="1">IF($A61="TOTAL GENERAL",SUM(Y$11:Y59),IF(AND(O61&lt;&gt;"",$A61&lt;&gt;"Pn"),IF(O61&gt;OFFSET($A$10,MATCH("TOTAL GENERAL",$A$11:$A$100,0),COLUMN(N61)),0,OFFSET($A$10,MATCH("TOTAL GENERAL",$A$11:$A$100,0),COLUMN(N61))-O61),""))</f>
        <v/>
      </c>
      <c r="Z61" s="24" t="str">
        <f ca="1">IF($A61="TOTAL GENERAL",SUM(Z$11:Z59),IF(AND(P61&lt;&gt;"",$A61&lt;&gt;"Pn"),IF(P61&lt;OFFSET($A$10,MATCH("TOTAL GENERAL",$A$11:$A$100,0),COLUMN(O61)),0,P61-OFFSET($A$10,MATCH("TOTAL GENERAL",$A$11:$A$100,0),COLUMN(O61))),""))</f>
        <v/>
      </c>
      <c r="AA61" s="24" t="s">
        <v>58</v>
      </c>
      <c r="AB61" s="24" t="str">
        <f>IF(OR(A61="Pn",A62="Pn"),"",IF($A61="TOTAL GENERAL",SUM(AB$11:AB59),IF(AND(H61&lt;&gt;"",$A61&lt;&gt;"Pn"),R61*$D61,"")))</f>
        <v/>
      </c>
      <c r="AC61" s="24" t="str">
        <f>IF(OR(A61="Pn",A62="Pn"),"",IF($A61="TOTAL GENERAL",SUM(AC$11:AC59),IF(AND(I61&lt;&gt;"",$A61&lt;&gt;"Pn"),S61*$D61,"")))</f>
        <v/>
      </c>
      <c r="AD61" s="24" t="str">
        <f>IF(OR(A61="Pn",A62="Pn"),"",IF($A61="TOTAL GENERAL",SUM(AD$11:AD59),IF(AND(J61&lt;&gt;"",$A61&lt;&gt;"Pn"),T61*$D61,"")))</f>
        <v/>
      </c>
      <c r="AE61" s="24" t="str">
        <f>IF(OR(A61="Pn",A62="Pn"),"",IF($A61="TOTAL GENERAL",SUM(AE$11:AE59),IF(AND(K61&lt;&gt;"",$A61&lt;&gt;"Pn"),U61*$D61,"")))</f>
        <v/>
      </c>
      <c r="AF61" s="24" t="str">
        <f>IF($A61="TOTAL GENERAL",SUM(AF$11:AF59),IF(AND(L61&lt;&gt;"",$A61&lt;&gt;"Pn"),V61*$D61,""))</f>
        <v/>
      </c>
      <c r="AG61" s="24" t="str">
        <f>IF($A61="TOTAL GENERAL",SUM(AG$11:AG59),IF(AND(M61&lt;&gt;"",$A61&lt;&gt;"Pn"),W61*$D61,""))</f>
        <v/>
      </c>
      <c r="AH61" s="24" t="str">
        <f>IF($A61="TOTAL GENERAL",SUM(AH$11:AH59),IF(AND(N61&lt;&gt;"",$A61&lt;&gt;"Pn"),X61*$D61,""))</f>
        <v/>
      </c>
      <c r="AI61" s="24" t="s">
        <v>58</v>
      </c>
      <c r="AJ61" s="24" t="s">
        <v>58</v>
      </c>
      <c r="AK61" s="24" t="str">
        <f ca="1">IF($A61="TOTAL GENERAL",SUM(AK$11:AK59),IF(AND(Q61&lt;&gt;"",$A61&lt;&gt;"Pn"),IF(OFFSET($A$11,MATCH("TOTAL GENERAL",$A$11:$A$100,0)-1,COLUMN(Z61))=0,0,AA61/OFFSET($A$11,MATCH("TOTAL GENERAL",$A$11:$A$100,0)-1,COLUMN(Z61))),""))</f>
        <v/>
      </c>
      <c r="AL61" s="24" t="str">
        <f ca="1">IF($A61="TOTAL GENERAL",SUM(AL$11:AL59),IF(AND(R61&lt;&gt;"",$A61&lt;&gt;"Pn"),IF(OFFSET($A$11,MATCH("TOTAL GENERAL",$A$11:$A$100,0)-1,COLUMN(AA61))=0,0,AB61/OFFSET($A$11,MATCH("TOTAL GENERAL",$A$11:$A$100,0)-1,COLUMN(AA61))),""))</f>
        <v/>
      </c>
      <c r="AM61" s="24" t="str">
        <f ca="1">IF($A61="TOTAL GENERAL",SUM(AM$11:AM59),IF(AND(S61&lt;&gt;"",$A61&lt;&gt;"Pn"),IF(OFFSET($A$11,MATCH("TOTAL GENERAL",$A$11:$A$100,0)-1,COLUMN(AB61))=0,0,AC61/OFFSET($A$11,MATCH("TOTAL GENERAL",$A$11:$A$100,0)-1,COLUMN(AB61))),""))</f>
        <v/>
      </c>
      <c r="AN61" s="24" t="str">
        <f ca="1">IF($A61="TOTAL GENERAL",SUM(AN$11:AN59),IF(AND(T61&lt;&gt;"",$A61&lt;&gt;"Pn"),IF(OFFSET($A$11,MATCH("TOTAL GENERAL",$A$11:$A$100,0)-1,COLUMN(AC61))=0,0,AD61/OFFSET($A$11,MATCH("TOTAL GENERAL",$A$11:$A$100,0)-1,COLUMN(AC61))),""))</f>
        <v/>
      </c>
      <c r="AO61" s="24" t="str">
        <f ca="1">IF($A61="TOTAL GENERAL",SUM(AO$11:AO59),IF(AND(U61&lt;&gt;"",$A61&lt;&gt;"Pn"),IF(OFFSET($A$11,MATCH("TOTAL GENERAL",$A$11:$A$100,0)-1,COLUMN(AD61))=0,0,AE61/OFFSET($A$11,MATCH("TOTAL GENERAL",$A$11:$A$100,0)-1,COLUMN(AD61))),""))</f>
        <v/>
      </c>
      <c r="AP61" s="24" t="str">
        <f ca="1">IF($A61="TOTAL GENERAL",SUM(AP$11:AP59),IF(AND(V61&lt;&gt;"",$A61&lt;&gt;"Pn"),IF(OFFSET($A$11,MATCH("TOTAL GENERAL",$A$11:$A$100,0)-1,COLUMN(AE61))=0,0,AF61/OFFSET($A$11,MATCH("TOTAL GENERAL",$A$11:$A$100,0)-1,COLUMN(AE61))),""))</f>
        <v/>
      </c>
      <c r="AQ61" s="24" t="str">
        <f ca="1">IF($A61="TOTAL GENERAL",SUM(AQ$11:AQ59),IF(AND(W61&lt;&gt;"",$A61&lt;&gt;"Pn"),IF(OFFSET($A$11,MATCH("TOTAL GENERAL",$A$11:$A$100,0)-1,COLUMN(AF61))=0,0,AG61/OFFSET($A$11,MATCH("TOTAL GENERAL",$A$11:$A$100,0)-1,COLUMN(AF61))),""))</f>
        <v/>
      </c>
      <c r="AR61" s="24" t="str">
        <f ca="1">IF($A61="TOTAL GENERAL",SUM(AR$11:AR59),IF(AND(X61&lt;&gt;"",$A61&lt;&gt;"Pn"),IF(OFFSET($A$11,MATCH("TOTAL GENERAL",$A$11:$A$100,0)-1,COLUMN(AG61))=0,0,AH61/OFFSET($A$11,MATCH("TOTAL GENERAL",$A$11:$A$100,0)-1,COLUMN(AG61))),""))</f>
        <v/>
      </c>
      <c r="AS61" s="24" t="str">
        <f ca="1">IF($A61="TOTAL GENERAL",SUM(AS$11:AS59),IF(AND(Y61&lt;&gt;"",$A61&lt;&gt;"Pn"),IF(OFFSET($A$11,MATCH("TOTAL GENERAL",$A$11:$A$100,0)-1,COLUMN(AH61))=0,0,AI61/OFFSET($A$11,MATCH("TOTAL GENERAL",$A$11:$A$100,0)-1,COLUMN(AH61))),""))</f>
        <v/>
      </c>
      <c r="AT61" s="24" t="str">
        <f ca="1">IF($A61="TOTAL GENERAL",SUM(AT$11:AT59),IF(AND(Z61&lt;&gt;"",$A61&lt;&gt;"Pn"),IF(OFFSET($A$11,MATCH("TOTAL GENERAL",$A$11:$A$100,0)-1,COLUMN(AI61))=0,0,AJ61/OFFSET($A$11,MATCH("TOTAL GENERAL",$A$11:$A$100,0)-1,COLUMN(AI61))),""))</f>
        <v/>
      </c>
      <c r="AU61" s="24" t="str">
        <f ca="1">IF(A61="TOTAL GENERAL",SUM(AU$11:AU59),IF(COUNTIF(AK61:AT61,"")&lt;COUNTA($AK$10:$AT$10),ROUND((IF(AK61&lt;&gt;"",AK61*OFFSET($A$10,MATCH("Pn",$A$11:$A$100,0),1),0)+IF(AL61&lt;&gt;"",AL61*OFFSET($A$10,MATCH("Pn",$A$11:$A$100,0),2),0)+IF(AM61&lt;&gt;"",AM61*OFFSET($A$10,MATCH("Pn",$A$11:$A$100,0),3),0)+IF(AN61&lt;&gt;"",AN61*OFFSET($A$10,MATCH("Pn",$A$11:$A$100,0),4),0)+IF(AO61&lt;&gt;"",AO61*OFFSET($A$10,MATCH("Pn",$A$11:$A$100,0),5),0)+IF(AP61&lt;&gt;"",AP61*OFFSET($A$10,MATCH("Pn",$A$11:$A$100,0),6),0)+IF(AQ61&lt;&gt;"",AQ61*OFFSET($A$10,MATCH("Pn",$A$11:$A$100,0),7),0)+IF(AR61&lt;&gt;"",AR61*OFFSET($A$10,MATCH("Pn",$A$11:$A$100,0),8),0)+IF(AS61&lt;&gt;"",AS61*OFFSET($A$10,MATCH("Pn",$A$11:$A$100,0),9),0)+IF(AT61&lt;&gt;"",AT61*OFFSET($A$10,MATCH("Pn",$A$11:$A$100,0),10),0))*OFFSET($A$10,MATCH("FC",$A$11:$A$100,0),2),2),""))</f>
        <v/>
      </c>
      <c r="AV61" s="10" t="str">
        <f ca="1">IF(OR(A61="Pn",A62="Pn"),"",IF(AND(AU61="",F61&lt;&gt;""),-F61,IF(A61="TOTAL GENERAL",SUM(AV$11:AV59),IF(AU61&lt;&gt;"",AU61-F61,""))))</f>
        <v/>
      </c>
      <c r="BF61" s="40"/>
    </row>
    <row r="62" spans="1:61" s="4" customFormat="1" x14ac:dyDescent="0.25">
      <c r="A62" s="15" t="s">
        <v>101</v>
      </c>
      <c r="B62" s="15" t="s">
        <v>37</v>
      </c>
      <c r="C62" s="32">
        <v>0.55000000000000004</v>
      </c>
      <c r="D62" s="16" t="s">
        <v>58</v>
      </c>
      <c r="E62" s="9" t="s">
        <v>58</v>
      </c>
      <c r="F62" s="18" t="s">
        <v>58</v>
      </c>
      <c r="G62" s="20" t="s">
        <v>58</v>
      </c>
      <c r="H62" s="24" t="s">
        <v>58</v>
      </c>
      <c r="I62" s="22" t="s">
        <v>58</v>
      </c>
      <c r="J62" s="20" t="s">
        <v>58</v>
      </c>
      <c r="K62" s="22" t="s">
        <v>58</v>
      </c>
      <c r="L62" s="22" t="s">
        <v>58</v>
      </c>
      <c r="M62" s="22" t="s">
        <v>58</v>
      </c>
      <c r="N62" s="22" t="s">
        <v>58</v>
      </c>
      <c r="O62" s="20" t="s">
        <v>58</v>
      </c>
      <c r="P62" s="20" t="s">
        <v>58</v>
      </c>
      <c r="Q62" s="24" t="str">
        <f ca="1">IF(OR(A62="Pn",A63="Pn"),"",IF($A62="TOTAL GENERAL",SUM(Q$11:Q60),IF(AND(G62&lt;&gt;"",$A62&lt;&gt;"Pn"),IF(G62&lt;OFFSET($A$10,MATCH("TOTAL GENERAL",$A$11:$A$100,0),COLUMN(F62)),0,G62-OFFSET($A$10,MATCH("TOTAL GENERAL",$A$11:$A$100,0),COLUMN(F62))),"")))</f>
        <v/>
      </c>
      <c r="R62" s="24" t="str">
        <f ca="1">IF(OR(A62="Pn",A63="Pn"),"",IF($A62="TOTAL GENERAL",SUM(R$11:R60),IF(AND(H62&lt;&gt;"",$A62&lt;&gt;"Pn"),IF(H62&gt;OFFSET($A$10,MATCH("TOTAL GENERAL",$A$11:$A$100,0),COLUMN(G62)),0,OFFSET($A$10,MATCH("TOTAL GENERAL",$A$11:$A$100,0),COLUMN(G62))-H62),"")))</f>
        <v/>
      </c>
      <c r="S62" s="24" t="str">
        <f ca="1">IF(OR(A62="Pn",A63="Pn"),"",IF($A62="TOTAL GENERAL",SUM(S$11:S60),IF(AND(I62&lt;&gt;"",$A62&lt;&gt;"Pn"),IF(I62&lt;OFFSET($A$10,MATCH("TOTAL GENERAL",$A$11:$A$100,0),COLUMN(H62)),0,I62-OFFSET($A$10,MATCH("TOTAL GENERAL",$A$11:$A$100,0),COLUMN(H62))),"")))</f>
        <v/>
      </c>
      <c r="T62" s="24" t="str">
        <f ca="1">IF(OR(A62="Pn",A63="Pn"),"",IF($A62="TOTAL GENERAL",SUM(T$11:T60),IF(AND(J62&lt;&gt;"",$A62&lt;&gt;"Pn"),IF(J62&gt;OFFSET($A$10,MATCH("TOTAL GENERAL",$A$11:$A$100,0),COLUMN(I62)),0,OFFSET($A$10,MATCH("TOTAL GENERAL",$A$11:$A$100,0),COLUMN(I62))-J62),"")))</f>
        <v/>
      </c>
      <c r="U62" s="24" t="str">
        <f ca="1">IF(OR(A62="Pn",A63="Pn"),"",IF($A62="TOTAL GENERAL",SUM(U$11:U60),IF(AND(K62&lt;&gt;"",$A62&lt;&gt;"Pn"),IF(K62&lt;OFFSET($A$10,MATCH("TOTAL GENERAL",$A$11:$A$100,0),COLUMN(J62)),0,K62-OFFSET($A$10,MATCH("TOTAL GENERAL",$A$11:$A$100,0),COLUMN(J62))),"")))</f>
        <v/>
      </c>
      <c r="V62" s="24" t="str">
        <f ca="1">IF($A62="TOTAL GENERAL",SUM(V$11:V60),IF(AND(L62&lt;&gt;"",$A62&lt;&gt;"Pn"),IF(L62&lt;OFFSET($A$10,MATCH("TOTAL GENERAL",$A$11:$A$100,0),COLUMN(K62)),0,L62-OFFSET($A$10,MATCH("TOTAL GENERAL",$A$11:$A$100,0),COLUMN(K62))),""))</f>
        <v/>
      </c>
      <c r="W62" s="24" t="str">
        <f ca="1">IF($A62="TOTAL GENERAL",SUM(W$11:W60),IF(AND(M62&lt;&gt;"",$A62&lt;&gt;"Pn"),IF(M62&lt;OFFSET($A$10,MATCH("TOTAL GENERAL",$A$11:$A$100,0),COLUMN(L62)),0,M62-OFFSET($A$10,MATCH("TOTAL GENERAL",$A$11:$A$100,0),COLUMN(L62))),""))</f>
        <v/>
      </c>
      <c r="X62" s="24" t="str">
        <f ca="1">IF($A62="TOTAL GENERAL",SUM(X$11:X60),IF(AND(N62&lt;&gt;"",$A62&lt;&gt;"Pn"),IF(N62&lt;OFFSET($A$10,MATCH("TOTAL GENERAL",$A$11:$A$100,0),COLUMN(M62)),0,N62-OFFSET($A$10,MATCH("TOTAL GENERAL",$A$11:$A$100,0),COLUMN(M62))),""))</f>
        <v/>
      </c>
      <c r="Y62" s="24" t="str">
        <f ca="1">IF($A62="TOTAL GENERAL",SUM(Y$11:Y60),IF(AND(O62&lt;&gt;"",$A62&lt;&gt;"Pn"),IF(O62&gt;OFFSET($A$10,MATCH("TOTAL GENERAL",$A$11:$A$100,0),COLUMN(N62)),0,OFFSET($A$10,MATCH("TOTAL GENERAL",$A$11:$A$100,0),COLUMN(N62))-O62),""))</f>
        <v/>
      </c>
      <c r="Z62" s="24" t="str">
        <f ca="1">IF($A62="TOTAL GENERAL",SUM(Z$11:Z60),IF(AND(P62&lt;&gt;"",$A62&lt;&gt;"Pn"),IF(P62&lt;OFFSET($A$10,MATCH("TOTAL GENERAL",$A$11:$A$100,0),COLUMN(O62)),0,P62-OFFSET($A$10,MATCH("TOTAL GENERAL",$A$11:$A$100,0),COLUMN(O62))),""))</f>
        <v/>
      </c>
      <c r="AA62" s="24" t="s">
        <v>58</v>
      </c>
      <c r="AB62" s="24" t="str">
        <f>IF(OR(A62="Pn",A63="Pn"),"",IF($A62="TOTAL GENERAL",SUM(AB$11:AB60),IF(AND(H62&lt;&gt;"",$A62&lt;&gt;"Pn"),R62*$D62,"")))</f>
        <v/>
      </c>
      <c r="AC62" s="24" t="str">
        <f>IF(OR(A62="Pn",A63="Pn"),"",IF($A62="TOTAL GENERAL",SUM(AC$11:AC60),IF(AND(I62&lt;&gt;"",$A62&lt;&gt;"Pn"),S62*$D62,"")))</f>
        <v/>
      </c>
      <c r="AD62" s="24" t="str">
        <f>IF(OR(A62="Pn",A63="Pn"),"",IF($A62="TOTAL GENERAL",SUM(AD$11:AD60),IF(AND(J62&lt;&gt;"",$A62&lt;&gt;"Pn"),T62*$D62,"")))</f>
        <v/>
      </c>
      <c r="AE62" s="24" t="str">
        <f>IF(OR(A62="Pn",A63="Pn"),"",IF($A62="TOTAL GENERAL",SUM(AE$11:AE60),IF(AND(K62&lt;&gt;"",$A62&lt;&gt;"Pn"),U62*$D62,"")))</f>
        <v/>
      </c>
      <c r="AF62" s="24" t="str">
        <f>IF($A62="TOTAL GENERAL",SUM(AF$11:AF60),IF(AND(L62&lt;&gt;"",$A62&lt;&gt;"Pn"),V62*$D62,""))</f>
        <v/>
      </c>
      <c r="AG62" s="24" t="str">
        <f>IF($A62="TOTAL GENERAL",SUM(AG$11:AG60),IF(AND(M62&lt;&gt;"",$A62&lt;&gt;"Pn"),W62*$D62,""))</f>
        <v/>
      </c>
      <c r="AH62" s="24" t="str">
        <f>IF($A62="TOTAL GENERAL",SUM(AH$11:AH60),IF(AND(N62&lt;&gt;"",$A62&lt;&gt;"Pn"),X62*$D62,""))</f>
        <v/>
      </c>
      <c r="AI62" s="24" t="s">
        <v>58</v>
      </c>
      <c r="AJ62" s="24" t="s">
        <v>58</v>
      </c>
      <c r="AK62" s="24" t="str">
        <f ca="1">IF($A62="TOTAL GENERAL",SUM(AK$11:AK60),IF(AND(Q62&lt;&gt;"",$A62&lt;&gt;"Pn"),IF(OFFSET($A$11,MATCH("TOTAL GENERAL",$A$11:$A$100,0)-1,COLUMN(Z62))=0,0,AA62/OFFSET($A$11,MATCH("TOTAL GENERAL",$A$11:$A$100,0)-1,COLUMN(Z62))),""))</f>
        <v/>
      </c>
      <c r="AL62" s="24" t="str">
        <f ca="1">IF($A62="TOTAL GENERAL",SUM(AL$11:AL60),IF(AND(R62&lt;&gt;"",$A62&lt;&gt;"Pn"),IF(OFFSET($A$11,MATCH("TOTAL GENERAL",$A$11:$A$100,0)-1,COLUMN(AA62))=0,0,AB62/OFFSET($A$11,MATCH("TOTAL GENERAL",$A$11:$A$100,0)-1,COLUMN(AA62))),""))</f>
        <v/>
      </c>
      <c r="AM62" s="24" t="str">
        <f ca="1">IF($A62="TOTAL GENERAL",SUM(AM$11:AM60),IF(AND(S62&lt;&gt;"",$A62&lt;&gt;"Pn"),IF(OFFSET($A$11,MATCH("TOTAL GENERAL",$A$11:$A$100,0)-1,COLUMN(AB62))=0,0,AC62/OFFSET($A$11,MATCH("TOTAL GENERAL",$A$11:$A$100,0)-1,COLUMN(AB62))),""))</f>
        <v/>
      </c>
      <c r="AN62" s="24" t="str">
        <f ca="1">IF($A62="TOTAL GENERAL",SUM(AN$11:AN60),IF(AND(T62&lt;&gt;"",$A62&lt;&gt;"Pn"),IF(OFFSET($A$11,MATCH("TOTAL GENERAL",$A$11:$A$100,0)-1,COLUMN(AC62))=0,0,AD62/OFFSET($A$11,MATCH("TOTAL GENERAL",$A$11:$A$100,0)-1,COLUMN(AC62))),""))</f>
        <v/>
      </c>
      <c r="AO62" s="24" t="str">
        <f ca="1">IF($A62="TOTAL GENERAL",SUM(AO$11:AO60),IF(AND(U62&lt;&gt;"",$A62&lt;&gt;"Pn"),IF(OFFSET($A$11,MATCH("TOTAL GENERAL",$A$11:$A$100,0)-1,COLUMN(AD62))=0,0,AE62/OFFSET($A$11,MATCH("TOTAL GENERAL",$A$11:$A$100,0)-1,COLUMN(AD62))),""))</f>
        <v/>
      </c>
      <c r="AP62" s="24" t="str">
        <f ca="1">IF($A62="TOTAL GENERAL",SUM(AP$11:AP60),IF(AND(V62&lt;&gt;"",$A62&lt;&gt;"Pn"),IF(OFFSET($A$11,MATCH("TOTAL GENERAL",$A$11:$A$100,0)-1,COLUMN(AE62))=0,0,AF62/OFFSET($A$11,MATCH("TOTAL GENERAL",$A$11:$A$100,0)-1,COLUMN(AE62))),""))</f>
        <v/>
      </c>
      <c r="AQ62" s="24" t="str">
        <f ca="1">IF($A62="TOTAL GENERAL",SUM(AQ$11:AQ60),IF(AND(W62&lt;&gt;"",$A62&lt;&gt;"Pn"),IF(OFFSET($A$11,MATCH("TOTAL GENERAL",$A$11:$A$100,0)-1,COLUMN(AF62))=0,0,AG62/OFFSET($A$11,MATCH("TOTAL GENERAL",$A$11:$A$100,0)-1,COLUMN(AF62))),""))</f>
        <v/>
      </c>
      <c r="AR62" s="24" t="str">
        <f ca="1">IF($A62="TOTAL GENERAL",SUM(AR$11:AR60),IF(AND(X62&lt;&gt;"",$A62&lt;&gt;"Pn"),IF(OFFSET($A$11,MATCH("TOTAL GENERAL",$A$11:$A$100,0)-1,COLUMN(AG62))=0,0,AH62/OFFSET($A$11,MATCH("TOTAL GENERAL",$A$11:$A$100,0)-1,COLUMN(AG62))),""))</f>
        <v/>
      </c>
      <c r="AS62" s="24" t="str">
        <f ca="1">IF($A62="TOTAL GENERAL",SUM(AS$11:AS60),IF(AND(Y62&lt;&gt;"",$A62&lt;&gt;"Pn"),IF(OFFSET($A$11,MATCH("TOTAL GENERAL",$A$11:$A$100,0)-1,COLUMN(AH62))=0,0,AI62/OFFSET($A$11,MATCH("TOTAL GENERAL",$A$11:$A$100,0)-1,COLUMN(AH62))),""))</f>
        <v/>
      </c>
      <c r="AT62" s="24" t="str">
        <f ca="1">IF($A62="TOTAL GENERAL",SUM(AT$11:AT60),IF(AND(Z62&lt;&gt;"",$A62&lt;&gt;"Pn"),IF(OFFSET($A$11,MATCH("TOTAL GENERAL",$A$11:$A$100,0)-1,COLUMN(AI62))=0,0,AJ62/OFFSET($A$11,MATCH("TOTAL GENERAL",$A$11:$A$100,0)-1,COLUMN(AI62))),""))</f>
        <v/>
      </c>
      <c r="AU62" s="24" t="str">
        <f ca="1">IF(A62="TOTAL GENERAL",SUM(AU$11:AU60),IF(COUNTIF(AK62:AT62,"")&lt;COUNTA($AK$10:$AT$10),ROUND((IF(AK62&lt;&gt;"",AK62*OFFSET($A$10,MATCH("Pn",$A$11:$A$100,0),1),0)+IF(AL62&lt;&gt;"",AL62*OFFSET($A$10,MATCH("Pn",$A$11:$A$100,0),2),0)+IF(AM62&lt;&gt;"",AM62*OFFSET($A$10,MATCH("Pn",$A$11:$A$100,0),3),0)+IF(AN62&lt;&gt;"",AN62*OFFSET($A$10,MATCH("Pn",$A$11:$A$100,0),4),0)+IF(AO62&lt;&gt;"",AO62*OFFSET($A$10,MATCH("Pn",$A$11:$A$100,0),5),0)+IF(AP62&lt;&gt;"",AP62*OFFSET($A$10,MATCH("Pn",$A$11:$A$100,0),6),0)+IF(AQ62&lt;&gt;"",AQ62*OFFSET($A$10,MATCH("Pn",$A$11:$A$100,0),7),0)+IF(AR62&lt;&gt;"",AR62*OFFSET($A$10,MATCH("Pn",$A$11:$A$100,0),8),0)+IF(AS62&lt;&gt;"",AS62*OFFSET($A$10,MATCH("Pn",$A$11:$A$100,0),9),0)+IF(AT62&lt;&gt;"",AT62*OFFSET($A$10,MATCH("Pn",$A$11:$A$100,0),10),0))*OFFSET($A$10,MATCH("FC",$A$11:$A$100,0),2),2),""))</f>
        <v/>
      </c>
      <c r="AV62" s="10" t="str">
        <f ca="1">IF(OR(A62="Pn",A63="Pn"),"",IF(AND(AU62="",F62&lt;&gt;""),-F62,IF(A62="TOTAL GENERAL",SUM(AV$11:AV60),IF(AU62&lt;&gt;"",AU62-F62,""))))</f>
        <v/>
      </c>
      <c r="BF62" s="40"/>
    </row>
    <row r="63" spans="1:61" s="4" customFormat="1" x14ac:dyDescent="0.25">
      <c r="A63" s="15" t="s">
        <v>101</v>
      </c>
      <c r="B63" s="15" t="s">
        <v>32</v>
      </c>
      <c r="C63" s="32">
        <v>0.45</v>
      </c>
      <c r="D63" s="16" t="s">
        <v>58</v>
      </c>
      <c r="E63" s="9" t="s">
        <v>58</v>
      </c>
      <c r="F63" s="18" t="s">
        <v>58</v>
      </c>
      <c r="G63" s="20" t="s">
        <v>58</v>
      </c>
      <c r="H63" s="24" t="s">
        <v>58</v>
      </c>
      <c r="I63" s="22" t="s">
        <v>58</v>
      </c>
      <c r="J63" s="20" t="s">
        <v>58</v>
      </c>
      <c r="K63" s="22" t="s">
        <v>58</v>
      </c>
      <c r="L63" s="22" t="s">
        <v>58</v>
      </c>
      <c r="M63" s="22" t="s">
        <v>58</v>
      </c>
      <c r="N63" s="22" t="s">
        <v>58</v>
      </c>
      <c r="O63" s="20" t="s">
        <v>58</v>
      </c>
      <c r="P63" s="20" t="s">
        <v>58</v>
      </c>
      <c r="Q63" s="24" t="str">
        <f ca="1">IF(OR(A63="Pn",A64="Pn"),"",IF($A63="TOTAL GENERAL",SUM(Q$11:Q61),IF(AND(G63&lt;&gt;"",$A63&lt;&gt;"Pn"),IF(G63&lt;OFFSET($A$10,MATCH("TOTAL GENERAL",$A$11:$A$100,0),COLUMN(F63)),0,G63-OFFSET($A$10,MATCH("TOTAL GENERAL",$A$11:$A$100,0),COLUMN(F63))),"")))</f>
        <v/>
      </c>
      <c r="R63" s="24" t="str">
        <f ca="1">IF(OR(A63="Pn",A64="Pn"),"",IF($A63="TOTAL GENERAL",SUM(R$11:R61),IF(AND(H63&lt;&gt;"",$A63&lt;&gt;"Pn"),IF(H63&gt;OFFSET($A$10,MATCH("TOTAL GENERAL",$A$11:$A$100,0),COLUMN(G63)),0,OFFSET($A$10,MATCH("TOTAL GENERAL",$A$11:$A$100,0),COLUMN(G63))-H63),"")))</f>
        <v/>
      </c>
      <c r="S63" s="24" t="str">
        <f ca="1">IF(OR(A63="Pn",A64="Pn"),"",IF($A63="TOTAL GENERAL",SUM(S$11:S61),IF(AND(I63&lt;&gt;"",$A63&lt;&gt;"Pn"),IF(I63&lt;OFFSET($A$10,MATCH("TOTAL GENERAL",$A$11:$A$100,0),COLUMN(H63)),0,I63-OFFSET($A$10,MATCH("TOTAL GENERAL",$A$11:$A$100,0),COLUMN(H63))),"")))</f>
        <v/>
      </c>
      <c r="T63" s="24" t="str">
        <f ca="1">IF(OR(A63="Pn",A64="Pn"),"",IF($A63="TOTAL GENERAL",SUM(T$11:T61),IF(AND(J63&lt;&gt;"",$A63&lt;&gt;"Pn"),IF(J63&gt;OFFSET($A$10,MATCH("TOTAL GENERAL",$A$11:$A$100,0),COLUMN(I63)),0,OFFSET($A$10,MATCH("TOTAL GENERAL",$A$11:$A$100,0),COLUMN(I63))-J63),"")))</f>
        <v/>
      </c>
      <c r="U63" s="24" t="str">
        <f ca="1">IF(OR(A63="Pn",A64="Pn"),"",IF($A63="TOTAL GENERAL",SUM(U$11:U61),IF(AND(K63&lt;&gt;"",$A63&lt;&gt;"Pn"),IF(K63&lt;OFFSET($A$10,MATCH("TOTAL GENERAL",$A$11:$A$100,0),COLUMN(J63)),0,K63-OFFSET($A$10,MATCH("TOTAL GENERAL",$A$11:$A$100,0),COLUMN(J63))),"")))</f>
        <v/>
      </c>
      <c r="V63" s="24" t="str">
        <f ca="1">IF($A63="TOTAL GENERAL",SUM(V$11:V61),IF(AND(L63&lt;&gt;"",$A63&lt;&gt;"Pn"),IF(L63&lt;OFFSET($A$10,MATCH("TOTAL GENERAL",$A$11:$A$100,0),COLUMN(K63)),0,L63-OFFSET($A$10,MATCH("TOTAL GENERAL",$A$11:$A$100,0),COLUMN(K63))),""))</f>
        <v/>
      </c>
      <c r="W63" s="24" t="str">
        <f ca="1">IF($A63="TOTAL GENERAL",SUM(W$11:W61),IF(AND(M63&lt;&gt;"",$A63&lt;&gt;"Pn"),IF(M63&lt;OFFSET($A$10,MATCH("TOTAL GENERAL",$A$11:$A$100,0),COLUMN(L63)),0,M63-OFFSET($A$10,MATCH("TOTAL GENERAL",$A$11:$A$100,0),COLUMN(L63))),""))</f>
        <v/>
      </c>
      <c r="X63" s="24" t="str">
        <f ca="1">IF($A63="TOTAL GENERAL",SUM(X$11:X61),IF(AND(N63&lt;&gt;"",$A63&lt;&gt;"Pn"),IF(N63&lt;OFFSET($A$10,MATCH("TOTAL GENERAL",$A$11:$A$100,0),COLUMN(M63)),0,N63-OFFSET($A$10,MATCH("TOTAL GENERAL",$A$11:$A$100,0),COLUMN(M63))),""))</f>
        <v/>
      </c>
      <c r="Y63" s="24" t="str">
        <f ca="1">IF($A63="TOTAL GENERAL",SUM(Y$11:Y61),IF(AND(O63&lt;&gt;"",$A63&lt;&gt;"Pn"),IF(O63&gt;OFFSET($A$10,MATCH("TOTAL GENERAL",$A$11:$A$100,0),COLUMN(N63)),0,OFFSET($A$10,MATCH("TOTAL GENERAL",$A$11:$A$100,0),COLUMN(N63))-O63),""))</f>
        <v/>
      </c>
      <c r="Z63" s="24" t="str">
        <f ca="1">IF($A63="TOTAL GENERAL",SUM(Z$11:Z61),IF(AND(P63&lt;&gt;"",$A63&lt;&gt;"Pn"),IF(P63&lt;OFFSET($A$10,MATCH("TOTAL GENERAL",$A$11:$A$100,0),COLUMN(O63)),0,P63-OFFSET($A$10,MATCH("TOTAL GENERAL",$A$11:$A$100,0),COLUMN(O63))),""))</f>
        <v/>
      </c>
      <c r="AA63" s="24" t="s">
        <v>58</v>
      </c>
      <c r="AB63" s="24" t="str">
        <f>IF(OR(A63="Pn",A64="Pn"),"",IF($A63="TOTAL GENERAL",SUM(AB$11:AB61),IF(AND(H63&lt;&gt;"",$A63&lt;&gt;"Pn"),R63*$D63,"")))</f>
        <v/>
      </c>
      <c r="AC63" s="24" t="str">
        <f>IF(OR(A63="Pn",A64="Pn"),"",IF($A63="TOTAL GENERAL",SUM(AC$11:AC61),IF(AND(I63&lt;&gt;"",$A63&lt;&gt;"Pn"),S63*$D63,"")))</f>
        <v/>
      </c>
      <c r="AD63" s="24" t="str">
        <f>IF(OR(A63="Pn",A64="Pn"),"",IF($A63="TOTAL GENERAL",SUM(AD$11:AD61),IF(AND(J63&lt;&gt;"",$A63&lt;&gt;"Pn"),T63*$D63,"")))</f>
        <v/>
      </c>
      <c r="AE63" s="24" t="str">
        <f>IF(OR(A63="Pn",A64="Pn"),"",IF($A63="TOTAL GENERAL",SUM(AE$11:AE61),IF(AND(K63&lt;&gt;"",$A63&lt;&gt;"Pn"),U63*$D63,"")))</f>
        <v/>
      </c>
      <c r="AF63" s="24" t="str">
        <f>IF($A63="TOTAL GENERAL",SUM(AF$11:AF61),IF(AND(L63&lt;&gt;"",$A63&lt;&gt;"Pn"),V63*$D63,""))</f>
        <v/>
      </c>
      <c r="AG63" s="24" t="str">
        <f>IF($A63="TOTAL GENERAL",SUM(AG$11:AG61),IF(AND(M63&lt;&gt;"",$A63&lt;&gt;"Pn"),W63*$D63,""))</f>
        <v/>
      </c>
      <c r="AH63" s="24" t="str">
        <f>IF($A63="TOTAL GENERAL",SUM(AH$11:AH61),IF(AND(N63&lt;&gt;"",$A63&lt;&gt;"Pn"),X63*$D63,""))</f>
        <v/>
      </c>
      <c r="AI63" s="24" t="s">
        <v>58</v>
      </c>
      <c r="AJ63" s="24" t="s">
        <v>58</v>
      </c>
      <c r="AK63" s="24" t="str">
        <f ca="1">IF($A63="TOTAL GENERAL",SUM(AK$11:AK61),IF(AND(Q63&lt;&gt;"",$A63&lt;&gt;"Pn"),IF(OFFSET($A$11,MATCH("TOTAL GENERAL",$A$11:$A$100,0)-1,COLUMN(Z63))=0,0,AA63/OFFSET($A$11,MATCH("TOTAL GENERAL",$A$11:$A$100,0)-1,COLUMN(Z63))),""))</f>
        <v/>
      </c>
      <c r="AL63" s="24" t="str">
        <f ca="1">IF($A63="TOTAL GENERAL",SUM(AL$11:AL61),IF(AND(R63&lt;&gt;"",$A63&lt;&gt;"Pn"),IF(OFFSET($A$11,MATCH("TOTAL GENERAL",$A$11:$A$100,0)-1,COLUMN(AA63))=0,0,AB63/OFFSET($A$11,MATCH("TOTAL GENERAL",$A$11:$A$100,0)-1,COLUMN(AA63))),""))</f>
        <v/>
      </c>
      <c r="AM63" s="24" t="str">
        <f ca="1">IF($A63="TOTAL GENERAL",SUM(AM$11:AM61),IF(AND(S63&lt;&gt;"",$A63&lt;&gt;"Pn"),IF(OFFSET($A$11,MATCH("TOTAL GENERAL",$A$11:$A$100,0)-1,COLUMN(AB63))=0,0,AC63/OFFSET($A$11,MATCH("TOTAL GENERAL",$A$11:$A$100,0)-1,COLUMN(AB63))),""))</f>
        <v/>
      </c>
      <c r="AN63" s="24" t="str">
        <f ca="1">IF($A63="TOTAL GENERAL",SUM(AN$11:AN61),IF(AND(T63&lt;&gt;"",$A63&lt;&gt;"Pn"),IF(OFFSET($A$11,MATCH("TOTAL GENERAL",$A$11:$A$100,0)-1,COLUMN(AC63))=0,0,AD63/OFFSET($A$11,MATCH("TOTAL GENERAL",$A$11:$A$100,0)-1,COLUMN(AC63))),""))</f>
        <v/>
      </c>
      <c r="AO63" s="24" t="str">
        <f ca="1">IF($A63="TOTAL GENERAL",SUM(AO$11:AO61),IF(AND(U63&lt;&gt;"",$A63&lt;&gt;"Pn"),IF(OFFSET($A$11,MATCH("TOTAL GENERAL",$A$11:$A$100,0)-1,COLUMN(AD63))=0,0,AE63/OFFSET($A$11,MATCH("TOTAL GENERAL",$A$11:$A$100,0)-1,COLUMN(AD63))),""))</f>
        <v/>
      </c>
      <c r="AP63" s="24" t="str">
        <f ca="1">IF($A63="TOTAL GENERAL",SUM(AP$11:AP61),IF(AND(V63&lt;&gt;"",$A63&lt;&gt;"Pn"),IF(OFFSET($A$11,MATCH("TOTAL GENERAL",$A$11:$A$100,0)-1,COLUMN(AE63))=0,0,AF63/OFFSET($A$11,MATCH("TOTAL GENERAL",$A$11:$A$100,0)-1,COLUMN(AE63))),""))</f>
        <v/>
      </c>
      <c r="AQ63" s="24" t="str">
        <f ca="1">IF($A63="TOTAL GENERAL",SUM(AQ$11:AQ61),IF(AND(W63&lt;&gt;"",$A63&lt;&gt;"Pn"),IF(OFFSET($A$11,MATCH("TOTAL GENERAL",$A$11:$A$100,0)-1,COLUMN(AF63))=0,0,AG63/OFFSET($A$11,MATCH("TOTAL GENERAL",$A$11:$A$100,0)-1,COLUMN(AF63))),""))</f>
        <v/>
      </c>
      <c r="AR63" s="24" t="str">
        <f ca="1">IF($A63="TOTAL GENERAL",SUM(AR$11:AR61),IF(AND(X63&lt;&gt;"",$A63&lt;&gt;"Pn"),IF(OFFSET($A$11,MATCH("TOTAL GENERAL",$A$11:$A$100,0)-1,COLUMN(AG63))=0,0,AH63/OFFSET($A$11,MATCH("TOTAL GENERAL",$A$11:$A$100,0)-1,COLUMN(AG63))),""))</f>
        <v/>
      </c>
      <c r="AS63" s="24" t="str">
        <f ca="1">IF($A63="TOTAL GENERAL",SUM(AS$11:AS61),IF(AND(Y63&lt;&gt;"",$A63&lt;&gt;"Pn"),IF(OFFSET($A$11,MATCH("TOTAL GENERAL",$A$11:$A$100,0)-1,COLUMN(AH63))=0,0,AI63/OFFSET($A$11,MATCH("TOTAL GENERAL",$A$11:$A$100,0)-1,COLUMN(AH63))),""))</f>
        <v/>
      </c>
      <c r="AT63" s="24" t="str">
        <f ca="1">IF($A63="TOTAL GENERAL",SUM(AT$11:AT61),IF(AND(Z63&lt;&gt;"",$A63&lt;&gt;"Pn"),IF(OFFSET($A$11,MATCH("TOTAL GENERAL",$A$11:$A$100,0)-1,COLUMN(AI63))=0,0,AJ63/OFFSET($A$11,MATCH("TOTAL GENERAL",$A$11:$A$100,0)-1,COLUMN(AI63))),""))</f>
        <v/>
      </c>
      <c r="AU63" s="24" t="str">
        <f ca="1">IF(A63="TOTAL GENERAL",SUM(AU$11:AU61),IF(COUNTIF(AK63:AT63,"")&lt;COUNTA($AK$10:$AT$10),ROUND((IF(AK63&lt;&gt;"",AK63*OFFSET($A$10,MATCH("Pn",$A$11:$A$100,0),1),0)+IF(AL63&lt;&gt;"",AL63*OFFSET($A$10,MATCH("Pn",$A$11:$A$100,0),2),0)+IF(AM63&lt;&gt;"",AM63*OFFSET($A$10,MATCH("Pn",$A$11:$A$100,0),3),0)+IF(AN63&lt;&gt;"",AN63*OFFSET($A$10,MATCH("Pn",$A$11:$A$100,0),4),0)+IF(AO63&lt;&gt;"",AO63*OFFSET($A$10,MATCH("Pn",$A$11:$A$100,0),5),0)+IF(AP63&lt;&gt;"",AP63*OFFSET($A$10,MATCH("Pn",$A$11:$A$100,0),6),0)+IF(AQ63&lt;&gt;"",AQ63*OFFSET($A$10,MATCH("Pn",$A$11:$A$100,0),7),0)+IF(AR63&lt;&gt;"",AR63*OFFSET($A$10,MATCH("Pn",$A$11:$A$100,0),8),0)+IF(AS63&lt;&gt;"",AS63*OFFSET($A$10,MATCH("Pn",$A$11:$A$100,0),9),0)+IF(AT63&lt;&gt;"",AT63*OFFSET($A$10,MATCH("Pn",$A$11:$A$100,0),10),0))*OFFSET($A$10,MATCH("FC",$A$11:$A$100,0),2),2),""))</f>
        <v/>
      </c>
      <c r="AV63" s="10" t="str">
        <f ca="1">IF(OR(A63="Pn",A64="Pn"),"",IF(AND(AU63="",F63&lt;&gt;""),-F63,IF(A63="TOTAL GENERAL",SUM(AV$11:AV61),IF(AU63&lt;&gt;"",AU63-F63,""))))</f>
        <v/>
      </c>
      <c r="BF63" s="40"/>
    </row>
    <row r="64" spans="1:61" s="4" customFormat="1" x14ac:dyDescent="0.25">
      <c r="A64" s="15" t="s">
        <v>101</v>
      </c>
      <c r="B64" s="15" t="s">
        <v>26</v>
      </c>
      <c r="C64" s="32">
        <v>0.12</v>
      </c>
      <c r="D64" s="16" t="s">
        <v>58</v>
      </c>
      <c r="E64" s="9" t="s">
        <v>58</v>
      </c>
      <c r="F64" s="18" t="s">
        <v>58</v>
      </c>
      <c r="G64" s="20" t="s">
        <v>58</v>
      </c>
      <c r="H64" s="24" t="s">
        <v>58</v>
      </c>
      <c r="I64" s="22" t="s">
        <v>58</v>
      </c>
      <c r="J64" s="20" t="s">
        <v>58</v>
      </c>
      <c r="K64" s="22" t="s">
        <v>58</v>
      </c>
      <c r="L64" s="22" t="s">
        <v>58</v>
      </c>
      <c r="M64" s="22" t="s">
        <v>58</v>
      </c>
      <c r="N64" s="22" t="s">
        <v>58</v>
      </c>
      <c r="O64" s="20" t="s">
        <v>58</v>
      </c>
      <c r="P64" s="20" t="s">
        <v>58</v>
      </c>
      <c r="Q64" s="24" t="str">
        <f ca="1">IF(OR(A64="Pn",A65="Pn"),"",IF($A64="TOTAL GENERAL",SUM(Q$11:Q62),IF(AND(G64&lt;&gt;"",$A64&lt;&gt;"Pn"),IF(G64&lt;OFFSET($A$10,MATCH("TOTAL GENERAL",$A$11:$A$100,0),COLUMN(F64)),0,G64-OFFSET($A$10,MATCH("TOTAL GENERAL",$A$11:$A$100,0),COLUMN(F64))),"")))</f>
        <v/>
      </c>
      <c r="R64" s="24" t="str">
        <f ca="1">IF(OR(A64="Pn",A65="Pn"),"",IF($A64="TOTAL GENERAL",SUM(R$11:R62),IF(AND(H64&lt;&gt;"",$A64&lt;&gt;"Pn"),IF(H64&gt;OFFSET($A$10,MATCH("TOTAL GENERAL",$A$11:$A$100,0),COLUMN(G64)),0,OFFSET($A$10,MATCH("TOTAL GENERAL",$A$11:$A$100,0),COLUMN(G64))-H64),"")))</f>
        <v/>
      </c>
      <c r="S64" s="24" t="str">
        <f ca="1">IF(OR(A64="Pn",A65="Pn"),"",IF($A64="TOTAL GENERAL",SUM(S$11:S62),IF(AND(I64&lt;&gt;"",$A64&lt;&gt;"Pn"),IF(I64&lt;OFFSET($A$10,MATCH("TOTAL GENERAL",$A$11:$A$100,0),COLUMN(H64)),0,I64-OFFSET($A$10,MATCH("TOTAL GENERAL",$A$11:$A$100,0),COLUMN(H64))),"")))</f>
        <v/>
      </c>
      <c r="T64" s="24" t="str">
        <f ca="1">IF(OR(A64="Pn",A65="Pn"),"",IF($A64="TOTAL GENERAL",SUM(T$11:T62),IF(AND(J64&lt;&gt;"",$A64&lt;&gt;"Pn"),IF(J64&gt;OFFSET($A$10,MATCH("TOTAL GENERAL",$A$11:$A$100,0),COLUMN(I64)),0,OFFSET($A$10,MATCH("TOTAL GENERAL",$A$11:$A$100,0),COLUMN(I64))-J64),"")))</f>
        <v/>
      </c>
      <c r="U64" s="24" t="str">
        <f ca="1">IF(OR(A64="Pn",A65="Pn"),"",IF($A64="TOTAL GENERAL",SUM(U$11:U62),IF(AND(K64&lt;&gt;"",$A64&lt;&gt;"Pn"),IF(K64&lt;OFFSET($A$10,MATCH("TOTAL GENERAL",$A$11:$A$100,0),COLUMN(J64)),0,K64-OFFSET($A$10,MATCH("TOTAL GENERAL",$A$11:$A$100,0),COLUMN(J64))),"")))</f>
        <v/>
      </c>
      <c r="V64" s="24" t="str">
        <f ca="1">IF($A64="TOTAL GENERAL",SUM(V$11:V62),IF(AND(L64&lt;&gt;"",$A64&lt;&gt;"Pn"),IF(L64&lt;OFFSET($A$10,MATCH("TOTAL GENERAL",$A$11:$A$100,0),COLUMN(K64)),0,L64-OFFSET($A$10,MATCH("TOTAL GENERAL",$A$11:$A$100,0),COLUMN(K64))),""))</f>
        <v/>
      </c>
      <c r="W64" s="24" t="str">
        <f ca="1">IF($A64="TOTAL GENERAL",SUM(W$11:W62),IF(AND(M64&lt;&gt;"",$A64&lt;&gt;"Pn"),IF(M64&lt;OFFSET($A$10,MATCH("TOTAL GENERAL",$A$11:$A$100,0),COLUMN(L64)),0,M64-OFFSET($A$10,MATCH("TOTAL GENERAL",$A$11:$A$100,0),COLUMN(L64))),""))</f>
        <v/>
      </c>
      <c r="X64" s="24" t="str">
        <f ca="1">IF($A64="TOTAL GENERAL",SUM(X$11:X62),IF(AND(N64&lt;&gt;"",$A64&lt;&gt;"Pn"),IF(N64&lt;OFFSET($A$10,MATCH("TOTAL GENERAL",$A$11:$A$100,0),COLUMN(M64)),0,N64-OFFSET($A$10,MATCH("TOTAL GENERAL",$A$11:$A$100,0),COLUMN(M64))),""))</f>
        <v/>
      </c>
      <c r="Y64" s="24" t="str">
        <f ca="1">IF($A64="TOTAL GENERAL",SUM(Y$11:Y62),IF(AND(O64&lt;&gt;"",$A64&lt;&gt;"Pn"),IF(O64&gt;OFFSET($A$10,MATCH("TOTAL GENERAL",$A$11:$A$100,0),COLUMN(N64)),0,OFFSET($A$10,MATCH("TOTAL GENERAL",$A$11:$A$100,0),COLUMN(N64))-O64),""))</f>
        <v/>
      </c>
      <c r="Z64" s="24" t="str">
        <f ca="1">IF($A64="TOTAL GENERAL",SUM(Z$11:Z62),IF(AND(P64&lt;&gt;"",$A64&lt;&gt;"Pn"),IF(P64&lt;OFFSET($A$10,MATCH("TOTAL GENERAL",$A$11:$A$100,0),COLUMN(O64)),0,P64-OFFSET($A$10,MATCH("TOTAL GENERAL",$A$11:$A$100,0),COLUMN(O64))),""))</f>
        <v/>
      </c>
      <c r="AA64" s="24" t="s">
        <v>58</v>
      </c>
      <c r="AB64" s="24" t="str">
        <f>IF(OR(A64="Pn",A65="Pn"),"",IF($A64="TOTAL GENERAL",SUM(AB$11:AB62),IF(AND(H64&lt;&gt;"",$A64&lt;&gt;"Pn"),R64*$D64,"")))</f>
        <v/>
      </c>
      <c r="AC64" s="24" t="str">
        <f>IF(OR(A64="Pn",A65="Pn"),"",IF($A64="TOTAL GENERAL",SUM(AC$11:AC62),IF(AND(I64&lt;&gt;"",$A64&lt;&gt;"Pn"),S64*$D64,"")))</f>
        <v/>
      </c>
      <c r="AD64" s="24" t="str">
        <f>IF(OR(A64="Pn",A65="Pn"),"",IF($A64="TOTAL GENERAL",SUM(AD$11:AD62),IF(AND(J64&lt;&gt;"",$A64&lt;&gt;"Pn"),T64*$D64,"")))</f>
        <v/>
      </c>
      <c r="AE64" s="24" t="str">
        <f>IF(OR(A64="Pn",A65="Pn"),"",IF($A64="TOTAL GENERAL",SUM(AE$11:AE62),IF(AND(K64&lt;&gt;"",$A64&lt;&gt;"Pn"),U64*$D64,"")))</f>
        <v/>
      </c>
      <c r="AF64" s="24" t="str">
        <f>IF($A64="TOTAL GENERAL",SUM(AF$11:AF62),IF(AND(L64&lt;&gt;"",$A64&lt;&gt;"Pn"),V64*$D64,""))</f>
        <v/>
      </c>
      <c r="AG64" s="24" t="str">
        <f>IF($A64="TOTAL GENERAL",SUM(AG$11:AG62),IF(AND(M64&lt;&gt;"",$A64&lt;&gt;"Pn"),W64*$D64,""))</f>
        <v/>
      </c>
      <c r="AH64" s="24" t="str">
        <f>IF($A64="TOTAL GENERAL",SUM(AH$11:AH62),IF(AND(N64&lt;&gt;"",$A64&lt;&gt;"Pn"),X64*$D64,""))</f>
        <v/>
      </c>
      <c r="AI64" s="24" t="s">
        <v>58</v>
      </c>
      <c r="AJ64" s="24" t="s">
        <v>58</v>
      </c>
      <c r="AK64" s="24" t="str">
        <f ca="1">IF($A64="TOTAL GENERAL",SUM(AK$11:AK62),IF(AND(Q64&lt;&gt;"",$A64&lt;&gt;"Pn"),IF(OFFSET($A$11,MATCH("TOTAL GENERAL",$A$11:$A$100,0)-1,COLUMN(Z64))=0,0,AA64/OFFSET($A$11,MATCH("TOTAL GENERAL",$A$11:$A$100,0)-1,COLUMN(Z64))),""))</f>
        <v/>
      </c>
      <c r="AL64" s="24" t="str">
        <f ca="1">IF($A64="TOTAL GENERAL",SUM(AL$11:AL62),IF(AND(R64&lt;&gt;"",$A64&lt;&gt;"Pn"),IF(OFFSET($A$11,MATCH("TOTAL GENERAL",$A$11:$A$100,0)-1,COLUMN(AA64))=0,0,AB64/OFFSET($A$11,MATCH("TOTAL GENERAL",$A$11:$A$100,0)-1,COLUMN(AA64))),""))</f>
        <v/>
      </c>
      <c r="AM64" s="24" t="str">
        <f ca="1">IF($A64="TOTAL GENERAL",SUM(AM$11:AM62),IF(AND(S64&lt;&gt;"",$A64&lt;&gt;"Pn"),IF(OFFSET($A$11,MATCH("TOTAL GENERAL",$A$11:$A$100,0)-1,COLUMN(AB64))=0,0,AC64/OFFSET($A$11,MATCH("TOTAL GENERAL",$A$11:$A$100,0)-1,COLUMN(AB64))),""))</f>
        <v/>
      </c>
      <c r="AN64" s="24" t="str">
        <f ca="1">IF($A64="TOTAL GENERAL",SUM(AN$11:AN62),IF(AND(T64&lt;&gt;"",$A64&lt;&gt;"Pn"),IF(OFFSET($A$11,MATCH("TOTAL GENERAL",$A$11:$A$100,0)-1,COLUMN(AC64))=0,0,AD64/OFFSET($A$11,MATCH("TOTAL GENERAL",$A$11:$A$100,0)-1,COLUMN(AC64))),""))</f>
        <v/>
      </c>
      <c r="AO64" s="24" t="str">
        <f ca="1">IF($A64="TOTAL GENERAL",SUM(AO$11:AO62),IF(AND(U64&lt;&gt;"",$A64&lt;&gt;"Pn"),IF(OFFSET($A$11,MATCH("TOTAL GENERAL",$A$11:$A$100,0)-1,COLUMN(AD64))=0,0,AE64/OFFSET($A$11,MATCH("TOTAL GENERAL",$A$11:$A$100,0)-1,COLUMN(AD64))),""))</f>
        <v/>
      </c>
      <c r="AP64" s="24" t="str">
        <f ca="1">IF($A64="TOTAL GENERAL",SUM(AP$11:AP62),IF(AND(V64&lt;&gt;"",$A64&lt;&gt;"Pn"),IF(OFFSET($A$11,MATCH("TOTAL GENERAL",$A$11:$A$100,0)-1,COLUMN(AE64))=0,0,AF64/OFFSET($A$11,MATCH("TOTAL GENERAL",$A$11:$A$100,0)-1,COLUMN(AE64))),""))</f>
        <v/>
      </c>
      <c r="AQ64" s="24" t="str">
        <f ca="1">IF($A64="TOTAL GENERAL",SUM(AQ$11:AQ62),IF(AND(W64&lt;&gt;"",$A64&lt;&gt;"Pn"),IF(OFFSET($A$11,MATCH("TOTAL GENERAL",$A$11:$A$100,0)-1,COLUMN(AF64))=0,0,AG64/OFFSET($A$11,MATCH("TOTAL GENERAL",$A$11:$A$100,0)-1,COLUMN(AF64))),""))</f>
        <v/>
      </c>
      <c r="AR64" s="24" t="str">
        <f ca="1">IF($A64="TOTAL GENERAL",SUM(AR$11:AR62),IF(AND(X64&lt;&gt;"",$A64&lt;&gt;"Pn"),IF(OFFSET($A$11,MATCH("TOTAL GENERAL",$A$11:$A$100,0)-1,COLUMN(AG64))=0,0,AH64/OFFSET($A$11,MATCH("TOTAL GENERAL",$A$11:$A$100,0)-1,COLUMN(AG64))),""))</f>
        <v/>
      </c>
      <c r="AS64" s="24" t="str">
        <f ca="1">IF($A64="TOTAL GENERAL",SUM(AS$11:AS62),IF(AND(Y64&lt;&gt;"",$A64&lt;&gt;"Pn"),IF(OFFSET($A$11,MATCH("TOTAL GENERAL",$A$11:$A$100,0)-1,COLUMN(AH64))=0,0,AI64/OFFSET($A$11,MATCH("TOTAL GENERAL",$A$11:$A$100,0)-1,COLUMN(AH64))),""))</f>
        <v/>
      </c>
      <c r="AT64" s="24" t="str">
        <f ca="1">IF($A64="TOTAL GENERAL",SUM(AT$11:AT62),IF(AND(Z64&lt;&gt;"",$A64&lt;&gt;"Pn"),IF(OFFSET($A$11,MATCH("TOTAL GENERAL",$A$11:$A$100,0)-1,COLUMN(AI64))=0,0,AJ64/OFFSET($A$11,MATCH("TOTAL GENERAL",$A$11:$A$100,0)-1,COLUMN(AI64))),""))</f>
        <v/>
      </c>
      <c r="AU64" s="24" t="str">
        <f ca="1">IF(A64="TOTAL GENERAL",SUM(AU$11:AU62),IF(COUNTIF(AK64:AT64,"")&lt;COUNTA($AK$10:$AT$10),ROUND((IF(AK64&lt;&gt;"",AK64*OFFSET($A$10,MATCH("Pn",$A$11:$A$100,0),1),0)+IF(AL64&lt;&gt;"",AL64*OFFSET($A$10,MATCH("Pn",$A$11:$A$100,0),2),0)+IF(AM64&lt;&gt;"",AM64*OFFSET($A$10,MATCH("Pn",$A$11:$A$100,0),3),0)+IF(AN64&lt;&gt;"",AN64*OFFSET($A$10,MATCH("Pn",$A$11:$A$100,0),4),0)+IF(AO64&lt;&gt;"",AO64*OFFSET($A$10,MATCH("Pn",$A$11:$A$100,0),5),0)+IF(AP64&lt;&gt;"",AP64*OFFSET($A$10,MATCH("Pn",$A$11:$A$100,0),6),0)+IF(AQ64&lt;&gt;"",AQ64*OFFSET($A$10,MATCH("Pn",$A$11:$A$100,0),7),0)+IF(AR64&lt;&gt;"",AR64*OFFSET($A$10,MATCH("Pn",$A$11:$A$100,0),8),0)+IF(AS64&lt;&gt;"",AS64*OFFSET($A$10,MATCH("Pn",$A$11:$A$100,0),9),0)+IF(AT64&lt;&gt;"",AT64*OFFSET($A$10,MATCH("Pn",$A$11:$A$100,0),10),0))*OFFSET($A$10,MATCH("FC",$A$11:$A$100,0),2),2),""))</f>
        <v/>
      </c>
      <c r="AV64" s="10" t="str">
        <f ca="1">IF(OR(A64="Pn",A65="Pn"),"",IF(AND(AU64="",F64&lt;&gt;""),-F64,IF(A64="TOTAL GENERAL",SUM(AV$11:AV62),IF(AU64&lt;&gt;"",AU64-F64,""))))</f>
        <v/>
      </c>
      <c r="BF64" s="40"/>
    </row>
    <row r="65" spans="1:58" s="4" customFormat="1" x14ac:dyDescent="0.25">
      <c r="A65" s="15" t="s">
        <v>101</v>
      </c>
      <c r="B65" s="15" t="s">
        <v>56</v>
      </c>
      <c r="C65" s="32">
        <v>10.58</v>
      </c>
      <c r="D65" s="16" t="s">
        <v>58</v>
      </c>
      <c r="E65" s="9" t="s">
        <v>58</v>
      </c>
      <c r="F65" s="18" t="s">
        <v>58</v>
      </c>
      <c r="G65" s="20" t="s">
        <v>58</v>
      </c>
      <c r="H65" s="24" t="s">
        <v>58</v>
      </c>
      <c r="I65" s="22" t="s">
        <v>58</v>
      </c>
      <c r="J65" s="20" t="s">
        <v>58</v>
      </c>
      <c r="K65" s="22" t="s">
        <v>58</v>
      </c>
      <c r="L65" s="22" t="s">
        <v>58</v>
      </c>
      <c r="M65" s="22" t="s">
        <v>58</v>
      </c>
      <c r="N65" s="22" t="s">
        <v>58</v>
      </c>
      <c r="O65" s="20" t="s">
        <v>58</v>
      </c>
      <c r="P65" s="20" t="s">
        <v>58</v>
      </c>
      <c r="Q65" s="24" t="str">
        <f ca="1">IF(OR(A65="Pn",A66="Pn"),"",IF($A65="TOTAL GENERAL",SUM(Q$11:Q63),IF(AND(G65&lt;&gt;"",$A65&lt;&gt;"Pn"),IF(G65&lt;OFFSET($A$10,MATCH("TOTAL GENERAL",$A$11:$A$100,0),COLUMN(F65)),0,G65-OFFSET($A$10,MATCH("TOTAL GENERAL",$A$11:$A$100,0),COLUMN(F65))),"")))</f>
        <v/>
      </c>
      <c r="R65" s="24" t="str">
        <f ca="1">IF(OR(A65="Pn",A66="Pn"),"",IF($A65="TOTAL GENERAL",SUM(R$11:R63),IF(AND(H65&lt;&gt;"",$A65&lt;&gt;"Pn"),IF(H65&gt;OFFSET($A$10,MATCH("TOTAL GENERAL",$A$11:$A$100,0),COLUMN(G65)),0,OFFSET($A$10,MATCH("TOTAL GENERAL",$A$11:$A$100,0),COLUMN(G65))-H65),"")))</f>
        <v/>
      </c>
      <c r="S65" s="24" t="str">
        <f ca="1">IF(OR(A65="Pn",A66="Pn"),"",IF($A65="TOTAL GENERAL",SUM(S$11:S63),IF(AND(I65&lt;&gt;"",$A65&lt;&gt;"Pn"),IF(I65&lt;OFFSET($A$10,MATCH("TOTAL GENERAL",$A$11:$A$100,0),COLUMN(H65)),0,I65-OFFSET($A$10,MATCH("TOTAL GENERAL",$A$11:$A$100,0),COLUMN(H65))),"")))</f>
        <v/>
      </c>
      <c r="T65" s="24" t="str">
        <f ca="1">IF(OR(A65="Pn",A66="Pn"),"",IF($A65="TOTAL GENERAL",SUM(T$11:T63),IF(AND(J65&lt;&gt;"",$A65&lt;&gt;"Pn"),IF(J65&gt;OFFSET($A$10,MATCH("TOTAL GENERAL",$A$11:$A$100,0),COLUMN(I65)),0,OFFSET($A$10,MATCH("TOTAL GENERAL",$A$11:$A$100,0),COLUMN(I65))-J65),"")))</f>
        <v/>
      </c>
      <c r="U65" s="24" t="str">
        <f ca="1">IF(OR(A65="Pn",A66="Pn"),"",IF($A65="TOTAL GENERAL",SUM(U$11:U63),IF(AND(K65&lt;&gt;"",$A65&lt;&gt;"Pn"),IF(K65&lt;OFFSET($A$10,MATCH("TOTAL GENERAL",$A$11:$A$100,0),COLUMN(J65)),0,K65-OFFSET($A$10,MATCH("TOTAL GENERAL",$A$11:$A$100,0),COLUMN(J65))),"")))</f>
        <v/>
      </c>
      <c r="V65" s="24" t="str">
        <f ca="1">IF($A65="TOTAL GENERAL",SUM(V$11:V63),IF(AND(L65&lt;&gt;"",$A65&lt;&gt;"Pn"),IF(L65&lt;OFFSET($A$10,MATCH("TOTAL GENERAL",$A$11:$A$100,0),COLUMN(K65)),0,L65-OFFSET($A$10,MATCH("TOTAL GENERAL",$A$11:$A$100,0),COLUMN(K65))),""))</f>
        <v/>
      </c>
      <c r="W65" s="24" t="str">
        <f ca="1">IF($A65="TOTAL GENERAL",SUM(W$11:W63),IF(AND(M65&lt;&gt;"",$A65&lt;&gt;"Pn"),IF(M65&lt;OFFSET($A$10,MATCH("TOTAL GENERAL",$A$11:$A$100,0),COLUMN(L65)),0,M65-OFFSET($A$10,MATCH("TOTAL GENERAL",$A$11:$A$100,0),COLUMN(L65))),""))</f>
        <v/>
      </c>
      <c r="X65" s="24" t="str">
        <f ca="1">IF($A65="TOTAL GENERAL",SUM(X$11:X63),IF(AND(N65&lt;&gt;"",$A65&lt;&gt;"Pn"),IF(N65&lt;OFFSET($A$10,MATCH("TOTAL GENERAL",$A$11:$A$100,0),COLUMN(M65)),0,N65-OFFSET($A$10,MATCH("TOTAL GENERAL",$A$11:$A$100,0),COLUMN(M65))),""))</f>
        <v/>
      </c>
      <c r="Y65" s="24" t="str">
        <f ca="1">IF($A65="TOTAL GENERAL",SUM(Y$11:Y63),IF(AND(O65&lt;&gt;"",$A65&lt;&gt;"Pn"),IF(O65&gt;OFFSET($A$10,MATCH("TOTAL GENERAL",$A$11:$A$100,0),COLUMN(N65)),0,OFFSET($A$10,MATCH("TOTAL GENERAL",$A$11:$A$100,0),COLUMN(N65))-O65),""))</f>
        <v/>
      </c>
      <c r="Z65" s="24" t="str">
        <f ca="1">IF($A65="TOTAL GENERAL",SUM(Z$11:Z63),IF(AND(P65&lt;&gt;"",$A65&lt;&gt;"Pn"),IF(P65&lt;OFFSET($A$10,MATCH("TOTAL GENERAL",$A$11:$A$100,0),COLUMN(O65)),0,P65-OFFSET($A$10,MATCH("TOTAL GENERAL",$A$11:$A$100,0),COLUMN(O65))),""))</f>
        <v/>
      </c>
      <c r="AA65" s="24" t="s">
        <v>58</v>
      </c>
      <c r="AB65" s="24" t="str">
        <f>IF(OR(A65="Pn",A66="Pn"),"",IF($A65="TOTAL GENERAL",SUM(AB$11:AB63),IF(AND(H65&lt;&gt;"",$A65&lt;&gt;"Pn"),R65*$D65,"")))</f>
        <v/>
      </c>
      <c r="AC65" s="24" t="str">
        <f>IF(OR(A65="Pn",A66="Pn"),"",IF($A65="TOTAL GENERAL",SUM(AC$11:AC63),IF(AND(I65&lt;&gt;"",$A65&lt;&gt;"Pn"),S65*$D65,"")))</f>
        <v/>
      </c>
      <c r="AD65" s="24" t="str">
        <f>IF(OR(A65="Pn",A66="Pn"),"",IF($A65="TOTAL GENERAL",SUM(AD$11:AD63),IF(AND(J65&lt;&gt;"",$A65&lt;&gt;"Pn"),T65*$D65,"")))</f>
        <v/>
      </c>
      <c r="AE65" s="24" t="str">
        <f>IF(OR(A65="Pn",A66="Pn"),"",IF($A65="TOTAL GENERAL",SUM(AE$11:AE63),IF(AND(K65&lt;&gt;"",$A65&lt;&gt;"Pn"),U65*$D65,"")))</f>
        <v/>
      </c>
      <c r="AF65" s="24" t="str">
        <f>IF($A65="TOTAL GENERAL",SUM(AF$11:AF63),IF(AND(L65&lt;&gt;"",$A65&lt;&gt;"Pn"),V65*$D65,""))</f>
        <v/>
      </c>
      <c r="AG65" s="24" t="str">
        <f>IF($A65="TOTAL GENERAL",SUM(AG$11:AG63),IF(AND(M65&lt;&gt;"",$A65&lt;&gt;"Pn"),W65*$D65,""))</f>
        <v/>
      </c>
      <c r="AH65" s="24" t="str">
        <f>IF($A65="TOTAL GENERAL",SUM(AH$11:AH63),IF(AND(N65&lt;&gt;"",$A65&lt;&gt;"Pn"),X65*$D65,""))</f>
        <v/>
      </c>
      <c r="AI65" s="24" t="s">
        <v>58</v>
      </c>
      <c r="AJ65" s="24" t="s">
        <v>58</v>
      </c>
      <c r="AK65" s="24" t="str">
        <f ca="1">IF($A65="TOTAL GENERAL",SUM(AK$11:AK63),IF(AND(Q65&lt;&gt;"",$A65&lt;&gt;"Pn"),IF(OFFSET($A$11,MATCH("TOTAL GENERAL",$A$11:$A$100,0)-1,COLUMN(Z65))=0,0,AA65/OFFSET($A$11,MATCH("TOTAL GENERAL",$A$11:$A$100,0)-1,COLUMN(Z65))),""))</f>
        <v/>
      </c>
      <c r="AL65" s="24" t="str">
        <f ca="1">IF($A65="TOTAL GENERAL",SUM(AL$11:AL63),IF(AND(R65&lt;&gt;"",$A65&lt;&gt;"Pn"),IF(OFFSET($A$11,MATCH("TOTAL GENERAL",$A$11:$A$100,0)-1,COLUMN(AA65))=0,0,AB65/OFFSET($A$11,MATCH("TOTAL GENERAL",$A$11:$A$100,0)-1,COLUMN(AA65))),""))</f>
        <v/>
      </c>
      <c r="AM65" s="24" t="str">
        <f ca="1">IF($A65="TOTAL GENERAL",SUM(AM$11:AM63),IF(AND(S65&lt;&gt;"",$A65&lt;&gt;"Pn"),IF(OFFSET($A$11,MATCH("TOTAL GENERAL",$A$11:$A$100,0)-1,COLUMN(AB65))=0,0,AC65/OFFSET($A$11,MATCH("TOTAL GENERAL",$A$11:$A$100,0)-1,COLUMN(AB65))),""))</f>
        <v/>
      </c>
      <c r="AN65" s="24" t="str">
        <f ca="1">IF($A65="TOTAL GENERAL",SUM(AN$11:AN63),IF(AND(T65&lt;&gt;"",$A65&lt;&gt;"Pn"),IF(OFFSET($A$11,MATCH("TOTAL GENERAL",$A$11:$A$100,0)-1,COLUMN(AC65))=0,0,AD65/OFFSET($A$11,MATCH("TOTAL GENERAL",$A$11:$A$100,0)-1,COLUMN(AC65))),""))</f>
        <v/>
      </c>
      <c r="AO65" s="24" t="str">
        <f ca="1">IF($A65="TOTAL GENERAL",SUM(AO$11:AO63),IF(AND(U65&lt;&gt;"",$A65&lt;&gt;"Pn"),IF(OFFSET($A$11,MATCH("TOTAL GENERAL",$A$11:$A$100,0)-1,COLUMN(AD65))=0,0,AE65/OFFSET($A$11,MATCH("TOTAL GENERAL",$A$11:$A$100,0)-1,COLUMN(AD65))),""))</f>
        <v/>
      </c>
      <c r="AP65" s="24" t="str">
        <f ca="1">IF($A65="TOTAL GENERAL",SUM(AP$11:AP63),IF(AND(V65&lt;&gt;"",$A65&lt;&gt;"Pn"),IF(OFFSET($A$11,MATCH("TOTAL GENERAL",$A$11:$A$100,0)-1,COLUMN(AE65))=0,0,AF65/OFFSET($A$11,MATCH("TOTAL GENERAL",$A$11:$A$100,0)-1,COLUMN(AE65))),""))</f>
        <v/>
      </c>
      <c r="AQ65" s="24" t="str">
        <f ca="1">IF($A65="TOTAL GENERAL",SUM(AQ$11:AQ63),IF(AND(W65&lt;&gt;"",$A65&lt;&gt;"Pn"),IF(OFFSET($A$11,MATCH("TOTAL GENERAL",$A$11:$A$100,0)-1,COLUMN(AF65))=0,0,AG65/OFFSET($A$11,MATCH("TOTAL GENERAL",$A$11:$A$100,0)-1,COLUMN(AF65))),""))</f>
        <v/>
      </c>
      <c r="AR65" s="24" t="str">
        <f ca="1">IF($A65="TOTAL GENERAL",SUM(AR$11:AR63),IF(AND(X65&lt;&gt;"",$A65&lt;&gt;"Pn"),IF(OFFSET($A$11,MATCH("TOTAL GENERAL",$A$11:$A$100,0)-1,COLUMN(AG65))=0,0,AH65/OFFSET($A$11,MATCH("TOTAL GENERAL",$A$11:$A$100,0)-1,COLUMN(AG65))),""))</f>
        <v/>
      </c>
      <c r="AS65" s="24" t="str">
        <f ca="1">IF($A65="TOTAL GENERAL",SUM(AS$11:AS63),IF(AND(Y65&lt;&gt;"",$A65&lt;&gt;"Pn"),IF(OFFSET($A$11,MATCH("TOTAL GENERAL",$A$11:$A$100,0)-1,COLUMN(AH65))=0,0,AI65/OFFSET($A$11,MATCH("TOTAL GENERAL",$A$11:$A$100,0)-1,COLUMN(AH65))),""))</f>
        <v/>
      </c>
      <c r="AT65" s="24" t="str">
        <f ca="1">IF($A65="TOTAL GENERAL",SUM(AT$11:AT63),IF(AND(Z65&lt;&gt;"",$A65&lt;&gt;"Pn"),IF(OFFSET($A$11,MATCH("TOTAL GENERAL",$A$11:$A$100,0)-1,COLUMN(AI65))=0,0,AJ65/OFFSET($A$11,MATCH("TOTAL GENERAL",$A$11:$A$100,0)-1,COLUMN(AI65))),""))</f>
        <v/>
      </c>
      <c r="AU65" s="24" t="str">
        <f ca="1">IF(A65="TOTAL GENERAL",SUM(AU$11:AU63),IF(COUNTIF(AK65:AT65,"")&lt;COUNTA($AK$10:$AT$10),ROUND((IF(AK65&lt;&gt;"",AK65*OFFSET($A$10,MATCH("Pn",$A$11:$A$100,0),1),0)+IF(AL65&lt;&gt;"",AL65*OFFSET($A$10,MATCH("Pn",$A$11:$A$100,0),2),0)+IF(AM65&lt;&gt;"",AM65*OFFSET($A$10,MATCH("Pn",$A$11:$A$100,0),3),0)+IF(AN65&lt;&gt;"",AN65*OFFSET($A$10,MATCH("Pn",$A$11:$A$100,0),4),0)+IF(AO65&lt;&gt;"",AO65*OFFSET($A$10,MATCH("Pn",$A$11:$A$100,0),5),0)+IF(AP65&lt;&gt;"",AP65*OFFSET($A$10,MATCH("Pn",$A$11:$A$100,0),6),0)+IF(AQ65&lt;&gt;"",AQ65*OFFSET($A$10,MATCH("Pn",$A$11:$A$100,0),7),0)+IF(AR65&lt;&gt;"",AR65*OFFSET($A$10,MATCH("Pn",$A$11:$A$100,0),8),0)+IF(AS65&lt;&gt;"",AS65*OFFSET($A$10,MATCH("Pn",$A$11:$A$100,0),9),0)+IF(AT65&lt;&gt;"",AT65*OFFSET($A$10,MATCH("Pn",$A$11:$A$100,0),10),0))*OFFSET($A$10,MATCH("FC",$A$11:$A$100,0),2),2),""))</f>
        <v/>
      </c>
      <c r="AV65" s="10" t="str">
        <f ca="1">IF(OR(A65="Pn",A66="Pn"),"",IF(AND(AU65="",F65&lt;&gt;""),-F65,IF(A65="TOTAL GENERAL",SUM(AV$11:AV63),IF(AU65&lt;&gt;"",AU65-F65,""))))</f>
        <v/>
      </c>
      <c r="BF65" s="40"/>
    </row>
    <row r="66" spans="1:58" s="4" customFormat="1" x14ac:dyDescent="0.25">
      <c r="A66" s="15" t="s">
        <v>101</v>
      </c>
      <c r="B66" s="15" t="s">
        <v>25</v>
      </c>
      <c r="C66" s="32">
        <v>275.68</v>
      </c>
      <c r="D66" s="16" t="s">
        <v>58</v>
      </c>
      <c r="E66" s="9" t="s">
        <v>58</v>
      </c>
      <c r="F66" s="18" t="s">
        <v>58</v>
      </c>
      <c r="G66" s="20" t="s">
        <v>58</v>
      </c>
      <c r="H66" s="24" t="s">
        <v>58</v>
      </c>
      <c r="I66" s="22" t="s">
        <v>58</v>
      </c>
      <c r="J66" s="20" t="s">
        <v>58</v>
      </c>
      <c r="K66" s="22" t="s">
        <v>58</v>
      </c>
      <c r="L66" s="22" t="s">
        <v>58</v>
      </c>
      <c r="M66" s="22" t="s">
        <v>58</v>
      </c>
      <c r="N66" s="22" t="s">
        <v>58</v>
      </c>
      <c r="O66" s="20" t="s">
        <v>58</v>
      </c>
      <c r="P66" s="20" t="s">
        <v>58</v>
      </c>
      <c r="Q66" s="24" t="str">
        <f ca="1">IF(OR(A66="Pn",A67="Pn"),"",IF($A66="TOTAL GENERAL",SUM(Q$11:Q64),IF(AND(G66&lt;&gt;"",$A66&lt;&gt;"Pn"),IF(G66&lt;OFFSET($A$10,MATCH("TOTAL GENERAL",$A$11:$A$100,0),COLUMN(F66)),0,G66-OFFSET($A$10,MATCH("TOTAL GENERAL",$A$11:$A$100,0),COLUMN(F66))),"")))</f>
        <v/>
      </c>
      <c r="R66" s="24" t="str">
        <f ca="1">IF(OR(A66="Pn",A67="Pn"),"",IF($A66="TOTAL GENERAL",SUM(R$11:R64),IF(AND(H66&lt;&gt;"",$A66&lt;&gt;"Pn"),IF(H66&gt;OFFSET($A$10,MATCH("TOTAL GENERAL",$A$11:$A$100,0),COLUMN(G66)),0,OFFSET($A$10,MATCH("TOTAL GENERAL",$A$11:$A$100,0),COLUMN(G66))-H66),"")))</f>
        <v/>
      </c>
      <c r="S66" s="24" t="str">
        <f ca="1">IF(OR(A66="Pn",A67="Pn"),"",IF($A66="TOTAL GENERAL",SUM(S$11:S64),IF(AND(I66&lt;&gt;"",$A66&lt;&gt;"Pn"),IF(I66&lt;OFFSET($A$10,MATCH("TOTAL GENERAL",$A$11:$A$100,0),COLUMN(H66)),0,I66-OFFSET($A$10,MATCH("TOTAL GENERAL",$A$11:$A$100,0),COLUMN(H66))),"")))</f>
        <v/>
      </c>
      <c r="T66" s="24" t="str">
        <f ca="1">IF(OR(A66="Pn",A67="Pn"),"",IF($A66="TOTAL GENERAL",SUM(T$11:T64),IF(AND(J66&lt;&gt;"",$A66&lt;&gt;"Pn"),IF(J66&gt;OFFSET($A$10,MATCH("TOTAL GENERAL",$A$11:$A$100,0),COLUMN(I66)),0,OFFSET($A$10,MATCH("TOTAL GENERAL",$A$11:$A$100,0),COLUMN(I66))-J66),"")))</f>
        <v/>
      </c>
      <c r="U66" s="24" t="str">
        <f ca="1">IF(OR(A66="Pn",A67="Pn"),"",IF($A66="TOTAL GENERAL",SUM(U$11:U64),IF(AND(K66&lt;&gt;"",$A66&lt;&gt;"Pn"),IF(K66&lt;OFFSET($A$10,MATCH("TOTAL GENERAL",$A$11:$A$100,0),COLUMN(J66)),0,K66-OFFSET($A$10,MATCH("TOTAL GENERAL",$A$11:$A$100,0),COLUMN(J66))),"")))</f>
        <v/>
      </c>
      <c r="V66" s="24" t="str">
        <f ca="1">IF($A66="TOTAL GENERAL",SUM(V$11:V64),IF(AND(L66&lt;&gt;"",$A66&lt;&gt;"Pn"),IF(L66&lt;OFFSET($A$10,MATCH("TOTAL GENERAL",$A$11:$A$100,0),COLUMN(K66)),0,L66-OFFSET($A$10,MATCH("TOTAL GENERAL",$A$11:$A$100,0),COLUMN(K66))),""))</f>
        <v/>
      </c>
      <c r="W66" s="24" t="str">
        <f ca="1">IF($A66="TOTAL GENERAL",SUM(W$11:W64),IF(AND(M66&lt;&gt;"",$A66&lt;&gt;"Pn"),IF(M66&lt;OFFSET($A$10,MATCH("TOTAL GENERAL",$A$11:$A$100,0),COLUMN(L66)),0,M66-OFFSET($A$10,MATCH("TOTAL GENERAL",$A$11:$A$100,0),COLUMN(L66))),""))</f>
        <v/>
      </c>
      <c r="X66" s="24" t="str">
        <f ca="1">IF($A66="TOTAL GENERAL",SUM(X$11:X64),IF(AND(N66&lt;&gt;"",$A66&lt;&gt;"Pn"),IF(N66&lt;OFFSET($A$10,MATCH("TOTAL GENERAL",$A$11:$A$100,0),COLUMN(M66)),0,N66-OFFSET($A$10,MATCH("TOTAL GENERAL",$A$11:$A$100,0),COLUMN(M66))),""))</f>
        <v/>
      </c>
      <c r="Y66" s="24" t="str">
        <f ca="1">IF($A66="TOTAL GENERAL",SUM(Y$11:Y64),IF(AND(O66&lt;&gt;"",$A66&lt;&gt;"Pn"),IF(O66&gt;OFFSET($A$10,MATCH("TOTAL GENERAL",$A$11:$A$100,0),COLUMN(N66)),0,OFFSET($A$10,MATCH("TOTAL GENERAL",$A$11:$A$100,0),COLUMN(N66))-O66),""))</f>
        <v/>
      </c>
      <c r="Z66" s="24" t="str">
        <f ca="1">IF($A66="TOTAL GENERAL",SUM(Z$11:Z64),IF(AND(P66&lt;&gt;"",$A66&lt;&gt;"Pn"),IF(P66&lt;OFFSET($A$10,MATCH("TOTAL GENERAL",$A$11:$A$100,0),COLUMN(O66)),0,P66-OFFSET($A$10,MATCH("TOTAL GENERAL",$A$11:$A$100,0),COLUMN(O66))),""))</f>
        <v/>
      </c>
      <c r="AA66" s="24" t="s">
        <v>58</v>
      </c>
      <c r="AB66" s="24" t="str">
        <f>IF(OR(A66="Pn",A67="Pn"),"",IF($A66="TOTAL GENERAL",SUM(AB$11:AB64),IF(AND(H66&lt;&gt;"",$A66&lt;&gt;"Pn"),R66*$D66,"")))</f>
        <v/>
      </c>
      <c r="AC66" s="24" t="str">
        <f>IF(OR(A66="Pn",A67="Pn"),"",IF($A66="TOTAL GENERAL",SUM(AC$11:AC64),IF(AND(I66&lt;&gt;"",$A66&lt;&gt;"Pn"),S66*$D66,"")))</f>
        <v/>
      </c>
      <c r="AD66" s="24" t="str">
        <f>IF(OR(A66="Pn",A67="Pn"),"",IF($A66="TOTAL GENERAL",SUM(AD$11:AD64),IF(AND(J66&lt;&gt;"",$A66&lt;&gt;"Pn"),T66*$D66,"")))</f>
        <v/>
      </c>
      <c r="AE66" s="24" t="str">
        <f>IF(OR(A66="Pn",A67="Pn"),"",IF($A66="TOTAL GENERAL",SUM(AE$11:AE64),IF(AND(K66&lt;&gt;"",$A66&lt;&gt;"Pn"),U66*$D66,"")))</f>
        <v/>
      </c>
      <c r="AF66" s="24" t="str">
        <f>IF($A66="TOTAL GENERAL",SUM(AF$11:AF64),IF(AND(L66&lt;&gt;"",$A66&lt;&gt;"Pn"),V66*$D66,""))</f>
        <v/>
      </c>
      <c r="AG66" s="24" t="str">
        <f>IF($A66="TOTAL GENERAL",SUM(AG$11:AG64),IF(AND(M66&lt;&gt;"",$A66&lt;&gt;"Pn"),W66*$D66,""))</f>
        <v/>
      </c>
      <c r="AH66" s="24" t="str">
        <f>IF($A66="TOTAL GENERAL",SUM(AH$11:AH64),IF(AND(N66&lt;&gt;"",$A66&lt;&gt;"Pn"),X66*$D66,""))</f>
        <v/>
      </c>
      <c r="AI66" s="24" t="s">
        <v>58</v>
      </c>
      <c r="AJ66" s="24" t="s">
        <v>58</v>
      </c>
      <c r="AK66" s="24" t="str">
        <f ca="1">IF($A66="TOTAL GENERAL",SUM(AK$11:AK64),IF(AND(Q66&lt;&gt;"",$A66&lt;&gt;"Pn"),IF(OFFSET($A$11,MATCH("TOTAL GENERAL",$A$11:$A$100,0)-1,COLUMN(Z66))=0,0,AA66/OFFSET($A$11,MATCH("TOTAL GENERAL",$A$11:$A$100,0)-1,COLUMN(Z66))),""))</f>
        <v/>
      </c>
      <c r="AL66" s="24" t="str">
        <f ca="1">IF($A66="TOTAL GENERAL",SUM(AL$11:AL64),IF(AND(R66&lt;&gt;"",$A66&lt;&gt;"Pn"),IF(OFFSET($A$11,MATCH("TOTAL GENERAL",$A$11:$A$100,0)-1,COLUMN(AA66))=0,0,AB66/OFFSET($A$11,MATCH("TOTAL GENERAL",$A$11:$A$100,0)-1,COLUMN(AA66))),""))</f>
        <v/>
      </c>
      <c r="AM66" s="24" t="str">
        <f ca="1">IF($A66="TOTAL GENERAL",SUM(AM$11:AM64),IF(AND(S66&lt;&gt;"",$A66&lt;&gt;"Pn"),IF(OFFSET($A$11,MATCH("TOTAL GENERAL",$A$11:$A$100,0)-1,COLUMN(AB66))=0,0,AC66/OFFSET($A$11,MATCH("TOTAL GENERAL",$A$11:$A$100,0)-1,COLUMN(AB66))),""))</f>
        <v/>
      </c>
      <c r="AN66" s="24" t="str">
        <f ca="1">IF($A66="TOTAL GENERAL",SUM(AN$11:AN64),IF(AND(T66&lt;&gt;"",$A66&lt;&gt;"Pn"),IF(OFFSET($A$11,MATCH("TOTAL GENERAL",$A$11:$A$100,0)-1,COLUMN(AC66))=0,0,AD66/OFFSET($A$11,MATCH("TOTAL GENERAL",$A$11:$A$100,0)-1,COLUMN(AC66))),""))</f>
        <v/>
      </c>
      <c r="AO66" s="24" t="str">
        <f ca="1">IF($A66="TOTAL GENERAL",SUM(AO$11:AO64),IF(AND(U66&lt;&gt;"",$A66&lt;&gt;"Pn"),IF(OFFSET($A$11,MATCH("TOTAL GENERAL",$A$11:$A$100,0)-1,COLUMN(AD66))=0,0,AE66/OFFSET($A$11,MATCH("TOTAL GENERAL",$A$11:$A$100,0)-1,COLUMN(AD66))),""))</f>
        <v/>
      </c>
      <c r="AP66" s="24" t="str">
        <f ca="1">IF($A66="TOTAL GENERAL",SUM(AP$11:AP64),IF(AND(V66&lt;&gt;"",$A66&lt;&gt;"Pn"),IF(OFFSET($A$11,MATCH("TOTAL GENERAL",$A$11:$A$100,0)-1,COLUMN(AE66))=0,0,AF66/OFFSET($A$11,MATCH("TOTAL GENERAL",$A$11:$A$100,0)-1,COLUMN(AE66))),""))</f>
        <v/>
      </c>
      <c r="AQ66" s="24" t="str">
        <f ca="1">IF($A66="TOTAL GENERAL",SUM(AQ$11:AQ64),IF(AND(W66&lt;&gt;"",$A66&lt;&gt;"Pn"),IF(OFFSET($A$11,MATCH("TOTAL GENERAL",$A$11:$A$100,0)-1,COLUMN(AF66))=0,0,AG66/OFFSET($A$11,MATCH("TOTAL GENERAL",$A$11:$A$100,0)-1,COLUMN(AF66))),""))</f>
        <v/>
      </c>
      <c r="AR66" s="24" t="str">
        <f ca="1">IF($A66="TOTAL GENERAL",SUM(AR$11:AR64),IF(AND(X66&lt;&gt;"",$A66&lt;&gt;"Pn"),IF(OFFSET($A$11,MATCH("TOTAL GENERAL",$A$11:$A$100,0)-1,COLUMN(AG66))=0,0,AH66/OFFSET($A$11,MATCH("TOTAL GENERAL",$A$11:$A$100,0)-1,COLUMN(AG66))),""))</f>
        <v/>
      </c>
      <c r="AS66" s="24" t="str">
        <f ca="1">IF($A66="TOTAL GENERAL",SUM(AS$11:AS64),IF(AND(Y66&lt;&gt;"",$A66&lt;&gt;"Pn"),IF(OFFSET($A$11,MATCH("TOTAL GENERAL",$A$11:$A$100,0)-1,COLUMN(AH66))=0,0,AI66/OFFSET($A$11,MATCH("TOTAL GENERAL",$A$11:$A$100,0)-1,COLUMN(AH66))),""))</f>
        <v/>
      </c>
      <c r="AT66" s="24" t="str">
        <f ca="1">IF($A66="TOTAL GENERAL",SUM(AT$11:AT64),IF(AND(Z66&lt;&gt;"",$A66&lt;&gt;"Pn"),IF(OFFSET($A$11,MATCH("TOTAL GENERAL",$A$11:$A$100,0)-1,COLUMN(AI66))=0,0,AJ66/OFFSET($A$11,MATCH("TOTAL GENERAL",$A$11:$A$100,0)-1,COLUMN(AI66))),""))</f>
        <v/>
      </c>
      <c r="AU66" s="24" t="str">
        <f ca="1">IF(A66="TOTAL GENERAL",SUM(AU$11:AU64),IF(COUNTIF(AK66:AT66,"")&lt;COUNTA($AK$10:$AT$10),ROUND((IF(AK66&lt;&gt;"",AK66*OFFSET($A$10,MATCH("Pn",$A$11:$A$100,0),1),0)+IF(AL66&lt;&gt;"",AL66*OFFSET($A$10,MATCH("Pn",$A$11:$A$100,0),2),0)+IF(AM66&lt;&gt;"",AM66*OFFSET($A$10,MATCH("Pn",$A$11:$A$100,0),3),0)+IF(AN66&lt;&gt;"",AN66*OFFSET($A$10,MATCH("Pn",$A$11:$A$100,0),4),0)+IF(AO66&lt;&gt;"",AO66*OFFSET($A$10,MATCH("Pn",$A$11:$A$100,0),5),0)+IF(AP66&lt;&gt;"",AP66*OFFSET($A$10,MATCH("Pn",$A$11:$A$100,0),6),0)+IF(AQ66&lt;&gt;"",AQ66*OFFSET($A$10,MATCH("Pn",$A$11:$A$100,0),7),0)+IF(AR66&lt;&gt;"",AR66*OFFSET($A$10,MATCH("Pn",$A$11:$A$100,0),8),0)+IF(AS66&lt;&gt;"",AS66*OFFSET($A$10,MATCH("Pn",$A$11:$A$100,0),9),0)+IF(AT66&lt;&gt;"",AT66*OFFSET($A$10,MATCH("Pn",$A$11:$A$100,0),10),0))*OFFSET($A$10,MATCH("FC",$A$11:$A$100,0),2),2),""))</f>
        <v/>
      </c>
      <c r="AV66" s="10" t="str">
        <f ca="1">IF(OR(A66="Pn",A67="Pn"),"",IF(AND(AU66="",F66&lt;&gt;""),-F66,IF(A66="TOTAL GENERAL",SUM(AV$11:AV64),IF(AU66&lt;&gt;"",AU66-F66,""))))</f>
        <v/>
      </c>
      <c r="BF66" s="40"/>
    </row>
    <row r="67" spans="1:58" s="4" customFormat="1" x14ac:dyDescent="0.25">
      <c r="A67" s="15" t="s">
        <v>58</v>
      </c>
      <c r="B67" s="15" t="s">
        <v>58</v>
      </c>
      <c r="C67" s="32" t="s">
        <v>58</v>
      </c>
      <c r="D67" s="16" t="s">
        <v>58</v>
      </c>
      <c r="E67" s="9" t="s">
        <v>58</v>
      </c>
      <c r="F67" s="18" t="s">
        <v>58</v>
      </c>
      <c r="G67" s="20" t="s">
        <v>58</v>
      </c>
      <c r="H67" s="24" t="s">
        <v>58</v>
      </c>
      <c r="I67" s="22" t="s">
        <v>58</v>
      </c>
      <c r="J67" s="20" t="s">
        <v>58</v>
      </c>
      <c r="K67" s="22" t="s">
        <v>58</v>
      </c>
      <c r="L67" s="22" t="s">
        <v>58</v>
      </c>
      <c r="M67" s="22" t="s">
        <v>58</v>
      </c>
      <c r="N67" s="22" t="s">
        <v>58</v>
      </c>
      <c r="O67" s="20" t="s">
        <v>58</v>
      </c>
      <c r="P67" s="20" t="s">
        <v>58</v>
      </c>
      <c r="Q67" s="24" t="str">
        <f ca="1">IF(OR(A67="Pn",A68="Pn"),"",IF($A67="TOTAL GENERAL",SUM(Q$11:Q65),IF(AND(G67&lt;&gt;"",$A67&lt;&gt;"Pn"),IF(G67&lt;OFFSET($A$10,MATCH("TOTAL GENERAL",$A$11:$A$100,0),COLUMN(F67)),0,G67-OFFSET($A$10,MATCH("TOTAL GENERAL",$A$11:$A$100,0),COLUMN(F67))),"")))</f>
        <v/>
      </c>
      <c r="R67" s="24" t="str">
        <f ca="1">IF(OR(A67="Pn",A68="Pn"),"",IF($A67="TOTAL GENERAL",SUM(R$11:R65),IF(AND(H67&lt;&gt;"",$A67&lt;&gt;"Pn"),IF(H67&gt;OFFSET($A$10,MATCH("TOTAL GENERAL",$A$11:$A$100,0),COLUMN(G67)),0,OFFSET($A$10,MATCH("TOTAL GENERAL",$A$11:$A$100,0),COLUMN(G67))-H67),"")))</f>
        <v/>
      </c>
      <c r="S67" s="24" t="str">
        <f ca="1">IF(OR(A67="Pn",A68="Pn"),"",IF($A67="TOTAL GENERAL",SUM(S$11:S65),IF(AND(I67&lt;&gt;"",$A67&lt;&gt;"Pn"),IF(I67&lt;OFFSET($A$10,MATCH("TOTAL GENERAL",$A$11:$A$100,0),COLUMN(H67)),0,I67-OFFSET($A$10,MATCH("TOTAL GENERAL",$A$11:$A$100,0),COLUMN(H67))),"")))</f>
        <v/>
      </c>
      <c r="T67" s="24" t="str">
        <f ca="1">IF(OR(A67="Pn",A68="Pn"),"",IF($A67="TOTAL GENERAL",SUM(T$11:T65),IF(AND(J67&lt;&gt;"",$A67&lt;&gt;"Pn"),IF(J67&gt;OFFSET($A$10,MATCH("TOTAL GENERAL",$A$11:$A$100,0),COLUMN(I67)),0,OFFSET($A$10,MATCH("TOTAL GENERAL",$A$11:$A$100,0),COLUMN(I67))-J67),"")))</f>
        <v/>
      </c>
      <c r="U67" s="24" t="str">
        <f ca="1">IF(OR(A67="Pn",A68="Pn"),"",IF($A67="TOTAL GENERAL",SUM(U$11:U65),IF(AND(K67&lt;&gt;"",$A67&lt;&gt;"Pn"),IF(K67&lt;OFFSET($A$10,MATCH("TOTAL GENERAL",$A$11:$A$100,0),COLUMN(J67)),0,K67-OFFSET($A$10,MATCH("TOTAL GENERAL",$A$11:$A$100,0),COLUMN(J67))),"")))</f>
        <v/>
      </c>
      <c r="V67" s="24" t="str">
        <f ca="1">IF($A67="TOTAL GENERAL",SUM(V$11:V65),IF(AND(L67&lt;&gt;"",$A67&lt;&gt;"Pn"),IF(L67&lt;OFFSET($A$10,MATCH("TOTAL GENERAL",$A$11:$A$100,0),COLUMN(K67)),0,L67-OFFSET($A$10,MATCH("TOTAL GENERAL",$A$11:$A$100,0),COLUMN(K67))),""))</f>
        <v/>
      </c>
      <c r="W67" s="24" t="str">
        <f ca="1">IF($A67="TOTAL GENERAL",SUM(W$11:W65),IF(AND(M67&lt;&gt;"",$A67&lt;&gt;"Pn"),IF(M67&lt;OFFSET($A$10,MATCH("TOTAL GENERAL",$A$11:$A$100,0),COLUMN(L67)),0,M67-OFFSET($A$10,MATCH("TOTAL GENERAL",$A$11:$A$100,0),COLUMN(L67))),""))</f>
        <v/>
      </c>
      <c r="X67" s="24" t="str">
        <f ca="1">IF($A67="TOTAL GENERAL",SUM(X$11:X65),IF(AND(N67&lt;&gt;"",$A67&lt;&gt;"Pn"),IF(N67&lt;OFFSET($A$10,MATCH("TOTAL GENERAL",$A$11:$A$100,0),COLUMN(M67)),0,N67-OFFSET($A$10,MATCH("TOTAL GENERAL",$A$11:$A$100,0),COLUMN(M67))),""))</f>
        <v/>
      </c>
      <c r="Y67" s="24" t="str">
        <f ca="1">IF($A67="TOTAL GENERAL",SUM(Y$11:Y65),IF(AND(O67&lt;&gt;"",$A67&lt;&gt;"Pn"),IF(O67&gt;OFFSET($A$10,MATCH("TOTAL GENERAL",$A$11:$A$100,0),COLUMN(N67)),0,OFFSET($A$10,MATCH("TOTAL GENERAL",$A$11:$A$100,0),COLUMN(N67))-O67),""))</f>
        <v/>
      </c>
      <c r="Z67" s="24" t="str">
        <f ca="1">IF($A67="TOTAL GENERAL",SUM(Z$11:Z65),IF(AND(P67&lt;&gt;"",$A67&lt;&gt;"Pn"),IF(P67&lt;OFFSET($A$10,MATCH("TOTAL GENERAL",$A$11:$A$100,0),COLUMN(O67)),0,P67-OFFSET($A$10,MATCH("TOTAL GENERAL",$A$11:$A$100,0),COLUMN(O67))),""))</f>
        <v/>
      </c>
      <c r="AA67" s="24" t="s">
        <v>58</v>
      </c>
      <c r="AB67" s="24" t="str">
        <f>IF(OR(A67="Pn",A68="Pn"),"",IF($A67="TOTAL GENERAL",SUM(AB$11:AB65),IF(AND(H67&lt;&gt;"",$A67&lt;&gt;"Pn"),R67*$D67,"")))</f>
        <v/>
      </c>
      <c r="AC67" s="24" t="str">
        <f>IF(OR(A67="Pn",A68="Pn"),"",IF($A67="TOTAL GENERAL",SUM(AC$11:AC65),IF(AND(I67&lt;&gt;"",$A67&lt;&gt;"Pn"),S67*$D67,"")))</f>
        <v/>
      </c>
      <c r="AD67" s="24" t="str">
        <f>IF(OR(A67="Pn",A68="Pn"),"",IF($A67="TOTAL GENERAL",SUM(AD$11:AD65),IF(AND(J67&lt;&gt;"",$A67&lt;&gt;"Pn"),T67*$D67,"")))</f>
        <v/>
      </c>
      <c r="AE67" s="24" t="str">
        <f>IF(OR(A67="Pn",A68="Pn"),"",IF($A67="TOTAL GENERAL",SUM(AE$11:AE65),IF(AND(K67&lt;&gt;"",$A67&lt;&gt;"Pn"),U67*$D67,"")))</f>
        <v/>
      </c>
      <c r="AF67" s="24" t="str">
        <f>IF($A67="TOTAL GENERAL",SUM(AF$11:AF65),IF(AND(L67&lt;&gt;"",$A67&lt;&gt;"Pn"),V67*$D67,""))</f>
        <v/>
      </c>
      <c r="AG67" s="24" t="str">
        <f>IF($A67="TOTAL GENERAL",SUM(AG$11:AG65),IF(AND(M67&lt;&gt;"",$A67&lt;&gt;"Pn"),W67*$D67,""))</f>
        <v/>
      </c>
      <c r="AH67" s="24" t="str">
        <f>IF($A67="TOTAL GENERAL",SUM(AH$11:AH65),IF(AND(N67&lt;&gt;"",$A67&lt;&gt;"Pn"),X67*$D67,""))</f>
        <v/>
      </c>
      <c r="AI67" s="24" t="s">
        <v>58</v>
      </c>
      <c r="AJ67" s="24" t="s">
        <v>58</v>
      </c>
      <c r="AK67" s="24" t="str">
        <f ca="1">IF($A67="TOTAL GENERAL",SUM(AK$11:AK65),IF(AND(Q67&lt;&gt;"",$A67&lt;&gt;"Pn"),IF(OFFSET($A$11,MATCH("TOTAL GENERAL",$A$11:$A$100,0)-1,COLUMN(Z67))=0,0,AA67/OFFSET($A$11,MATCH("TOTAL GENERAL",$A$11:$A$100,0)-1,COLUMN(Z67))),""))</f>
        <v/>
      </c>
      <c r="AL67" s="24" t="str">
        <f ca="1">IF($A67="TOTAL GENERAL",SUM(AL$11:AL65),IF(AND(R67&lt;&gt;"",$A67&lt;&gt;"Pn"),IF(OFFSET($A$11,MATCH("TOTAL GENERAL",$A$11:$A$100,0)-1,COLUMN(AA67))=0,0,AB67/OFFSET($A$11,MATCH("TOTAL GENERAL",$A$11:$A$100,0)-1,COLUMN(AA67))),""))</f>
        <v/>
      </c>
      <c r="AM67" s="24" t="str">
        <f ca="1">IF($A67="TOTAL GENERAL",SUM(AM$11:AM65),IF(AND(S67&lt;&gt;"",$A67&lt;&gt;"Pn"),IF(OFFSET($A$11,MATCH("TOTAL GENERAL",$A$11:$A$100,0)-1,COLUMN(AB67))=0,0,AC67/OFFSET($A$11,MATCH("TOTAL GENERAL",$A$11:$A$100,0)-1,COLUMN(AB67))),""))</f>
        <v/>
      </c>
      <c r="AN67" s="24" t="str">
        <f ca="1">IF($A67="TOTAL GENERAL",SUM(AN$11:AN65),IF(AND(T67&lt;&gt;"",$A67&lt;&gt;"Pn"),IF(OFFSET($A$11,MATCH("TOTAL GENERAL",$A$11:$A$100,0)-1,COLUMN(AC67))=0,0,AD67/OFFSET($A$11,MATCH("TOTAL GENERAL",$A$11:$A$100,0)-1,COLUMN(AC67))),""))</f>
        <v/>
      </c>
      <c r="AO67" s="24" t="str">
        <f ca="1">IF($A67="TOTAL GENERAL",SUM(AO$11:AO65),IF(AND(U67&lt;&gt;"",$A67&lt;&gt;"Pn"),IF(OFFSET($A$11,MATCH("TOTAL GENERAL",$A$11:$A$100,0)-1,COLUMN(AD67))=0,0,AE67/OFFSET($A$11,MATCH("TOTAL GENERAL",$A$11:$A$100,0)-1,COLUMN(AD67))),""))</f>
        <v/>
      </c>
      <c r="AP67" s="24" t="str">
        <f ca="1">IF($A67="TOTAL GENERAL",SUM(AP$11:AP65),IF(AND(V67&lt;&gt;"",$A67&lt;&gt;"Pn"),IF(OFFSET($A$11,MATCH("TOTAL GENERAL",$A$11:$A$100,0)-1,COLUMN(AE67))=0,0,AF67/OFFSET($A$11,MATCH("TOTAL GENERAL",$A$11:$A$100,0)-1,COLUMN(AE67))),""))</f>
        <v/>
      </c>
      <c r="AQ67" s="24" t="str">
        <f ca="1">IF($A67="TOTAL GENERAL",SUM(AQ$11:AQ65),IF(AND(W67&lt;&gt;"",$A67&lt;&gt;"Pn"),IF(OFFSET($A$11,MATCH("TOTAL GENERAL",$A$11:$A$100,0)-1,COLUMN(AF67))=0,0,AG67/OFFSET($A$11,MATCH("TOTAL GENERAL",$A$11:$A$100,0)-1,COLUMN(AF67))),""))</f>
        <v/>
      </c>
      <c r="AR67" s="24" t="str">
        <f ca="1">IF($A67="TOTAL GENERAL",SUM(AR$11:AR65),IF(AND(X67&lt;&gt;"",$A67&lt;&gt;"Pn"),IF(OFFSET($A$11,MATCH("TOTAL GENERAL",$A$11:$A$100,0)-1,COLUMN(AG67))=0,0,AH67/OFFSET($A$11,MATCH("TOTAL GENERAL",$A$11:$A$100,0)-1,COLUMN(AG67))),""))</f>
        <v/>
      </c>
      <c r="AS67" s="24" t="str">
        <f ca="1">IF($A67="TOTAL GENERAL",SUM(AS$11:AS65),IF(AND(Y67&lt;&gt;"",$A67&lt;&gt;"Pn"),IF(OFFSET($A$11,MATCH("TOTAL GENERAL",$A$11:$A$100,0)-1,COLUMN(AH67))=0,0,AI67/OFFSET($A$11,MATCH("TOTAL GENERAL",$A$11:$A$100,0)-1,COLUMN(AH67))),""))</f>
        <v/>
      </c>
      <c r="AT67" s="24" t="str">
        <f ca="1">IF($A67="TOTAL GENERAL",SUM(AT$11:AT65),IF(AND(Z67&lt;&gt;"",$A67&lt;&gt;"Pn"),IF(OFFSET($A$11,MATCH("TOTAL GENERAL",$A$11:$A$100,0)-1,COLUMN(AI67))=0,0,AJ67/OFFSET($A$11,MATCH("TOTAL GENERAL",$A$11:$A$100,0)-1,COLUMN(AI67))),""))</f>
        <v/>
      </c>
      <c r="AU67" s="24" t="str">
        <f ca="1">IF(A67="TOTAL GENERAL",SUM(AU$11:AU65),IF(COUNTIF(AK67:AT67,"")&lt;COUNTA($AK$10:$AT$10),ROUND((IF(AK67&lt;&gt;"",AK67*OFFSET($A$10,MATCH("Pn",$A$11:$A$100,0),1),0)+IF(AL67&lt;&gt;"",AL67*OFFSET($A$10,MATCH("Pn",$A$11:$A$100,0),2),0)+IF(AM67&lt;&gt;"",AM67*OFFSET($A$10,MATCH("Pn",$A$11:$A$100,0),3),0)+IF(AN67&lt;&gt;"",AN67*OFFSET($A$10,MATCH("Pn",$A$11:$A$100,0),4),0)+IF(AO67&lt;&gt;"",AO67*OFFSET($A$10,MATCH("Pn",$A$11:$A$100,0),5),0)+IF(AP67&lt;&gt;"",AP67*OFFSET($A$10,MATCH("Pn",$A$11:$A$100,0),6),0)+IF(AQ67&lt;&gt;"",AQ67*OFFSET($A$10,MATCH("Pn",$A$11:$A$100,0),7),0)+IF(AR67&lt;&gt;"",AR67*OFFSET($A$10,MATCH("Pn",$A$11:$A$100,0),8),0)+IF(AS67&lt;&gt;"",AS67*OFFSET($A$10,MATCH("Pn",$A$11:$A$100,0),9),0)+IF(AT67&lt;&gt;"",AT67*OFFSET($A$10,MATCH("Pn",$A$11:$A$100,0),10),0))*OFFSET($A$10,MATCH("FC",$A$11:$A$100,0),2),2),""))</f>
        <v/>
      </c>
      <c r="AV67" s="10" t="str">
        <f ca="1">IF(OR(A67="Pn",A68="Pn"),"",IF(AND(AU67="",F67&lt;&gt;""),-F67,IF(A67="TOTAL GENERAL",SUM(AV$11:AV65),IF(AU67&lt;&gt;"",AU67-F67,""))))</f>
        <v/>
      </c>
      <c r="BF67" s="40"/>
    </row>
    <row r="68" spans="1:58" s="4" customFormat="1" x14ac:dyDescent="0.25">
      <c r="A68" s="15" t="s">
        <v>102</v>
      </c>
      <c r="B68" s="15" t="s">
        <v>146</v>
      </c>
      <c r="C68" s="18">
        <v>42500433944.349998</v>
      </c>
      <c r="D68" s="16" t="s">
        <v>58</v>
      </c>
      <c r="E68" s="9" t="s">
        <v>58</v>
      </c>
      <c r="F68" s="18" t="s">
        <v>58</v>
      </c>
      <c r="G68" s="20" t="s">
        <v>58</v>
      </c>
      <c r="H68" s="24" t="s">
        <v>58</v>
      </c>
      <c r="I68" s="22" t="s">
        <v>58</v>
      </c>
      <c r="J68" s="20" t="s">
        <v>58</v>
      </c>
      <c r="K68" s="22" t="s">
        <v>58</v>
      </c>
      <c r="L68" s="22" t="s">
        <v>58</v>
      </c>
      <c r="M68" s="22" t="s">
        <v>58</v>
      </c>
      <c r="N68" s="22" t="s">
        <v>58</v>
      </c>
      <c r="O68" s="20" t="s">
        <v>58</v>
      </c>
      <c r="P68" s="20" t="s">
        <v>58</v>
      </c>
      <c r="Q68" s="24" t="str">
        <f ca="1">IF(OR(A68="Pn",A69="Pn"),"",IF($A68="TOTAL GENERAL",SUM(Q$11:Q66),IF(AND(G68&lt;&gt;"",$A68&lt;&gt;"Pn"),IF(G68&lt;OFFSET($A$10,MATCH("TOTAL GENERAL",$A$11:$A$100,0),COLUMN(F68)),0,G68-OFFSET($A$10,MATCH("TOTAL GENERAL",$A$11:$A$100,0),COLUMN(F68))),"")))</f>
        <v/>
      </c>
      <c r="R68" s="24" t="str">
        <f ca="1">IF(OR(A68="Pn",A69="Pn"),"",IF($A68="TOTAL GENERAL",SUM(R$11:R66),IF(AND(H68&lt;&gt;"",$A68&lt;&gt;"Pn"),IF(H68&gt;OFFSET($A$10,MATCH("TOTAL GENERAL",$A$11:$A$100,0),COLUMN(G68)),0,OFFSET($A$10,MATCH("TOTAL GENERAL",$A$11:$A$100,0),COLUMN(G68))-H68),"")))</f>
        <v/>
      </c>
      <c r="S68" s="24" t="str">
        <f ca="1">IF(OR(A68="Pn",A69="Pn"),"",IF($A68="TOTAL GENERAL",SUM(S$11:S66),IF(AND(I68&lt;&gt;"",$A68&lt;&gt;"Pn"),IF(I68&lt;OFFSET($A$10,MATCH("TOTAL GENERAL",$A$11:$A$100,0),COLUMN(H68)),0,I68-OFFSET($A$10,MATCH("TOTAL GENERAL",$A$11:$A$100,0),COLUMN(H68))),"")))</f>
        <v/>
      </c>
      <c r="T68" s="24" t="str">
        <f ca="1">IF(OR(A68="Pn",A69="Pn"),"",IF($A68="TOTAL GENERAL",SUM(T$11:T66),IF(AND(J68&lt;&gt;"",$A68&lt;&gt;"Pn"),IF(J68&gt;OFFSET($A$10,MATCH("TOTAL GENERAL",$A$11:$A$100,0),COLUMN(I68)),0,OFFSET($A$10,MATCH("TOTAL GENERAL",$A$11:$A$100,0),COLUMN(I68))-J68),"")))</f>
        <v/>
      </c>
      <c r="U68" s="24" t="str">
        <f ca="1">IF(OR(A68="Pn",A69="Pn"),"",IF($A68="TOTAL GENERAL",SUM(U$11:U66),IF(AND(K68&lt;&gt;"",$A68&lt;&gt;"Pn"),IF(K68&lt;OFFSET($A$10,MATCH("TOTAL GENERAL",$A$11:$A$100,0),COLUMN(J68)),0,K68-OFFSET($A$10,MATCH("TOTAL GENERAL",$A$11:$A$100,0),COLUMN(J68))),"")))</f>
        <v/>
      </c>
      <c r="V68" s="24" t="str">
        <f ca="1">IF($A68="TOTAL GENERAL",SUM(V$11:V66),IF(AND(L68&lt;&gt;"",$A68&lt;&gt;"Pn"),IF(L68&lt;OFFSET($A$10,MATCH("TOTAL GENERAL",$A$11:$A$100,0),COLUMN(K68)),0,L68-OFFSET($A$10,MATCH("TOTAL GENERAL",$A$11:$A$100,0),COLUMN(K68))),""))</f>
        <v/>
      </c>
      <c r="W68" s="24" t="str">
        <f ca="1">IF($A68="TOTAL GENERAL",SUM(W$11:W66),IF(AND(M68&lt;&gt;"",$A68&lt;&gt;"Pn"),IF(M68&lt;OFFSET($A$10,MATCH("TOTAL GENERAL",$A$11:$A$100,0),COLUMN(L68)),0,M68-OFFSET($A$10,MATCH("TOTAL GENERAL",$A$11:$A$100,0),COLUMN(L68))),""))</f>
        <v/>
      </c>
      <c r="X68" s="24" t="str">
        <f ca="1">IF($A68="TOTAL GENERAL",SUM(X$11:X66),IF(AND(N68&lt;&gt;"",$A68&lt;&gt;"Pn"),IF(N68&lt;OFFSET($A$10,MATCH("TOTAL GENERAL",$A$11:$A$100,0),COLUMN(M68)),0,N68-OFFSET($A$10,MATCH("TOTAL GENERAL",$A$11:$A$100,0),COLUMN(M68))),""))</f>
        <v/>
      </c>
      <c r="Y68" s="24" t="str">
        <f ca="1">IF($A68="TOTAL GENERAL",SUM(Y$11:Y66),IF(AND(O68&lt;&gt;"",$A68&lt;&gt;"Pn"),IF(O68&gt;OFFSET($A$10,MATCH("TOTAL GENERAL",$A$11:$A$100,0),COLUMN(N68)),0,OFFSET($A$10,MATCH("TOTAL GENERAL",$A$11:$A$100,0),COLUMN(N68))-O68),""))</f>
        <v/>
      </c>
      <c r="Z68" s="24" t="str">
        <f ca="1">IF($A68="TOTAL GENERAL",SUM(Z$11:Z66),IF(AND(P68&lt;&gt;"",$A68&lt;&gt;"Pn"),IF(P68&lt;OFFSET($A$10,MATCH("TOTAL GENERAL",$A$11:$A$100,0),COLUMN(O68)),0,P68-OFFSET($A$10,MATCH("TOTAL GENERAL",$A$11:$A$100,0),COLUMN(O68))),""))</f>
        <v/>
      </c>
      <c r="AA68" s="24" t="s">
        <v>58</v>
      </c>
      <c r="AB68" s="24" t="str">
        <f>IF(OR(A68="Pn",A69="Pn"),"",IF($A68="TOTAL GENERAL",SUM(AB$11:AB66),IF(AND(H68&lt;&gt;"",$A68&lt;&gt;"Pn"),R68*$D68,"")))</f>
        <v/>
      </c>
      <c r="AC68" s="24" t="str">
        <f>IF(OR(A68="Pn",A69="Pn"),"",IF($A68="TOTAL GENERAL",SUM(AC$11:AC66),IF(AND(I68&lt;&gt;"",$A68&lt;&gt;"Pn"),S68*$D68,"")))</f>
        <v/>
      </c>
      <c r="AD68" s="24" t="str">
        <f>IF(OR(A68="Pn",A69="Pn"),"",IF($A68="TOTAL GENERAL",SUM(AD$11:AD66),IF(AND(J68&lt;&gt;"",$A68&lt;&gt;"Pn"),T68*$D68,"")))</f>
        <v/>
      </c>
      <c r="AE68" s="24" t="str">
        <f>IF(OR(A68="Pn",A69="Pn"),"",IF($A68="TOTAL GENERAL",SUM(AE$11:AE66),IF(AND(K68&lt;&gt;"",$A68&lt;&gt;"Pn"),U68*$D68,"")))</f>
        <v/>
      </c>
      <c r="AF68" s="24" t="str">
        <f>IF($A68="TOTAL GENERAL",SUM(AF$11:AF66),IF(AND(L68&lt;&gt;"",$A68&lt;&gt;"Pn"),V68*$D68,""))</f>
        <v/>
      </c>
      <c r="AG68" s="24" t="str">
        <f>IF($A68="TOTAL GENERAL",SUM(AG$11:AG66),IF(AND(M68&lt;&gt;"",$A68&lt;&gt;"Pn"),W68*$D68,""))</f>
        <v/>
      </c>
      <c r="AH68" s="24" t="str">
        <f>IF($A68="TOTAL GENERAL",SUM(AH$11:AH66),IF(AND(N68&lt;&gt;"",$A68&lt;&gt;"Pn"),X68*$D68,""))</f>
        <v/>
      </c>
      <c r="AI68" s="24" t="s">
        <v>58</v>
      </c>
      <c r="AJ68" s="24" t="s">
        <v>58</v>
      </c>
      <c r="AK68" s="24" t="str">
        <f ca="1">IF($A68="TOTAL GENERAL",SUM(AK$11:AK66),IF(AND(Q68&lt;&gt;"",$A68&lt;&gt;"Pn"),IF(OFFSET($A$11,MATCH("TOTAL GENERAL",$A$11:$A$100,0)-1,COLUMN(Z68))=0,0,AA68/OFFSET($A$11,MATCH("TOTAL GENERAL",$A$11:$A$100,0)-1,COLUMN(Z68))),""))</f>
        <v/>
      </c>
      <c r="AL68" s="24" t="str">
        <f ca="1">IF($A68="TOTAL GENERAL",SUM(AL$11:AL66),IF(AND(R68&lt;&gt;"",$A68&lt;&gt;"Pn"),IF(OFFSET($A$11,MATCH("TOTAL GENERAL",$A$11:$A$100,0)-1,COLUMN(AA68))=0,0,AB68/OFFSET($A$11,MATCH("TOTAL GENERAL",$A$11:$A$100,0)-1,COLUMN(AA68))),""))</f>
        <v/>
      </c>
      <c r="AM68" s="24" t="str">
        <f ca="1">IF($A68="TOTAL GENERAL",SUM(AM$11:AM66),IF(AND(S68&lt;&gt;"",$A68&lt;&gt;"Pn"),IF(OFFSET($A$11,MATCH("TOTAL GENERAL",$A$11:$A$100,0)-1,COLUMN(AB68))=0,0,AC68/OFFSET($A$11,MATCH("TOTAL GENERAL",$A$11:$A$100,0)-1,COLUMN(AB68))),""))</f>
        <v/>
      </c>
      <c r="AN68" s="24" t="str">
        <f ca="1">IF($A68="TOTAL GENERAL",SUM(AN$11:AN66),IF(AND(T68&lt;&gt;"",$A68&lt;&gt;"Pn"),IF(OFFSET($A$11,MATCH("TOTAL GENERAL",$A$11:$A$100,0)-1,COLUMN(AC68))=0,0,AD68/OFFSET($A$11,MATCH("TOTAL GENERAL",$A$11:$A$100,0)-1,COLUMN(AC68))),""))</f>
        <v/>
      </c>
      <c r="AO68" s="24" t="str">
        <f ca="1">IF($A68="TOTAL GENERAL",SUM(AO$11:AO66),IF(AND(U68&lt;&gt;"",$A68&lt;&gt;"Pn"),IF(OFFSET($A$11,MATCH("TOTAL GENERAL",$A$11:$A$100,0)-1,COLUMN(AD68))=0,0,AE68/OFFSET($A$11,MATCH("TOTAL GENERAL",$A$11:$A$100,0)-1,COLUMN(AD68))),""))</f>
        <v/>
      </c>
      <c r="AP68" s="24" t="str">
        <f ca="1">IF($A68="TOTAL GENERAL",SUM(AP$11:AP66),IF(AND(V68&lt;&gt;"",$A68&lt;&gt;"Pn"),IF(OFFSET($A$11,MATCH("TOTAL GENERAL",$A$11:$A$100,0)-1,COLUMN(AE68))=0,0,AF68/OFFSET($A$11,MATCH("TOTAL GENERAL",$A$11:$A$100,0)-1,COLUMN(AE68))),""))</f>
        <v/>
      </c>
      <c r="AQ68" s="24" t="str">
        <f ca="1">IF($A68="TOTAL GENERAL",SUM(AQ$11:AQ66),IF(AND(W68&lt;&gt;"",$A68&lt;&gt;"Pn"),IF(OFFSET($A$11,MATCH("TOTAL GENERAL",$A$11:$A$100,0)-1,COLUMN(AF68))=0,0,AG68/OFFSET($A$11,MATCH("TOTAL GENERAL",$A$11:$A$100,0)-1,COLUMN(AF68))),""))</f>
        <v/>
      </c>
      <c r="AR68" s="24" t="str">
        <f ca="1">IF($A68="TOTAL GENERAL",SUM(AR$11:AR66),IF(AND(X68&lt;&gt;"",$A68&lt;&gt;"Pn"),IF(OFFSET($A$11,MATCH("TOTAL GENERAL",$A$11:$A$100,0)-1,COLUMN(AG68))=0,0,AH68/OFFSET($A$11,MATCH("TOTAL GENERAL",$A$11:$A$100,0)-1,COLUMN(AG68))),""))</f>
        <v/>
      </c>
      <c r="AS68" s="24" t="str">
        <f ca="1">IF($A68="TOTAL GENERAL",SUM(AS$11:AS66),IF(AND(Y68&lt;&gt;"",$A68&lt;&gt;"Pn"),IF(OFFSET($A$11,MATCH("TOTAL GENERAL",$A$11:$A$100,0)-1,COLUMN(AH68))=0,0,AI68/OFFSET($A$11,MATCH("TOTAL GENERAL",$A$11:$A$100,0)-1,COLUMN(AH68))),""))</f>
        <v/>
      </c>
      <c r="AT68" s="24" t="str">
        <f ca="1">IF($A68="TOTAL GENERAL",SUM(AT$11:AT66),IF(AND(Z68&lt;&gt;"",$A68&lt;&gt;"Pn"),IF(OFFSET($A$11,MATCH("TOTAL GENERAL",$A$11:$A$100,0)-1,COLUMN(AI68))=0,0,AJ68/OFFSET($A$11,MATCH("TOTAL GENERAL",$A$11:$A$100,0)-1,COLUMN(AI68))),""))</f>
        <v/>
      </c>
      <c r="AU68" s="24" t="str">
        <f ca="1">IF(A68="TOTAL GENERAL",SUM(AU$11:AU66),IF(COUNTIF(AK68:AT68,"")&lt;COUNTA($AK$10:$AT$10),ROUND((IF(AK68&lt;&gt;"",AK68*OFFSET($A$10,MATCH("Pn",$A$11:$A$100,0),1),0)+IF(AL68&lt;&gt;"",AL68*OFFSET($A$10,MATCH("Pn",$A$11:$A$100,0),2),0)+IF(AM68&lt;&gt;"",AM68*OFFSET($A$10,MATCH("Pn",$A$11:$A$100,0),3),0)+IF(AN68&lt;&gt;"",AN68*OFFSET($A$10,MATCH("Pn",$A$11:$A$100,0),4),0)+IF(AO68&lt;&gt;"",AO68*OFFSET($A$10,MATCH("Pn",$A$11:$A$100,0),5),0)+IF(AP68&lt;&gt;"",AP68*OFFSET($A$10,MATCH("Pn",$A$11:$A$100,0),6),0)+IF(AQ68&lt;&gt;"",AQ68*OFFSET($A$10,MATCH("Pn",$A$11:$A$100,0),7),0)+IF(AR68&lt;&gt;"",AR68*OFFSET($A$10,MATCH("Pn",$A$11:$A$100,0),8),0)+IF(AS68&lt;&gt;"",AS68*OFFSET($A$10,MATCH("Pn",$A$11:$A$100,0),9),0)+IF(AT68&lt;&gt;"",AT68*OFFSET($A$10,MATCH("Pn",$A$11:$A$100,0),10),0))*OFFSET($A$10,MATCH("FC",$A$11:$A$100,0),2),2),""))</f>
        <v/>
      </c>
      <c r="AV68" s="10" t="str">
        <f ca="1">IF(OR(A68="Pn",A69="Pn"),"",IF(AND(AU68="",F68&lt;&gt;""),-F68,IF(A68="TOTAL GENERAL",SUM(AV$11:AV66),IF(AU68&lt;&gt;"",AU68-F68,""))))</f>
        <v/>
      </c>
      <c r="BF68" s="40"/>
    </row>
    <row r="69" spans="1:58" s="4" customFormat="1" x14ac:dyDescent="0.25">
      <c r="A69" s="15" t="s">
        <v>58</v>
      </c>
      <c r="B69" s="15" t="s">
        <v>58</v>
      </c>
      <c r="C69" s="32" t="s">
        <v>58</v>
      </c>
      <c r="D69" s="16" t="s">
        <v>58</v>
      </c>
      <c r="E69" s="9" t="s">
        <v>58</v>
      </c>
      <c r="F69" s="18" t="s">
        <v>58</v>
      </c>
      <c r="G69" s="20" t="s">
        <v>58</v>
      </c>
      <c r="H69" s="24" t="s">
        <v>58</v>
      </c>
      <c r="I69" s="22" t="s">
        <v>58</v>
      </c>
      <c r="J69" s="20" t="s">
        <v>58</v>
      </c>
      <c r="K69" s="22" t="s">
        <v>58</v>
      </c>
      <c r="L69" s="22" t="s">
        <v>58</v>
      </c>
      <c r="M69" s="22" t="s">
        <v>58</v>
      </c>
      <c r="N69" s="22" t="s">
        <v>58</v>
      </c>
      <c r="O69" s="20" t="s">
        <v>58</v>
      </c>
      <c r="P69" s="20" t="s">
        <v>58</v>
      </c>
      <c r="Q69" s="24" t="str">
        <f ca="1">IF(OR(A69="Pn",A70="Pn"),"",IF($A69="TOTAL GENERAL",SUM(Q$11:Q67),IF(AND(G69&lt;&gt;"",$A69&lt;&gt;"Pn"),IF(G69&lt;OFFSET($A$10,MATCH("TOTAL GENERAL",$A$11:$A$100,0),COLUMN(F69)),0,G69-OFFSET($A$10,MATCH("TOTAL GENERAL",$A$11:$A$100,0),COLUMN(F69))),"")))</f>
        <v/>
      </c>
      <c r="R69" s="24" t="str">
        <f ca="1">IF(OR(A69="Pn",A70="Pn"),"",IF($A69="TOTAL GENERAL",SUM(R$11:R67),IF(AND(H69&lt;&gt;"",$A69&lt;&gt;"Pn"),IF(H69&gt;OFFSET($A$10,MATCH("TOTAL GENERAL",$A$11:$A$100,0),COLUMN(G69)),0,OFFSET($A$10,MATCH("TOTAL GENERAL",$A$11:$A$100,0),COLUMN(G69))-H69),"")))</f>
        <v/>
      </c>
      <c r="S69" s="24" t="str">
        <f ca="1">IF(OR(A69="Pn",A70="Pn"),"",IF($A69="TOTAL GENERAL",SUM(S$11:S67),IF(AND(I69&lt;&gt;"",$A69&lt;&gt;"Pn"),IF(I69&lt;OFFSET($A$10,MATCH("TOTAL GENERAL",$A$11:$A$100,0),COLUMN(H69)),0,I69-OFFSET($A$10,MATCH("TOTAL GENERAL",$A$11:$A$100,0),COLUMN(H69))),"")))</f>
        <v/>
      </c>
      <c r="T69" s="24" t="str">
        <f ca="1">IF(OR(A69="Pn",A70="Pn"),"",IF($A69="TOTAL GENERAL",SUM(T$11:T67),IF(AND(J69&lt;&gt;"",$A69&lt;&gt;"Pn"),IF(J69&gt;OFFSET($A$10,MATCH("TOTAL GENERAL",$A$11:$A$100,0),COLUMN(I69)),0,OFFSET($A$10,MATCH("TOTAL GENERAL",$A$11:$A$100,0),COLUMN(I69))-J69),"")))</f>
        <v/>
      </c>
      <c r="U69" s="24" t="str">
        <f ca="1">IF(OR(A69="Pn",A70="Pn"),"",IF($A69="TOTAL GENERAL",SUM(U$11:U67),IF(AND(K69&lt;&gt;"",$A69&lt;&gt;"Pn"),IF(K69&lt;OFFSET($A$10,MATCH("TOTAL GENERAL",$A$11:$A$100,0),COLUMN(J69)),0,K69-OFFSET($A$10,MATCH("TOTAL GENERAL",$A$11:$A$100,0),COLUMN(J69))),"")))</f>
        <v/>
      </c>
      <c r="V69" s="24" t="str">
        <f ca="1">IF($A69="TOTAL GENERAL",SUM(V$11:V67),IF(AND(L69&lt;&gt;"",$A69&lt;&gt;"Pn"),IF(L69&lt;OFFSET($A$10,MATCH("TOTAL GENERAL",$A$11:$A$100,0),COLUMN(K69)),0,L69-OFFSET($A$10,MATCH("TOTAL GENERAL",$A$11:$A$100,0),COLUMN(K69))),""))</f>
        <v/>
      </c>
      <c r="W69" s="24" t="str">
        <f ca="1">IF($A69="TOTAL GENERAL",SUM(W$11:W67),IF(AND(M69&lt;&gt;"",$A69&lt;&gt;"Pn"),IF(M69&lt;OFFSET($A$10,MATCH("TOTAL GENERAL",$A$11:$A$100,0),COLUMN(L69)),0,M69-OFFSET($A$10,MATCH("TOTAL GENERAL",$A$11:$A$100,0),COLUMN(L69))),""))</f>
        <v/>
      </c>
      <c r="X69" s="24" t="str">
        <f ca="1">IF($A69="TOTAL GENERAL",SUM(X$11:X67),IF(AND(N69&lt;&gt;"",$A69&lt;&gt;"Pn"),IF(N69&lt;OFFSET($A$10,MATCH("TOTAL GENERAL",$A$11:$A$100,0),COLUMN(M69)),0,N69-OFFSET($A$10,MATCH("TOTAL GENERAL",$A$11:$A$100,0),COLUMN(M69))),""))</f>
        <v/>
      </c>
      <c r="Y69" s="24" t="str">
        <f ca="1">IF($A69="TOTAL GENERAL",SUM(Y$11:Y67),IF(AND(O69&lt;&gt;"",$A69&lt;&gt;"Pn"),IF(O69&gt;OFFSET($A$10,MATCH("TOTAL GENERAL",$A$11:$A$100,0),COLUMN(N69)),0,OFFSET($A$10,MATCH("TOTAL GENERAL",$A$11:$A$100,0),COLUMN(N69))-O69),""))</f>
        <v/>
      </c>
      <c r="Z69" s="24" t="str">
        <f ca="1">IF($A69="TOTAL GENERAL",SUM(Z$11:Z67),IF(AND(P69&lt;&gt;"",$A69&lt;&gt;"Pn"),IF(P69&lt;OFFSET($A$10,MATCH("TOTAL GENERAL",$A$11:$A$100,0),COLUMN(O69)),0,P69-OFFSET($A$10,MATCH("TOTAL GENERAL",$A$11:$A$100,0),COLUMN(O69))),""))</f>
        <v/>
      </c>
      <c r="AA69" s="24" t="s">
        <v>58</v>
      </c>
      <c r="AB69" s="24" t="str">
        <f>IF(OR(A69="Pn",A70="Pn"),"",IF($A69="TOTAL GENERAL",SUM(AB$11:AB67),IF(AND(H69&lt;&gt;"",$A69&lt;&gt;"Pn"),R69*$D69,"")))</f>
        <v/>
      </c>
      <c r="AC69" s="24" t="str">
        <f>IF(OR(A69="Pn",A70="Pn"),"",IF($A69="TOTAL GENERAL",SUM(AC$11:AC67),IF(AND(I69&lt;&gt;"",$A69&lt;&gt;"Pn"),S69*$D69,"")))</f>
        <v/>
      </c>
      <c r="AD69" s="24" t="str">
        <f>IF(OR(A69="Pn",A70="Pn"),"",IF($A69="TOTAL GENERAL",SUM(AD$11:AD67),IF(AND(J69&lt;&gt;"",$A69&lt;&gt;"Pn"),T69*$D69,"")))</f>
        <v/>
      </c>
      <c r="AE69" s="24" t="str">
        <f>IF(OR(A69="Pn",A70="Pn"),"",IF($A69="TOTAL GENERAL",SUM(AE$11:AE67),IF(AND(K69&lt;&gt;"",$A69&lt;&gt;"Pn"),U69*$D69,"")))</f>
        <v/>
      </c>
      <c r="AF69" s="24" t="str">
        <f>IF($A69="TOTAL GENERAL",SUM(AF$11:AF67),IF(AND(L69&lt;&gt;"",$A69&lt;&gt;"Pn"),V69*$D69,""))</f>
        <v/>
      </c>
      <c r="AG69" s="24" t="str">
        <f>IF($A69="TOTAL GENERAL",SUM(AG$11:AG67),IF(AND(M69&lt;&gt;"",$A69&lt;&gt;"Pn"),W69*$D69,""))</f>
        <v/>
      </c>
      <c r="AH69" s="24" t="str">
        <f>IF($A69="TOTAL GENERAL",SUM(AH$11:AH67),IF(AND(N69&lt;&gt;"",$A69&lt;&gt;"Pn"),X69*$D69,""))</f>
        <v/>
      </c>
      <c r="AI69" s="24" t="s">
        <v>58</v>
      </c>
      <c r="AJ69" s="24" t="s">
        <v>58</v>
      </c>
      <c r="AK69" s="24" t="str">
        <f ca="1">IF($A69="TOTAL GENERAL",SUM(AK$11:AK67),IF(AND(Q69&lt;&gt;"",$A69&lt;&gt;"Pn"),IF(OFFSET($A$11,MATCH("TOTAL GENERAL",$A$11:$A$100,0)-1,COLUMN(Z69))=0,0,AA69/OFFSET($A$11,MATCH("TOTAL GENERAL",$A$11:$A$100,0)-1,COLUMN(Z69))),""))</f>
        <v/>
      </c>
      <c r="AL69" s="24" t="str">
        <f ca="1">IF($A69="TOTAL GENERAL",SUM(AL$11:AL67),IF(AND(R69&lt;&gt;"",$A69&lt;&gt;"Pn"),IF(OFFSET($A$11,MATCH("TOTAL GENERAL",$A$11:$A$100,0)-1,COLUMN(AA69))=0,0,AB69/OFFSET($A$11,MATCH("TOTAL GENERAL",$A$11:$A$100,0)-1,COLUMN(AA69))),""))</f>
        <v/>
      </c>
      <c r="AM69" s="24" t="str">
        <f ca="1">IF($A69="TOTAL GENERAL",SUM(AM$11:AM67),IF(AND(S69&lt;&gt;"",$A69&lt;&gt;"Pn"),IF(OFFSET($A$11,MATCH("TOTAL GENERAL",$A$11:$A$100,0)-1,COLUMN(AB69))=0,0,AC69/OFFSET($A$11,MATCH("TOTAL GENERAL",$A$11:$A$100,0)-1,COLUMN(AB69))),""))</f>
        <v/>
      </c>
      <c r="AN69" s="24" t="str">
        <f ca="1">IF($A69="TOTAL GENERAL",SUM(AN$11:AN67),IF(AND(T69&lt;&gt;"",$A69&lt;&gt;"Pn"),IF(OFFSET($A$11,MATCH("TOTAL GENERAL",$A$11:$A$100,0)-1,COLUMN(AC69))=0,0,AD69/OFFSET($A$11,MATCH("TOTAL GENERAL",$A$11:$A$100,0)-1,COLUMN(AC69))),""))</f>
        <v/>
      </c>
      <c r="AO69" s="24" t="str">
        <f ca="1">IF($A69="TOTAL GENERAL",SUM(AO$11:AO67),IF(AND(U69&lt;&gt;"",$A69&lt;&gt;"Pn"),IF(OFFSET($A$11,MATCH("TOTAL GENERAL",$A$11:$A$100,0)-1,COLUMN(AD69))=0,0,AE69/OFFSET($A$11,MATCH("TOTAL GENERAL",$A$11:$A$100,0)-1,COLUMN(AD69))),""))</f>
        <v/>
      </c>
      <c r="AP69" s="24" t="str">
        <f ca="1">IF($A69="TOTAL GENERAL",SUM(AP$11:AP67),IF(AND(V69&lt;&gt;"",$A69&lt;&gt;"Pn"),IF(OFFSET($A$11,MATCH("TOTAL GENERAL",$A$11:$A$100,0)-1,COLUMN(AE69))=0,0,AF69/OFFSET($A$11,MATCH("TOTAL GENERAL",$A$11:$A$100,0)-1,COLUMN(AE69))),""))</f>
        <v/>
      </c>
      <c r="AQ69" s="24" t="str">
        <f ca="1">IF($A69="TOTAL GENERAL",SUM(AQ$11:AQ67),IF(AND(W69&lt;&gt;"",$A69&lt;&gt;"Pn"),IF(OFFSET($A$11,MATCH("TOTAL GENERAL",$A$11:$A$100,0)-1,COLUMN(AF69))=0,0,AG69/OFFSET($A$11,MATCH("TOTAL GENERAL",$A$11:$A$100,0)-1,COLUMN(AF69))),""))</f>
        <v/>
      </c>
      <c r="AR69" s="24" t="str">
        <f ca="1">IF($A69="TOTAL GENERAL",SUM(AR$11:AR67),IF(AND(X69&lt;&gt;"",$A69&lt;&gt;"Pn"),IF(OFFSET($A$11,MATCH("TOTAL GENERAL",$A$11:$A$100,0)-1,COLUMN(AG69))=0,0,AH69/OFFSET($A$11,MATCH("TOTAL GENERAL",$A$11:$A$100,0)-1,COLUMN(AG69))),""))</f>
        <v/>
      </c>
      <c r="AS69" s="24" t="str">
        <f ca="1">IF($A69="TOTAL GENERAL",SUM(AS$11:AS67),IF(AND(Y69&lt;&gt;"",$A69&lt;&gt;"Pn"),IF(OFFSET($A$11,MATCH("TOTAL GENERAL",$A$11:$A$100,0)-1,COLUMN(AH69))=0,0,AI69/OFFSET($A$11,MATCH("TOTAL GENERAL",$A$11:$A$100,0)-1,COLUMN(AH69))),""))</f>
        <v/>
      </c>
      <c r="AT69" s="24" t="str">
        <f ca="1">IF($A69="TOTAL GENERAL",SUM(AT$11:AT67),IF(AND(Z69&lt;&gt;"",$A69&lt;&gt;"Pn"),IF(OFFSET($A$11,MATCH("TOTAL GENERAL",$A$11:$A$100,0)-1,COLUMN(AI69))=0,0,AJ69/OFFSET($A$11,MATCH("TOTAL GENERAL",$A$11:$A$100,0)-1,COLUMN(AI69))),""))</f>
        <v/>
      </c>
      <c r="AU69" s="24" t="str">
        <f ca="1">IF(A69="TOTAL GENERAL",SUM(AU$11:AU67),IF(COUNTIF(AK69:AT69,"")&lt;COUNTA($AK$10:$AT$10),ROUND((IF(AK69&lt;&gt;"",AK69*OFFSET($A$10,MATCH("Pn",$A$11:$A$100,0),1),0)+IF(AL69&lt;&gt;"",AL69*OFFSET($A$10,MATCH("Pn",$A$11:$A$100,0),2),0)+IF(AM69&lt;&gt;"",AM69*OFFSET($A$10,MATCH("Pn",$A$11:$A$100,0),3),0)+IF(AN69&lt;&gt;"",AN69*OFFSET($A$10,MATCH("Pn",$A$11:$A$100,0),4),0)+IF(AO69&lt;&gt;"",AO69*OFFSET($A$10,MATCH("Pn",$A$11:$A$100,0),5),0)+IF(AP69&lt;&gt;"",AP69*OFFSET($A$10,MATCH("Pn",$A$11:$A$100,0),6),0)+IF(AQ69&lt;&gt;"",AQ69*OFFSET($A$10,MATCH("Pn",$A$11:$A$100,0),7),0)+IF(AR69&lt;&gt;"",AR69*OFFSET($A$10,MATCH("Pn",$A$11:$A$100,0),8),0)+IF(AS69&lt;&gt;"",AS69*OFFSET($A$10,MATCH("Pn",$A$11:$A$100,0),9),0)+IF(AT69&lt;&gt;"",AT69*OFFSET($A$10,MATCH("Pn",$A$11:$A$100,0),10),0))*OFFSET($A$10,MATCH("FC",$A$11:$A$100,0),2),2),""))</f>
        <v/>
      </c>
      <c r="AV69" s="10" t="str">
        <f ca="1">IF(OR(A69="Pn",A70="Pn"),"",IF(AND(AU69="",F69&lt;&gt;""),-F69,IF(A69="TOTAL GENERAL",SUM(AV$11:AV67),IF(AU69&lt;&gt;"",AU69-F69,""))))</f>
        <v/>
      </c>
      <c r="BF69" s="40"/>
    </row>
    <row r="70" spans="1:58" s="4" customFormat="1" x14ac:dyDescent="0.25">
      <c r="A70" s="15" t="s">
        <v>58</v>
      </c>
      <c r="B70" s="15" t="s">
        <v>150</v>
      </c>
      <c r="C70" s="32" t="s">
        <v>58</v>
      </c>
      <c r="D70" s="16" t="s">
        <v>58</v>
      </c>
      <c r="E70" s="9" t="s">
        <v>58</v>
      </c>
      <c r="F70" s="18" t="s">
        <v>58</v>
      </c>
      <c r="G70" s="20" t="s">
        <v>58</v>
      </c>
      <c r="H70" s="24" t="s">
        <v>58</v>
      </c>
      <c r="I70" s="22" t="s">
        <v>58</v>
      </c>
      <c r="J70" s="20" t="s">
        <v>58</v>
      </c>
      <c r="K70" s="22" t="s">
        <v>58</v>
      </c>
      <c r="L70" s="22" t="s">
        <v>58</v>
      </c>
      <c r="M70" s="22" t="s">
        <v>58</v>
      </c>
      <c r="N70" s="22" t="s">
        <v>58</v>
      </c>
      <c r="O70" s="20" t="s">
        <v>58</v>
      </c>
      <c r="P70" s="20" t="s">
        <v>58</v>
      </c>
      <c r="Q70" s="24" t="str">
        <f ca="1">IF(OR(A70="Pn",A71="Pn"),"",IF($A70="TOTAL GENERAL",SUM(Q$11:Q68),IF(AND(G70&lt;&gt;"",$A70&lt;&gt;"Pn"),IF(G70&lt;OFFSET($A$10,MATCH("TOTAL GENERAL",$A$11:$A$100,0),COLUMN(F70)),0,G70-OFFSET($A$10,MATCH("TOTAL GENERAL",$A$11:$A$100,0),COLUMN(F70))),"")))</f>
        <v/>
      </c>
      <c r="R70" s="24" t="str">
        <f ca="1">IF(OR(A70="Pn",A71="Pn"),"",IF($A70="TOTAL GENERAL",SUM(R$11:R68),IF(AND(H70&lt;&gt;"",$A70&lt;&gt;"Pn"),IF(H70&gt;OFFSET($A$10,MATCH("TOTAL GENERAL",$A$11:$A$100,0),COLUMN(G70)),0,OFFSET($A$10,MATCH("TOTAL GENERAL",$A$11:$A$100,0),COLUMN(G70))-H70),"")))</f>
        <v/>
      </c>
      <c r="S70" s="24" t="str">
        <f ca="1">IF(OR(A70="Pn",A71="Pn"),"",IF($A70="TOTAL GENERAL",SUM(S$11:S68),IF(AND(I70&lt;&gt;"",$A70&lt;&gt;"Pn"),IF(I70&lt;OFFSET($A$10,MATCH("TOTAL GENERAL",$A$11:$A$100,0),COLUMN(H70)),0,I70-OFFSET($A$10,MATCH("TOTAL GENERAL",$A$11:$A$100,0),COLUMN(H70))),"")))</f>
        <v/>
      </c>
      <c r="T70" s="24" t="str">
        <f ca="1">IF(OR(A70="Pn",A71="Pn"),"",IF($A70="TOTAL GENERAL",SUM(T$11:T68),IF(AND(J70&lt;&gt;"",$A70&lt;&gt;"Pn"),IF(J70&gt;OFFSET($A$10,MATCH("TOTAL GENERAL",$A$11:$A$100,0),COLUMN(I70)),0,OFFSET($A$10,MATCH("TOTAL GENERAL",$A$11:$A$100,0),COLUMN(I70))-J70),"")))</f>
        <v/>
      </c>
      <c r="U70" s="24" t="str">
        <f ca="1">IF(OR(A70="Pn",A71="Pn"),"",IF($A70="TOTAL GENERAL",SUM(U$11:U68),IF(AND(K70&lt;&gt;"",$A70&lt;&gt;"Pn"),IF(K70&lt;OFFSET($A$10,MATCH("TOTAL GENERAL",$A$11:$A$100,0),COLUMN(J70)),0,K70-OFFSET($A$10,MATCH("TOTAL GENERAL",$A$11:$A$100,0),COLUMN(J70))),"")))</f>
        <v/>
      </c>
      <c r="V70" s="24" t="str">
        <f ca="1">IF($A70="TOTAL GENERAL",SUM(V$11:V68),IF(AND(L70&lt;&gt;"",$A70&lt;&gt;"Pn"),IF(L70&lt;OFFSET($A$10,MATCH("TOTAL GENERAL",$A$11:$A$100,0),COLUMN(K70)),0,L70-OFFSET($A$10,MATCH("TOTAL GENERAL",$A$11:$A$100,0),COLUMN(K70))),""))</f>
        <v/>
      </c>
      <c r="W70" s="24" t="str">
        <f ca="1">IF($A70="TOTAL GENERAL",SUM(W$11:W68),IF(AND(M70&lt;&gt;"",$A70&lt;&gt;"Pn"),IF(M70&lt;OFFSET($A$10,MATCH("TOTAL GENERAL",$A$11:$A$100,0),COLUMN(L70)),0,M70-OFFSET($A$10,MATCH("TOTAL GENERAL",$A$11:$A$100,0),COLUMN(L70))),""))</f>
        <v/>
      </c>
      <c r="X70" s="24" t="str">
        <f ca="1">IF($A70="TOTAL GENERAL",SUM(X$11:X68),IF(AND(N70&lt;&gt;"",$A70&lt;&gt;"Pn"),IF(N70&lt;OFFSET($A$10,MATCH("TOTAL GENERAL",$A$11:$A$100,0),COLUMN(M70)),0,N70-OFFSET($A$10,MATCH("TOTAL GENERAL",$A$11:$A$100,0),COLUMN(M70))),""))</f>
        <v/>
      </c>
      <c r="Y70" s="24" t="str">
        <f ca="1">IF($A70="TOTAL GENERAL",SUM(Y$11:Y68),IF(AND(O70&lt;&gt;"",$A70&lt;&gt;"Pn"),IF(O70&gt;OFFSET($A$10,MATCH("TOTAL GENERAL",$A$11:$A$100,0),COLUMN(N70)),0,OFFSET($A$10,MATCH("TOTAL GENERAL",$A$11:$A$100,0),COLUMN(N70))-O70),""))</f>
        <v/>
      </c>
      <c r="Z70" s="24" t="str">
        <f ca="1">IF($A70="TOTAL GENERAL",SUM(Z$11:Z68),IF(AND(P70&lt;&gt;"",$A70&lt;&gt;"Pn"),IF(P70&lt;OFFSET($A$10,MATCH("TOTAL GENERAL",$A$11:$A$100,0),COLUMN(O70)),0,P70-OFFSET($A$10,MATCH("TOTAL GENERAL",$A$11:$A$100,0),COLUMN(O70))),""))</f>
        <v/>
      </c>
      <c r="AA70" s="24" t="s">
        <v>58</v>
      </c>
      <c r="AB70" s="24" t="str">
        <f>IF(OR(A70="Pn",A71="Pn"),"",IF($A70="TOTAL GENERAL",SUM(AB$11:AB68),IF(AND(H70&lt;&gt;"",$A70&lt;&gt;"Pn"),R70*$D70,"")))</f>
        <v/>
      </c>
      <c r="AC70" s="24" t="str">
        <f>IF(OR(A70="Pn",A71="Pn"),"",IF($A70="TOTAL GENERAL",SUM(AC$11:AC68),IF(AND(I70&lt;&gt;"",$A70&lt;&gt;"Pn"),S70*$D70,"")))</f>
        <v/>
      </c>
      <c r="AD70" s="24" t="str">
        <f>IF(OR(A70="Pn",A71="Pn"),"",IF($A70="TOTAL GENERAL",SUM(AD$11:AD68),IF(AND(J70&lt;&gt;"",$A70&lt;&gt;"Pn"),T70*$D70,"")))</f>
        <v/>
      </c>
      <c r="AE70" s="24" t="str">
        <f>IF(OR(A70="Pn",A71="Pn"),"",IF($A70="TOTAL GENERAL",SUM(AE$11:AE68),IF(AND(K70&lt;&gt;"",$A70&lt;&gt;"Pn"),U70*$D70,"")))</f>
        <v/>
      </c>
      <c r="AF70" s="24" t="str">
        <f>IF($A70="TOTAL GENERAL",SUM(AF$11:AF68),IF(AND(L70&lt;&gt;"",$A70&lt;&gt;"Pn"),V70*$D70,""))</f>
        <v/>
      </c>
      <c r="AG70" s="24" t="str">
        <f>IF($A70="TOTAL GENERAL",SUM(AG$11:AG68),IF(AND(M70&lt;&gt;"",$A70&lt;&gt;"Pn"),W70*$D70,""))</f>
        <v/>
      </c>
      <c r="AH70" s="24" t="str">
        <f>IF($A70="TOTAL GENERAL",SUM(AH$11:AH68),IF(AND(N70&lt;&gt;"",$A70&lt;&gt;"Pn"),X70*$D70,""))</f>
        <v/>
      </c>
      <c r="AI70" s="24" t="s">
        <v>58</v>
      </c>
      <c r="AJ70" s="24" t="s">
        <v>58</v>
      </c>
      <c r="AK70" s="24" t="str">
        <f ca="1">IF($A70="TOTAL GENERAL",SUM(AK$11:AK68),IF(AND(Q70&lt;&gt;"",$A70&lt;&gt;"Pn"),IF(OFFSET($A$11,MATCH("TOTAL GENERAL",$A$11:$A$100,0)-1,COLUMN(Z70))=0,0,AA70/OFFSET($A$11,MATCH("TOTAL GENERAL",$A$11:$A$100,0)-1,COLUMN(Z70))),""))</f>
        <v/>
      </c>
      <c r="AL70" s="24" t="str">
        <f ca="1">IF($A70="TOTAL GENERAL",SUM(AL$11:AL68),IF(AND(R70&lt;&gt;"",$A70&lt;&gt;"Pn"),IF(OFFSET($A$11,MATCH("TOTAL GENERAL",$A$11:$A$100,0)-1,COLUMN(AA70))=0,0,AB70/OFFSET($A$11,MATCH("TOTAL GENERAL",$A$11:$A$100,0)-1,COLUMN(AA70))),""))</f>
        <v/>
      </c>
      <c r="AM70" s="24" t="str">
        <f ca="1">IF($A70="TOTAL GENERAL",SUM(AM$11:AM68),IF(AND(S70&lt;&gt;"",$A70&lt;&gt;"Pn"),IF(OFFSET($A$11,MATCH("TOTAL GENERAL",$A$11:$A$100,0)-1,COLUMN(AB70))=0,0,AC70/OFFSET($A$11,MATCH("TOTAL GENERAL",$A$11:$A$100,0)-1,COLUMN(AB70))),""))</f>
        <v/>
      </c>
      <c r="AN70" s="24" t="str">
        <f ca="1">IF($A70="TOTAL GENERAL",SUM(AN$11:AN68),IF(AND(T70&lt;&gt;"",$A70&lt;&gt;"Pn"),IF(OFFSET($A$11,MATCH("TOTAL GENERAL",$A$11:$A$100,0)-1,COLUMN(AC70))=0,0,AD70/OFFSET($A$11,MATCH("TOTAL GENERAL",$A$11:$A$100,0)-1,COLUMN(AC70))),""))</f>
        <v/>
      </c>
      <c r="AO70" s="24" t="str">
        <f ca="1">IF($A70="TOTAL GENERAL",SUM(AO$11:AO68),IF(AND(U70&lt;&gt;"",$A70&lt;&gt;"Pn"),IF(OFFSET($A$11,MATCH("TOTAL GENERAL",$A$11:$A$100,0)-1,COLUMN(AD70))=0,0,AE70/OFFSET($A$11,MATCH("TOTAL GENERAL",$A$11:$A$100,0)-1,COLUMN(AD70))),""))</f>
        <v/>
      </c>
      <c r="AP70" s="24" t="str">
        <f ca="1">IF($A70="TOTAL GENERAL",SUM(AP$11:AP68),IF(AND(V70&lt;&gt;"",$A70&lt;&gt;"Pn"),IF(OFFSET($A$11,MATCH("TOTAL GENERAL",$A$11:$A$100,0)-1,COLUMN(AE70))=0,0,AF70/OFFSET($A$11,MATCH("TOTAL GENERAL",$A$11:$A$100,0)-1,COLUMN(AE70))),""))</f>
        <v/>
      </c>
      <c r="AQ70" s="24" t="str">
        <f ca="1">IF($A70="TOTAL GENERAL",SUM(AQ$11:AQ68),IF(AND(W70&lt;&gt;"",$A70&lt;&gt;"Pn"),IF(OFFSET($A$11,MATCH("TOTAL GENERAL",$A$11:$A$100,0)-1,COLUMN(AF70))=0,0,AG70/OFFSET($A$11,MATCH("TOTAL GENERAL",$A$11:$A$100,0)-1,COLUMN(AF70))),""))</f>
        <v/>
      </c>
      <c r="AR70" s="24" t="str">
        <f ca="1">IF($A70="TOTAL GENERAL",SUM(AR$11:AR68),IF(AND(X70&lt;&gt;"",$A70&lt;&gt;"Pn"),IF(OFFSET($A$11,MATCH("TOTAL GENERAL",$A$11:$A$100,0)-1,COLUMN(AG70))=0,0,AH70/OFFSET($A$11,MATCH("TOTAL GENERAL",$A$11:$A$100,0)-1,COLUMN(AG70))),""))</f>
        <v/>
      </c>
      <c r="AS70" s="24" t="str">
        <f ca="1">IF($A70="TOTAL GENERAL",SUM(AS$11:AS68),IF(AND(Y70&lt;&gt;"",$A70&lt;&gt;"Pn"),IF(OFFSET($A$11,MATCH("TOTAL GENERAL",$A$11:$A$100,0)-1,COLUMN(AH70))=0,0,AI70/OFFSET($A$11,MATCH("TOTAL GENERAL",$A$11:$A$100,0)-1,COLUMN(AH70))),""))</f>
        <v/>
      </c>
      <c r="AT70" s="24" t="str">
        <f ca="1">IF($A70="TOTAL GENERAL",SUM(AT$11:AT68),IF(AND(Z70&lt;&gt;"",$A70&lt;&gt;"Pn"),IF(OFFSET($A$11,MATCH("TOTAL GENERAL",$A$11:$A$100,0)-1,COLUMN(AI70))=0,0,AJ70/OFFSET($A$11,MATCH("TOTAL GENERAL",$A$11:$A$100,0)-1,COLUMN(AI70))),""))</f>
        <v/>
      </c>
      <c r="AU70" s="24" t="str">
        <f ca="1">IF(A70="TOTAL GENERAL",SUM(AU$11:AU68),IF(COUNTIF(AK70:AT70,"")&lt;COUNTA($AK$10:$AT$10),ROUND((IF(AK70&lt;&gt;"",AK70*OFFSET($A$10,MATCH("Pn",$A$11:$A$100,0),1),0)+IF(AL70&lt;&gt;"",AL70*OFFSET($A$10,MATCH("Pn",$A$11:$A$100,0),2),0)+IF(AM70&lt;&gt;"",AM70*OFFSET($A$10,MATCH("Pn",$A$11:$A$100,0),3),0)+IF(AN70&lt;&gt;"",AN70*OFFSET($A$10,MATCH("Pn",$A$11:$A$100,0),4),0)+IF(AO70&lt;&gt;"",AO70*OFFSET($A$10,MATCH("Pn",$A$11:$A$100,0),5),0)+IF(AP70&lt;&gt;"",AP70*OFFSET($A$10,MATCH("Pn",$A$11:$A$100,0),6),0)+IF(AQ70&lt;&gt;"",AQ70*OFFSET($A$10,MATCH("Pn",$A$11:$A$100,0),7),0)+IF(AR70&lt;&gt;"",AR70*OFFSET($A$10,MATCH("Pn",$A$11:$A$100,0),8),0)+IF(AS70&lt;&gt;"",AS70*OFFSET($A$10,MATCH("Pn",$A$11:$A$100,0),9),0)+IF(AT70&lt;&gt;"",AT70*OFFSET($A$10,MATCH("Pn",$A$11:$A$100,0),10),0))*OFFSET($A$10,MATCH("FC",$A$11:$A$100,0),2),2),""))</f>
        <v/>
      </c>
      <c r="AV70" s="10" t="str">
        <f ca="1">IF(OR(A70="Pn",A71="Pn"),"",IF(AND(AU70="",F70&lt;&gt;""),-F70,IF(A70="TOTAL GENERAL",SUM(AV$11:AV68),IF(AU70&lt;&gt;"",AU70-F70,""))))</f>
        <v/>
      </c>
      <c r="BF70" s="40"/>
    </row>
    <row r="71" spans="1:58" s="4" customFormat="1" ht="51.75" x14ac:dyDescent="0.25">
      <c r="A71" s="15" t="s">
        <v>58</v>
      </c>
      <c r="B71" s="45" t="s">
        <v>57</v>
      </c>
      <c r="C71" s="44" t="s">
        <v>41</v>
      </c>
      <c r="D71" s="16" t="s">
        <v>49</v>
      </c>
      <c r="E71" s="9" t="s">
        <v>39</v>
      </c>
      <c r="F71" s="18" t="s">
        <v>38</v>
      </c>
      <c r="G71" s="20" t="s">
        <v>37</v>
      </c>
      <c r="H71" s="24" t="s">
        <v>32</v>
      </c>
      <c r="I71" s="22" t="s">
        <v>26</v>
      </c>
      <c r="J71" s="20" t="s">
        <v>56</v>
      </c>
      <c r="K71" s="22" t="s">
        <v>25</v>
      </c>
      <c r="L71" s="22" t="s">
        <v>58</v>
      </c>
      <c r="M71" s="22" t="s">
        <v>58</v>
      </c>
      <c r="N71" s="22" t="s">
        <v>58</v>
      </c>
      <c r="O71" s="20" t="s">
        <v>58</v>
      </c>
      <c r="P71" s="20" t="s">
        <v>58</v>
      </c>
      <c r="Q71" s="24" t="str">
        <f ca="1">IF(OR(A71="Pn",A72="Pn"),"",IF($A71="TOTAL GENERAL",SUM(Q$11:Q69),IF(AND(G71&lt;&gt;"",$A71&lt;&gt;"Pn"),IF(G71&lt;OFFSET($A$10,MATCH("TOTAL GENERAL",$A$11:$A$100,0),COLUMN(F71)),0,G71-OFFSET($A$10,MATCH("TOTAL GENERAL",$A$11:$A$100,0),COLUMN(F71))),"")))</f>
        <v/>
      </c>
      <c r="R71" s="24" t="str">
        <f ca="1">IF(OR(A71="Pn",A72="Pn"),"",IF($A71="TOTAL GENERAL",SUM(R$11:R69),IF(AND(H71&lt;&gt;"",$A71&lt;&gt;"Pn"),IF(H71&gt;OFFSET($A$10,MATCH("TOTAL GENERAL",$A$11:$A$100,0),COLUMN(G71)),0,OFFSET($A$10,MATCH("TOTAL GENERAL",$A$11:$A$100,0),COLUMN(G71))-H71),"")))</f>
        <v/>
      </c>
      <c r="S71" s="24" t="str">
        <f ca="1">IF(OR(A71="Pn",A72="Pn"),"",IF($A71="TOTAL GENERAL",SUM(S$11:S69),IF(AND(I71&lt;&gt;"",$A71&lt;&gt;"Pn"),IF(I71&lt;OFFSET($A$10,MATCH("TOTAL GENERAL",$A$11:$A$100,0),COLUMN(H71)),0,I71-OFFSET($A$10,MATCH("TOTAL GENERAL",$A$11:$A$100,0),COLUMN(H71))),"")))</f>
        <v/>
      </c>
      <c r="T71" s="24" t="str">
        <f ca="1">IF(OR(A71="Pn",A72="Pn"),"",IF($A71="TOTAL GENERAL",SUM(T$11:T69),IF(AND(J71&lt;&gt;"",$A71&lt;&gt;"Pn"),IF(J71&gt;OFFSET($A$10,MATCH("TOTAL GENERAL",$A$11:$A$100,0),COLUMN(I71)),0,OFFSET($A$10,MATCH("TOTAL GENERAL",$A$11:$A$100,0),COLUMN(I71))-J71),"")))</f>
        <v/>
      </c>
      <c r="U71" s="24" t="str">
        <f ca="1">IF(OR(A71="Pn",A72="Pn"),"",IF($A71="TOTAL GENERAL",SUM(U$11:U69),IF(AND(K71&lt;&gt;"",$A71&lt;&gt;"Pn"),IF(K71&lt;OFFSET($A$10,MATCH("TOTAL GENERAL",$A$11:$A$100,0),COLUMN(J71)),0,K71-OFFSET($A$10,MATCH("TOTAL GENERAL",$A$11:$A$100,0),COLUMN(J71))),"")))</f>
        <v/>
      </c>
      <c r="V71" s="24" t="str">
        <f ca="1">IF($A71="TOTAL GENERAL",SUM(V$11:V69),IF(AND(L71&lt;&gt;"",$A71&lt;&gt;"Pn"),IF(L71&lt;OFFSET($A$10,MATCH("TOTAL GENERAL",$A$11:$A$100,0),COLUMN(K71)),0,L71-OFFSET($A$10,MATCH("TOTAL GENERAL",$A$11:$A$100,0),COLUMN(K71))),""))</f>
        <v/>
      </c>
      <c r="W71" s="24" t="str">
        <f ca="1">IF($A71="TOTAL GENERAL",SUM(W$11:W69),IF(AND(M71&lt;&gt;"",$A71&lt;&gt;"Pn"),IF(M71&lt;OFFSET($A$10,MATCH("TOTAL GENERAL",$A$11:$A$100,0),COLUMN(L71)),0,M71-OFFSET($A$10,MATCH("TOTAL GENERAL",$A$11:$A$100,0),COLUMN(L71))),""))</f>
        <v/>
      </c>
      <c r="X71" s="24" t="str">
        <f ca="1">IF($A71="TOTAL GENERAL",SUM(X$11:X69),IF(AND(N71&lt;&gt;"",$A71&lt;&gt;"Pn"),IF(N71&lt;OFFSET($A$10,MATCH("TOTAL GENERAL",$A$11:$A$100,0),COLUMN(M71)),0,N71-OFFSET($A$10,MATCH("TOTAL GENERAL",$A$11:$A$100,0),COLUMN(M71))),""))</f>
        <v/>
      </c>
      <c r="Y71" s="24" t="str">
        <f ca="1">IF($A71="TOTAL GENERAL",SUM(Y$11:Y69),IF(AND(O71&lt;&gt;"",$A71&lt;&gt;"Pn"),IF(O71&gt;OFFSET($A$10,MATCH("TOTAL GENERAL",$A$11:$A$100,0),COLUMN(N71)),0,OFFSET($A$10,MATCH("TOTAL GENERAL",$A$11:$A$100,0),COLUMN(N71))-O71),""))</f>
        <v/>
      </c>
      <c r="Z71" s="24" t="str">
        <f ca="1">IF($A71="TOTAL GENERAL",SUM(Z$11:Z69),IF(AND(P71&lt;&gt;"",$A71&lt;&gt;"Pn"),IF(P71&lt;OFFSET($A$10,MATCH("TOTAL GENERAL",$A$11:$A$100,0),COLUMN(O71)),0,P71-OFFSET($A$10,MATCH("TOTAL GENERAL",$A$11:$A$100,0),COLUMN(O71))),""))</f>
        <v/>
      </c>
      <c r="AA71" s="24" t="s">
        <v>58</v>
      </c>
      <c r="AB71" s="24" t="str">
        <f>IF(OR(A71="Pn",A72="Pn"),"",IF($A71="TOTAL GENERAL",SUM(AB$11:AB69),IF(AND(H71&lt;&gt;"",$A71&lt;&gt;"Pn"),R71*$D71,"")))</f>
        <v/>
      </c>
      <c r="AC71" s="24" t="str">
        <f>IF(OR(A71="Pn",A72="Pn"),"",IF($A71="TOTAL GENERAL",SUM(AC$11:AC69),IF(AND(I71&lt;&gt;"",$A71&lt;&gt;"Pn"),S71*$D71,"")))</f>
        <v/>
      </c>
      <c r="AD71" s="24" t="str">
        <f>IF(OR(A71="Pn",A72="Pn"),"",IF($A71="TOTAL GENERAL",SUM(AD$11:AD69),IF(AND(J71&lt;&gt;"",$A71&lt;&gt;"Pn"),T71*$D71,"")))</f>
        <v/>
      </c>
      <c r="AE71" s="24" t="str">
        <f>IF(OR(A71="Pn",A72="Pn"),"",IF($A71="TOTAL GENERAL",SUM(AE$11:AE69),IF(AND(K71&lt;&gt;"",$A71&lt;&gt;"Pn"),U71*$D71,"")))</f>
        <v/>
      </c>
      <c r="AF71" s="24" t="str">
        <f>IF($A71="TOTAL GENERAL",SUM(AF$11:AF69),IF(AND(L71&lt;&gt;"",$A71&lt;&gt;"Pn"),V71*$D71,""))</f>
        <v/>
      </c>
      <c r="AG71" s="24" t="str">
        <f>IF($A71="TOTAL GENERAL",SUM(AG$11:AG69),IF(AND(M71&lt;&gt;"",$A71&lt;&gt;"Pn"),W71*$D71,""))</f>
        <v/>
      </c>
      <c r="AH71" s="24" t="str">
        <f>IF($A71="TOTAL GENERAL",SUM(AH$11:AH69),IF(AND(N71&lt;&gt;"",$A71&lt;&gt;"Pn"),X71*$D71,""))</f>
        <v/>
      </c>
      <c r="AI71" s="24" t="s">
        <v>58</v>
      </c>
      <c r="AJ71" s="24" t="s">
        <v>58</v>
      </c>
      <c r="AK71" s="24" t="str">
        <f ca="1">IF($A71="TOTAL GENERAL",SUM(AK$11:AK69),IF(AND(Q71&lt;&gt;"",$A71&lt;&gt;"Pn"),IF(OFFSET($A$11,MATCH("TOTAL GENERAL",$A$11:$A$100,0)-1,COLUMN(Z71))=0,0,AA71/OFFSET($A$11,MATCH("TOTAL GENERAL",$A$11:$A$100,0)-1,COLUMN(Z71))),""))</f>
        <v/>
      </c>
      <c r="AL71" s="24" t="str">
        <f ca="1">IF($A71="TOTAL GENERAL",SUM(AL$11:AL69),IF(AND(R71&lt;&gt;"",$A71&lt;&gt;"Pn"),IF(OFFSET($A$11,MATCH("TOTAL GENERAL",$A$11:$A$100,0)-1,COLUMN(AA71))=0,0,AB71/OFFSET($A$11,MATCH("TOTAL GENERAL",$A$11:$A$100,0)-1,COLUMN(AA71))),""))</f>
        <v/>
      </c>
      <c r="AM71" s="24" t="str">
        <f ca="1">IF($A71="TOTAL GENERAL",SUM(AM$11:AM69),IF(AND(S71&lt;&gt;"",$A71&lt;&gt;"Pn"),IF(OFFSET($A$11,MATCH("TOTAL GENERAL",$A$11:$A$100,0)-1,COLUMN(AB71))=0,0,AC71/OFFSET($A$11,MATCH("TOTAL GENERAL",$A$11:$A$100,0)-1,COLUMN(AB71))),""))</f>
        <v/>
      </c>
      <c r="AN71" s="24" t="str">
        <f ca="1">IF($A71="TOTAL GENERAL",SUM(AN$11:AN69),IF(AND(T71&lt;&gt;"",$A71&lt;&gt;"Pn"),IF(OFFSET($A$11,MATCH("TOTAL GENERAL",$A$11:$A$100,0)-1,COLUMN(AC71))=0,0,AD71/OFFSET($A$11,MATCH("TOTAL GENERAL",$A$11:$A$100,0)-1,COLUMN(AC71))),""))</f>
        <v/>
      </c>
      <c r="AO71" s="24" t="str">
        <f ca="1">IF($A71="TOTAL GENERAL",SUM(AO$11:AO69),IF(AND(U71&lt;&gt;"",$A71&lt;&gt;"Pn"),IF(OFFSET($A$11,MATCH("TOTAL GENERAL",$A$11:$A$100,0)-1,COLUMN(AD71))=0,0,AE71/OFFSET($A$11,MATCH("TOTAL GENERAL",$A$11:$A$100,0)-1,COLUMN(AD71))),""))</f>
        <v/>
      </c>
      <c r="AP71" s="24" t="str">
        <f ca="1">IF($A71="TOTAL GENERAL",SUM(AP$11:AP69),IF(AND(V71&lt;&gt;"",$A71&lt;&gt;"Pn"),IF(OFFSET($A$11,MATCH("TOTAL GENERAL",$A$11:$A$100,0)-1,COLUMN(AE71))=0,0,AF71/OFFSET($A$11,MATCH("TOTAL GENERAL",$A$11:$A$100,0)-1,COLUMN(AE71))),""))</f>
        <v/>
      </c>
      <c r="AQ71" s="24" t="str">
        <f ca="1">IF($A71="TOTAL GENERAL",SUM(AQ$11:AQ69),IF(AND(W71&lt;&gt;"",$A71&lt;&gt;"Pn"),IF(OFFSET($A$11,MATCH("TOTAL GENERAL",$A$11:$A$100,0)-1,COLUMN(AF71))=0,0,AG71/OFFSET($A$11,MATCH("TOTAL GENERAL",$A$11:$A$100,0)-1,COLUMN(AF71))),""))</f>
        <v/>
      </c>
      <c r="AR71" s="24" t="str">
        <f ca="1">IF($A71="TOTAL GENERAL",SUM(AR$11:AR69),IF(AND(X71&lt;&gt;"",$A71&lt;&gt;"Pn"),IF(OFFSET($A$11,MATCH("TOTAL GENERAL",$A$11:$A$100,0)-1,COLUMN(AG71))=0,0,AH71/OFFSET($A$11,MATCH("TOTAL GENERAL",$A$11:$A$100,0)-1,COLUMN(AG71))),""))</f>
        <v/>
      </c>
      <c r="AS71" s="24" t="str">
        <f ca="1">IF($A71="TOTAL GENERAL",SUM(AS$11:AS69),IF(AND(Y71&lt;&gt;"",$A71&lt;&gt;"Pn"),IF(OFFSET($A$11,MATCH("TOTAL GENERAL",$A$11:$A$100,0)-1,COLUMN(AH71))=0,0,AI71/OFFSET($A$11,MATCH("TOTAL GENERAL",$A$11:$A$100,0)-1,COLUMN(AH71))),""))</f>
        <v/>
      </c>
      <c r="AT71" s="24" t="str">
        <f ca="1">IF($A71="TOTAL GENERAL",SUM(AT$11:AT69),IF(AND(Z71&lt;&gt;"",$A71&lt;&gt;"Pn"),IF(OFFSET($A$11,MATCH("TOTAL GENERAL",$A$11:$A$100,0)-1,COLUMN(AI71))=0,0,AJ71/OFFSET($A$11,MATCH("TOTAL GENERAL",$A$11:$A$100,0)-1,COLUMN(AI71))),""))</f>
        <v/>
      </c>
      <c r="AU71" s="24" t="str">
        <f ca="1">IF(A71="TOTAL GENERAL",SUM(AU$11:AU69),IF(COUNTIF(AK71:AT71,"")&lt;COUNTA($AK$10:$AT$10),ROUND((IF(AK71&lt;&gt;"",AK71*OFFSET($A$10,MATCH("Pn",$A$11:$A$100,0),1),0)+IF(AL71&lt;&gt;"",AL71*OFFSET($A$10,MATCH("Pn",$A$11:$A$100,0),2),0)+IF(AM71&lt;&gt;"",AM71*OFFSET($A$10,MATCH("Pn",$A$11:$A$100,0),3),0)+IF(AN71&lt;&gt;"",AN71*OFFSET($A$10,MATCH("Pn",$A$11:$A$100,0),4),0)+IF(AO71&lt;&gt;"",AO71*OFFSET($A$10,MATCH("Pn",$A$11:$A$100,0),5),0)+IF(AP71&lt;&gt;"",AP71*OFFSET($A$10,MATCH("Pn",$A$11:$A$100,0),6),0)+IF(AQ71&lt;&gt;"",AQ71*OFFSET($A$10,MATCH("Pn",$A$11:$A$100,0),7),0)+IF(AR71&lt;&gt;"",AR71*OFFSET($A$10,MATCH("Pn",$A$11:$A$100,0),8),0)+IF(AS71&lt;&gt;"",AS71*OFFSET($A$10,MATCH("Pn",$A$11:$A$100,0),9),0)+IF(AT71&lt;&gt;"",AT71*OFFSET($A$10,MATCH("Pn",$A$11:$A$100,0),10),0))*OFFSET($A$10,MATCH("FC",$A$11:$A$100,0),2),2),""))</f>
        <v/>
      </c>
      <c r="AV71" s="10" t="str">
        <f>IF(OR(A71="Pn",A72="Pn"),"",IF(AND(AU71="",F71&lt;&gt;""),-F71,IF(A71="TOTAL GENERAL",SUM(AV$11:AV69),IF(AU71&lt;&gt;"",AU71-F71,""))))</f>
        <v/>
      </c>
      <c r="BF71" s="40"/>
    </row>
    <row r="72" spans="1:58" s="4" customFormat="1" x14ac:dyDescent="0.25">
      <c r="A72" s="15" t="s">
        <v>103</v>
      </c>
      <c r="B72" s="46">
        <v>0.1</v>
      </c>
      <c r="C72" s="32">
        <v>0.1</v>
      </c>
      <c r="D72" s="16">
        <v>0.15</v>
      </c>
      <c r="E72" s="9">
        <v>0.1</v>
      </c>
      <c r="F72" s="18">
        <v>0.05</v>
      </c>
      <c r="G72" s="20">
        <v>0.1</v>
      </c>
      <c r="H72" s="24">
        <v>0.06</v>
      </c>
      <c r="I72" s="22">
        <v>3.5000000000000003E-2</v>
      </c>
      <c r="J72" s="20">
        <v>5.5E-2</v>
      </c>
      <c r="K72" s="22">
        <v>0.25</v>
      </c>
      <c r="L72" s="22" t="s">
        <v>58</v>
      </c>
      <c r="M72" s="22" t="s">
        <v>58</v>
      </c>
      <c r="N72" s="22" t="s">
        <v>58</v>
      </c>
      <c r="O72" s="20" t="s">
        <v>58</v>
      </c>
      <c r="P72" s="20" t="s">
        <v>58</v>
      </c>
      <c r="Q72" s="24" t="str">
        <f ca="1">IF(OR(A72="Pn",A73="Pn"),"",IF($A72="TOTAL GENERAL",SUM(Q$11:Q70),IF(AND(G72&lt;&gt;"",$A72&lt;&gt;"Pn"),IF(G72&lt;OFFSET($A$10,MATCH("TOTAL GENERAL",$A$11:$A$100,0),COLUMN(F72)),0,G72-OFFSET($A$10,MATCH("TOTAL GENERAL",$A$11:$A$100,0),COLUMN(F72))),"")))</f>
        <v/>
      </c>
      <c r="R72" s="24" t="str">
        <f ca="1">IF(OR(A72="Pn",A73="Pn"),"",IF($A72="TOTAL GENERAL",SUM(R$11:R70),IF(AND(H72&lt;&gt;"",$A72&lt;&gt;"Pn"),IF(H72&gt;OFFSET($A$10,MATCH("TOTAL GENERAL",$A$11:$A$100,0),COLUMN(G72)),0,OFFSET($A$10,MATCH("TOTAL GENERAL",$A$11:$A$100,0),COLUMN(G72))-H72),"")))</f>
        <v/>
      </c>
      <c r="S72" s="24" t="str">
        <f ca="1">IF(OR(A72="Pn",A73="Pn"),"",IF($A72="TOTAL GENERAL",SUM(S$11:S70),IF(AND(I72&lt;&gt;"",$A72&lt;&gt;"Pn"),IF(I72&lt;OFFSET($A$10,MATCH("TOTAL GENERAL",$A$11:$A$100,0),COLUMN(H72)),0,I72-OFFSET($A$10,MATCH("TOTAL GENERAL",$A$11:$A$100,0),COLUMN(H72))),"")))</f>
        <v/>
      </c>
      <c r="T72" s="24" t="str">
        <f ca="1">IF(OR(A72="Pn",A73="Pn"),"",IF($A72="TOTAL GENERAL",SUM(T$11:T70),IF(AND(J72&lt;&gt;"",$A72&lt;&gt;"Pn"),IF(J72&gt;OFFSET($A$10,MATCH("TOTAL GENERAL",$A$11:$A$100,0),COLUMN(I72)),0,OFFSET($A$10,MATCH("TOTAL GENERAL",$A$11:$A$100,0),COLUMN(I72))-J72),"")))</f>
        <v/>
      </c>
      <c r="U72" s="24" t="str">
        <f ca="1">IF(OR(A72="Pn",A73="Pn"),"",IF($A72="TOTAL GENERAL",SUM(U$11:U70),IF(AND(K72&lt;&gt;"",$A72&lt;&gt;"Pn"),IF(K72&lt;OFFSET($A$10,MATCH("TOTAL GENERAL",$A$11:$A$100,0),COLUMN(J72)),0,K72-OFFSET($A$10,MATCH("TOTAL GENERAL",$A$11:$A$100,0),COLUMN(J72))),"")))</f>
        <v/>
      </c>
      <c r="V72" s="24" t="str">
        <f ca="1">IF($A72="TOTAL GENERAL",SUM(V$11:V70),IF(AND(L72&lt;&gt;"",$A72&lt;&gt;"Pn"),IF(L72&lt;OFFSET($A$10,MATCH("TOTAL GENERAL",$A$11:$A$100,0),COLUMN(K72)),0,L72-OFFSET($A$10,MATCH("TOTAL GENERAL",$A$11:$A$100,0),COLUMN(K72))),""))</f>
        <v/>
      </c>
      <c r="W72" s="24" t="str">
        <f ca="1">IF($A72="TOTAL GENERAL",SUM(W$11:W70),IF(AND(M72&lt;&gt;"",$A72&lt;&gt;"Pn"),IF(M72&lt;OFFSET($A$10,MATCH("TOTAL GENERAL",$A$11:$A$100,0),COLUMN(L72)),0,M72-OFFSET($A$10,MATCH("TOTAL GENERAL",$A$11:$A$100,0),COLUMN(L72))),""))</f>
        <v/>
      </c>
      <c r="X72" s="24" t="str">
        <f ca="1">IF($A72="TOTAL GENERAL",SUM(X$11:X70),IF(AND(N72&lt;&gt;"",$A72&lt;&gt;"Pn"),IF(N72&lt;OFFSET($A$10,MATCH("TOTAL GENERAL",$A$11:$A$100,0),COLUMN(M72)),0,N72-OFFSET($A$10,MATCH("TOTAL GENERAL",$A$11:$A$100,0),COLUMN(M72))),""))</f>
        <v/>
      </c>
      <c r="Y72" s="24" t="str">
        <f ca="1">IF($A72="TOTAL GENERAL",SUM(Y$11:Y70),IF(AND(O72&lt;&gt;"",$A72&lt;&gt;"Pn"),IF(O72&gt;OFFSET($A$10,MATCH("TOTAL GENERAL",$A$11:$A$100,0),COLUMN(N72)),0,OFFSET($A$10,MATCH("TOTAL GENERAL",$A$11:$A$100,0),COLUMN(N72))-O72),""))</f>
        <v/>
      </c>
      <c r="Z72" s="24" t="str">
        <f ca="1">IF($A72="TOTAL GENERAL",SUM(Z$11:Z70),IF(AND(P72&lt;&gt;"",$A72&lt;&gt;"Pn"),IF(P72&lt;OFFSET($A$10,MATCH("TOTAL GENERAL",$A$11:$A$100,0),COLUMN(O72)),0,P72-OFFSET($A$10,MATCH("TOTAL GENERAL",$A$11:$A$100,0),COLUMN(O72))),""))</f>
        <v/>
      </c>
      <c r="AA72" s="24" t="s">
        <v>58</v>
      </c>
      <c r="AB72" s="24" t="str">
        <f>IF(OR(A72="Pn",A73="Pn"),"",IF($A72="TOTAL GENERAL",SUM(AB$11:AB70),IF(AND(H72&lt;&gt;"",$A72&lt;&gt;"Pn"),R72*$D72,"")))</f>
        <v/>
      </c>
      <c r="AC72" s="24" t="str">
        <f>IF(OR(A72="Pn",A73="Pn"),"",IF($A72="TOTAL GENERAL",SUM(AC$11:AC70),IF(AND(I72&lt;&gt;"",$A72&lt;&gt;"Pn"),S72*$D72,"")))</f>
        <v/>
      </c>
      <c r="AD72" s="24" t="str">
        <f>IF(OR(A72="Pn",A73="Pn"),"",IF($A72="TOTAL GENERAL",SUM(AD$11:AD70),IF(AND(J72&lt;&gt;"",$A72&lt;&gt;"Pn"),T72*$D72,"")))</f>
        <v/>
      </c>
      <c r="AE72" s="24" t="str">
        <f>IF(OR(A72="Pn",A73="Pn"),"",IF($A72="TOTAL GENERAL",SUM(AE$11:AE70),IF(AND(K72&lt;&gt;"",$A72&lt;&gt;"Pn"),U72*$D72,"")))</f>
        <v/>
      </c>
      <c r="AF72" s="24" t="str">
        <f>IF($A72="TOTAL GENERAL",SUM(AF$11:AF70),IF(AND(L72&lt;&gt;"",$A72&lt;&gt;"Pn"),V72*$D72,""))</f>
        <v/>
      </c>
      <c r="AG72" s="24" t="str">
        <f>IF($A72="TOTAL GENERAL",SUM(AG$11:AG70),IF(AND(M72&lt;&gt;"",$A72&lt;&gt;"Pn"),W72*$D72,""))</f>
        <v/>
      </c>
      <c r="AH72" s="24" t="str">
        <f>IF($A72="TOTAL GENERAL",SUM(AH$11:AH70),IF(AND(N72&lt;&gt;"",$A72&lt;&gt;"Pn"),X72*$D72,""))</f>
        <v/>
      </c>
      <c r="AI72" s="24" t="s">
        <v>58</v>
      </c>
      <c r="AJ72" s="24" t="s">
        <v>58</v>
      </c>
      <c r="AK72" s="24" t="str">
        <f ca="1">IF($A72="TOTAL GENERAL",SUM(AK$11:AK70),IF(AND(Q72&lt;&gt;"",$A72&lt;&gt;"Pn"),IF(OFFSET($A$11,MATCH("TOTAL GENERAL",$A$11:$A$100,0)-1,COLUMN(Z72))=0,0,AA72/OFFSET($A$11,MATCH("TOTAL GENERAL",$A$11:$A$100,0)-1,COLUMN(Z72))),""))</f>
        <v/>
      </c>
      <c r="AL72" s="24" t="str">
        <f ca="1">IF($A72="TOTAL GENERAL",SUM(AL$11:AL70),IF(AND(R72&lt;&gt;"",$A72&lt;&gt;"Pn"),IF(OFFSET($A$11,MATCH("TOTAL GENERAL",$A$11:$A$100,0)-1,COLUMN(AA72))=0,0,AB72/OFFSET($A$11,MATCH("TOTAL GENERAL",$A$11:$A$100,0)-1,COLUMN(AA72))),""))</f>
        <v/>
      </c>
      <c r="AM72" s="24" t="str">
        <f ca="1">IF($A72="TOTAL GENERAL",SUM(AM$11:AM70),IF(AND(S72&lt;&gt;"",$A72&lt;&gt;"Pn"),IF(OFFSET($A$11,MATCH("TOTAL GENERAL",$A$11:$A$100,0)-1,COLUMN(AB72))=0,0,AC72/OFFSET($A$11,MATCH("TOTAL GENERAL",$A$11:$A$100,0)-1,COLUMN(AB72))),""))</f>
        <v/>
      </c>
      <c r="AN72" s="24" t="str">
        <f ca="1">IF($A72="TOTAL GENERAL",SUM(AN$11:AN70),IF(AND(T72&lt;&gt;"",$A72&lt;&gt;"Pn"),IF(OFFSET($A$11,MATCH("TOTAL GENERAL",$A$11:$A$100,0)-1,COLUMN(AC72))=0,0,AD72/OFFSET($A$11,MATCH("TOTAL GENERAL",$A$11:$A$100,0)-1,COLUMN(AC72))),""))</f>
        <v/>
      </c>
      <c r="AO72" s="24" t="str">
        <f ca="1">IF($A72="TOTAL GENERAL",SUM(AO$11:AO70),IF(AND(U72&lt;&gt;"",$A72&lt;&gt;"Pn"),IF(OFFSET($A$11,MATCH("TOTAL GENERAL",$A$11:$A$100,0)-1,COLUMN(AD72))=0,0,AE72/OFFSET($A$11,MATCH("TOTAL GENERAL",$A$11:$A$100,0)-1,COLUMN(AD72))),""))</f>
        <v/>
      </c>
      <c r="AP72" s="24" t="str">
        <f ca="1">IF($A72="TOTAL GENERAL",SUM(AP$11:AP70),IF(AND(V72&lt;&gt;"",$A72&lt;&gt;"Pn"),IF(OFFSET($A$11,MATCH("TOTAL GENERAL",$A$11:$A$100,0)-1,COLUMN(AE72))=0,0,AF72/OFFSET($A$11,MATCH("TOTAL GENERAL",$A$11:$A$100,0)-1,COLUMN(AE72))),""))</f>
        <v/>
      </c>
      <c r="AQ72" s="24" t="str">
        <f ca="1">IF($A72="TOTAL GENERAL",SUM(AQ$11:AQ70),IF(AND(W72&lt;&gt;"",$A72&lt;&gt;"Pn"),IF(OFFSET($A$11,MATCH("TOTAL GENERAL",$A$11:$A$100,0)-1,COLUMN(AF72))=0,0,AG72/OFFSET($A$11,MATCH("TOTAL GENERAL",$A$11:$A$100,0)-1,COLUMN(AF72))),""))</f>
        <v/>
      </c>
      <c r="AR72" s="24" t="str">
        <f ca="1">IF($A72="TOTAL GENERAL",SUM(AR$11:AR70),IF(AND(X72&lt;&gt;"",$A72&lt;&gt;"Pn"),IF(OFFSET($A$11,MATCH("TOTAL GENERAL",$A$11:$A$100,0)-1,COLUMN(AG72))=0,0,AH72/OFFSET($A$11,MATCH("TOTAL GENERAL",$A$11:$A$100,0)-1,COLUMN(AG72))),""))</f>
        <v/>
      </c>
      <c r="AS72" s="24" t="str">
        <f ca="1">IF($A72="TOTAL GENERAL",SUM(AS$11:AS70),IF(AND(Y72&lt;&gt;"",$A72&lt;&gt;"Pn"),IF(OFFSET($A$11,MATCH("TOTAL GENERAL",$A$11:$A$100,0)-1,COLUMN(AH72))=0,0,AI72/OFFSET($A$11,MATCH("TOTAL GENERAL",$A$11:$A$100,0)-1,COLUMN(AH72))),""))</f>
        <v/>
      </c>
      <c r="AT72" s="24" t="str">
        <f ca="1">IF($A72="TOTAL GENERAL",SUM(AT$11:AT70),IF(AND(Z72&lt;&gt;"",$A72&lt;&gt;"Pn"),IF(OFFSET($A$11,MATCH("TOTAL GENERAL",$A$11:$A$100,0)-1,COLUMN(AI72))=0,0,AJ72/OFFSET($A$11,MATCH("TOTAL GENERAL",$A$11:$A$100,0)-1,COLUMN(AI72))),""))</f>
        <v/>
      </c>
      <c r="AU72" s="24" t="str">
        <f ca="1">IF(A72="TOTAL GENERAL",SUM(AU$11:AU70),IF(COUNTIF(AK72:AT72,"")&lt;COUNTA($AK$10:$AT$10),ROUND((IF(AK72&lt;&gt;"",AK72*OFFSET($A$10,MATCH("Pn",$A$11:$A$100,0),1),0)+IF(AL72&lt;&gt;"",AL72*OFFSET($A$10,MATCH("Pn",$A$11:$A$100,0),2),0)+IF(AM72&lt;&gt;"",AM72*OFFSET($A$10,MATCH("Pn",$A$11:$A$100,0),3),0)+IF(AN72&lt;&gt;"",AN72*OFFSET($A$10,MATCH("Pn",$A$11:$A$100,0),4),0)+IF(AO72&lt;&gt;"",AO72*OFFSET($A$10,MATCH("Pn",$A$11:$A$100,0),5),0)+IF(AP72&lt;&gt;"",AP72*OFFSET($A$10,MATCH("Pn",$A$11:$A$100,0),6),0)+IF(AQ72&lt;&gt;"",AQ72*OFFSET($A$10,MATCH("Pn",$A$11:$A$100,0),7),0)+IF(AR72&lt;&gt;"",AR72*OFFSET($A$10,MATCH("Pn",$A$11:$A$100,0),8),0)+IF(AS72&lt;&gt;"",AS72*OFFSET($A$10,MATCH("Pn",$A$11:$A$100,0),9),0)+IF(AT72&lt;&gt;"",AT72*OFFSET($A$10,MATCH("Pn",$A$11:$A$100,0),10),0))*OFFSET($A$10,MATCH("FC",$A$11:$A$100,0),2),2),""))</f>
        <v/>
      </c>
      <c r="AV72" s="10" t="str">
        <f>IF(OR(A72="Pn",A73="Pn"),"",IF(AND(AU72="",F72&lt;&gt;""),-F72,IF(A72="TOTAL GENERAL",SUM(AV$11:AV70),IF(AU72&lt;&gt;"",AU72-F72,""))))</f>
        <v/>
      </c>
      <c r="BF72" s="40"/>
    </row>
    <row r="73" spans="1:58" s="4" customFormat="1" x14ac:dyDescent="0.25">
      <c r="A73" s="15" t="s">
        <v>58</v>
      </c>
      <c r="B73" s="15" t="s">
        <v>58</v>
      </c>
      <c r="C73" s="32" t="s">
        <v>58</v>
      </c>
      <c r="D73" s="16" t="s">
        <v>58</v>
      </c>
      <c r="E73" s="9" t="s">
        <v>58</v>
      </c>
      <c r="F73" s="18" t="s">
        <v>58</v>
      </c>
      <c r="G73" s="20" t="s">
        <v>58</v>
      </c>
      <c r="H73" s="24" t="s">
        <v>58</v>
      </c>
      <c r="I73" s="22" t="s">
        <v>58</v>
      </c>
      <c r="J73" s="20" t="s">
        <v>58</v>
      </c>
      <c r="K73" s="22" t="s">
        <v>58</v>
      </c>
      <c r="L73" s="22" t="s">
        <v>58</v>
      </c>
      <c r="M73" s="22" t="s">
        <v>58</v>
      </c>
      <c r="N73" s="22" t="s">
        <v>58</v>
      </c>
      <c r="O73" s="20" t="s">
        <v>58</v>
      </c>
      <c r="P73" s="20" t="s">
        <v>58</v>
      </c>
      <c r="Q73" s="24" t="str">
        <f ca="1">IF(OR(A73="Pn",A74="Pn"),"",IF($A73="TOTAL GENERAL",SUM(Q$11:Q71),IF(AND(G73&lt;&gt;"",$A73&lt;&gt;"Pn"),IF(G73&lt;OFFSET($A$10,MATCH("TOTAL GENERAL",$A$11:$A$100,0),COLUMN(F73)),0,G73-OFFSET($A$10,MATCH("TOTAL GENERAL",$A$11:$A$100,0),COLUMN(F73))),"")))</f>
        <v/>
      </c>
      <c r="R73" s="24" t="str">
        <f ca="1">IF(OR(A73="Pn",A74="Pn"),"",IF($A73="TOTAL GENERAL",SUM(R$11:R71),IF(AND(H73&lt;&gt;"",$A73&lt;&gt;"Pn"),IF(H73&gt;OFFSET($A$10,MATCH("TOTAL GENERAL",$A$11:$A$100,0),COLUMN(G73)),0,OFFSET($A$10,MATCH("TOTAL GENERAL",$A$11:$A$100,0),COLUMN(G73))-H73),"")))</f>
        <v/>
      </c>
      <c r="S73" s="24" t="str">
        <f ca="1">IF(OR(A73="Pn",A74="Pn"),"",IF($A73="TOTAL GENERAL",SUM(S$11:S71),IF(AND(I73&lt;&gt;"",$A73&lt;&gt;"Pn"),IF(I73&lt;OFFSET($A$10,MATCH("TOTAL GENERAL",$A$11:$A$100,0),COLUMN(H73)),0,I73-OFFSET($A$10,MATCH("TOTAL GENERAL",$A$11:$A$100,0),COLUMN(H73))),"")))</f>
        <v/>
      </c>
      <c r="T73" s="24" t="str">
        <f ca="1">IF(OR(A73="Pn",A74="Pn"),"",IF($A73="TOTAL GENERAL",SUM(T$11:T71),IF(AND(J73&lt;&gt;"",$A73&lt;&gt;"Pn"),IF(J73&gt;OFFSET($A$10,MATCH("TOTAL GENERAL",$A$11:$A$100,0),COLUMN(I73)),0,OFFSET($A$10,MATCH("TOTAL GENERAL",$A$11:$A$100,0),COLUMN(I73))-J73),"")))</f>
        <v/>
      </c>
      <c r="U73" s="24" t="str">
        <f ca="1">IF(OR(A73="Pn",A74="Pn"),"",IF($A73="TOTAL GENERAL",SUM(U$11:U71),IF(AND(K73&lt;&gt;"",$A73&lt;&gt;"Pn"),IF(K73&lt;OFFSET($A$10,MATCH("TOTAL GENERAL",$A$11:$A$100,0),COLUMN(J73)),0,K73-OFFSET($A$10,MATCH("TOTAL GENERAL",$A$11:$A$100,0),COLUMN(J73))),"")))</f>
        <v/>
      </c>
      <c r="V73" s="24" t="str">
        <f ca="1">IF($A73="TOTAL GENERAL",SUM(V$11:V71),IF(AND(L73&lt;&gt;"",$A73&lt;&gt;"Pn"),IF(L73&lt;OFFSET($A$10,MATCH("TOTAL GENERAL",$A$11:$A$100,0),COLUMN(K73)),0,L73-OFFSET($A$10,MATCH("TOTAL GENERAL",$A$11:$A$100,0),COLUMN(K73))),""))</f>
        <v/>
      </c>
      <c r="W73" s="24" t="str">
        <f ca="1">IF($A73="TOTAL GENERAL",SUM(W$11:W71),IF(AND(M73&lt;&gt;"",$A73&lt;&gt;"Pn"),IF(M73&lt;OFFSET($A$10,MATCH("TOTAL GENERAL",$A$11:$A$100,0),COLUMN(L73)),0,M73-OFFSET($A$10,MATCH("TOTAL GENERAL",$A$11:$A$100,0),COLUMN(L73))),""))</f>
        <v/>
      </c>
      <c r="X73" s="24" t="str">
        <f ca="1">IF($A73="TOTAL GENERAL",SUM(X$11:X71),IF(AND(N73&lt;&gt;"",$A73&lt;&gt;"Pn"),IF(N73&lt;OFFSET($A$10,MATCH("TOTAL GENERAL",$A$11:$A$100,0),COLUMN(M73)),0,N73-OFFSET($A$10,MATCH("TOTAL GENERAL",$A$11:$A$100,0),COLUMN(M73))),""))</f>
        <v/>
      </c>
      <c r="Y73" s="24" t="str">
        <f ca="1">IF($A73="TOTAL GENERAL",SUM(Y$11:Y71),IF(AND(O73&lt;&gt;"",$A73&lt;&gt;"Pn"),IF(O73&gt;OFFSET($A$10,MATCH("TOTAL GENERAL",$A$11:$A$100,0),COLUMN(N73)),0,OFFSET($A$10,MATCH("TOTAL GENERAL",$A$11:$A$100,0),COLUMN(N73))-O73),""))</f>
        <v/>
      </c>
      <c r="Z73" s="24" t="str">
        <f ca="1">IF($A73="TOTAL GENERAL",SUM(Z$11:Z71),IF(AND(P73&lt;&gt;"",$A73&lt;&gt;"Pn"),IF(P73&lt;OFFSET($A$10,MATCH("TOTAL GENERAL",$A$11:$A$100,0),COLUMN(O73)),0,P73-OFFSET($A$10,MATCH("TOTAL GENERAL",$A$11:$A$100,0),COLUMN(O73))),""))</f>
        <v/>
      </c>
      <c r="AA73" s="24" t="s">
        <v>58</v>
      </c>
      <c r="AB73" s="24" t="str">
        <f>IF(OR(A73="Pn",A74="Pn"),"",IF($A73="TOTAL GENERAL",SUM(AB$11:AB71),IF(AND(H73&lt;&gt;"",$A73&lt;&gt;"Pn"),R73*$D73,"")))</f>
        <v/>
      </c>
      <c r="AC73" s="24" t="str">
        <f>IF(OR(A73="Pn",A74="Pn"),"",IF($A73="TOTAL GENERAL",SUM(AC$11:AC71),IF(AND(I73&lt;&gt;"",$A73&lt;&gt;"Pn"),S73*$D73,"")))</f>
        <v/>
      </c>
      <c r="AD73" s="24" t="str">
        <f>IF(OR(A73="Pn",A74="Pn"),"",IF($A73="TOTAL GENERAL",SUM(AD$11:AD71),IF(AND(J73&lt;&gt;"",$A73&lt;&gt;"Pn"),T73*$D73,"")))</f>
        <v/>
      </c>
      <c r="AE73" s="24" t="str">
        <f>IF(OR(A73="Pn",A74="Pn"),"",IF($A73="TOTAL GENERAL",SUM(AE$11:AE71),IF(AND(K73&lt;&gt;"",$A73&lt;&gt;"Pn"),U73*$D73,"")))</f>
        <v/>
      </c>
      <c r="AF73" s="24" t="str">
        <f>IF($A73="TOTAL GENERAL",SUM(AF$11:AF71),IF(AND(L73&lt;&gt;"",$A73&lt;&gt;"Pn"),V73*$D73,""))</f>
        <v/>
      </c>
      <c r="AG73" s="24" t="str">
        <f>IF($A73="TOTAL GENERAL",SUM(AG$11:AG71),IF(AND(M73&lt;&gt;"",$A73&lt;&gt;"Pn"),W73*$D73,""))</f>
        <v/>
      </c>
      <c r="AH73" s="24" t="str">
        <f>IF($A73="TOTAL GENERAL",SUM(AH$11:AH71),IF(AND(N73&lt;&gt;"",$A73&lt;&gt;"Pn"),X73*$D73,""))</f>
        <v/>
      </c>
      <c r="AI73" s="24" t="s">
        <v>58</v>
      </c>
      <c r="AJ73" s="24" t="s">
        <v>58</v>
      </c>
      <c r="AK73" s="24" t="str">
        <f ca="1">IF($A73="TOTAL GENERAL",SUM(AK$11:AK71),IF(AND(Q73&lt;&gt;"",$A73&lt;&gt;"Pn"),IF(OFFSET($A$11,MATCH("TOTAL GENERAL",$A$11:$A$100,0)-1,COLUMN(Z73))=0,0,AA73/OFFSET($A$11,MATCH("TOTAL GENERAL",$A$11:$A$100,0)-1,COLUMN(Z73))),""))</f>
        <v/>
      </c>
      <c r="AL73" s="24" t="str">
        <f ca="1">IF($A73="TOTAL GENERAL",SUM(AL$11:AL71),IF(AND(R73&lt;&gt;"",$A73&lt;&gt;"Pn"),IF(OFFSET($A$11,MATCH("TOTAL GENERAL",$A$11:$A$100,0)-1,COLUMN(AA73))=0,0,AB73/OFFSET($A$11,MATCH("TOTAL GENERAL",$A$11:$A$100,0)-1,COLUMN(AA73))),""))</f>
        <v/>
      </c>
      <c r="AM73" s="24" t="str">
        <f ca="1">IF($A73="TOTAL GENERAL",SUM(AM$11:AM71),IF(AND(S73&lt;&gt;"",$A73&lt;&gt;"Pn"),IF(OFFSET($A$11,MATCH("TOTAL GENERAL",$A$11:$A$100,0)-1,COLUMN(AB73))=0,0,AC73/OFFSET($A$11,MATCH("TOTAL GENERAL",$A$11:$A$100,0)-1,COLUMN(AB73))),""))</f>
        <v/>
      </c>
      <c r="AN73" s="24" t="str">
        <f ca="1">IF($A73="TOTAL GENERAL",SUM(AN$11:AN71),IF(AND(T73&lt;&gt;"",$A73&lt;&gt;"Pn"),IF(OFFSET($A$11,MATCH("TOTAL GENERAL",$A$11:$A$100,0)-1,COLUMN(AC73))=0,0,AD73/OFFSET($A$11,MATCH("TOTAL GENERAL",$A$11:$A$100,0)-1,COLUMN(AC73))),""))</f>
        <v/>
      </c>
      <c r="AO73" s="24" t="str">
        <f ca="1">IF($A73="TOTAL GENERAL",SUM(AO$11:AO71),IF(AND(U73&lt;&gt;"",$A73&lt;&gt;"Pn"),IF(OFFSET($A$11,MATCH("TOTAL GENERAL",$A$11:$A$100,0)-1,COLUMN(AD73))=0,0,AE73/OFFSET($A$11,MATCH("TOTAL GENERAL",$A$11:$A$100,0)-1,COLUMN(AD73))),""))</f>
        <v/>
      </c>
      <c r="AP73" s="24" t="str">
        <f ca="1">IF($A73="TOTAL GENERAL",SUM(AP$11:AP71),IF(AND(V73&lt;&gt;"",$A73&lt;&gt;"Pn"),IF(OFFSET($A$11,MATCH("TOTAL GENERAL",$A$11:$A$100,0)-1,COLUMN(AE73))=0,0,AF73/OFFSET($A$11,MATCH("TOTAL GENERAL",$A$11:$A$100,0)-1,COLUMN(AE73))),""))</f>
        <v/>
      </c>
      <c r="AQ73" s="24" t="str">
        <f ca="1">IF($A73="TOTAL GENERAL",SUM(AQ$11:AQ71),IF(AND(W73&lt;&gt;"",$A73&lt;&gt;"Pn"),IF(OFFSET($A$11,MATCH("TOTAL GENERAL",$A$11:$A$100,0)-1,COLUMN(AF73))=0,0,AG73/OFFSET($A$11,MATCH("TOTAL GENERAL",$A$11:$A$100,0)-1,COLUMN(AF73))),""))</f>
        <v/>
      </c>
      <c r="AR73" s="24" t="str">
        <f ca="1">IF($A73="TOTAL GENERAL",SUM(AR$11:AR71),IF(AND(X73&lt;&gt;"",$A73&lt;&gt;"Pn"),IF(OFFSET($A$11,MATCH("TOTAL GENERAL",$A$11:$A$100,0)-1,COLUMN(AG73))=0,0,AH73/OFFSET($A$11,MATCH("TOTAL GENERAL",$A$11:$A$100,0)-1,COLUMN(AG73))),""))</f>
        <v/>
      </c>
      <c r="AS73" s="24" t="str">
        <f ca="1">IF($A73="TOTAL GENERAL",SUM(AS$11:AS71),IF(AND(Y73&lt;&gt;"",$A73&lt;&gt;"Pn"),IF(OFFSET($A$11,MATCH("TOTAL GENERAL",$A$11:$A$100,0)-1,COLUMN(AH73))=0,0,AI73/OFFSET($A$11,MATCH("TOTAL GENERAL",$A$11:$A$100,0)-1,COLUMN(AH73))),""))</f>
        <v/>
      </c>
      <c r="AT73" s="24" t="str">
        <f ca="1">IF($A73="TOTAL GENERAL",SUM(AT$11:AT71),IF(AND(Z73&lt;&gt;"",$A73&lt;&gt;"Pn"),IF(OFFSET($A$11,MATCH("TOTAL GENERAL",$A$11:$A$100,0)-1,COLUMN(AI73))=0,0,AJ73/OFFSET($A$11,MATCH("TOTAL GENERAL",$A$11:$A$100,0)-1,COLUMN(AI73))),""))</f>
        <v/>
      </c>
      <c r="AU73" s="24" t="str">
        <f ca="1">IF(A73="TOTAL GENERAL",SUM(AU$11:AU71),IF(COUNTIF(AK73:AT73,"")&lt;COUNTA($AK$10:$AT$10),ROUND((IF(AK73&lt;&gt;"",AK73*OFFSET($A$10,MATCH("Pn",$A$11:$A$100,0),1),0)+IF(AL73&lt;&gt;"",AL73*OFFSET($A$10,MATCH("Pn",$A$11:$A$100,0),2),0)+IF(AM73&lt;&gt;"",AM73*OFFSET($A$10,MATCH("Pn",$A$11:$A$100,0),3),0)+IF(AN73&lt;&gt;"",AN73*OFFSET($A$10,MATCH("Pn",$A$11:$A$100,0),4),0)+IF(AO73&lt;&gt;"",AO73*OFFSET($A$10,MATCH("Pn",$A$11:$A$100,0),5),0)+IF(AP73&lt;&gt;"",AP73*OFFSET($A$10,MATCH("Pn",$A$11:$A$100,0),6),0)+IF(AQ73&lt;&gt;"",AQ73*OFFSET($A$10,MATCH("Pn",$A$11:$A$100,0),7),0)+IF(AR73&lt;&gt;"",AR73*OFFSET($A$10,MATCH("Pn",$A$11:$A$100,0),8),0)+IF(AS73&lt;&gt;"",AS73*OFFSET($A$10,MATCH("Pn",$A$11:$A$100,0),9),0)+IF(AT73&lt;&gt;"",AT73*OFFSET($A$10,MATCH("Pn",$A$11:$A$100,0),10),0))*OFFSET($A$10,MATCH("FC",$A$11:$A$100,0),2),2),""))</f>
        <v/>
      </c>
      <c r="AV73" s="10" t="str">
        <f ca="1">IF(OR(A73="Pn",A74="Pn"),"",IF(AND(AU73="",F73&lt;&gt;""),-F73,IF(A73="TOTAL GENERAL",SUM(AV$11:AV71),IF(AU73&lt;&gt;"",AU73-F73,""))))</f>
        <v/>
      </c>
      <c r="BF73" s="40"/>
    </row>
    <row r="74" spans="1:58" s="4" customFormat="1" x14ac:dyDescent="0.25">
      <c r="A74" s="15" t="s">
        <v>58</v>
      </c>
      <c r="B74" s="15" t="s">
        <v>58</v>
      </c>
      <c r="C74" s="32" t="s">
        <v>58</v>
      </c>
      <c r="D74" s="16" t="s">
        <v>58</v>
      </c>
      <c r="E74" s="9" t="s">
        <v>58</v>
      </c>
      <c r="F74" s="18" t="s">
        <v>58</v>
      </c>
      <c r="G74" s="20" t="s">
        <v>58</v>
      </c>
      <c r="H74" s="24" t="s">
        <v>58</v>
      </c>
      <c r="I74" s="22" t="s">
        <v>58</v>
      </c>
      <c r="J74" s="20" t="s">
        <v>58</v>
      </c>
      <c r="K74" s="22" t="s">
        <v>58</v>
      </c>
      <c r="L74" s="22" t="s">
        <v>58</v>
      </c>
      <c r="M74" s="22" t="s">
        <v>58</v>
      </c>
      <c r="N74" s="22" t="s">
        <v>58</v>
      </c>
      <c r="O74" s="20" t="s">
        <v>58</v>
      </c>
      <c r="P74" s="20" t="s">
        <v>58</v>
      </c>
      <c r="Q74" s="24" t="str">
        <f ca="1">IF(OR(A74="Pn",A75="Pn"),"",IF($A74="TOTAL GENERAL",SUM(Q$11:Q72),IF(AND(G74&lt;&gt;"",$A74&lt;&gt;"Pn"),IF(G74&lt;OFFSET($A$10,MATCH("TOTAL GENERAL",$A$11:$A$100,0),COLUMN(F74)),0,G74-OFFSET($A$10,MATCH("TOTAL GENERAL",$A$11:$A$100,0),COLUMN(F74))),"")))</f>
        <v/>
      </c>
      <c r="R74" s="24" t="str">
        <f ca="1">IF(OR(A74="Pn",A75="Pn"),"",IF($A74="TOTAL GENERAL",SUM(R$11:R72),IF(AND(H74&lt;&gt;"",$A74&lt;&gt;"Pn"),IF(H74&gt;OFFSET($A$10,MATCH("TOTAL GENERAL",$A$11:$A$100,0),COLUMN(G74)),0,OFFSET($A$10,MATCH("TOTAL GENERAL",$A$11:$A$100,0),COLUMN(G74))-H74),"")))</f>
        <v/>
      </c>
      <c r="S74" s="24" t="str">
        <f ca="1">IF(OR(A74="Pn",A75="Pn"),"",IF($A74="TOTAL GENERAL",SUM(S$11:S72),IF(AND(I74&lt;&gt;"",$A74&lt;&gt;"Pn"),IF(I74&lt;OFFSET($A$10,MATCH("TOTAL GENERAL",$A$11:$A$100,0),COLUMN(H74)),0,I74-OFFSET($A$10,MATCH("TOTAL GENERAL",$A$11:$A$100,0),COLUMN(H74))),"")))</f>
        <v/>
      </c>
      <c r="T74" s="24" t="str">
        <f ca="1">IF(OR(A74="Pn",A75="Pn"),"",IF($A74="TOTAL GENERAL",SUM(T$11:T72),IF(AND(J74&lt;&gt;"",$A74&lt;&gt;"Pn"),IF(J74&gt;OFFSET($A$10,MATCH("TOTAL GENERAL",$A$11:$A$100,0),COLUMN(I74)),0,OFFSET($A$10,MATCH("TOTAL GENERAL",$A$11:$A$100,0),COLUMN(I74))-J74),"")))</f>
        <v/>
      </c>
      <c r="U74" s="24" t="str">
        <f ca="1">IF(OR(A74="Pn",A75="Pn"),"",IF($A74="TOTAL GENERAL",SUM(U$11:U72),IF(AND(K74&lt;&gt;"",$A74&lt;&gt;"Pn"),IF(K74&lt;OFFSET($A$10,MATCH("TOTAL GENERAL",$A$11:$A$100,0),COLUMN(J74)),0,K74-OFFSET($A$10,MATCH("TOTAL GENERAL",$A$11:$A$100,0),COLUMN(J74))),"")))</f>
        <v/>
      </c>
      <c r="V74" s="24" t="str">
        <f ca="1">IF($A74="TOTAL GENERAL",SUM(V$11:V72),IF(AND(L74&lt;&gt;"",$A74&lt;&gt;"Pn"),IF(L74&lt;OFFSET($A$10,MATCH("TOTAL GENERAL",$A$11:$A$100,0),COLUMN(K74)),0,L74-OFFSET($A$10,MATCH("TOTAL GENERAL",$A$11:$A$100,0),COLUMN(K74))),""))</f>
        <v/>
      </c>
      <c r="W74" s="24" t="str">
        <f ca="1">IF($A74="TOTAL GENERAL",SUM(W$11:W72),IF(AND(M74&lt;&gt;"",$A74&lt;&gt;"Pn"),IF(M74&lt;OFFSET($A$10,MATCH("TOTAL GENERAL",$A$11:$A$100,0),COLUMN(L74)),0,M74-OFFSET($A$10,MATCH("TOTAL GENERAL",$A$11:$A$100,0),COLUMN(L74))),""))</f>
        <v/>
      </c>
      <c r="X74" s="24" t="str">
        <f ca="1">IF($A74="TOTAL GENERAL",SUM(X$11:X72),IF(AND(N74&lt;&gt;"",$A74&lt;&gt;"Pn"),IF(N74&lt;OFFSET($A$10,MATCH("TOTAL GENERAL",$A$11:$A$100,0),COLUMN(M74)),0,N74-OFFSET($A$10,MATCH("TOTAL GENERAL",$A$11:$A$100,0),COLUMN(M74))),""))</f>
        <v/>
      </c>
      <c r="Y74" s="24" t="str">
        <f ca="1">IF($A74="TOTAL GENERAL",SUM(Y$11:Y72),IF(AND(O74&lt;&gt;"",$A74&lt;&gt;"Pn"),IF(O74&gt;OFFSET($A$10,MATCH("TOTAL GENERAL",$A$11:$A$100,0),COLUMN(N74)),0,OFFSET($A$10,MATCH("TOTAL GENERAL",$A$11:$A$100,0),COLUMN(N74))-O74),""))</f>
        <v/>
      </c>
      <c r="Z74" s="24" t="str">
        <f ca="1">IF($A74="TOTAL GENERAL",SUM(Z$11:Z72),IF(AND(P74&lt;&gt;"",$A74&lt;&gt;"Pn"),IF(P74&lt;OFFSET($A$10,MATCH("TOTAL GENERAL",$A$11:$A$100,0),COLUMN(O74)),0,P74-OFFSET($A$10,MATCH("TOTAL GENERAL",$A$11:$A$100,0),COLUMN(O74))),""))</f>
        <v/>
      </c>
      <c r="AA74" s="24" t="s">
        <v>58</v>
      </c>
      <c r="AB74" s="24" t="str">
        <f>IF(OR(A74="Pn",A75="Pn"),"",IF($A74="TOTAL GENERAL",SUM(AB$11:AB72),IF(AND(H74&lt;&gt;"",$A74&lt;&gt;"Pn"),R74*$D74,"")))</f>
        <v/>
      </c>
      <c r="AC74" s="24" t="str">
        <f>IF(OR(A74="Pn",A75="Pn"),"",IF($A74="TOTAL GENERAL",SUM(AC$11:AC72),IF(AND(I74&lt;&gt;"",$A74&lt;&gt;"Pn"),S74*$D74,"")))</f>
        <v/>
      </c>
      <c r="AD74" s="24" t="str">
        <f>IF(OR(A74="Pn",A75="Pn"),"",IF($A74="TOTAL GENERAL",SUM(AD$11:AD72),IF(AND(J74&lt;&gt;"",$A74&lt;&gt;"Pn"),T74*$D74,"")))</f>
        <v/>
      </c>
      <c r="AE74" s="24" t="str">
        <f>IF(OR(A74="Pn",A75="Pn"),"",IF($A74="TOTAL GENERAL",SUM(AE$11:AE72),IF(AND(K74&lt;&gt;"",$A74&lt;&gt;"Pn"),U74*$D74,"")))</f>
        <v/>
      </c>
      <c r="AF74" s="24" t="str">
        <f>IF($A74="TOTAL GENERAL",SUM(AF$11:AF72),IF(AND(L74&lt;&gt;"",$A74&lt;&gt;"Pn"),V74*$D74,""))</f>
        <v/>
      </c>
      <c r="AG74" s="24" t="str">
        <f>IF($A74="TOTAL GENERAL",SUM(AG$11:AG72),IF(AND(M74&lt;&gt;"",$A74&lt;&gt;"Pn"),W74*$D74,""))</f>
        <v/>
      </c>
      <c r="AH74" s="24" t="str">
        <f>IF($A74="TOTAL GENERAL",SUM(AH$11:AH72),IF(AND(N74&lt;&gt;"",$A74&lt;&gt;"Pn"),X74*$D74,""))</f>
        <v/>
      </c>
      <c r="AI74" s="24" t="s">
        <v>58</v>
      </c>
      <c r="AJ74" s="24" t="s">
        <v>58</v>
      </c>
      <c r="AK74" s="24" t="str">
        <f ca="1">IF($A74="TOTAL GENERAL",SUM(AK$11:AK72),IF(AND(Q74&lt;&gt;"",$A74&lt;&gt;"Pn"),IF(OFFSET($A$11,MATCH("TOTAL GENERAL",$A$11:$A$100,0)-1,COLUMN(Z74))=0,0,AA74/OFFSET($A$11,MATCH("TOTAL GENERAL",$A$11:$A$100,0)-1,COLUMN(Z74))),""))</f>
        <v/>
      </c>
      <c r="AL74" s="24" t="str">
        <f ca="1">IF($A74="TOTAL GENERAL",SUM(AL$11:AL72),IF(AND(R74&lt;&gt;"",$A74&lt;&gt;"Pn"),IF(OFFSET($A$11,MATCH("TOTAL GENERAL",$A$11:$A$100,0)-1,COLUMN(AA74))=0,0,AB74/OFFSET($A$11,MATCH("TOTAL GENERAL",$A$11:$A$100,0)-1,COLUMN(AA74))),""))</f>
        <v/>
      </c>
      <c r="AM74" s="24" t="str">
        <f ca="1">IF($A74="TOTAL GENERAL",SUM(AM$11:AM72),IF(AND(S74&lt;&gt;"",$A74&lt;&gt;"Pn"),IF(OFFSET($A$11,MATCH("TOTAL GENERAL",$A$11:$A$100,0)-1,COLUMN(AB74))=0,0,AC74/OFFSET($A$11,MATCH("TOTAL GENERAL",$A$11:$A$100,0)-1,COLUMN(AB74))),""))</f>
        <v/>
      </c>
      <c r="AN74" s="24" t="str">
        <f ca="1">IF($A74="TOTAL GENERAL",SUM(AN$11:AN72),IF(AND(T74&lt;&gt;"",$A74&lt;&gt;"Pn"),IF(OFFSET($A$11,MATCH("TOTAL GENERAL",$A$11:$A$100,0)-1,COLUMN(AC74))=0,0,AD74/OFFSET($A$11,MATCH("TOTAL GENERAL",$A$11:$A$100,0)-1,COLUMN(AC74))),""))</f>
        <v/>
      </c>
      <c r="AO74" s="24" t="str">
        <f ca="1">IF($A74="TOTAL GENERAL",SUM(AO$11:AO72),IF(AND(U74&lt;&gt;"",$A74&lt;&gt;"Pn"),IF(OFFSET($A$11,MATCH("TOTAL GENERAL",$A$11:$A$100,0)-1,COLUMN(AD74))=0,0,AE74/OFFSET($A$11,MATCH("TOTAL GENERAL",$A$11:$A$100,0)-1,COLUMN(AD74))),""))</f>
        <v/>
      </c>
      <c r="AP74" s="24" t="str">
        <f ca="1">IF($A74="TOTAL GENERAL",SUM(AP$11:AP72),IF(AND(V74&lt;&gt;"",$A74&lt;&gt;"Pn"),IF(OFFSET($A$11,MATCH("TOTAL GENERAL",$A$11:$A$100,0)-1,COLUMN(AE74))=0,0,AF74/OFFSET($A$11,MATCH("TOTAL GENERAL",$A$11:$A$100,0)-1,COLUMN(AE74))),""))</f>
        <v/>
      </c>
      <c r="AQ74" s="24" t="str">
        <f ca="1">IF($A74="TOTAL GENERAL",SUM(AQ$11:AQ72),IF(AND(W74&lt;&gt;"",$A74&lt;&gt;"Pn"),IF(OFFSET($A$11,MATCH("TOTAL GENERAL",$A$11:$A$100,0)-1,COLUMN(AF74))=0,0,AG74/OFFSET($A$11,MATCH("TOTAL GENERAL",$A$11:$A$100,0)-1,COLUMN(AF74))),""))</f>
        <v/>
      </c>
      <c r="AR74" s="24" t="str">
        <f ca="1">IF($A74="TOTAL GENERAL",SUM(AR$11:AR72),IF(AND(X74&lt;&gt;"",$A74&lt;&gt;"Pn"),IF(OFFSET($A$11,MATCH("TOTAL GENERAL",$A$11:$A$100,0)-1,COLUMN(AG74))=0,0,AH74/OFFSET($A$11,MATCH("TOTAL GENERAL",$A$11:$A$100,0)-1,COLUMN(AG74))),""))</f>
        <v/>
      </c>
      <c r="AS74" s="24" t="str">
        <f ca="1">IF($A74="TOTAL GENERAL",SUM(AS$11:AS72),IF(AND(Y74&lt;&gt;"",$A74&lt;&gt;"Pn"),IF(OFFSET($A$11,MATCH("TOTAL GENERAL",$A$11:$A$100,0)-1,COLUMN(AH74))=0,0,AI74/OFFSET($A$11,MATCH("TOTAL GENERAL",$A$11:$A$100,0)-1,COLUMN(AH74))),""))</f>
        <v/>
      </c>
      <c r="AT74" s="24" t="str">
        <f ca="1">IF($A74="TOTAL GENERAL",SUM(AT$11:AT72),IF(AND(Z74&lt;&gt;"",$A74&lt;&gt;"Pn"),IF(OFFSET($A$11,MATCH("TOTAL GENERAL",$A$11:$A$100,0)-1,COLUMN(AI74))=0,0,AJ74/OFFSET($A$11,MATCH("TOTAL GENERAL",$A$11:$A$100,0)-1,COLUMN(AI74))),""))</f>
        <v/>
      </c>
      <c r="AU74" s="24" t="str">
        <f ca="1">IF(A74="TOTAL GENERAL",SUM(AU$11:AU72),IF(COUNTIF(AK74:AT74,"")&lt;COUNTA($AK$10:$AT$10),ROUND((IF(AK74&lt;&gt;"",AK74*OFFSET($A$10,MATCH("Pn",$A$11:$A$100,0),1),0)+IF(AL74&lt;&gt;"",AL74*OFFSET($A$10,MATCH("Pn",$A$11:$A$100,0),2),0)+IF(AM74&lt;&gt;"",AM74*OFFSET($A$10,MATCH("Pn",$A$11:$A$100,0),3),0)+IF(AN74&lt;&gt;"",AN74*OFFSET($A$10,MATCH("Pn",$A$11:$A$100,0),4),0)+IF(AO74&lt;&gt;"",AO74*OFFSET($A$10,MATCH("Pn",$A$11:$A$100,0),5),0)+IF(AP74&lt;&gt;"",AP74*OFFSET($A$10,MATCH("Pn",$A$11:$A$100,0),6),0)+IF(AQ74&lt;&gt;"",AQ74*OFFSET($A$10,MATCH("Pn",$A$11:$A$100,0),7),0)+IF(AR74&lt;&gt;"",AR74*OFFSET($A$10,MATCH("Pn",$A$11:$A$100,0),8),0)+IF(AS74&lt;&gt;"",AS74*OFFSET($A$10,MATCH("Pn",$A$11:$A$100,0),9),0)+IF(AT74&lt;&gt;"",AT74*OFFSET($A$10,MATCH("Pn",$A$11:$A$100,0),10),0))*OFFSET($A$10,MATCH("FC",$A$11:$A$100,0),2),2),""))</f>
        <v/>
      </c>
      <c r="AV74" s="10" t="str">
        <f ca="1">IF(OR(A74="Pn",A75="Pn"),"",IF(AND(AU74="",F74&lt;&gt;""),-F74,IF(A74="TOTAL GENERAL",SUM(AV$11:AV72),IF(AU74&lt;&gt;"",AU74-F74,""))))</f>
        <v/>
      </c>
      <c r="BF74" s="40"/>
    </row>
    <row r="75" spans="1:58" s="4" customFormat="1" ht="16.5" customHeight="1" x14ac:dyDescent="0.25">
      <c r="A75" s="15" t="s">
        <v>58</v>
      </c>
      <c r="B75" s="15" t="s">
        <v>58</v>
      </c>
      <c r="C75" s="32" t="s">
        <v>58</v>
      </c>
      <c r="D75" s="16" t="s">
        <v>58</v>
      </c>
      <c r="E75" s="9" t="s">
        <v>58</v>
      </c>
      <c r="F75" s="18" t="s">
        <v>58</v>
      </c>
      <c r="G75" s="20" t="s">
        <v>58</v>
      </c>
      <c r="H75" s="24" t="s">
        <v>58</v>
      </c>
      <c r="I75" s="22" t="s">
        <v>58</v>
      </c>
      <c r="J75" s="20" t="s">
        <v>58</v>
      </c>
      <c r="K75" s="22" t="s">
        <v>58</v>
      </c>
      <c r="L75" s="22" t="s">
        <v>58</v>
      </c>
      <c r="M75" s="22" t="s">
        <v>58</v>
      </c>
      <c r="N75" s="22" t="s">
        <v>58</v>
      </c>
      <c r="O75" s="20" t="s">
        <v>58</v>
      </c>
      <c r="P75" s="20" t="s">
        <v>58</v>
      </c>
      <c r="Q75" s="24" t="str">
        <f ca="1">IF(OR(A75="Pn",A76="Pn"),"",IF($A75="TOTAL GENERAL",SUM(Q$11:Q73),IF(AND(G75&lt;&gt;"",$A75&lt;&gt;"Pn"),IF(G75&lt;OFFSET($A$10,MATCH("TOTAL GENERAL",$A$11:$A$100,0),COLUMN(F75)),0,G75-OFFSET($A$10,MATCH("TOTAL GENERAL",$A$11:$A$100,0),COLUMN(F75))),"")))</f>
        <v/>
      </c>
      <c r="R75" s="24" t="str">
        <f ca="1">IF(OR(A75="Pn",A76="Pn"),"",IF($A75="TOTAL GENERAL",SUM(R$11:R73),IF(AND(H75&lt;&gt;"",$A75&lt;&gt;"Pn"),IF(H75&gt;OFFSET($A$10,MATCH("TOTAL GENERAL",$A$11:$A$100,0),COLUMN(G75)),0,OFFSET($A$10,MATCH("TOTAL GENERAL",$A$11:$A$100,0),COLUMN(G75))-H75),"")))</f>
        <v/>
      </c>
      <c r="S75" s="24" t="str">
        <f ca="1">IF(OR(A75="Pn",A76="Pn"),"",IF($A75="TOTAL GENERAL",SUM(S$11:S73),IF(AND(I75&lt;&gt;"",$A75&lt;&gt;"Pn"),IF(I75&lt;OFFSET($A$10,MATCH("TOTAL GENERAL",$A$11:$A$100,0),COLUMN(H75)),0,I75-OFFSET($A$10,MATCH("TOTAL GENERAL",$A$11:$A$100,0),COLUMN(H75))),"")))</f>
        <v/>
      </c>
      <c r="T75" s="24" t="str">
        <f ca="1">IF(OR(A75="Pn",A76="Pn"),"",IF($A75="TOTAL GENERAL",SUM(T$11:T73),IF(AND(J75&lt;&gt;"",$A75&lt;&gt;"Pn"),IF(J75&gt;OFFSET($A$10,MATCH("TOTAL GENERAL",$A$11:$A$100,0),COLUMN(I75)),0,OFFSET($A$10,MATCH("TOTAL GENERAL",$A$11:$A$100,0),COLUMN(I75))-J75),"")))</f>
        <v/>
      </c>
      <c r="U75" s="24" t="str">
        <f ca="1">IF(OR(A75="Pn",A76="Pn"),"",IF($A75="TOTAL GENERAL",SUM(U$11:U73),IF(AND(K75&lt;&gt;"",$A75&lt;&gt;"Pn"),IF(K75&lt;OFFSET($A$10,MATCH("TOTAL GENERAL",$A$11:$A$100,0),COLUMN(J75)),0,K75-OFFSET($A$10,MATCH("TOTAL GENERAL",$A$11:$A$100,0),COLUMN(J75))),"")))</f>
        <v/>
      </c>
      <c r="V75" s="24" t="str">
        <f ca="1">IF($A75="TOTAL GENERAL",SUM(V$11:V73),IF(AND(L75&lt;&gt;"",$A75&lt;&gt;"Pn"),IF(L75&lt;OFFSET($A$10,MATCH("TOTAL GENERAL",$A$11:$A$100,0),COLUMN(K75)),0,L75-OFFSET($A$10,MATCH("TOTAL GENERAL",$A$11:$A$100,0),COLUMN(K75))),""))</f>
        <v/>
      </c>
      <c r="W75" s="24" t="str">
        <f ca="1">IF($A75="TOTAL GENERAL",SUM(W$11:W73),IF(AND(M75&lt;&gt;"",$A75&lt;&gt;"Pn"),IF(M75&lt;OFFSET($A$10,MATCH("TOTAL GENERAL",$A$11:$A$100,0),COLUMN(L75)),0,M75-OFFSET($A$10,MATCH("TOTAL GENERAL",$A$11:$A$100,0),COLUMN(L75))),""))</f>
        <v/>
      </c>
      <c r="X75" s="24" t="str">
        <f ca="1">IF($A75="TOTAL GENERAL",SUM(X$11:X73),IF(AND(N75&lt;&gt;"",$A75&lt;&gt;"Pn"),IF(N75&lt;OFFSET($A$10,MATCH("TOTAL GENERAL",$A$11:$A$100,0),COLUMN(M75)),0,N75-OFFSET($A$10,MATCH("TOTAL GENERAL",$A$11:$A$100,0),COLUMN(M75))),""))</f>
        <v/>
      </c>
      <c r="Y75" s="24" t="str">
        <f ca="1">IF($A75="TOTAL GENERAL",SUM(Y$11:Y73),IF(AND(O75&lt;&gt;"",$A75&lt;&gt;"Pn"),IF(O75&gt;OFFSET($A$10,MATCH("TOTAL GENERAL",$A$11:$A$100,0),COLUMN(N75)),0,OFFSET($A$10,MATCH("TOTAL GENERAL",$A$11:$A$100,0),COLUMN(N75))-O75),""))</f>
        <v/>
      </c>
      <c r="Z75" s="24" t="str">
        <f ca="1">IF($A75="TOTAL GENERAL",SUM(Z$11:Z73),IF(AND(P75&lt;&gt;"",$A75&lt;&gt;"Pn"),IF(P75&lt;OFFSET($A$10,MATCH("TOTAL GENERAL",$A$11:$A$100,0),COLUMN(O75)),0,P75-OFFSET($A$10,MATCH("TOTAL GENERAL",$A$11:$A$100,0),COLUMN(O75))),""))</f>
        <v/>
      </c>
      <c r="AA75" s="24" t="s">
        <v>58</v>
      </c>
      <c r="AB75" s="24" t="str">
        <f>IF(OR(A75="Pn",A76="Pn"),"",IF($A75="TOTAL GENERAL",SUM(AB$11:AB73),IF(AND(H75&lt;&gt;"",$A75&lt;&gt;"Pn"),R75*$D75,"")))</f>
        <v/>
      </c>
      <c r="AC75" s="24" t="str">
        <f>IF(OR(A75="Pn",A76="Pn"),"",IF($A75="TOTAL GENERAL",SUM(AC$11:AC73),IF(AND(I75&lt;&gt;"",$A75&lt;&gt;"Pn"),S75*$D75,"")))</f>
        <v/>
      </c>
      <c r="AD75" s="24" t="str">
        <f>IF(OR(A75="Pn",A76="Pn"),"",IF($A75="TOTAL GENERAL",SUM(AD$11:AD73),IF(AND(J75&lt;&gt;"",$A75&lt;&gt;"Pn"),T75*$D75,"")))</f>
        <v/>
      </c>
      <c r="AE75" s="24" t="str">
        <f>IF(OR(A75="Pn",A76="Pn"),"",IF($A75="TOTAL GENERAL",SUM(AE$11:AE73),IF(AND(K75&lt;&gt;"",$A75&lt;&gt;"Pn"),U75*$D75,"")))</f>
        <v/>
      </c>
      <c r="AF75" s="24" t="str">
        <f>IF($A75="TOTAL GENERAL",SUM(AF$11:AF73),IF(AND(L75&lt;&gt;"",$A75&lt;&gt;"Pn"),V75*$D75,""))</f>
        <v/>
      </c>
      <c r="AG75" s="24" t="str">
        <f>IF($A75="TOTAL GENERAL",SUM(AG$11:AG73),IF(AND(M75&lt;&gt;"",$A75&lt;&gt;"Pn"),W75*$D75,""))</f>
        <v/>
      </c>
      <c r="AH75" s="24" t="str">
        <f>IF($A75="TOTAL GENERAL",SUM(AH$11:AH73),IF(AND(N75&lt;&gt;"",$A75&lt;&gt;"Pn"),X75*$D75,""))</f>
        <v/>
      </c>
      <c r="AI75" s="24" t="s">
        <v>58</v>
      </c>
      <c r="AJ75" s="24" t="s">
        <v>58</v>
      </c>
      <c r="AK75" s="24" t="str">
        <f ca="1">IF($A75="TOTAL GENERAL",SUM(AK$11:AK73),IF(AND(Q75&lt;&gt;"",$A75&lt;&gt;"Pn"),IF(OFFSET($A$11,MATCH("TOTAL GENERAL",$A$11:$A$100,0)-1,COLUMN(Z75))=0,0,AA75/OFFSET($A$11,MATCH("TOTAL GENERAL",$A$11:$A$100,0)-1,COLUMN(Z75))),""))</f>
        <v/>
      </c>
      <c r="AL75" s="24" t="str">
        <f ca="1">IF($A75="TOTAL GENERAL",SUM(AL$11:AL73),IF(AND(R75&lt;&gt;"",$A75&lt;&gt;"Pn"),IF(OFFSET($A$11,MATCH("TOTAL GENERAL",$A$11:$A$100,0)-1,COLUMN(AA75))=0,0,AB75/OFFSET($A$11,MATCH("TOTAL GENERAL",$A$11:$A$100,0)-1,COLUMN(AA75))),""))</f>
        <v/>
      </c>
      <c r="AM75" s="24" t="str">
        <f ca="1">IF($A75="TOTAL GENERAL",SUM(AM$11:AM73),IF(AND(S75&lt;&gt;"",$A75&lt;&gt;"Pn"),IF(OFFSET($A$11,MATCH("TOTAL GENERAL",$A$11:$A$100,0)-1,COLUMN(AB75))=0,0,AC75/OFFSET($A$11,MATCH("TOTAL GENERAL",$A$11:$A$100,0)-1,COLUMN(AB75))),""))</f>
        <v/>
      </c>
      <c r="AN75" s="24" t="str">
        <f ca="1">IF($A75="TOTAL GENERAL",SUM(AN$11:AN73),IF(AND(T75&lt;&gt;"",$A75&lt;&gt;"Pn"),IF(OFFSET($A$11,MATCH("TOTAL GENERAL",$A$11:$A$100,0)-1,COLUMN(AC75))=0,0,AD75/OFFSET($A$11,MATCH("TOTAL GENERAL",$A$11:$A$100,0)-1,COLUMN(AC75))),""))</f>
        <v/>
      </c>
      <c r="AO75" s="24" t="str">
        <f ca="1">IF($A75="TOTAL GENERAL",SUM(AO$11:AO73),IF(AND(U75&lt;&gt;"",$A75&lt;&gt;"Pn"),IF(OFFSET($A$11,MATCH("TOTAL GENERAL",$A$11:$A$100,0)-1,COLUMN(AD75))=0,0,AE75/OFFSET($A$11,MATCH("TOTAL GENERAL",$A$11:$A$100,0)-1,COLUMN(AD75))),""))</f>
        <v/>
      </c>
      <c r="AP75" s="24" t="str">
        <f ca="1">IF($A75="TOTAL GENERAL",SUM(AP$11:AP73),IF(AND(V75&lt;&gt;"",$A75&lt;&gt;"Pn"),IF(OFFSET($A$11,MATCH("TOTAL GENERAL",$A$11:$A$100,0)-1,COLUMN(AE75))=0,0,AF75/OFFSET($A$11,MATCH("TOTAL GENERAL",$A$11:$A$100,0)-1,COLUMN(AE75))),""))</f>
        <v/>
      </c>
      <c r="AQ75" s="24" t="str">
        <f ca="1">IF($A75="TOTAL GENERAL",SUM(AQ$11:AQ73),IF(AND(W75&lt;&gt;"",$A75&lt;&gt;"Pn"),IF(OFFSET($A$11,MATCH("TOTAL GENERAL",$A$11:$A$100,0)-1,COLUMN(AF75))=0,0,AG75/OFFSET($A$11,MATCH("TOTAL GENERAL",$A$11:$A$100,0)-1,COLUMN(AF75))),""))</f>
        <v/>
      </c>
      <c r="AR75" s="24" t="str">
        <f ca="1">IF($A75="TOTAL GENERAL",SUM(AR$11:AR73),IF(AND(X75&lt;&gt;"",$A75&lt;&gt;"Pn"),IF(OFFSET($A$11,MATCH("TOTAL GENERAL",$A$11:$A$100,0)-1,COLUMN(AG75))=0,0,AH75/OFFSET($A$11,MATCH("TOTAL GENERAL",$A$11:$A$100,0)-1,COLUMN(AG75))),""))</f>
        <v/>
      </c>
      <c r="AS75" s="24" t="str">
        <f ca="1">IF($A75="TOTAL GENERAL",SUM(AS$11:AS73),IF(AND(Y75&lt;&gt;"",$A75&lt;&gt;"Pn"),IF(OFFSET($A$11,MATCH("TOTAL GENERAL",$A$11:$A$100,0)-1,COLUMN(AH75))=0,0,AI75/OFFSET($A$11,MATCH("TOTAL GENERAL",$A$11:$A$100,0)-1,COLUMN(AH75))),""))</f>
        <v/>
      </c>
      <c r="AT75" s="24" t="str">
        <f ca="1">IF($A75="TOTAL GENERAL",SUM(AT$11:AT73),IF(AND(Z75&lt;&gt;"",$A75&lt;&gt;"Pn"),IF(OFFSET($A$11,MATCH("TOTAL GENERAL",$A$11:$A$100,0)-1,COLUMN(AI75))=0,0,AJ75/OFFSET($A$11,MATCH("TOTAL GENERAL",$A$11:$A$100,0)-1,COLUMN(AI75))),""))</f>
        <v/>
      </c>
      <c r="AU75" s="24" t="str">
        <f ca="1">IF(A75="TOTAL GENERAL",SUM(AU$11:AU73),IF(COUNTIF(AK75:AT75,"")&lt;COUNTA($AK$10:$AT$10),ROUND((IF(AK75&lt;&gt;"",AK75*OFFSET($A$10,MATCH("Pn",$A$11:$A$100,0),1),0)+IF(AL75&lt;&gt;"",AL75*OFFSET($A$10,MATCH("Pn",$A$11:$A$100,0),2),0)+IF(AM75&lt;&gt;"",AM75*OFFSET($A$10,MATCH("Pn",$A$11:$A$100,0),3),0)+IF(AN75&lt;&gt;"",AN75*OFFSET($A$10,MATCH("Pn",$A$11:$A$100,0),4),0)+IF(AO75&lt;&gt;"",AO75*OFFSET($A$10,MATCH("Pn",$A$11:$A$100,0),5),0)+IF(AP75&lt;&gt;"",AP75*OFFSET($A$10,MATCH("Pn",$A$11:$A$100,0),6),0)+IF(AQ75&lt;&gt;"",AQ75*OFFSET($A$10,MATCH("Pn",$A$11:$A$100,0),7),0)+IF(AR75&lt;&gt;"",AR75*OFFSET($A$10,MATCH("Pn",$A$11:$A$100,0),8),0)+IF(AS75&lt;&gt;"",AS75*OFFSET($A$10,MATCH("Pn",$A$11:$A$100,0),9),0)+IF(AT75&lt;&gt;"",AT75*OFFSET($A$10,MATCH("Pn",$A$11:$A$100,0),10),0))*OFFSET($A$10,MATCH("FC",$A$11:$A$100,0),2),2),""))</f>
        <v/>
      </c>
      <c r="AV75" s="10" t="str">
        <f ca="1">IF(OR(A75="Pn",A76="Pn"),"",IF(AND(AU75="",F75&lt;&gt;""),-F75,IF(A75="TOTAL GENERAL",SUM(AV$11:AV73),IF(AU75&lt;&gt;"",AU75-F75,""))))</f>
        <v/>
      </c>
      <c r="BF75" s="40"/>
    </row>
    <row r="76" spans="1:58" s="4" customFormat="1" x14ac:dyDescent="0.25">
      <c r="A76" s="15" t="s">
        <v>58</v>
      </c>
      <c r="B76" s="15" t="s">
        <v>58</v>
      </c>
      <c r="C76" s="32" t="s">
        <v>58</v>
      </c>
      <c r="D76" s="16" t="s">
        <v>58</v>
      </c>
      <c r="E76" s="9" t="s">
        <v>58</v>
      </c>
      <c r="F76" s="18" t="s">
        <v>58</v>
      </c>
      <c r="G76" s="20" t="s">
        <v>58</v>
      </c>
      <c r="H76" s="24" t="s">
        <v>58</v>
      </c>
      <c r="I76" s="22" t="s">
        <v>58</v>
      </c>
      <c r="J76" s="20" t="s">
        <v>58</v>
      </c>
      <c r="K76" s="22" t="s">
        <v>58</v>
      </c>
      <c r="L76" s="22" t="s">
        <v>58</v>
      </c>
      <c r="M76" s="22" t="s">
        <v>58</v>
      </c>
      <c r="N76" s="22" t="s">
        <v>58</v>
      </c>
      <c r="O76" s="20" t="s">
        <v>58</v>
      </c>
      <c r="P76" s="20" t="s">
        <v>58</v>
      </c>
      <c r="Q76" s="24" t="str">
        <f ca="1">IF(OR(A76="Pn",A77="Pn"),"",IF($A76="TOTAL GENERAL",SUM(Q$11:Q74),IF(AND(G76&lt;&gt;"",$A76&lt;&gt;"Pn"),IF(G76&lt;OFFSET($A$10,MATCH("TOTAL GENERAL",$A$11:$A$100,0),COLUMN(F76)),0,G76-OFFSET($A$10,MATCH("TOTAL GENERAL",$A$11:$A$100,0),COLUMN(F76))),"")))</f>
        <v/>
      </c>
      <c r="R76" s="24" t="str">
        <f ca="1">IF(OR(A76="Pn",A77="Pn"),"",IF($A76="TOTAL GENERAL",SUM(R$11:R74),IF(AND(H76&lt;&gt;"",$A76&lt;&gt;"Pn"),IF(H76&gt;OFFSET($A$10,MATCH("TOTAL GENERAL",$A$11:$A$100,0),COLUMN(G76)),0,OFFSET($A$10,MATCH("TOTAL GENERAL",$A$11:$A$100,0),COLUMN(G76))-H76),"")))</f>
        <v/>
      </c>
      <c r="S76" s="24" t="str">
        <f ca="1">IF(OR(A76="Pn",A77="Pn"),"",IF($A76="TOTAL GENERAL",SUM(S$11:S74),IF(AND(I76&lt;&gt;"",$A76&lt;&gt;"Pn"),IF(I76&lt;OFFSET($A$10,MATCH("TOTAL GENERAL",$A$11:$A$100,0),COLUMN(H76)),0,I76-OFFSET($A$10,MATCH("TOTAL GENERAL",$A$11:$A$100,0),COLUMN(H76))),"")))</f>
        <v/>
      </c>
      <c r="T76" s="24" t="str">
        <f ca="1">IF(OR(A76="Pn",A77="Pn"),"",IF($A76="TOTAL GENERAL",SUM(T$11:T74),IF(AND(J76&lt;&gt;"",$A76&lt;&gt;"Pn"),IF(J76&gt;OFFSET($A$10,MATCH("TOTAL GENERAL",$A$11:$A$100,0),COLUMN(I76)),0,OFFSET($A$10,MATCH("TOTAL GENERAL",$A$11:$A$100,0),COLUMN(I76))-J76),"")))</f>
        <v/>
      </c>
      <c r="U76" s="24" t="str">
        <f ca="1">IF(OR(A76="Pn",A77="Pn"),"",IF($A76="TOTAL GENERAL",SUM(U$11:U74),IF(AND(K76&lt;&gt;"",$A76&lt;&gt;"Pn"),IF(K76&lt;OFFSET($A$10,MATCH("TOTAL GENERAL",$A$11:$A$100,0),COLUMN(J76)),0,K76-OFFSET($A$10,MATCH("TOTAL GENERAL",$A$11:$A$100,0),COLUMN(J76))),"")))</f>
        <v/>
      </c>
      <c r="V76" s="24" t="str">
        <f ca="1">IF($A76="TOTAL GENERAL",SUM(V$11:V74),IF(AND(L76&lt;&gt;"",$A76&lt;&gt;"Pn"),IF(L76&lt;OFFSET($A$10,MATCH("TOTAL GENERAL",$A$11:$A$100,0),COLUMN(K76)),0,L76-OFFSET($A$10,MATCH("TOTAL GENERAL",$A$11:$A$100,0),COLUMN(K76))),""))</f>
        <v/>
      </c>
      <c r="W76" s="24" t="str">
        <f ca="1">IF($A76="TOTAL GENERAL",SUM(W$11:W74),IF(AND(M76&lt;&gt;"",$A76&lt;&gt;"Pn"),IF(M76&lt;OFFSET($A$10,MATCH("TOTAL GENERAL",$A$11:$A$100,0),COLUMN(L76)),0,M76-OFFSET($A$10,MATCH("TOTAL GENERAL",$A$11:$A$100,0),COLUMN(L76))),""))</f>
        <v/>
      </c>
      <c r="X76" s="24" t="str">
        <f ca="1">IF($A76="TOTAL GENERAL",SUM(X$11:X74),IF(AND(N76&lt;&gt;"",$A76&lt;&gt;"Pn"),IF(N76&lt;OFFSET($A$10,MATCH("TOTAL GENERAL",$A$11:$A$100,0),COLUMN(M76)),0,N76-OFFSET($A$10,MATCH("TOTAL GENERAL",$A$11:$A$100,0),COLUMN(M76))),""))</f>
        <v/>
      </c>
      <c r="Y76" s="24" t="str">
        <f ca="1">IF($A76="TOTAL GENERAL",SUM(Y$11:Y74),IF(AND(O76&lt;&gt;"",$A76&lt;&gt;"Pn"),IF(O76&gt;OFFSET($A$10,MATCH("TOTAL GENERAL",$A$11:$A$100,0),COLUMN(N76)),0,OFFSET($A$10,MATCH("TOTAL GENERAL",$A$11:$A$100,0),COLUMN(N76))-O76),""))</f>
        <v/>
      </c>
      <c r="Z76" s="24" t="str">
        <f ca="1">IF($A76="TOTAL GENERAL",SUM(Z$11:Z74),IF(AND(P76&lt;&gt;"",$A76&lt;&gt;"Pn"),IF(P76&lt;OFFSET($A$10,MATCH("TOTAL GENERAL",$A$11:$A$100,0),COLUMN(O76)),0,P76-OFFSET($A$10,MATCH("TOTAL GENERAL",$A$11:$A$100,0),COLUMN(O76))),""))</f>
        <v/>
      </c>
      <c r="AA76" s="24" t="s">
        <v>58</v>
      </c>
      <c r="AB76" s="24" t="str">
        <f>IF(OR(A76="Pn",A77="Pn"),"",IF($A76="TOTAL GENERAL",SUM(AB$11:AB74),IF(AND(H76&lt;&gt;"",$A76&lt;&gt;"Pn"),R76*$D76,"")))</f>
        <v/>
      </c>
      <c r="AC76" s="24" t="str">
        <f>IF(OR(A76="Pn",A77="Pn"),"",IF($A76="TOTAL GENERAL",SUM(AC$11:AC74),IF(AND(I76&lt;&gt;"",$A76&lt;&gt;"Pn"),S76*$D76,"")))</f>
        <v/>
      </c>
      <c r="AD76" s="24" t="str">
        <f>IF(OR(A76="Pn",A77="Pn"),"",IF($A76="TOTAL GENERAL",SUM(AD$11:AD74),IF(AND(J76&lt;&gt;"",$A76&lt;&gt;"Pn"),T76*$D76,"")))</f>
        <v/>
      </c>
      <c r="AE76" s="24" t="str">
        <f>IF(OR(A76="Pn",A77="Pn"),"",IF($A76="TOTAL GENERAL",SUM(AE$11:AE74),IF(AND(K76&lt;&gt;"",$A76&lt;&gt;"Pn"),U76*$D76,"")))</f>
        <v/>
      </c>
      <c r="AF76" s="24" t="str">
        <f>IF($A76="TOTAL GENERAL",SUM(AF$11:AF74),IF(AND(L76&lt;&gt;"",$A76&lt;&gt;"Pn"),V76*$D76,""))</f>
        <v/>
      </c>
      <c r="AG76" s="24" t="str">
        <f>IF($A76="TOTAL GENERAL",SUM(AG$11:AG74),IF(AND(M76&lt;&gt;"",$A76&lt;&gt;"Pn"),W76*$D76,""))</f>
        <v/>
      </c>
      <c r="AH76" s="24" t="str">
        <f>IF($A76="TOTAL GENERAL",SUM(AH$11:AH74),IF(AND(N76&lt;&gt;"",$A76&lt;&gt;"Pn"),X76*$D76,""))</f>
        <v/>
      </c>
      <c r="AI76" s="24" t="s">
        <v>58</v>
      </c>
      <c r="AJ76" s="24" t="s">
        <v>58</v>
      </c>
      <c r="AK76" s="24" t="str">
        <f ca="1">IF($A76="TOTAL GENERAL",SUM(AK$11:AK74),IF(AND(Q76&lt;&gt;"",$A76&lt;&gt;"Pn"),IF(OFFSET($A$11,MATCH("TOTAL GENERAL",$A$11:$A$100,0)-1,COLUMN(Z76))=0,0,AA76/OFFSET($A$11,MATCH("TOTAL GENERAL",$A$11:$A$100,0)-1,COLUMN(Z76))),""))</f>
        <v/>
      </c>
      <c r="AL76" s="24" t="str">
        <f ca="1">IF($A76="TOTAL GENERAL",SUM(AL$11:AL74),IF(AND(R76&lt;&gt;"",$A76&lt;&gt;"Pn"),IF(OFFSET($A$11,MATCH("TOTAL GENERAL",$A$11:$A$100,0)-1,COLUMN(AA76))=0,0,AB76/OFFSET($A$11,MATCH("TOTAL GENERAL",$A$11:$A$100,0)-1,COLUMN(AA76))),""))</f>
        <v/>
      </c>
      <c r="AM76" s="24" t="str">
        <f ca="1">IF($A76="TOTAL GENERAL",SUM(AM$11:AM74),IF(AND(S76&lt;&gt;"",$A76&lt;&gt;"Pn"),IF(OFFSET($A$11,MATCH("TOTAL GENERAL",$A$11:$A$100,0)-1,COLUMN(AB76))=0,0,AC76/OFFSET($A$11,MATCH("TOTAL GENERAL",$A$11:$A$100,0)-1,COLUMN(AB76))),""))</f>
        <v/>
      </c>
      <c r="AN76" s="24" t="str">
        <f ca="1">IF($A76="TOTAL GENERAL",SUM(AN$11:AN74),IF(AND(T76&lt;&gt;"",$A76&lt;&gt;"Pn"),IF(OFFSET($A$11,MATCH("TOTAL GENERAL",$A$11:$A$100,0)-1,COLUMN(AC76))=0,0,AD76/OFFSET($A$11,MATCH("TOTAL GENERAL",$A$11:$A$100,0)-1,COLUMN(AC76))),""))</f>
        <v/>
      </c>
      <c r="AO76" s="24" t="str">
        <f ca="1">IF($A76="TOTAL GENERAL",SUM(AO$11:AO74),IF(AND(U76&lt;&gt;"",$A76&lt;&gt;"Pn"),IF(OFFSET($A$11,MATCH("TOTAL GENERAL",$A$11:$A$100,0)-1,COLUMN(AD76))=0,0,AE76/OFFSET($A$11,MATCH("TOTAL GENERAL",$A$11:$A$100,0)-1,COLUMN(AD76))),""))</f>
        <v/>
      </c>
      <c r="AP76" s="24" t="str">
        <f ca="1">IF($A76="TOTAL GENERAL",SUM(AP$11:AP74),IF(AND(V76&lt;&gt;"",$A76&lt;&gt;"Pn"),IF(OFFSET($A$11,MATCH("TOTAL GENERAL",$A$11:$A$100,0)-1,COLUMN(AE76))=0,0,AF76/OFFSET($A$11,MATCH("TOTAL GENERAL",$A$11:$A$100,0)-1,COLUMN(AE76))),""))</f>
        <v/>
      </c>
      <c r="AQ76" s="24" t="str">
        <f ca="1">IF($A76="TOTAL GENERAL",SUM(AQ$11:AQ74),IF(AND(W76&lt;&gt;"",$A76&lt;&gt;"Pn"),IF(OFFSET($A$11,MATCH("TOTAL GENERAL",$A$11:$A$100,0)-1,COLUMN(AF76))=0,0,AG76/OFFSET($A$11,MATCH("TOTAL GENERAL",$A$11:$A$100,0)-1,COLUMN(AF76))),""))</f>
        <v/>
      </c>
      <c r="AR76" s="24" t="str">
        <f ca="1">IF($A76="TOTAL GENERAL",SUM(AR$11:AR74),IF(AND(X76&lt;&gt;"",$A76&lt;&gt;"Pn"),IF(OFFSET($A$11,MATCH("TOTAL GENERAL",$A$11:$A$100,0)-1,COLUMN(AG76))=0,0,AH76/OFFSET($A$11,MATCH("TOTAL GENERAL",$A$11:$A$100,0)-1,COLUMN(AG76))),""))</f>
        <v/>
      </c>
      <c r="AS76" s="24" t="str">
        <f ca="1">IF($A76="TOTAL GENERAL",SUM(AS$11:AS74),IF(AND(Y76&lt;&gt;"",$A76&lt;&gt;"Pn"),IF(OFFSET($A$11,MATCH("TOTAL GENERAL",$A$11:$A$100,0)-1,COLUMN(AH76))=0,0,AI76/OFFSET($A$11,MATCH("TOTAL GENERAL",$A$11:$A$100,0)-1,COLUMN(AH76))),""))</f>
        <v/>
      </c>
      <c r="AT76" s="24" t="str">
        <f ca="1">IF($A76="TOTAL GENERAL",SUM(AT$11:AT74),IF(AND(Z76&lt;&gt;"",$A76&lt;&gt;"Pn"),IF(OFFSET($A$11,MATCH("TOTAL GENERAL",$A$11:$A$100,0)-1,COLUMN(AI76))=0,0,AJ76/OFFSET($A$11,MATCH("TOTAL GENERAL",$A$11:$A$100,0)-1,COLUMN(AI76))),""))</f>
        <v/>
      </c>
      <c r="AU76" s="24" t="str">
        <f ca="1">IF(A76="TOTAL GENERAL",SUM(AU$11:AU74),IF(COUNTIF(AK76:AT76,"")&lt;COUNTA($AK$10:$AT$10),ROUND((IF(AK76&lt;&gt;"",AK76*OFFSET($A$10,MATCH("Pn",$A$11:$A$100,0),1),0)+IF(AL76&lt;&gt;"",AL76*OFFSET($A$10,MATCH("Pn",$A$11:$A$100,0),2),0)+IF(AM76&lt;&gt;"",AM76*OFFSET($A$10,MATCH("Pn",$A$11:$A$100,0),3),0)+IF(AN76&lt;&gt;"",AN76*OFFSET($A$10,MATCH("Pn",$A$11:$A$100,0),4),0)+IF(AO76&lt;&gt;"",AO76*OFFSET($A$10,MATCH("Pn",$A$11:$A$100,0),5),0)+IF(AP76&lt;&gt;"",AP76*OFFSET($A$10,MATCH("Pn",$A$11:$A$100,0),6),0)+IF(AQ76&lt;&gt;"",AQ76*OFFSET($A$10,MATCH("Pn",$A$11:$A$100,0),7),0)+IF(AR76&lt;&gt;"",AR76*OFFSET($A$10,MATCH("Pn",$A$11:$A$100,0),8),0)+IF(AS76&lt;&gt;"",AS76*OFFSET($A$10,MATCH("Pn",$A$11:$A$100,0),9),0)+IF(AT76&lt;&gt;"",AT76*OFFSET($A$10,MATCH("Pn",$A$11:$A$100,0),10),0))*OFFSET($A$10,MATCH("FC",$A$11:$A$100,0),2),2),""))</f>
        <v/>
      </c>
      <c r="AV76" s="10" t="str">
        <f ca="1">IF(OR(A76="Pn",A77="Pn"),"",IF(AND(AU76="",F76&lt;&gt;""),-F76,IF(A76="TOTAL GENERAL",SUM(AV$11:AV74),IF(AU76&lt;&gt;"",AU76-F76,""))))</f>
        <v/>
      </c>
      <c r="BF76" s="40"/>
    </row>
    <row r="77" spans="1:58" s="4" customFormat="1" x14ac:dyDescent="0.25">
      <c r="A77" s="15" t="s">
        <v>58</v>
      </c>
      <c r="B77" s="15" t="s">
        <v>58</v>
      </c>
      <c r="C77" s="32" t="s">
        <v>58</v>
      </c>
      <c r="D77" s="16" t="s">
        <v>58</v>
      </c>
      <c r="E77" s="9" t="s">
        <v>58</v>
      </c>
      <c r="F77" s="18" t="s">
        <v>58</v>
      </c>
      <c r="G77" s="20" t="s">
        <v>58</v>
      </c>
      <c r="H77" s="24" t="s">
        <v>58</v>
      </c>
      <c r="I77" s="22" t="s">
        <v>58</v>
      </c>
      <c r="J77" s="20" t="s">
        <v>58</v>
      </c>
      <c r="K77" s="22" t="s">
        <v>58</v>
      </c>
      <c r="L77" s="22" t="s">
        <v>58</v>
      </c>
      <c r="M77" s="22" t="s">
        <v>58</v>
      </c>
      <c r="N77" s="22" t="s">
        <v>58</v>
      </c>
      <c r="O77" s="20" t="s">
        <v>58</v>
      </c>
      <c r="P77" s="20" t="s">
        <v>58</v>
      </c>
      <c r="Q77" s="24" t="str">
        <f ca="1">IF(OR(A77="Pn",A78="Pn"),"",IF($A77="TOTAL GENERAL",SUM(Q$11:Q75),IF(AND(G77&lt;&gt;"",$A77&lt;&gt;"Pn"),IF(G77&lt;OFFSET($A$10,MATCH("TOTAL GENERAL",$A$11:$A$100,0),COLUMN(F77)),0,G77-OFFSET($A$10,MATCH("TOTAL GENERAL",$A$11:$A$100,0),COLUMN(F77))),"")))</f>
        <v/>
      </c>
      <c r="R77" s="24" t="str">
        <f ca="1">IF(OR(A77="Pn",A78="Pn"),"",IF($A77="TOTAL GENERAL",SUM(R$11:R75),IF(AND(H77&lt;&gt;"",$A77&lt;&gt;"Pn"),IF(H77&gt;OFFSET($A$10,MATCH("TOTAL GENERAL",$A$11:$A$100,0),COLUMN(G77)),0,OFFSET($A$10,MATCH("TOTAL GENERAL",$A$11:$A$100,0),COLUMN(G77))-H77),"")))</f>
        <v/>
      </c>
      <c r="S77" s="24" t="str">
        <f ca="1">IF(OR(A77="Pn",A78="Pn"),"",IF($A77="TOTAL GENERAL",SUM(S$11:S75),IF(AND(I77&lt;&gt;"",$A77&lt;&gt;"Pn"),IF(I77&lt;OFFSET($A$10,MATCH("TOTAL GENERAL",$A$11:$A$100,0),COLUMN(H77)),0,I77-OFFSET($A$10,MATCH("TOTAL GENERAL",$A$11:$A$100,0),COLUMN(H77))),"")))</f>
        <v/>
      </c>
      <c r="T77" s="24" t="str">
        <f ca="1">IF(OR(A77="Pn",A78="Pn"),"",IF($A77="TOTAL GENERAL",SUM(T$11:T75),IF(AND(J77&lt;&gt;"",$A77&lt;&gt;"Pn"),IF(J77&gt;OFFSET($A$10,MATCH("TOTAL GENERAL",$A$11:$A$100,0),COLUMN(I77)),0,OFFSET($A$10,MATCH("TOTAL GENERAL",$A$11:$A$100,0),COLUMN(I77))-J77),"")))</f>
        <v/>
      </c>
      <c r="U77" s="24" t="str">
        <f ca="1">IF(OR(A77="Pn",A78="Pn"),"",IF($A77="TOTAL GENERAL",SUM(U$11:U75),IF(AND(K77&lt;&gt;"",$A77&lt;&gt;"Pn"),IF(K77&lt;OFFSET($A$10,MATCH("TOTAL GENERAL",$A$11:$A$100,0),COLUMN(J77)),0,K77-OFFSET($A$10,MATCH("TOTAL GENERAL",$A$11:$A$100,0),COLUMN(J77))),"")))</f>
        <v/>
      </c>
      <c r="V77" s="24" t="str">
        <f ca="1">IF($A77="TOTAL GENERAL",SUM(V$11:V75),IF(AND(L77&lt;&gt;"",$A77&lt;&gt;"Pn"),IF(L77&lt;OFFSET($A$10,MATCH("TOTAL GENERAL",$A$11:$A$100,0),COLUMN(K77)),0,L77-OFFSET($A$10,MATCH("TOTAL GENERAL",$A$11:$A$100,0),COLUMN(K77))),""))</f>
        <v/>
      </c>
      <c r="W77" s="24" t="str">
        <f ca="1">IF($A77="TOTAL GENERAL",SUM(W$11:W75),IF(AND(M77&lt;&gt;"",$A77&lt;&gt;"Pn"),IF(M77&lt;OFFSET($A$10,MATCH("TOTAL GENERAL",$A$11:$A$100,0),COLUMN(L77)),0,M77-OFFSET($A$10,MATCH("TOTAL GENERAL",$A$11:$A$100,0),COLUMN(L77))),""))</f>
        <v/>
      </c>
      <c r="X77" s="24" t="str">
        <f ca="1">IF($A77="TOTAL GENERAL",SUM(X$11:X75),IF(AND(N77&lt;&gt;"",$A77&lt;&gt;"Pn"),IF(N77&lt;OFFSET($A$10,MATCH("TOTAL GENERAL",$A$11:$A$100,0),COLUMN(M77)),0,N77-OFFSET($A$10,MATCH("TOTAL GENERAL",$A$11:$A$100,0),COLUMN(M77))),""))</f>
        <v/>
      </c>
      <c r="Y77" s="24" t="str">
        <f ca="1">IF($A77="TOTAL GENERAL",SUM(Y$11:Y75),IF(AND(O77&lt;&gt;"",$A77&lt;&gt;"Pn"),IF(O77&gt;OFFSET($A$10,MATCH("TOTAL GENERAL",$A$11:$A$100,0),COLUMN(N77)),0,OFFSET($A$10,MATCH("TOTAL GENERAL",$A$11:$A$100,0),COLUMN(N77))-O77),""))</f>
        <v/>
      </c>
      <c r="Z77" s="24" t="str">
        <f ca="1">IF($A77="TOTAL GENERAL",SUM(Z$11:Z75),IF(AND(P77&lt;&gt;"",$A77&lt;&gt;"Pn"),IF(P77&lt;OFFSET($A$10,MATCH("TOTAL GENERAL",$A$11:$A$100,0),COLUMN(O77)),0,P77-OFFSET($A$10,MATCH("TOTAL GENERAL",$A$11:$A$100,0),COLUMN(O77))),""))</f>
        <v/>
      </c>
      <c r="AA77" s="24" t="s">
        <v>58</v>
      </c>
      <c r="AB77" s="24" t="str">
        <f>IF(OR(A77="Pn",A78="Pn"),"",IF($A77="TOTAL GENERAL",SUM(AB$11:AB75),IF(AND(H77&lt;&gt;"",$A77&lt;&gt;"Pn"),R77*$D77,"")))</f>
        <v/>
      </c>
      <c r="AC77" s="24" t="str">
        <f>IF(OR(A77="Pn",A78="Pn"),"",IF($A77="TOTAL GENERAL",SUM(AC$11:AC75),IF(AND(I77&lt;&gt;"",$A77&lt;&gt;"Pn"),S77*$D77,"")))</f>
        <v/>
      </c>
      <c r="AD77" s="24" t="str">
        <f>IF(OR(A77="Pn",A78="Pn"),"",IF($A77="TOTAL GENERAL",SUM(AD$11:AD75),IF(AND(J77&lt;&gt;"",$A77&lt;&gt;"Pn"),T77*$D77,"")))</f>
        <v/>
      </c>
      <c r="AE77" s="24" t="str">
        <f>IF(OR(A77="Pn",A78="Pn"),"",IF($A77="TOTAL GENERAL",SUM(AE$11:AE75),IF(AND(K77&lt;&gt;"",$A77&lt;&gt;"Pn"),U77*$D77,"")))</f>
        <v/>
      </c>
      <c r="AF77" s="24" t="str">
        <f>IF($A77="TOTAL GENERAL",SUM(AF$11:AF75),IF(AND(L77&lt;&gt;"",$A77&lt;&gt;"Pn"),V77*$D77,""))</f>
        <v/>
      </c>
      <c r="AG77" s="24" t="str">
        <f>IF($A77="TOTAL GENERAL",SUM(AG$11:AG75),IF(AND(M77&lt;&gt;"",$A77&lt;&gt;"Pn"),W77*$D77,""))</f>
        <v/>
      </c>
      <c r="AH77" s="24" t="str">
        <f>IF($A77="TOTAL GENERAL",SUM(AH$11:AH75),IF(AND(N77&lt;&gt;"",$A77&lt;&gt;"Pn"),X77*$D77,""))</f>
        <v/>
      </c>
      <c r="AI77" s="24" t="s">
        <v>58</v>
      </c>
      <c r="AJ77" s="24" t="s">
        <v>58</v>
      </c>
      <c r="AK77" s="24" t="str">
        <f ca="1">IF($A77="TOTAL GENERAL",SUM(AK$11:AK75),IF(AND(Q77&lt;&gt;"",$A77&lt;&gt;"Pn"),IF(OFFSET($A$11,MATCH("TOTAL GENERAL",$A$11:$A$100,0)-1,COLUMN(Z77))=0,0,AA77/OFFSET($A$11,MATCH("TOTAL GENERAL",$A$11:$A$100,0)-1,COLUMN(Z77))),""))</f>
        <v/>
      </c>
      <c r="AL77" s="24" t="str">
        <f ca="1">IF($A77="TOTAL GENERAL",SUM(AL$11:AL75),IF(AND(R77&lt;&gt;"",$A77&lt;&gt;"Pn"),IF(OFFSET($A$11,MATCH("TOTAL GENERAL",$A$11:$A$100,0)-1,COLUMN(AA77))=0,0,AB77/OFFSET($A$11,MATCH("TOTAL GENERAL",$A$11:$A$100,0)-1,COLUMN(AA77))),""))</f>
        <v/>
      </c>
      <c r="AM77" s="24" t="str">
        <f ca="1">IF($A77="TOTAL GENERAL",SUM(AM$11:AM75),IF(AND(S77&lt;&gt;"",$A77&lt;&gt;"Pn"),IF(OFFSET($A$11,MATCH("TOTAL GENERAL",$A$11:$A$100,0)-1,COLUMN(AB77))=0,0,AC77/OFFSET($A$11,MATCH("TOTAL GENERAL",$A$11:$A$100,0)-1,COLUMN(AB77))),""))</f>
        <v/>
      </c>
      <c r="AN77" s="24" t="str">
        <f ca="1">IF($A77="TOTAL GENERAL",SUM(AN$11:AN75),IF(AND(T77&lt;&gt;"",$A77&lt;&gt;"Pn"),IF(OFFSET($A$11,MATCH("TOTAL GENERAL",$A$11:$A$100,0)-1,COLUMN(AC77))=0,0,AD77/OFFSET($A$11,MATCH("TOTAL GENERAL",$A$11:$A$100,0)-1,COLUMN(AC77))),""))</f>
        <v/>
      </c>
      <c r="AO77" s="24" t="str">
        <f ca="1">IF($A77="TOTAL GENERAL",SUM(AO$11:AO75),IF(AND(U77&lt;&gt;"",$A77&lt;&gt;"Pn"),IF(OFFSET($A$11,MATCH("TOTAL GENERAL",$A$11:$A$100,0)-1,COLUMN(AD77))=0,0,AE77/OFFSET($A$11,MATCH("TOTAL GENERAL",$A$11:$A$100,0)-1,COLUMN(AD77))),""))</f>
        <v/>
      </c>
      <c r="AP77" s="24" t="str">
        <f ca="1">IF($A77="TOTAL GENERAL",SUM(AP$11:AP75),IF(AND(V77&lt;&gt;"",$A77&lt;&gt;"Pn"),IF(OFFSET($A$11,MATCH("TOTAL GENERAL",$A$11:$A$100,0)-1,COLUMN(AE77))=0,0,AF77/OFFSET($A$11,MATCH("TOTAL GENERAL",$A$11:$A$100,0)-1,COLUMN(AE77))),""))</f>
        <v/>
      </c>
      <c r="AQ77" s="24" t="str">
        <f ca="1">IF($A77="TOTAL GENERAL",SUM(AQ$11:AQ75),IF(AND(W77&lt;&gt;"",$A77&lt;&gt;"Pn"),IF(OFFSET($A$11,MATCH("TOTAL GENERAL",$A$11:$A$100,0)-1,COLUMN(AF77))=0,0,AG77/OFFSET($A$11,MATCH("TOTAL GENERAL",$A$11:$A$100,0)-1,COLUMN(AF77))),""))</f>
        <v/>
      </c>
      <c r="AR77" s="24" t="str">
        <f ca="1">IF($A77="TOTAL GENERAL",SUM(AR$11:AR75),IF(AND(X77&lt;&gt;"",$A77&lt;&gt;"Pn"),IF(OFFSET($A$11,MATCH("TOTAL GENERAL",$A$11:$A$100,0)-1,COLUMN(AG77))=0,0,AH77/OFFSET($A$11,MATCH("TOTAL GENERAL",$A$11:$A$100,0)-1,COLUMN(AG77))),""))</f>
        <v/>
      </c>
      <c r="AS77" s="24" t="str">
        <f ca="1">IF($A77="TOTAL GENERAL",SUM(AS$11:AS75),IF(AND(Y77&lt;&gt;"",$A77&lt;&gt;"Pn"),IF(OFFSET($A$11,MATCH("TOTAL GENERAL",$A$11:$A$100,0)-1,COLUMN(AH77))=0,0,AI77/OFFSET($A$11,MATCH("TOTAL GENERAL",$A$11:$A$100,0)-1,COLUMN(AH77))),""))</f>
        <v/>
      </c>
      <c r="AT77" s="24" t="str">
        <f ca="1">IF($A77="TOTAL GENERAL",SUM(AT$11:AT75),IF(AND(Z77&lt;&gt;"",$A77&lt;&gt;"Pn"),IF(OFFSET($A$11,MATCH("TOTAL GENERAL",$A$11:$A$100,0)-1,COLUMN(AI77))=0,0,AJ77/OFFSET($A$11,MATCH("TOTAL GENERAL",$A$11:$A$100,0)-1,COLUMN(AI77))),""))</f>
        <v/>
      </c>
      <c r="AU77" s="24" t="str">
        <f ca="1">IF(A77="TOTAL GENERAL",SUM(AU$11:AU75),IF(COUNTIF(AK77:AT77,"")&lt;COUNTA($AK$10:$AT$10),ROUND((IF(AK77&lt;&gt;"",AK77*OFFSET($A$10,MATCH("Pn",$A$11:$A$100,0),1),0)+IF(AL77&lt;&gt;"",AL77*OFFSET($A$10,MATCH("Pn",$A$11:$A$100,0),2),0)+IF(AM77&lt;&gt;"",AM77*OFFSET($A$10,MATCH("Pn",$A$11:$A$100,0),3),0)+IF(AN77&lt;&gt;"",AN77*OFFSET($A$10,MATCH("Pn",$A$11:$A$100,0),4),0)+IF(AO77&lt;&gt;"",AO77*OFFSET($A$10,MATCH("Pn",$A$11:$A$100,0),5),0)+IF(AP77&lt;&gt;"",AP77*OFFSET($A$10,MATCH("Pn",$A$11:$A$100,0),6),0)+IF(AQ77&lt;&gt;"",AQ77*OFFSET($A$10,MATCH("Pn",$A$11:$A$100,0),7),0)+IF(AR77&lt;&gt;"",AR77*OFFSET($A$10,MATCH("Pn",$A$11:$A$100,0),8),0)+IF(AS77&lt;&gt;"",AS77*OFFSET($A$10,MATCH("Pn",$A$11:$A$100,0),9),0)+IF(AT77&lt;&gt;"",AT77*OFFSET($A$10,MATCH("Pn",$A$11:$A$100,0),10),0))*OFFSET($A$10,MATCH("FC",$A$11:$A$100,0),2),2),""))</f>
        <v/>
      </c>
      <c r="AV77" s="10" t="str">
        <f ca="1">IF(OR(A77="Pn",A78="Pn"),"",IF(AND(AU77="",F77&lt;&gt;""),-F77,IF(A77="TOTAL GENERAL",SUM(AV$11:AV75),IF(AU77&lt;&gt;"",AU77-F77,""))))</f>
        <v/>
      </c>
      <c r="BF77" s="40"/>
    </row>
    <row r="78" spans="1:58" s="4" customFormat="1" x14ac:dyDescent="0.25">
      <c r="A78" s="15" t="s">
        <v>58</v>
      </c>
      <c r="B78" s="15" t="s">
        <v>58</v>
      </c>
      <c r="C78" s="32" t="s">
        <v>58</v>
      </c>
      <c r="D78" s="16" t="s">
        <v>58</v>
      </c>
      <c r="E78" s="9" t="s">
        <v>58</v>
      </c>
      <c r="F78" s="18" t="s">
        <v>58</v>
      </c>
      <c r="G78" s="20" t="s">
        <v>58</v>
      </c>
      <c r="H78" s="24" t="s">
        <v>58</v>
      </c>
      <c r="I78" s="22" t="s">
        <v>58</v>
      </c>
      <c r="J78" s="20" t="s">
        <v>58</v>
      </c>
      <c r="K78" s="22" t="s">
        <v>58</v>
      </c>
      <c r="L78" s="22" t="s">
        <v>58</v>
      </c>
      <c r="M78" s="22" t="s">
        <v>58</v>
      </c>
      <c r="N78" s="22" t="s">
        <v>58</v>
      </c>
      <c r="O78" s="20" t="s">
        <v>58</v>
      </c>
      <c r="P78" s="20" t="s">
        <v>58</v>
      </c>
      <c r="Q78" s="24" t="str">
        <f ca="1">IF(OR(A78="Pn",A79="Pn"),"",IF($A78="TOTAL GENERAL",SUM(Q$11:Q76),IF(AND(G78&lt;&gt;"",$A78&lt;&gt;"Pn"),IF(G78&lt;OFFSET($A$10,MATCH("TOTAL GENERAL",$A$11:$A$100,0),COLUMN(F78)),0,G78-OFFSET($A$10,MATCH("TOTAL GENERAL",$A$11:$A$100,0),COLUMN(F78))),"")))</f>
        <v/>
      </c>
      <c r="R78" s="24" t="str">
        <f ca="1">IF(OR(A78="Pn",A79="Pn"),"",IF($A78="TOTAL GENERAL",SUM(R$11:R76),IF(AND(H78&lt;&gt;"",$A78&lt;&gt;"Pn"),IF(H78&gt;OFFSET($A$10,MATCH("TOTAL GENERAL",$A$11:$A$100,0),COLUMN(G78)),0,OFFSET($A$10,MATCH("TOTAL GENERAL",$A$11:$A$100,0),COLUMN(G78))-H78),"")))</f>
        <v/>
      </c>
      <c r="S78" s="24" t="str">
        <f ca="1">IF(OR(A78="Pn",A79="Pn"),"",IF($A78="TOTAL GENERAL",SUM(S$11:S76),IF(AND(I78&lt;&gt;"",$A78&lt;&gt;"Pn"),IF(I78&lt;OFFSET($A$10,MATCH("TOTAL GENERAL",$A$11:$A$100,0),COLUMN(H78)),0,I78-OFFSET($A$10,MATCH("TOTAL GENERAL",$A$11:$A$100,0),COLUMN(H78))),"")))</f>
        <v/>
      </c>
      <c r="T78" s="24" t="str">
        <f ca="1">IF(OR(A78="Pn",A79="Pn"),"",IF($A78="TOTAL GENERAL",SUM(T$11:T76),IF(AND(J78&lt;&gt;"",$A78&lt;&gt;"Pn"),IF(J78&gt;OFFSET($A$10,MATCH("TOTAL GENERAL",$A$11:$A$100,0),COLUMN(I78)),0,OFFSET($A$10,MATCH("TOTAL GENERAL",$A$11:$A$100,0),COLUMN(I78))-J78),"")))</f>
        <v/>
      </c>
      <c r="U78" s="24" t="str">
        <f ca="1">IF(OR(A78="Pn",A79="Pn"),"",IF($A78="TOTAL GENERAL",SUM(U$11:U76),IF(AND(K78&lt;&gt;"",$A78&lt;&gt;"Pn"),IF(K78&lt;OFFSET($A$10,MATCH("TOTAL GENERAL",$A$11:$A$100,0),COLUMN(J78)),0,K78-OFFSET($A$10,MATCH("TOTAL GENERAL",$A$11:$A$100,0),COLUMN(J78))),"")))</f>
        <v/>
      </c>
      <c r="V78" s="24" t="str">
        <f ca="1">IF($A78="TOTAL GENERAL",SUM(V$11:V76),IF(AND(L78&lt;&gt;"",$A78&lt;&gt;"Pn"),IF(L78&lt;OFFSET($A$10,MATCH("TOTAL GENERAL",$A$11:$A$100,0),COLUMN(K78)),0,L78-OFFSET($A$10,MATCH("TOTAL GENERAL",$A$11:$A$100,0),COLUMN(K78))),""))</f>
        <v/>
      </c>
      <c r="W78" s="24" t="str">
        <f ca="1">IF($A78="TOTAL GENERAL",SUM(W$11:W76),IF(AND(M78&lt;&gt;"",$A78&lt;&gt;"Pn"),IF(M78&lt;OFFSET($A$10,MATCH("TOTAL GENERAL",$A$11:$A$100,0),COLUMN(L78)),0,M78-OFFSET($A$10,MATCH("TOTAL GENERAL",$A$11:$A$100,0),COLUMN(L78))),""))</f>
        <v/>
      </c>
      <c r="X78" s="24" t="str">
        <f ca="1">IF($A78="TOTAL GENERAL",SUM(X$11:X76),IF(AND(N78&lt;&gt;"",$A78&lt;&gt;"Pn"),IF(N78&lt;OFFSET($A$10,MATCH("TOTAL GENERAL",$A$11:$A$100,0),COLUMN(M78)),0,N78-OFFSET($A$10,MATCH("TOTAL GENERAL",$A$11:$A$100,0),COLUMN(M78))),""))</f>
        <v/>
      </c>
      <c r="Y78" s="24" t="str">
        <f ca="1">IF($A78="TOTAL GENERAL",SUM(Y$11:Y76),IF(AND(O78&lt;&gt;"",$A78&lt;&gt;"Pn"),IF(O78&gt;OFFSET($A$10,MATCH("TOTAL GENERAL",$A$11:$A$100,0),COLUMN(N78)),0,OFFSET($A$10,MATCH("TOTAL GENERAL",$A$11:$A$100,0),COLUMN(N78))-O78),""))</f>
        <v/>
      </c>
      <c r="Z78" s="24" t="str">
        <f ca="1">IF($A78="TOTAL GENERAL",SUM(Z$11:Z76),IF(AND(P78&lt;&gt;"",$A78&lt;&gt;"Pn"),IF(P78&lt;OFFSET($A$10,MATCH("TOTAL GENERAL",$A$11:$A$100,0),COLUMN(O78)),0,P78-OFFSET($A$10,MATCH("TOTAL GENERAL",$A$11:$A$100,0),COLUMN(O78))),""))</f>
        <v/>
      </c>
      <c r="AA78" s="24" t="s">
        <v>58</v>
      </c>
      <c r="AB78" s="24" t="str">
        <f>IF(OR(A78="Pn",A79="Pn"),"",IF($A78="TOTAL GENERAL",SUM(AB$11:AB76),IF(AND(H78&lt;&gt;"",$A78&lt;&gt;"Pn"),R78*$D78,"")))</f>
        <v/>
      </c>
      <c r="AC78" s="24" t="str">
        <f>IF(OR(A78="Pn",A79="Pn"),"",IF($A78="TOTAL GENERAL",SUM(AC$11:AC76),IF(AND(I78&lt;&gt;"",$A78&lt;&gt;"Pn"),S78*$D78,"")))</f>
        <v/>
      </c>
      <c r="AD78" s="24" t="str">
        <f>IF(OR(A78="Pn",A79="Pn"),"",IF($A78="TOTAL GENERAL",SUM(AD$11:AD76),IF(AND(J78&lt;&gt;"",$A78&lt;&gt;"Pn"),T78*$D78,"")))</f>
        <v/>
      </c>
      <c r="AE78" s="24" t="str">
        <f>IF(OR(A78="Pn",A79="Pn"),"",IF($A78="TOTAL GENERAL",SUM(AE$11:AE76),IF(AND(K78&lt;&gt;"",$A78&lt;&gt;"Pn"),U78*$D78,"")))</f>
        <v/>
      </c>
      <c r="AF78" s="24" t="str">
        <f>IF($A78="TOTAL GENERAL",SUM(AF$11:AF76),IF(AND(L78&lt;&gt;"",$A78&lt;&gt;"Pn"),V78*$D78,""))</f>
        <v/>
      </c>
      <c r="AG78" s="24" t="str">
        <f>IF($A78="TOTAL GENERAL",SUM(AG$11:AG76),IF(AND(M78&lt;&gt;"",$A78&lt;&gt;"Pn"),W78*$D78,""))</f>
        <v/>
      </c>
      <c r="AH78" s="24" t="str">
        <f>IF($A78="TOTAL GENERAL",SUM(AH$11:AH76),IF(AND(N78&lt;&gt;"",$A78&lt;&gt;"Pn"),X78*$D78,""))</f>
        <v/>
      </c>
      <c r="AI78" s="24" t="s">
        <v>58</v>
      </c>
      <c r="AJ78" s="24" t="s">
        <v>58</v>
      </c>
      <c r="AK78" s="24" t="str">
        <f ca="1">IF($A78="TOTAL GENERAL",SUM(AK$11:AK76),IF(AND(Q78&lt;&gt;"",$A78&lt;&gt;"Pn"),IF(OFFSET($A$11,MATCH("TOTAL GENERAL",$A$11:$A$100,0)-1,COLUMN(Z78))=0,0,AA78/OFFSET($A$11,MATCH("TOTAL GENERAL",$A$11:$A$100,0)-1,COLUMN(Z78))),""))</f>
        <v/>
      </c>
      <c r="AL78" s="24" t="str">
        <f ca="1">IF($A78="TOTAL GENERAL",SUM(AL$11:AL76),IF(AND(R78&lt;&gt;"",$A78&lt;&gt;"Pn"),IF(OFFSET($A$11,MATCH("TOTAL GENERAL",$A$11:$A$100,0)-1,COLUMN(AA78))=0,0,AB78/OFFSET($A$11,MATCH("TOTAL GENERAL",$A$11:$A$100,0)-1,COLUMN(AA78))),""))</f>
        <v/>
      </c>
      <c r="AM78" s="24" t="str">
        <f ca="1">IF($A78="TOTAL GENERAL",SUM(AM$11:AM76),IF(AND(S78&lt;&gt;"",$A78&lt;&gt;"Pn"),IF(OFFSET($A$11,MATCH("TOTAL GENERAL",$A$11:$A$100,0)-1,COLUMN(AB78))=0,0,AC78/OFFSET($A$11,MATCH("TOTAL GENERAL",$A$11:$A$100,0)-1,COLUMN(AB78))),""))</f>
        <v/>
      </c>
      <c r="AN78" s="24" t="str">
        <f ca="1">IF($A78="TOTAL GENERAL",SUM(AN$11:AN76),IF(AND(T78&lt;&gt;"",$A78&lt;&gt;"Pn"),IF(OFFSET($A$11,MATCH("TOTAL GENERAL",$A$11:$A$100,0)-1,COLUMN(AC78))=0,0,AD78/OFFSET($A$11,MATCH("TOTAL GENERAL",$A$11:$A$100,0)-1,COLUMN(AC78))),""))</f>
        <v/>
      </c>
      <c r="AO78" s="24" t="str">
        <f ca="1">IF($A78="TOTAL GENERAL",SUM(AO$11:AO76),IF(AND(U78&lt;&gt;"",$A78&lt;&gt;"Pn"),IF(OFFSET($A$11,MATCH("TOTAL GENERAL",$A$11:$A$100,0)-1,COLUMN(AD78))=0,0,AE78/OFFSET($A$11,MATCH("TOTAL GENERAL",$A$11:$A$100,0)-1,COLUMN(AD78))),""))</f>
        <v/>
      </c>
      <c r="AP78" s="24" t="str">
        <f ca="1">IF($A78="TOTAL GENERAL",SUM(AP$11:AP76),IF(AND(V78&lt;&gt;"",$A78&lt;&gt;"Pn"),IF(OFFSET($A$11,MATCH("TOTAL GENERAL",$A$11:$A$100,0)-1,COLUMN(AE78))=0,0,AF78/OFFSET($A$11,MATCH("TOTAL GENERAL",$A$11:$A$100,0)-1,COLUMN(AE78))),""))</f>
        <v/>
      </c>
      <c r="AQ78" s="24" t="str">
        <f ca="1">IF($A78="TOTAL GENERAL",SUM(AQ$11:AQ76),IF(AND(W78&lt;&gt;"",$A78&lt;&gt;"Pn"),IF(OFFSET($A$11,MATCH("TOTAL GENERAL",$A$11:$A$100,0)-1,COLUMN(AF78))=0,0,AG78/OFFSET($A$11,MATCH("TOTAL GENERAL",$A$11:$A$100,0)-1,COLUMN(AF78))),""))</f>
        <v/>
      </c>
      <c r="AR78" s="24" t="str">
        <f ca="1">IF($A78="TOTAL GENERAL",SUM(AR$11:AR76),IF(AND(X78&lt;&gt;"",$A78&lt;&gt;"Pn"),IF(OFFSET($A$11,MATCH("TOTAL GENERAL",$A$11:$A$100,0)-1,COLUMN(AG78))=0,0,AH78/OFFSET($A$11,MATCH("TOTAL GENERAL",$A$11:$A$100,0)-1,COLUMN(AG78))),""))</f>
        <v/>
      </c>
      <c r="AS78" s="24" t="str">
        <f ca="1">IF($A78="TOTAL GENERAL",SUM(AS$11:AS76),IF(AND(Y78&lt;&gt;"",$A78&lt;&gt;"Pn"),IF(OFFSET($A$11,MATCH("TOTAL GENERAL",$A$11:$A$100,0)-1,COLUMN(AH78))=0,0,AI78/OFFSET($A$11,MATCH("TOTAL GENERAL",$A$11:$A$100,0)-1,COLUMN(AH78))),""))</f>
        <v/>
      </c>
      <c r="AT78" s="24" t="str">
        <f ca="1">IF($A78="TOTAL GENERAL",SUM(AT$11:AT76),IF(AND(Z78&lt;&gt;"",$A78&lt;&gt;"Pn"),IF(OFFSET($A$11,MATCH("TOTAL GENERAL",$A$11:$A$100,0)-1,COLUMN(AI78))=0,0,AJ78/OFFSET($A$11,MATCH("TOTAL GENERAL",$A$11:$A$100,0)-1,COLUMN(AI78))),""))</f>
        <v/>
      </c>
      <c r="AU78" s="24" t="str">
        <f ca="1">IF(A78="TOTAL GENERAL",SUM(AU$11:AU76),IF(COUNTIF(AK78:AT78,"")&lt;COUNTA($AK$10:$AT$10),ROUND((IF(AK78&lt;&gt;"",AK78*OFFSET($A$10,MATCH("Pn",$A$11:$A$100,0),1),0)+IF(AL78&lt;&gt;"",AL78*OFFSET($A$10,MATCH("Pn",$A$11:$A$100,0),2),0)+IF(AM78&lt;&gt;"",AM78*OFFSET($A$10,MATCH("Pn",$A$11:$A$100,0),3),0)+IF(AN78&lt;&gt;"",AN78*OFFSET($A$10,MATCH("Pn",$A$11:$A$100,0),4),0)+IF(AO78&lt;&gt;"",AO78*OFFSET($A$10,MATCH("Pn",$A$11:$A$100,0),5),0)+IF(AP78&lt;&gt;"",AP78*OFFSET($A$10,MATCH("Pn",$A$11:$A$100,0),6),0)+IF(AQ78&lt;&gt;"",AQ78*OFFSET($A$10,MATCH("Pn",$A$11:$A$100,0),7),0)+IF(AR78&lt;&gt;"",AR78*OFFSET($A$10,MATCH("Pn",$A$11:$A$100,0),8),0)+IF(AS78&lt;&gt;"",AS78*OFFSET($A$10,MATCH("Pn",$A$11:$A$100,0),9),0)+IF(AT78&lt;&gt;"",AT78*OFFSET($A$10,MATCH("Pn",$A$11:$A$100,0),10),0))*OFFSET($A$10,MATCH("FC",$A$11:$A$100,0),2),2),""))</f>
        <v/>
      </c>
      <c r="AV78" s="10" t="str">
        <f ca="1">IF(OR(A78="Pn",A79="Pn"),"",IF(AND(AU78="",F78&lt;&gt;""),-F78,IF(A78="TOTAL GENERAL",SUM(AV$11:AV76),IF(AU78&lt;&gt;"",AU78-F78,""))))</f>
        <v/>
      </c>
      <c r="BF78" s="40"/>
    </row>
    <row r="79" spans="1:58" s="4" customFormat="1" x14ac:dyDescent="0.25">
      <c r="A79" s="15" t="s">
        <v>58</v>
      </c>
      <c r="B79" s="15" t="s">
        <v>58</v>
      </c>
      <c r="C79" s="32" t="s">
        <v>58</v>
      </c>
      <c r="D79" s="16" t="s">
        <v>58</v>
      </c>
      <c r="E79" s="9" t="s">
        <v>58</v>
      </c>
      <c r="F79" s="18" t="s">
        <v>58</v>
      </c>
      <c r="G79" s="20" t="s">
        <v>58</v>
      </c>
      <c r="H79" s="24" t="s">
        <v>58</v>
      </c>
      <c r="I79" s="22" t="s">
        <v>58</v>
      </c>
      <c r="J79" s="20" t="s">
        <v>58</v>
      </c>
      <c r="K79" s="22" t="s">
        <v>58</v>
      </c>
      <c r="L79" s="22" t="s">
        <v>58</v>
      </c>
      <c r="M79" s="22" t="s">
        <v>58</v>
      </c>
      <c r="N79" s="22" t="s">
        <v>58</v>
      </c>
      <c r="O79" s="20" t="s">
        <v>58</v>
      </c>
      <c r="P79" s="20" t="s">
        <v>58</v>
      </c>
      <c r="Q79" s="24" t="str">
        <f ca="1">IF(OR(A79="Pn",A80="Pn"),"",IF($A79="TOTAL GENERAL",SUM(Q$11:Q77),IF(AND(G79&lt;&gt;"",$A79&lt;&gt;"Pn"),IF(G79&lt;OFFSET($A$10,MATCH("TOTAL GENERAL",$A$11:$A$100,0),COLUMN(F79)),0,G79-OFFSET($A$10,MATCH("TOTAL GENERAL",$A$11:$A$100,0),COLUMN(F79))),"")))</f>
        <v/>
      </c>
      <c r="R79" s="24" t="str">
        <f ca="1">IF(OR(A79="Pn",A80="Pn"),"",IF($A79="TOTAL GENERAL",SUM(R$11:R77),IF(AND(H79&lt;&gt;"",$A79&lt;&gt;"Pn"),IF(H79&gt;OFFSET($A$10,MATCH("TOTAL GENERAL",$A$11:$A$100,0),COLUMN(G79)),0,OFFSET($A$10,MATCH("TOTAL GENERAL",$A$11:$A$100,0),COLUMN(G79))-H79),"")))</f>
        <v/>
      </c>
      <c r="S79" s="24" t="str">
        <f ca="1">IF(OR(A79="Pn",A80="Pn"),"",IF($A79="TOTAL GENERAL",SUM(S$11:S77),IF(AND(I79&lt;&gt;"",$A79&lt;&gt;"Pn"),IF(I79&lt;OFFSET($A$10,MATCH("TOTAL GENERAL",$A$11:$A$100,0),COLUMN(H79)),0,I79-OFFSET($A$10,MATCH("TOTAL GENERAL",$A$11:$A$100,0),COLUMN(H79))),"")))</f>
        <v/>
      </c>
      <c r="T79" s="24" t="str">
        <f ca="1">IF(OR(A79="Pn",A80="Pn"),"",IF($A79="TOTAL GENERAL",SUM(T$11:T77),IF(AND(J79&lt;&gt;"",$A79&lt;&gt;"Pn"),IF(J79&gt;OFFSET($A$10,MATCH("TOTAL GENERAL",$A$11:$A$100,0),COLUMN(I79)),0,OFFSET($A$10,MATCH("TOTAL GENERAL",$A$11:$A$100,0),COLUMN(I79))-J79),"")))</f>
        <v/>
      </c>
      <c r="U79" s="24" t="str">
        <f ca="1">IF(OR(A79="Pn",A80="Pn"),"",IF($A79="TOTAL GENERAL",SUM(U$11:U77),IF(AND(K79&lt;&gt;"",$A79&lt;&gt;"Pn"),IF(K79&lt;OFFSET($A$10,MATCH("TOTAL GENERAL",$A$11:$A$100,0),COLUMN(J79)),0,K79-OFFSET($A$10,MATCH("TOTAL GENERAL",$A$11:$A$100,0),COLUMN(J79))),"")))</f>
        <v/>
      </c>
      <c r="V79" s="24" t="str">
        <f ca="1">IF($A79="TOTAL GENERAL",SUM(V$11:V77),IF(AND(L79&lt;&gt;"",$A79&lt;&gt;"Pn"),IF(L79&lt;OFFSET($A$10,MATCH("TOTAL GENERAL",$A$11:$A$100,0),COLUMN(K79)),0,L79-OFFSET($A$10,MATCH("TOTAL GENERAL",$A$11:$A$100,0),COLUMN(K79))),""))</f>
        <v/>
      </c>
      <c r="W79" s="24" t="str">
        <f ca="1">IF($A79="TOTAL GENERAL",SUM(W$11:W77),IF(AND(M79&lt;&gt;"",$A79&lt;&gt;"Pn"),IF(M79&lt;OFFSET($A$10,MATCH("TOTAL GENERAL",$A$11:$A$100,0),COLUMN(L79)),0,M79-OFFSET($A$10,MATCH("TOTAL GENERAL",$A$11:$A$100,0),COLUMN(L79))),""))</f>
        <v/>
      </c>
      <c r="X79" s="24" t="str">
        <f ca="1">IF($A79="TOTAL GENERAL",SUM(X$11:X77),IF(AND(N79&lt;&gt;"",$A79&lt;&gt;"Pn"),IF(N79&lt;OFFSET($A$10,MATCH("TOTAL GENERAL",$A$11:$A$100,0),COLUMN(M79)),0,N79-OFFSET($A$10,MATCH("TOTAL GENERAL",$A$11:$A$100,0),COLUMN(M79))),""))</f>
        <v/>
      </c>
      <c r="Y79" s="24" t="str">
        <f ca="1">IF($A79="TOTAL GENERAL",SUM(Y$11:Y77),IF(AND(O79&lt;&gt;"",$A79&lt;&gt;"Pn"),IF(O79&gt;OFFSET($A$10,MATCH("TOTAL GENERAL",$A$11:$A$100,0),COLUMN(N79)),0,OFFSET($A$10,MATCH("TOTAL GENERAL",$A$11:$A$100,0),COLUMN(N79))-O79),""))</f>
        <v/>
      </c>
      <c r="Z79" s="24" t="str">
        <f ca="1">IF($A79="TOTAL GENERAL",SUM(Z$11:Z77),IF(AND(P79&lt;&gt;"",$A79&lt;&gt;"Pn"),IF(P79&lt;OFFSET($A$10,MATCH("TOTAL GENERAL",$A$11:$A$100,0),COLUMN(O79)),0,P79-OFFSET($A$10,MATCH("TOTAL GENERAL",$A$11:$A$100,0),COLUMN(O79))),""))</f>
        <v/>
      </c>
      <c r="AA79" s="24" t="s">
        <v>58</v>
      </c>
      <c r="AB79" s="24" t="str">
        <f>IF(OR(A79="Pn",A80="Pn"),"",IF($A79="TOTAL GENERAL",SUM(AB$11:AB77),IF(AND(H79&lt;&gt;"",$A79&lt;&gt;"Pn"),R79*$D79,"")))</f>
        <v/>
      </c>
      <c r="AC79" s="24" t="str">
        <f>IF(OR(A79="Pn",A80="Pn"),"",IF($A79="TOTAL GENERAL",SUM(AC$11:AC77),IF(AND(I79&lt;&gt;"",$A79&lt;&gt;"Pn"),S79*$D79,"")))</f>
        <v/>
      </c>
      <c r="AD79" s="24" t="str">
        <f>IF(OR(A79="Pn",A80="Pn"),"",IF($A79="TOTAL GENERAL",SUM(AD$11:AD77),IF(AND(J79&lt;&gt;"",$A79&lt;&gt;"Pn"),T79*$D79,"")))</f>
        <v/>
      </c>
      <c r="AE79" s="24" t="str">
        <f>IF(OR(A79="Pn",A80="Pn"),"",IF($A79="TOTAL GENERAL",SUM(AE$11:AE77),IF(AND(K79&lt;&gt;"",$A79&lt;&gt;"Pn"),U79*$D79,"")))</f>
        <v/>
      </c>
      <c r="AF79" s="24" t="str">
        <f>IF($A79="TOTAL GENERAL",SUM(AF$11:AF77),IF(AND(L79&lt;&gt;"",$A79&lt;&gt;"Pn"),V79*$D79,""))</f>
        <v/>
      </c>
      <c r="AG79" s="24" t="str">
        <f>IF($A79="TOTAL GENERAL",SUM(AG$11:AG77),IF(AND(M79&lt;&gt;"",$A79&lt;&gt;"Pn"),W79*$D79,""))</f>
        <v/>
      </c>
      <c r="AH79" s="24" t="str">
        <f>IF($A79="TOTAL GENERAL",SUM(AH$11:AH77),IF(AND(N79&lt;&gt;"",$A79&lt;&gt;"Pn"),X79*$D79,""))</f>
        <v/>
      </c>
      <c r="AI79" s="24" t="s">
        <v>58</v>
      </c>
      <c r="AJ79" s="24" t="s">
        <v>58</v>
      </c>
      <c r="AK79" s="24" t="str">
        <f ca="1">IF($A79="TOTAL GENERAL",SUM(AK$11:AK77),IF(AND(Q79&lt;&gt;"",$A79&lt;&gt;"Pn"),IF(OFFSET($A$11,MATCH("TOTAL GENERAL",$A$11:$A$100,0)-1,COLUMN(Z79))=0,0,AA79/OFFSET($A$11,MATCH("TOTAL GENERAL",$A$11:$A$100,0)-1,COLUMN(Z79))),""))</f>
        <v/>
      </c>
      <c r="AL79" s="24" t="str">
        <f ca="1">IF($A79="TOTAL GENERAL",SUM(AL$11:AL77),IF(AND(R79&lt;&gt;"",$A79&lt;&gt;"Pn"),IF(OFFSET($A$11,MATCH("TOTAL GENERAL",$A$11:$A$100,0)-1,COLUMN(AA79))=0,0,AB79/OFFSET($A$11,MATCH("TOTAL GENERAL",$A$11:$A$100,0)-1,COLUMN(AA79))),""))</f>
        <v/>
      </c>
      <c r="AM79" s="24" t="str">
        <f ca="1">IF($A79="TOTAL GENERAL",SUM(AM$11:AM77),IF(AND(S79&lt;&gt;"",$A79&lt;&gt;"Pn"),IF(OFFSET($A$11,MATCH("TOTAL GENERAL",$A$11:$A$100,0)-1,COLUMN(AB79))=0,0,AC79/OFFSET($A$11,MATCH("TOTAL GENERAL",$A$11:$A$100,0)-1,COLUMN(AB79))),""))</f>
        <v/>
      </c>
      <c r="AN79" s="24" t="str">
        <f ca="1">IF($A79="TOTAL GENERAL",SUM(AN$11:AN77),IF(AND(T79&lt;&gt;"",$A79&lt;&gt;"Pn"),IF(OFFSET($A$11,MATCH("TOTAL GENERAL",$A$11:$A$100,0)-1,COLUMN(AC79))=0,0,AD79/OFFSET($A$11,MATCH("TOTAL GENERAL",$A$11:$A$100,0)-1,COLUMN(AC79))),""))</f>
        <v/>
      </c>
      <c r="AO79" s="24" t="str">
        <f ca="1">IF($A79="TOTAL GENERAL",SUM(AO$11:AO77),IF(AND(U79&lt;&gt;"",$A79&lt;&gt;"Pn"),IF(OFFSET($A$11,MATCH("TOTAL GENERAL",$A$11:$A$100,0)-1,COLUMN(AD79))=0,0,AE79/OFFSET($A$11,MATCH("TOTAL GENERAL",$A$11:$A$100,0)-1,COLUMN(AD79))),""))</f>
        <v/>
      </c>
      <c r="AP79" s="24" t="str">
        <f ca="1">IF($A79="TOTAL GENERAL",SUM(AP$11:AP77),IF(AND(V79&lt;&gt;"",$A79&lt;&gt;"Pn"),IF(OFFSET($A$11,MATCH("TOTAL GENERAL",$A$11:$A$100,0)-1,COLUMN(AE79))=0,0,AF79/OFFSET($A$11,MATCH("TOTAL GENERAL",$A$11:$A$100,0)-1,COLUMN(AE79))),""))</f>
        <v/>
      </c>
      <c r="AQ79" s="24" t="str">
        <f ca="1">IF($A79="TOTAL GENERAL",SUM(AQ$11:AQ77),IF(AND(W79&lt;&gt;"",$A79&lt;&gt;"Pn"),IF(OFFSET($A$11,MATCH("TOTAL GENERAL",$A$11:$A$100,0)-1,COLUMN(AF79))=0,0,AG79/OFFSET($A$11,MATCH("TOTAL GENERAL",$A$11:$A$100,0)-1,COLUMN(AF79))),""))</f>
        <v/>
      </c>
      <c r="AR79" s="24" t="str">
        <f ca="1">IF($A79="TOTAL GENERAL",SUM(AR$11:AR77),IF(AND(X79&lt;&gt;"",$A79&lt;&gt;"Pn"),IF(OFFSET($A$11,MATCH("TOTAL GENERAL",$A$11:$A$100,0)-1,COLUMN(AG79))=0,0,AH79/OFFSET($A$11,MATCH("TOTAL GENERAL",$A$11:$A$100,0)-1,COLUMN(AG79))),""))</f>
        <v/>
      </c>
      <c r="AS79" s="24" t="str">
        <f ca="1">IF($A79="TOTAL GENERAL",SUM(AS$11:AS77),IF(AND(Y79&lt;&gt;"",$A79&lt;&gt;"Pn"),IF(OFFSET($A$11,MATCH("TOTAL GENERAL",$A$11:$A$100,0)-1,COLUMN(AH79))=0,0,AI79/OFFSET($A$11,MATCH("TOTAL GENERAL",$A$11:$A$100,0)-1,COLUMN(AH79))),""))</f>
        <v/>
      </c>
      <c r="AT79" s="24" t="str">
        <f ca="1">IF($A79="TOTAL GENERAL",SUM(AT$11:AT77),IF(AND(Z79&lt;&gt;"",$A79&lt;&gt;"Pn"),IF(OFFSET($A$11,MATCH("TOTAL GENERAL",$A$11:$A$100,0)-1,COLUMN(AI79))=0,0,AJ79/OFFSET($A$11,MATCH("TOTAL GENERAL",$A$11:$A$100,0)-1,COLUMN(AI79))),""))</f>
        <v/>
      </c>
      <c r="AU79" s="24" t="str">
        <f ca="1">IF(A79="TOTAL GENERAL",SUM(AU$11:AU77),IF(COUNTIF(AK79:AT79,"")&lt;COUNTA($AK$10:$AT$10),ROUND((IF(AK79&lt;&gt;"",AK79*OFFSET($A$10,MATCH("Pn",$A$11:$A$100,0),1),0)+IF(AL79&lt;&gt;"",AL79*OFFSET($A$10,MATCH("Pn",$A$11:$A$100,0),2),0)+IF(AM79&lt;&gt;"",AM79*OFFSET($A$10,MATCH("Pn",$A$11:$A$100,0),3),0)+IF(AN79&lt;&gt;"",AN79*OFFSET($A$10,MATCH("Pn",$A$11:$A$100,0),4),0)+IF(AO79&lt;&gt;"",AO79*OFFSET($A$10,MATCH("Pn",$A$11:$A$100,0),5),0)+IF(AP79&lt;&gt;"",AP79*OFFSET($A$10,MATCH("Pn",$A$11:$A$100,0),6),0)+IF(AQ79&lt;&gt;"",AQ79*OFFSET($A$10,MATCH("Pn",$A$11:$A$100,0),7),0)+IF(AR79&lt;&gt;"",AR79*OFFSET($A$10,MATCH("Pn",$A$11:$A$100,0),8),0)+IF(AS79&lt;&gt;"",AS79*OFFSET($A$10,MATCH("Pn",$A$11:$A$100,0),9),0)+IF(AT79&lt;&gt;"",AT79*OFFSET($A$10,MATCH("Pn",$A$11:$A$100,0),10),0))*OFFSET($A$10,MATCH("FC",$A$11:$A$100,0),2),2),""))</f>
        <v/>
      </c>
      <c r="AV79" s="10" t="str">
        <f ca="1">IF(OR(A79="Pn",A80="Pn"),"",IF(AND(AU79="",F79&lt;&gt;""),-F79,IF(A79="TOTAL GENERAL",SUM(AV$11:AV77),IF(AU79&lt;&gt;"",AU79-F79,""))))</f>
        <v/>
      </c>
      <c r="BF79" s="40"/>
    </row>
    <row r="80" spans="1:58" s="4" customFormat="1" x14ac:dyDescent="0.25">
      <c r="A80" s="15" t="s">
        <v>58</v>
      </c>
      <c r="B80" s="15" t="s">
        <v>58</v>
      </c>
      <c r="C80" s="32" t="s">
        <v>58</v>
      </c>
      <c r="D80" s="16" t="s">
        <v>58</v>
      </c>
      <c r="E80" s="9" t="s">
        <v>58</v>
      </c>
      <c r="F80" s="18" t="s">
        <v>58</v>
      </c>
      <c r="G80" s="20" t="s">
        <v>58</v>
      </c>
      <c r="H80" s="24" t="s">
        <v>58</v>
      </c>
      <c r="I80" s="22" t="s">
        <v>58</v>
      </c>
      <c r="J80" s="20" t="s">
        <v>58</v>
      </c>
      <c r="K80" s="22" t="s">
        <v>58</v>
      </c>
      <c r="L80" s="22" t="s">
        <v>58</v>
      </c>
      <c r="M80" s="22" t="s">
        <v>58</v>
      </c>
      <c r="N80" s="22" t="s">
        <v>58</v>
      </c>
      <c r="O80" s="20" t="s">
        <v>58</v>
      </c>
      <c r="P80" s="20" t="s">
        <v>58</v>
      </c>
      <c r="Q80" s="24" t="str">
        <f ca="1">IF(OR(A80="Pn",A81="Pn"),"",IF($A80="TOTAL GENERAL",SUM(Q$11:Q78),IF(AND(G80&lt;&gt;"",$A80&lt;&gt;"Pn"),IF(G80&lt;OFFSET($A$10,MATCH("TOTAL GENERAL",$A$11:$A$100,0),COLUMN(F80)),0,G80-OFFSET($A$10,MATCH("TOTAL GENERAL",$A$11:$A$100,0),COLUMN(F80))),"")))</f>
        <v/>
      </c>
      <c r="R80" s="24" t="str">
        <f ca="1">IF(OR(A80="Pn",A81="Pn"),"",IF($A80="TOTAL GENERAL",SUM(R$11:R78),IF(AND(H80&lt;&gt;"",$A80&lt;&gt;"Pn"),IF(H80&gt;OFFSET($A$10,MATCH("TOTAL GENERAL",$A$11:$A$100,0),COLUMN(G80)),0,OFFSET($A$10,MATCH("TOTAL GENERAL",$A$11:$A$100,0),COLUMN(G80))-H80),"")))</f>
        <v/>
      </c>
      <c r="S80" s="24" t="str">
        <f ca="1">IF(OR(A80="Pn",A81="Pn"),"",IF($A80="TOTAL GENERAL",SUM(S$11:S78),IF(AND(I80&lt;&gt;"",$A80&lt;&gt;"Pn"),IF(I80&lt;OFFSET($A$10,MATCH("TOTAL GENERAL",$A$11:$A$100,0),COLUMN(H80)),0,I80-OFFSET($A$10,MATCH("TOTAL GENERAL",$A$11:$A$100,0),COLUMN(H80))),"")))</f>
        <v/>
      </c>
      <c r="T80" s="24" t="str">
        <f ca="1">IF(OR(A80="Pn",A81="Pn"),"",IF($A80="TOTAL GENERAL",SUM(T$11:T78),IF(AND(J80&lt;&gt;"",$A80&lt;&gt;"Pn"),IF(J80&gt;OFFSET($A$10,MATCH("TOTAL GENERAL",$A$11:$A$100,0),COLUMN(I80)),0,OFFSET($A$10,MATCH("TOTAL GENERAL",$A$11:$A$100,0),COLUMN(I80))-J80),"")))</f>
        <v/>
      </c>
      <c r="U80" s="24" t="str">
        <f ca="1">IF(OR(A80="Pn",A81="Pn"),"",IF($A80="TOTAL GENERAL",SUM(U$11:U78),IF(AND(K80&lt;&gt;"",$A80&lt;&gt;"Pn"),IF(K80&lt;OFFSET($A$10,MATCH("TOTAL GENERAL",$A$11:$A$100,0),COLUMN(J80)),0,K80-OFFSET($A$10,MATCH("TOTAL GENERAL",$A$11:$A$100,0),COLUMN(J80))),"")))</f>
        <v/>
      </c>
      <c r="V80" s="24" t="str">
        <f ca="1">IF($A80="TOTAL GENERAL",SUM(V$11:V78),IF(AND(L80&lt;&gt;"",$A80&lt;&gt;"Pn"),IF(L80&lt;OFFSET($A$10,MATCH("TOTAL GENERAL",$A$11:$A$100,0),COLUMN(K80)),0,L80-OFFSET($A$10,MATCH("TOTAL GENERAL",$A$11:$A$100,0),COLUMN(K80))),""))</f>
        <v/>
      </c>
      <c r="W80" s="24" t="str">
        <f ca="1">IF($A80="TOTAL GENERAL",SUM(W$11:W78),IF(AND(M80&lt;&gt;"",$A80&lt;&gt;"Pn"),IF(M80&lt;OFFSET($A$10,MATCH("TOTAL GENERAL",$A$11:$A$100,0),COLUMN(L80)),0,M80-OFFSET($A$10,MATCH("TOTAL GENERAL",$A$11:$A$100,0),COLUMN(L80))),""))</f>
        <v/>
      </c>
      <c r="X80" s="24" t="str">
        <f ca="1">IF($A80="TOTAL GENERAL",SUM(X$11:X78),IF(AND(N80&lt;&gt;"",$A80&lt;&gt;"Pn"),IF(N80&lt;OFFSET($A$10,MATCH("TOTAL GENERAL",$A$11:$A$100,0),COLUMN(M80)),0,N80-OFFSET($A$10,MATCH("TOTAL GENERAL",$A$11:$A$100,0),COLUMN(M80))),""))</f>
        <v/>
      </c>
      <c r="Y80" s="24" t="str">
        <f ca="1">IF($A80="TOTAL GENERAL",SUM(Y$11:Y78),IF(AND(O80&lt;&gt;"",$A80&lt;&gt;"Pn"),IF(O80&gt;OFFSET($A$10,MATCH("TOTAL GENERAL",$A$11:$A$100,0),COLUMN(N80)),0,OFFSET($A$10,MATCH("TOTAL GENERAL",$A$11:$A$100,0),COLUMN(N80))-O80),""))</f>
        <v/>
      </c>
      <c r="Z80" s="24" t="str">
        <f ca="1">IF($A80="TOTAL GENERAL",SUM(Z$11:Z78),IF(AND(P80&lt;&gt;"",$A80&lt;&gt;"Pn"),IF(P80&lt;OFFSET($A$10,MATCH("TOTAL GENERAL",$A$11:$A$100,0),COLUMN(O80)),0,P80-OFFSET($A$10,MATCH("TOTAL GENERAL",$A$11:$A$100,0),COLUMN(O80))),""))</f>
        <v/>
      </c>
      <c r="AA80" s="24" t="s">
        <v>58</v>
      </c>
      <c r="AB80" s="24" t="str">
        <f>IF(OR(A80="Pn",A81="Pn"),"",IF($A80="TOTAL GENERAL",SUM(AB$11:AB78),IF(AND(H80&lt;&gt;"",$A80&lt;&gt;"Pn"),R80*$D80,"")))</f>
        <v/>
      </c>
      <c r="AC80" s="24" t="str">
        <f>IF(OR(A80="Pn",A81="Pn"),"",IF($A80="TOTAL GENERAL",SUM(AC$11:AC78),IF(AND(I80&lt;&gt;"",$A80&lt;&gt;"Pn"),S80*$D80,"")))</f>
        <v/>
      </c>
      <c r="AD80" s="24" t="str">
        <f>IF(OR(A80="Pn",A81="Pn"),"",IF($A80="TOTAL GENERAL",SUM(AD$11:AD78),IF(AND(J80&lt;&gt;"",$A80&lt;&gt;"Pn"),T80*$D80,"")))</f>
        <v/>
      </c>
      <c r="AE80" s="24" t="str">
        <f>IF(OR(A80="Pn",A81="Pn"),"",IF($A80="TOTAL GENERAL",SUM(AE$11:AE78),IF(AND(K80&lt;&gt;"",$A80&lt;&gt;"Pn"),U80*$D80,"")))</f>
        <v/>
      </c>
      <c r="AF80" s="24" t="str">
        <f>IF($A80="TOTAL GENERAL",SUM(AF$11:AF78),IF(AND(L80&lt;&gt;"",$A80&lt;&gt;"Pn"),V80*$D80,""))</f>
        <v/>
      </c>
      <c r="AG80" s="24" t="str">
        <f>IF($A80="TOTAL GENERAL",SUM(AG$11:AG78),IF(AND(M80&lt;&gt;"",$A80&lt;&gt;"Pn"),W80*$D80,""))</f>
        <v/>
      </c>
      <c r="AH80" s="24" t="str">
        <f>IF($A80="TOTAL GENERAL",SUM(AH$11:AH78),IF(AND(N80&lt;&gt;"",$A80&lt;&gt;"Pn"),X80*$D80,""))</f>
        <v/>
      </c>
      <c r="AI80" s="24" t="s">
        <v>58</v>
      </c>
      <c r="AJ80" s="24" t="s">
        <v>58</v>
      </c>
      <c r="AK80" s="24" t="str">
        <f ca="1">IF($A80="TOTAL GENERAL",SUM(AK$11:AK78),IF(AND(Q80&lt;&gt;"",$A80&lt;&gt;"Pn"),IF(OFFSET($A$11,MATCH("TOTAL GENERAL",$A$11:$A$100,0)-1,COLUMN(Z80))=0,0,AA80/OFFSET($A$11,MATCH("TOTAL GENERAL",$A$11:$A$100,0)-1,COLUMN(Z80))),""))</f>
        <v/>
      </c>
      <c r="AL80" s="24" t="str">
        <f ca="1">IF($A80="TOTAL GENERAL",SUM(AL$11:AL78),IF(AND(R80&lt;&gt;"",$A80&lt;&gt;"Pn"),IF(OFFSET($A$11,MATCH("TOTAL GENERAL",$A$11:$A$100,0)-1,COLUMN(AA80))=0,0,AB80/OFFSET($A$11,MATCH("TOTAL GENERAL",$A$11:$A$100,0)-1,COLUMN(AA80))),""))</f>
        <v/>
      </c>
      <c r="AM80" s="24" t="str">
        <f ca="1">IF($A80="TOTAL GENERAL",SUM(AM$11:AM78),IF(AND(S80&lt;&gt;"",$A80&lt;&gt;"Pn"),IF(OFFSET($A$11,MATCH("TOTAL GENERAL",$A$11:$A$100,0)-1,COLUMN(AB80))=0,0,AC80/OFFSET($A$11,MATCH("TOTAL GENERAL",$A$11:$A$100,0)-1,COLUMN(AB80))),""))</f>
        <v/>
      </c>
      <c r="AN80" s="24" t="str">
        <f ca="1">IF($A80="TOTAL GENERAL",SUM(AN$11:AN78),IF(AND(T80&lt;&gt;"",$A80&lt;&gt;"Pn"),IF(OFFSET($A$11,MATCH("TOTAL GENERAL",$A$11:$A$100,0)-1,COLUMN(AC80))=0,0,AD80/OFFSET($A$11,MATCH("TOTAL GENERAL",$A$11:$A$100,0)-1,COLUMN(AC80))),""))</f>
        <v/>
      </c>
      <c r="AO80" s="24" t="str">
        <f ca="1">IF($A80="TOTAL GENERAL",SUM(AO$11:AO78),IF(AND(U80&lt;&gt;"",$A80&lt;&gt;"Pn"),IF(OFFSET($A$11,MATCH("TOTAL GENERAL",$A$11:$A$100,0)-1,COLUMN(AD80))=0,0,AE80/OFFSET($A$11,MATCH("TOTAL GENERAL",$A$11:$A$100,0)-1,COLUMN(AD80))),""))</f>
        <v/>
      </c>
      <c r="AP80" s="24" t="str">
        <f ca="1">IF($A80="TOTAL GENERAL",SUM(AP$11:AP78),IF(AND(V80&lt;&gt;"",$A80&lt;&gt;"Pn"),IF(OFFSET($A$11,MATCH("TOTAL GENERAL",$A$11:$A$100,0)-1,COLUMN(AE80))=0,0,AF80/OFFSET($A$11,MATCH("TOTAL GENERAL",$A$11:$A$100,0)-1,COLUMN(AE80))),""))</f>
        <v/>
      </c>
      <c r="AQ80" s="24" t="str">
        <f ca="1">IF($A80="TOTAL GENERAL",SUM(AQ$11:AQ78),IF(AND(W80&lt;&gt;"",$A80&lt;&gt;"Pn"),IF(OFFSET($A$11,MATCH("TOTAL GENERAL",$A$11:$A$100,0)-1,COLUMN(AF80))=0,0,AG80/OFFSET($A$11,MATCH("TOTAL GENERAL",$A$11:$A$100,0)-1,COLUMN(AF80))),""))</f>
        <v/>
      </c>
      <c r="AR80" s="24" t="str">
        <f ca="1">IF($A80="TOTAL GENERAL",SUM(AR$11:AR78),IF(AND(X80&lt;&gt;"",$A80&lt;&gt;"Pn"),IF(OFFSET($A$11,MATCH("TOTAL GENERAL",$A$11:$A$100,0)-1,COLUMN(AG80))=0,0,AH80/OFFSET($A$11,MATCH("TOTAL GENERAL",$A$11:$A$100,0)-1,COLUMN(AG80))),""))</f>
        <v/>
      </c>
      <c r="AS80" s="24" t="str">
        <f ca="1">IF($A80="TOTAL GENERAL",SUM(AS$11:AS78),IF(AND(Y80&lt;&gt;"",$A80&lt;&gt;"Pn"),IF(OFFSET($A$11,MATCH("TOTAL GENERAL",$A$11:$A$100,0)-1,COLUMN(AH80))=0,0,AI80/OFFSET($A$11,MATCH("TOTAL GENERAL",$A$11:$A$100,0)-1,COLUMN(AH80))),""))</f>
        <v/>
      </c>
      <c r="AT80" s="24" t="str">
        <f ca="1">IF($A80="TOTAL GENERAL",SUM(AT$11:AT78),IF(AND(Z80&lt;&gt;"",$A80&lt;&gt;"Pn"),IF(OFFSET($A$11,MATCH("TOTAL GENERAL",$A$11:$A$100,0)-1,COLUMN(AI80))=0,0,AJ80/OFFSET($A$11,MATCH("TOTAL GENERAL",$A$11:$A$100,0)-1,COLUMN(AI80))),""))</f>
        <v/>
      </c>
      <c r="AU80" s="24" t="str">
        <f ca="1">IF(A80="TOTAL GENERAL",SUM(AU$11:AU78),IF(COUNTIF(AK80:AT80,"")&lt;COUNTA($AK$10:$AT$10),ROUND((IF(AK80&lt;&gt;"",AK80*OFFSET($A$10,MATCH("Pn",$A$11:$A$100,0),1),0)+IF(AL80&lt;&gt;"",AL80*OFFSET($A$10,MATCH("Pn",$A$11:$A$100,0),2),0)+IF(AM80&lt;&gt;"",AM80*OFFSET($A$10,MATCH("Pn",$A$11:$A$100,0),3),0)+IF(AN80&lt;&gt;"",AN80*OFFSET($A$10,MATCH("Pn",$A$11:$A$100,0),4),0)+IF(AO80&lt;&gt;"",AO80*OFFSET($A$10,MATCH("Pn",$A$11:$A$100,0),5),0)+IF(AP80&lt;&gt;"",AP80*OFFSET($A$10,MATCH("Pn",$A$11:$A$100,0),6),0)+IF(AQ80&lt;&gt;"",AQ80*OFFSET($A$10,MATCH("Pn",$A$11:$A$100,0),7),0)+IF(AR80&lt;&gt;"",AR80*OFFSET($A$10,MATCH("Pn",$A$11:$A$100,0),8),0)+IF(AS80&lt;&gt;"",AS80*OFFSET($A$10,MATCH("Pn",$A$11:$A$100,0),9),0)+IF(AT80&lt;&gt;"",AT80*OFFSET($A$10,MATCH("Pn",$A$11:$A$100,0),10),0))*OFFSET($A$10,MATCH("FC",$A$11:$A$100,0),2),2),""))</f>
        <v/>
      </c>
      <c r="AV80" s="10" t="str">
        <f ca="1">IF(OR(A80="Pn",A81="Pn"),"",IF(AND(AU80="",F80&lt;&gt;""),-F80,IF(A80="TOTAL GENERAL",SUM(AV$11:AV78),IF(AU80&lt;&gt;"",AU80-F80,""))))</f>
        <v/>
      </c>
      <c r="BF80" s="40"/>
    </row>
    <row r="81" spans="1:58" s="4" customFormat="1" x14ac:dyDescent="0.25">
      <c r="A81" s="15" t="s">
        <v>58</v>
      </c>
      <c r="B81" s="15" t="s">
        <v>58</v>
      </c>
      <c r="C81" s="32" t="s">
        <v>58</v>
      </c>
      <c r="D81" s="16" t="s">
        <v>58</v>
      </c>
      <c r="E81" s="9" t="s">
        <v>58</v>
      </c>
      <c r="F81" s="18" t="s">
        <v>58</v>
      </c>
      <c r="G81" s="20" t="s">
        <v>58</v>
      </c>
      <c r="H81" s="24" t="s">
        <v>58</v>
      </c>
      <c r="I81" s="22" t="s">
        <v>58</v>
      </c>
      <c r="J81" s="20" t="s">
        <v>58</v>
      </c>
      <c r="K81" s="22" t="s">
        <v>58</v>
      </c>
      <c r="L81" s="22" t="s">
        <v>58</v>
      </c>
      <c r="M81" s="22" t="s">
        <v>58</v>
      </c>
      <c r="N81" s="22" t="s">
        <v>58</v>
      </c>
      <c r="O81" s="20" t="s">
        <v>58</v>
      </c>
      <c r="P81" s="20" t="s">
        <v>58</v>
      </c>
      <c r="Q81" s="24" t="str">
        <f ca="1">IF(OR(A81="Pn",A82="Pn"),"",IF($A81="TOTAL GENERAL",SUM(Q$11:Q79),IF(AND(G81&lt;&gt;"",$A81&lt;&gt;"Pn"),IF(G81&lt;OFFSET($A$10,MATCH("TOTAL GENERAL",$A$11:$A$100,0),COLUMN(F81)),0,G81-OFFSET($A$10,MATCH("TOTAL GENERAL",$A$11:$A$100,0),COLUMN(F81))),"")))</f>
        <v/>
      </c>
      <c r="R81" s="24" t="str">
        <f ca="1">IF(OR(A81="Pn",A82="Pn"),"",IF($A81="TOTAL GENERAL",SUM(R$11:R79),IF(AND(H81&lt;&gt;"",$A81&lt;&gt;"Pn"),IF(H81&gt;OFFSET($A$10,MATCH("TOTAL GENERAL",$A$11:$A$100,0),COLUMN(G81)),0,OFFSET($A$10,MATCH("TOTAL GENERAL",$A$11:$A$100,0),COLUMN(G81))-H81),"")))</f>
        <v/>
      </c>
      <c r="S81" s="24" t="str">
        <f ca="1">IF(OR(A81="Pn",A82="Pn"),"",IF($A81="TOTAL GENERAL",SUM(S$11:S79),IF(AND(I81&lt;&gt;"",$A81&lt;&gt;"Pn"),IF(I81&lt;OFFSET($A$10,MATCH("TOTAL GENERAL",$A$11:$A$100,0),COLUMN(H81)),0,I81-OFFSET($A$10,MATCH("TOTAL GENERAL",$A$11:$A$100,0),COLUMN(H81))),"")))</f>
        <v/>
      </c>
      <c r="T81" s="24" t="str">
        <f ca="1">IF(OR(A81="Pn",A82="Pn"),"",IF($A81="TOTAL GENERAL",SUM(T$11:T79),IF(AND(J81&lt;&gt;"",$A81&lt;&gt;"Pn"),IF(J81&gt;OFFSET($A$10,MATCH("TOTAL GENERAL",$A$11:$A$100,0),COLUMN(I81)),0,OFFSET($A$10,MATCH("TOTAL GENERAL",$A$11:$A$100,0),COLUMN(I81))-J81),"")))</f>
        <v/>
      </c>
      <c r="U81" s="24" t="str">
        <f ca="1">IF(OR(A81="Pn",A82="Pn"),"",IF($A81="TOTAL GENERAL",SUM(U$11:U79),IF(AND(K81&lt;&gt;"",$A81&lt;&gt;"Pn"),IF(K81&lt;OFFSET($A$10,MATCH("TOTAL GENERAL",$A$11:$A$100,0),COLUMN(J81)),0,K81-OFFSET($A$10,MATCH("TOTAL GENERAL",$A$11:$A$100,0),COLUMN(J81))),"")))</f>
        <v/>
      </c>
      <c r="V81" s="24" t="str">
        <f ca="1">IF($A81="TOTAL GENERAL",SUM(V$11:V79),IF(AND(L81&lt;&gt;"",$A81&lt;&gt;"Pn"),IF(L81&lt;OFFSET($A$10,MATCH("TOTAL GENERAL",$A$11:$A$100,0),COLUMN(K81)),0,L81-OFFSET($A$10,MATCH("TOTAL GENERAL",$A$11:$A$100,0),COLUMN(K81))),""))</f>
        <v/>
      </c>
      <c r="W81" s="24" t="str">
        <f ca="1">IF($A81="TOTAL GENERAL",SUM(W$11:W79),IF(AND(M81&lt;&gt;"",$A81&lt;&gt;"Pn"),IF(M81&lt;OFFSET($A$10,MATCH("TOTAL GENERAL",$A$11:$A$100,0),COLUMN(L81)),0,M81-OFFSET($A$10,MATCH("TOTAL GENERAL",$A$11:$A$100,0),COLUMN(L81))),""))</f>
        <v/>
      </c>
      <c r="X81" s="24" t="str">
        <f ca="1">IF($A81="TOTAL GENERAL",SUM(X$11:X79),IF(AND(N81&lt;&gt;"",$A81&lt;&gt;"Pn"),IF(N81&lt;OFFSET($A$10,MATCH("TOTAL GENERAL",$A$11:$A$100,0),COLUMN(M81)),0,N81-OFFSET($A$10,MATCH("TOTAL GENERAL",$A$11:$A$100,0),COLUMN(M81))),""))</f>
        <v/>
      </c>
      <c r="Y81" s="24" t="str">
        <f ca="1">IF($A81="TOTAL GENERAL",SUM(Y$11:Y79),IF(AND(O81&lt;&gt;"",$A81&lt;&gt;"Pn"),IF(O81&gt;OFFSET($A$10,MATCH("TOTAL GENERAL",$A$11:$A$100,0),COLUMN(N81)),0,OFFSET($A$10,MATCH("TOTAL GENERAL",$A$11:$A$100,0),COLUMN(N81))-O81),""))</f>
        <v/>
      </c>
      <c r="Z81" s="24" t="str">
        <f ca="1">IF($A81="TOTAL GENERAL",SUM(Z$11:Z79),IF(AND(P81&lt;&gt;"",$A81&lt;&gt;"Pn"),IF(P81&lt;OFFSET($A$10,MATCH("TOTAL GENERAL",$A$11:$A$100,0),COLUMN(O81)),0,P81-OFFSET($A$10,MATCH("TOTAL GENERAL",$A$11:$A$100,0),COLUMN(O81))),""))</f>
        <v/>
      </c>
      <c r="AA81" s="24" t="s">
        <v>58</v>
      </c>
      <c r="AB81" s="24" t="str">
        <f>IF(OR(A81="Pn",A82="Pn"),"",IF($A81="TOTAL GENERAL",SUM(AB$11:AB79),IF(AND(H81&lt;&gt;"",$A81&lt;&gt;"Pn"),R81*$D81,"")))</f>
        <v/>
      </c>
      <c r="AC81" s="24" t="str">
        <f>IF(OR(A81="Pn",A82="Pn"),"",IF($A81="TOTAL GENERAL",SUM(AC$11:AC79),IF(AND(I81&lt;&gt;"",$A81&lt;&gt;"Pn"),S81*$D81,"")))</f>
        <v/>
      </c>
      <c r="AD81" s="24" t="str">
        <f>IF(OR(A81="Pn",A82="Pn"),"",IF($A81="TOTAL GENERAL",SUM(AD$11:AD79),IF(AND(J81&lt;&gt;"",$A81&lt;&gt;"Pn"),T81*$D81,"")))</f>
        <v/>
      </c>
      <c r="AE81" s="24" t="str">
        <f>IF(OR(A81="Pn",A82="Pn"),"",IF($A81="TOTAL GENERAL",SUM(AE$11:AE79),IF(AND(K81&lt;&gt;"",$A81&lt;&gt;"Pn"),U81*$D81,"")))</f>
        <v/>
      </c>
      <c r="AF81" s="24" t="str">
        <f>IF($A81="TOTAL GENERAL",SUM(AF$11:AF79),IF(AND(L81&lt;&gt;"",$A81&lt;&gt;"Pn"),V81*$D81,""))</f>
        <v/>
      </c>
      <c r="AG81" s="24" t="str">
        <f>IF($A81="TOTAL GENERAL",SUM(AG$11:AG79),IF(AND(M81&lt;&gt;"",$A81&lt;&gt;"Pn"),W81*$D81,""))</f>
        <v/>
      </c>
      <c r="AH81" s="24" t="str">
        <f>IF($A81="TOTAL GENERAL",SUM(AH$11:AH79),IF(AND(N81&lt;&gt;"",$A81&lt;&gt;"Pn"),X81*$D81,""))</f>
        <v/>
      </c>
      <c r="AI81" s="24" t="s">
        <v>58</v>
      </c>
      <c r="AJ81" s="24" t="s">
        <v>58</v>
      </c>
      <c r="AK81" s="24" t="str">
        <f ca="1">IF($A81="TOTAL GENERAL",SUM(AK$11:AK79),IF(AND(Q81&lt;&gt;"",$A81&lt;&gt;"Pn"),IF(OFFSET($A$11,MATCH("TOTAL GENERAL",$A$11:$A$100,0)-1,COLUMN(Z81))=0,0,AA81/OFFSET($A$11,MATCH("TOTAL GENERAL",$A$11:$A$100,0)-1,COLUMN(Z81))),""))</f>
        <v/>
      </c>
      <c r="AL81" s="24" t="str">
        <f ca="1">IF($A81="TOTAL GENERAL",SUM(AL$11:AL79),IF(AND(R81&lt;&gt;"",$A81&lt;&gt;"Pn"),IF(OFFSET($A$11,MATCH("TOTAL GENERAL",$A$11:$A$100,0)-1,COLUMN(AA81))=0,0,AB81/OFFSET($A$11,MATCH("TOTAL GENERAL",$A$11:$A$100,0)-1,COLUMN(AA81))),""))</f>
        <v/>
      </c>
      <c r="AM81" s="24" t="str">
        <f ca="1">IF($A81="TOTAL GENERAL",SUM(AM$11:AM79),IF(AND(S81&lt;&gt;"",$A81&lt;&gt;"Pn"),IF(OFFSET($A$11,MATCH("TOTAL GENERAL",$A$11:$A$100,0)-1,COLUMN(AB81))=0,0,AC81/OFFSET($A$11,MATCH("TOTAL GENERAL",$A$11:$A$100,0)-1,COLUMN(AB81))),""))</f>
        <v/>
      </c>
      <c r="AN81" s="24" t="str">
        <f ca="1">IF($A81="TOTAL GENERAL",SUM(AN$11:AN79),IF(AND(T81&lt;&gt;"",$A81&lt;&gt;"Pn"),IF(OFFSET($A$11,MATCH("TOTAL GENERAL",$A$11:$A$100,0)-1,COLUMN(AC81))=0,0,AD81/OFFSET($A$11,MATCH("TOTAL GENERAL",$A$11:$A$100,0)-1,COLUMN(AC81))),""))</f>
        <v/>
      </c>
      <c r="AO81" s="24" t="str">
        <f ca="1">IF($A81="TOTAL GENERAL",SUM(AO$11:AO79),IF(AND(U81&lt;&gt;"",$A81&lt;&gt;"Pn"),IF(OFFSET($A$11,MATCH("TOTAL GENERAL",$A$11:$A$100,0)-1,COLUMN(AD81))=0,0,AE81/OFFSET($A$11,MATCH("TOTAL GENERAL",$A$11:$A$100,0)-1,COLUMN(AD81))),""))</f>
        <v/>
      </c>
      <c r="AP81" s="24" t="str">
        <f ca="1">IF($A81="TOTAL GENERAL",SUM(AP$11:AP79),IF(AND(V81&lt;&gt;"",$A81&lt;&gt;"Pn"),IF(OFFSET($A$11,MATCH("TOTAL GENERAL",$A$11:$A$100,0)-1,COLUMN(AE81))=0,0,AF81/OFFSET($A$11,MATCH("TOTAL GENERAL",$A$11:$A$100,0)-1,COLUMN(AE81))),""))</f>
        <v/>
      </c>
      <c r="AQ81" s="24" t="str">
        <f ca="1">IF($A81="TOTAL GENERAL",SUM(AQ$11:AQ79),IF(AND(W81&lt;&gt;"",$A81&lt;&gt;"Pn"),IF(OFFSET($A$11,MATCH("TOTAL GENERAL",$A$11:$A$100,0)-1,COLUMN(AF81))=0,0,AG81/OFFSET($A$11,MATCH("TOTAL GENERAL",$A$11:$A$100,0)-1,COLUMN(AF81))),""))</f>
        <v/>
      </c>
      <c r="AR81" s="24" t="str">
        <f ca="1">IF($A81="TOTAL GENERAL",SUM(AR$11:AR79),IF(AND(X81&lt;&gt;"",$A81&lt;&gt;"Pn"),IF(OFFSET($A$11,MATCH("TOTAL GENERAL",$A$11:$A$100,0)-1,COLUMN(AG81))=0,0,AH81/OFFSET($A$11,MATCH("TOTAL GENERAL",$A$11:$A$100,0)-1,COLUMN(AG81))),""))</f>
        <v/>
      </c>
      <c r="AS81" s="24" t="str">
        <f ca="1">IF($A81="TOTAL GENERAL",SUM(AS$11:AS79),IF(AND(Y81&lt;&gt;"",$A81&lt;&gt;"Pn"),IF(OFFSET($A$11,MATCH("TOTAL GENERAL",$A$11:$A$100,0)-1,COLUMN(AH81))=0,0,AI81/OFFSET($A$11,MATCH("TOTAL GENERAL",$A$11:$A$100,0)-1,COLUMN(AH81))),""))</f>
        <v/>
      </c>
      <c r="AT81" s="24" t="str">
        <f ca="1">IF($A81="TOTAL GENERAL",SUM(AT$11:AT79),IF(AND(Z81&lt;&gt;"",$A81&lt;&gt;"Pn"),IF(OFFSET($A$11,MATCH("TOTAL GENERAL",$A$11:$A$100,0)-1,COLUMN(AI81))=0,0,AJ81/OFFSET($A$11,MATCH("TOTAL GENERAL",$A$11:$A$100,0)-1,COLUMN(AI81))),""))</f>
        <v/>
      </c>
      <c r="AU81" s="24" t="str">
        <f ca="1">IF(A81="TOTAL GENERAL",SUM(AU$11:AU79),IF(COUNTIF(AK81:AT81,"")&lt;COUNTA($AK$10:$AT$10),ROUND((IF(AK81&lt;&gt;"",AK81*OFFSET($A$10,MATCH("Pn",$A$11:$A$100,0),1),0)+IF(AL81&lt;&gt;"",AL81*OFFSET($A$10,MATCH("Pn",$A$11:$A$100,0),2),0)+IF(AM81&lt;&gt;"",AM81*OFFSET($A$10,MATCH("Pn",$A$11:$A$100,0),3),0)+IF(AN81&lt;&gt;"",AN81*OFFSET($A$10,MATCH("Pn",$A$11:$A$100,0),4),0)+IF(AO81&lt;&gt;"",AO81*OFFSET($A$10,MATCH("Pn",$A$11:$A$100,0),5),0)+IF(AP81&lt;&gt;"",AP81*OFFSET($A$10,MATCH("Pn",$A$11:$A$100,0),6),0)+IF(AQ81&lt;&gt;"",AQ81*OFFSET($A$10,MATCH("Pn",$A$11:$A$100,0),7),0)+IF(AR81&lt;&gt;"",AR81*OFFSET($A$10,MATCH("Pn",$A$11:$A$100,0),8),0)+IF(AS81&lt;&gt;"",AS81*OFFSET($A$10,MATCH("Pn",$A$11:$A$100,0),9),0)+IF(AT81&lt;&gt;"",AT81*OFFSET($A$10,MATCH("Pn",$A$11:$A$100,0),10),0))*OFFSET($A$10,MATCH("FC",$A$11:$A$100,0),2),2),""))</f>
        <v/>
      </c>
      <c r="AV81" s="10" t="str">
        <f ca="1">IF(OR(A81="Pn",A82="Pn"),"",IF(AND(AU81="",F81&lt;&gt;""),-F81,IF(A81="TOTAL GENERAL",SUM(AV$11:AV79),IF(AU81&lt;&gt;"",AU81-F81,""))))</f>
        <v/>
      </c>
      <c r="BF81" s="40"/>
    </row>
    <row r="82" spans="1:58" s="4" customFormat="1" x14ac:dyDescent="0.25">
      <c r="A82" s="15" t="s">
        <v>58</v>
      </c>
      <c r="B82" s="15" t="s">
        <v>58</v>
      </c>
      <c r="C82" s="32" t="s">
        <v>58</v>
      </c>
      <c r="D82" s="16" t="s">
        <v>58</v>
      </c>
      <c r="E82" s="9" t="s">
        <v>58</v>
      </c>
      <c r="F82" s="18" t="s">
        <v>58</v>
      </c>
      <c r="G82" s="20" t="s">
        <v>58</v>
      </c>
      <c r="H82" s="24" t="s">
        <v>58</v>
      </c>
      <c r="I82" s="22" t="s">
        <v>58</v>
      </c>
      <c r="J82" s="20" t="s">
        <v>58</v>
      </c>
      <c r="K82" s="22" t="s">
        <v>58</v>
      </c>
      <c r="L82" s="22" t="s">
        <v>58</v>
      </c>
      <c r="M82" s="22" t="s">
        <v>58</v>
      </c>
      <c r="N82" s="22" t="s">
        <v>58</v>
      </c>
      <c r="O82" s="20" t="s">
        <v>58</v>
      </c>
      <c r="P82" s="20" t="s">
        <v>58</v>
      </c>
      <c r="Q82" s="24" t="str">
        <f ca="1">IF(OR(A82="Pn",A83="Pn"),"",IF($A82="TOTAL GENERAL",SUM(Q$11:Q80),IF(AND(G82&lt;&gt;"",$A82&lt;&gt;"Pn"),IF(G82&lt;OFFSET($A$10,MATCH("TOTAL GENERAL",$A$11:$A$100,0),COLUMN(F82)),0,G82-OFFSET($A$10,MATCH("TOTAL GENERAL",$A$11:$A$100,0),COLUMN(F82))),"")))</f>
        <v/>
      </c>
      <c r="R82" s="24" t="str">
        <f ca="1">IF(OR(A82="Pn",A83="Pn"),"",IF($A82="TOTAL GENERAL",SUM(R$11:R80),IF(AND(H82&lt;&gt;"",$A82&lt;&gt;"Pn"),IF(H82&gt;OFFSET($A$10,MATCH("TOTAL GENERAL",$A$11:$A$100,0),COLUMN(G82)),0,OFFSET($A$10,MATCH("TOTAL GENERAL",$A$11:$A$100,0),COLUMN(G82))-H82),"")))</f>
        <v/>
      </c>
      <c r="S82" s="24" t="str">
        <f ca="1">IF(OR(A82="Pn",A83="Pn"),"",IF($A82="TOTAL GENERAL",SUM(S$11:S80),IF(AND(I82&lt;&gt;"",$A82&lt;&gt;"Pn"),IF(I82&lt;OFFSET($A$10,MATCH("TOTAL GENERAL",$A$11:$A$100,0),COLUMN(H82)),0,I82-OFFSET($A$10,MATCH("TOTAL GENERAL",$A$11:$A$100,0),COLUMN(H82))),"")))</f>
        <v/>
      </c>
      <c r="T82" s="24" t="str">
        <f ca="1">IF(OR(A82="Pn",A83="Pn"),"",IF($A82="TOTAL GENERAL",SUM(T$11:T80),IF(AND(J82&lt;&gt;"",$A82&lt;&gt;"Pn"),IF(J82&gt;OFFSET($A$10,MATCH("TOTAL GENERAL",$A$11:$A$100,0),COLUMN(I82)),0,OFFSET($A$10,MATCH("TOTAL GENERAL",$A$11:$A$100,0),COLUMN(I82))-J82),"")))</f>
        <v/>
      </c>
      <c r="U82" s="24" t="str">
        <f ca="1">IF(OR(A82="Pn",A83="Pn"),"",IF($A82="TOTAL GENERAL",SUM(U$11:U80),IF(AND(K82&lt;&gt;"",$A82&lt;&gt;"Pn"),IF(K82&lt;OFFSET($A$10,MATCH("TOTAL GENERAL",$A$11:$A$100,0),COLUMN(J82)),0,K82-OFFSET($A$10,MATCH("TOTAL GENERAL",$A$11:$A$100,0),COLUMN(J82))),"")))</f>
        <v/>
      </c>
      <c r="V82" s="24" t="str">
        <f ca="1">IF($A82="TOTAL GENERAL",SUM(V$11:V80),IF(AND(L82&lt;&gt;"",$A82&lt;&gt;"Pn"),IF(L82&lt;OFFSET($A$10,MATCH("TOTAL GENERAL",$A$11:$A$100,0),COLUMN(K82)),0,L82-OFFSET($A$10,MATCH("TOTAL GENERAL",$A$11:$A$100,0),COLUMN(K82))),""))</f>
        <v/>
      </c>
      <c r="W82" s="24" t="str">
        <f ca="1">IF($A82="TOTAL GENERAL",SUM(W$11:W80),IF(AND(M82&lt;&gt;"",$A82&lt;&gt;"Pn"),IF(M82&lt;OFFSET($A$10,MATCH("TOTAL GENERAL",$A$11:$A$100,0),COLUMN(L82)),0,M82-OFFSET($A$10,MATCH("TOTAL GENERAL",$A$11:$A$100,0),COLUMN(L82))),""))</f>
        <v/>
      </c>
      <c r="X82" s="24" t="str">
        <f ca="1">IF($A82="TOTAL GENERAL",SUM(X$11:X80),IF(AND(N82&lt;&gt;"",$A82&lt;&gt;"Pn"),IF(N82&lt;OFFSET($A$10,MATCH("TOTAL GENERAL",$A$11:$A$100,0),COLUMN(M82)),0,N82-OFFSET($A$10,MATCH("TOTAL GENERAL",$A$11:$A$100,0),COLUMN(M82))),""))</f>
        <v/>
      </c>
      <c r="Y82" s="24" t="str">
        <f ca="1">IF($A82="TOTAL GENERAL",SUM(Y$11:Y80),IF(AND(O82&lt;&gt;"",$A82&lt;&gt;"Pn"),IF(O82&gt;OFFSET($A$10,MATCH("TOTAL GENERAL",$A$11:$A$100,0),COLUMN(N82)),0,OFFSET($A$10,MATCH("TOTAL GENERAL",$A$11:$A$100,0),COLUMN(N82))-O82),""))</f>
        <v/>
      </c>
      <c r="Z82" s="24" t="str">
        <f ca="1">IF($A82="TOTAL GENERAL",SUM(Z$11:Z80),IF(AND(P82&lt;&gt;"",$A82&lt;&gt;"Pn"),IF(P82&lt;OFFSET($A$10,MATCH("TOTAL GENERAL",$A$11:$A$100,0),COLUMN(O82)),0,P82-OFFSET($A$10,MATCH("TOTAL GENERAL",$A$11:$A$100,0),COLUMN(O82))),""))</f>
        <v/>
      </c>
      <c r="AA82" s="24" t="s">
        <v>58</v>
      </c>
      <c r="AB82" s="24" t="str">
        <f>IF(OR(A82="Pn",A83="Pn"),"",IF($A82="TOTAL GENERAL",SUM(AB$11:AB80),IF(AND(H82&lt;&gt;"",$A82&lt;&gt;"Pn"),R82*$D82,"")))</f>
        <v/>
      </c>
      <c r="AC82" s="24" t="str">
        <f>IF(OR(A82="Pn",A83="Pn"),"",IF($A82="TOTAL GENERAL",SUM(AC$11:AC80),IF(AND(I82&lt;&gt;"",$A82&lt;&gt;"Pn"),S82*$D82,"")))</f>
        <v/>
      </c>
      <c r="AD82" s="24" t="str">
        <f>IF(OR(A82="Pn",A83="Pn"),"",IF($A82="TOTAL GENERAL",SUM(AD$11:AD80),IF(AND(J82&lt;&gt;"",$A82&lt;&gt;"Pn"),T82*$D82,"")))</f>
        <v/>
      </c>
      <c r="AE82" s="24" t="str">
        <f>IF(OR(A82="Pn",A83="Pn"),"",IF($A82="TOTAL GENERAL",SUM(AE$11:AE80),IF(AND(K82&lt;&gt;"",$A82&lt;&gt;"Pn"),U82*$D82,"")))</f>
        <v/>
      </c>
      <c r="AF82" s="24" t="str">
        <f>IF($A82="TOTAL GENERAL",SUM(AF$11:AF80),IF(AND(L82&lt;&gt;"",$A82&lt;&gt;"Pn"),V82*$D82,""))</f>
        <v/>
      </c>
      <c r="AG82" s="24" t="str">
        <f>IF($A82="TOTAL GENERAL",SUM(AG$11:AG80),IF(AND(M82&lt;&gt;"",$A82&lt;&gt;"Pn"),W82*$D82,""))</f>
        <v/>
      </c>
      <c r="AH82" s="24" t="str">
        <f>IF($A82="TOTAL GENERAL",SUM(AH$11:AH80),IF(AND(N82&lt;&gt;"",$A82&lt;&gt;"Pn"),X82*$D82,""))</f>
        <v/>
      </c>
      <c r="AI82" s="24" t="s">
        <v>58</v>
      </c>
      <c r="AJ82" s="24" t="s">
        <v>58</v>
      </c>
      <c r="AK82" s="24" t="str">
        <f ca="1">IF($A82="TOTAL GENERAL",SUM(AK$11:AK80),IF(AND(Q82&lt;&gt;"",$A82&lt;&gt;"Pn"),IF(OFFSET($A$11,MATCH("TOTAL GENERAL",$A$11:$A$100,0)-1,COLUMN(Z82))=0,0,AA82/OFFSET($A$11,MATCH("TOTAL GENERAL",$A$11:$A$100,0)-1,COLUMN(Z82))),""))</f>
        <v/>
      </c>
      <c r="AL82" s="24" t="str">
        <f ca="1">IF($A82="TOTAL GENERAL",SUM(AL$11:AL80),IF(AND(R82&lt;&gt;"",$A82&lt;&gt;"Pn"),IF(OFFSET($A$11,MATCH("TOTAL GENERAL",$A$11:$A$100,0)-1,COLUMN(AA82))=0,0,AB82/OFFSET($A$11,MATCH("TOTAL GENERAL",$A$11:$A$100,0)-1,COLUMN(AA82))),""))</f>
        <v/>
      </c>
      <c r="AM82" s="24" t="str">
        <f ca="1">IF($A82="TOTAL GENERAL",SUM(AM$11:AM80),IF(AND(S82&lt;&gt;"",$A82&lt;&gt;"Pn"),IF(OFFSET($A$11,MATCH("TOTAL GENERAL",$A$11:$A$100,0)-1,COLUMN(AB82))=0,0,AC82/OFFSET($A$11,MATCH("TOTAL GENERAL",$A$11:$A$100,0)-1,COLUMN(AB82))),""))</f>
        <v/>
      </c>
      <c r="AN82" s="24" t="str">
        <f ca="1">IF($A82="TOTAL GENERAL",SUM(AN$11:AN80),IF(AND(T82&lt;&gt;"",$A82&lt;&gt;"Pn"),IF(OFFSET($A$11,MATCH("TOTAL GENERAL",$A$11:$A$100,0)-1,COLUMN(AC82))=0,0,AD82/OFFSET($A$11,MATCH("TOTAL GENERAL",$A$11:$A$100,0)-1,COLUMN(AC82))),""))</f>
        <v/>
      </c>
      <c r="AO82" s="24" t="str">
        <f ca="1">IF($A82="TOTAL GENERAL",SUM(AO$11:AO80),IF(AND(U82&lt;&gt;"",$A82&lt;&gt;"Pn"),IF(OFFSET($A$11,MATCH("TOTAL GENERAL",$A$11:$A$100,0)-1,COLUMN(AD82))=0,0,AE82/OFFSET($A$11,MATCH("TOTAL GENERAL",$A$11:$A$100,0)-1,COLUMN(AD82))),""))</f>
        <v/>
      </c>
      <c r="AP82" s="24" t="str">
        <f ca="1">IF($A82="TOTAL GENERAL",SUM(AP$11:AP80),IF(AND(V82&lt;&gt;"",$A82&lt;&gt;"Pn"),IF(OFFSET($A$11,MATCH("TOTAL GENERAL",$A$11:$A$100,0)-1,COLUMN(AE82))=0,0,AF82/OFFSET($A$11,MATCH("TOTAL GENERAL",$A$11:$A$100,0)-1,COLUMN(AE82))),""))</f>
        <v/>
      </c>
      <c r="AQ82" s="24" t="str">
        <f ca="1">IF($A82="TOTAL GENERAL",SUM(AQ$11:AQ80),IF(AND(W82&lt;&gt;"",$A82&lt;&gt;"Pn"),IF(OFFSET($A$11,MATCH("TOTAL GENERAL",$A$11:$A$100,0)-1,COLUMN(AF82))=0,0,AG82/OFFSET($A$11,MATCH("TOTAL GENERAL",$A$11:$A$100,0)-1,COLUMN(AF82))),""))</f>
        <v/>
      </c>
      <c r="AR82" s="24" t="str">
        <f ca="1">IF($A82="TOTAL GENERAL",SUM(AR$11:AR80),IF(AND(X82&lt;&gt;"",$A82&lt;&gt;"Pn"),IF(OFFSET($A$11,MATCH("TOTAL GENERAL",$A$11:$A$100,0)-1,COLUMN(AG82))=0,0,AH82/OFFSET($A$11,MATCH("TOTAL GENERAL",$A$11:$A$100,0)-1,COLUMN(AG82))),""))</f>
        <v/>
      </c>
      <c r="AS82" s="24" t="str">
        <f ca="1">IF($A82="TOTAL GENERAL",SUM(AS$11:AS80),IF(AND(Y82&lt;&gt;"",$A82&lt;&gt;"Pn"),IF(OFFSET($A$11,MATCH("TOTAL GENERAL",$A$11:$A$100,0)-1,COLUMN(AH82))=0,0,AI82/OFFSET($A$11,MATCH("TOTAL GENERAL",$A$11:$A$100,0)-1,COLUMN(AH82))),""))</f>
        <v/>
      </c>
      <c r="AT82" s="24" t="str">
        <f ca="1">IF($A82="TOTAL GENERAL",SUM(AT$11:AT80),IF(AND(Z82&lt;&gt;"",$A82&lt;&gt;"Pn"),IF(OFFSET($A$11,MATCH("TOTAL GENERAL",$A$11:$A$100,0)-1,COLUMN(AI82))=0,0,AJ82/OFFSET($A$11,MATCH("TOTAL GENERAL",$A$11:$A$100,0)-1,COLUMN(AI82))),""))</f>
        <v/>
      </c>
      <c r="AU82" s="24" t="str">
        <f ca="1">IF(A82="TOTAL GENERAL",SUM(AU$11:AU80),IF(COUNTIF(AK82:AT82,"")&lt;COUNTA($AK$10:$AT$10),ROUND((IF(AK82&lt;&gt;"",AK82*OFFSET($A$10,MATCH("Pn",$A$11:$A$100,0),1),0)+IF(AL82&lt;&gt;"",AL82*OFFSET($A$10,MATCH("Pn",$A$11:$A$100,0),2),0)+IF(AM82&lt;&gt;"",AM82*OFFSET($A$10,MATCH("Pn",$A$11:$A$100,0),3),0)+IF(AN82&lt;&gt;"",AN82*OFFSET($A$10,MATCH("Pn",$A$11:$A$100,0),4),0)+IF(AO82&lt;&gt;"",AO82*OFFSET($A$10,MATCH("Pn",$A$11:$A$100,0),5),0)+IF(AP82&lt;&gt;"",AP82*OFFSET($A$10,MATCH("Pn",$A$11:$A$100,0),6),0)+IF(AQ82&lt;&gt;"",AQ82*OFFSET($A$10,MATCH("Pn",$A$11:$A$100,0),7),0)+IF(AR82&lt;&gt;"",AR82*OFFSET($A$10,MATCH("Pn",$A$11:$A$100,0),8),0)+IF(AS82&lt;&gt;"",AS82*OFFSET($A$10,MATCH("Pn",$A$11:$A$100,0),9),0)+IF(AT82&lt;&gt;"",AT82*OFFSET($A$10,MATCH("Pn",$A$11:$A$100,0),10),0))*OFFSET($A$10,MATCH("FC",$A$11:$A$100,0),2),2),""))</f>
        <v/>
      </c>
      <c r="AV82" s="10" t="str">
        <f ca="1">IF(OR(A82="Pn",A83="Pn"),"",IF(AND(AU82="",F82&lt;&gt;""),-F82,IF(A82="TOTAL GENERAL",SUM(AV$11:AV80),IF(AU82&lt;&gt;"",AU82-F82,""))))</f>
        <v/>
      </c>
      <c r="BF82" s="40"/>
    </row>
    <row r="83" spans="1:58" s="4" customFormat="1" x14ac:dyDescent="0.25">
      <c r="A83" s="15" t="s">
        <v>58</v>
      </c>
      <c r="B83" s="15" t="s">
        <v>58</v>
      </c>
      <c r="C83" s="32" t="s">
        <v>58</v>
      </c>
      <c r="D83" s="16" t="s">
        <v>58</v>
      </c>
      <c r="E83" s="9" t="s">
        <v>58</v>
      </c>
      <c r="F83" s="18" t="s">
        <v>58</v>
      </c>
      <c r="G83" s="20" t="s">
        <v>58</v>
      </c>
      <c r="H83" s="24" t="s">
        <v>58</v>
      </c>
      <c r="I83" s="22" t="s">
        <v>58</v>
      </c>
      <c r="J83" s="20" t="s">
        <v>58</v>
      </c>
      <c r="K83" s="22" t="s">
        <v>58</v>
      </c>
      <c r="L83" s="22" t="s">
        <v>58</v>
      </c>
      <c r="M83" s="22" t="s">
        <v>58</v>
      </c>
      <c r="N83" s="22" t="s">
        <v>58</v>
      </c>
      <c r="O83" s="20" t="s">
        <v>58</v>
      </c>
      <c r="P83" s="20" t="s">
        <v>58</v>
      </c>
      <c r="Q83" s="24" t="str">
        <f ca="1">IF(OR(A83="Pn",A84="Pn"),"",IF($A83="TOTAL GENERAL",SUM(Q$11:Q81),IF(AND(G83&lt;&gt;"",$A83&lt;&gt;"Pn"),IF(G83&lt;OFFSET($A$10,MATCH("TOTAL GENERAL",$A$11:$A$100,0),COLUMN(F83)),0,G83-OFFSET($A$10,MATCH("TOTAL GENERAL",$A$11:$A$100,0),COLUMN(F83))),"")))</f>
        <v/>
      </c>
      <c r="R83" s="24" t="str">
        <f ca="1">IF(OR(A83="Pn",A84="Pn"),"",IF($A83="TOTAL GENERAL",SUM(R$11:R81),IF(AND(H83&lt;&gt;"",$A83&lt;&gt;"Pn"),IF(H83&gt;OFFSET($A$10,MATCH("TOTAL GENERAL",$A$11:$A$100,0),COLUMN(G83)),0,OFFSET($A$10,MATCH("TOTAL GENERAL",$A$11:$A$100,0),COLUMN(G83))-H83),"")))</f>
        <v/>
      </c>
      <c r="S83" s="24" t="str">
        <f ca="1">IF(OR(A83="Pn",A84="Pn"),"",IF($A83="TOTAL GENERAL",SUM(S$11:S81),IF(AND(I83&lt;&gt;"",$A83&lt;&gt;"Pn"),IF(I83&lt;OFFSET($A$10,MATCH("TOTAL GENERAL",$A$11:$A$100,0),COLUMN(H83)),0,I83-OFFSET($A$10,MATCH("TOTAL GENERAL",$A$11:$A$100,0),COLUMN(H83))),"")))</f>
        <v/>
      </c>
      <c r="T83" s="24" t="str">
        <f ca="1">IF(OR(A83="Pn",A84="Pn"),"",IF($A83="TOTAL GENERAL",SUM(T$11:T81),IF(AND(J83&lt;&gt;"",$A83&lt;&gt;"Pn"),IF(J83&gt;OFFSET($A$10,MATCH("TOTAL GENERAL",$A$11:$A$100,0),COLUMN(I83)),0,OFFSET($A$10,MATCH("TOTAL GENERAL",$A$11:$A$100,0),COLUMN(I83))-J83),"")))</f>
        <v/>
      </c>
      <c r="U83" s="24" t="str">
        <f ca="1">IF(OR(A83="Pn",A84="Pn"),"",IF($A83="TOTAL GENERAL",SUM(U$11:U81),IF(AND(K83&lt;&gt;"",$A83&lt;&gt;"Pn"),IF(K83&lt;OFFSET($A$10,MATCH("TOTAL GENERAL",$A$11:$A$100,0),COLUMN(J83)),0,K83-OFFSET($A$10,MATCH("TOTAL GENERAL",$A$11:$A$100,0),COLUMN(J83))),"")))</f>
        <v/>
      </c>
      <c r="V83" s="24" t="str">
        <f ca="1">IF($A83="TOTAL GENERAL",SUM(V$11:V81),IF(AND(L83&lt;&gt;"",$A83&lt;&gt;"Pn"),IF(L83&lt;OFFSET($A$10,MATCH("TOTAL GENERAL",$A$11:$A$100,0),COLUMN(K83)),0,L83-OFFSET($A$10,MATCH("TOTAL GENERAL",$A$11:$A$100,0),COLUMN(K83))),""))</f>
        <v/>
      </c>
      <c r="W83" s="24" t="str">
        <f ca="1">IF($A83="TOTAL GENERAL",SUM(W$11:W81),IF(AND(M83&lt;&gt;"",$A83&lt;&gt;"Pn"),IF(M83&lt;OFFSET($A$10,MATCH("TOTAL GENERAL",$A$11:$A$100,0),COLUMN(L83)),0,M83-OFFSET($A$10,MATCH("TOTAL GENERAL",$A$11:$A$100,0),COLUMN(L83))),""))</f>
        <v/>
      </c>
      <c r="X83" s="24" t="str">
        <f ca="1">IF($A83="TOTAL GENERAL",SUM(X$11:X81),IF(AND(N83&lt;&gt;"",$A83&lt;&gt;"Pn"),IF(N83&lt;OFFSET($A$10,MATCH("TOTAL GENERAL",$A$11:$A$100,0),COLUMN(M83)),0,N83-OFFSET($A$10,MATCH("TOTAL GENERAL",$A$11:$A$100,0),COLUMN(M83))),""))</f>
        <v/>
      </c>
      <c r="Y83" s="24" t="str">
        <f ca="1">IF($A83="TOTAL GENERAL",SUM(Y$11:Y81),IF(AND(O83&lt;&gt;"",$A83&lt;&gt;"Pn"),IF(O83&gt;OFFSET($A$10,MATCH("TOTAL GENERAL",$A$11:$A$100,0),COLUMN(N83)),0,OFFSET($A$10,MATCH("TOTAL GENERAL",$A$11:$A$100,0),COLUMN(N83))-O83),""))</f>
        <v/>
      </c>
      <c r="Z83" s="24" t="str">
        <f ca="1">IF($A83="TOTAL GENERAL",SUM(Z$11:Z81),IF(AND(P83&lt;&gt;"",$A83&lt;&gt;"Pn"),IF(P83&lt;OFFSET($A$10,MATCH("TOTAL GENERAL",$A$11:$A$100,0),COLUMN(O83)),0,P83-OFFSET($A$10,MATCH("TOTAL GENERAL",$A$11:$A$100,0),COLUMN(O83))),""))</f>
        <v/>
      </c>
      <c r="AA83" s="24" t="s">
        <v>58</v>
      </c>
      <c r="AB83" s="24" t="str">
        <f>IF(OR(A83="Pn",A84="Pn"),"",IF($A83="TOTAL GENERAL",SUM(AB$11:AB81),IF(AND(H83&lt;&gt;"",$A83&lt;&gt;"Pn"),R83*$D83,"")))</f>
        <v/>
      </c>
      <c r="AC83" s="24" t="str">
        <f>IF(OR(A83="Pn",A84="Pn"),"",IF($A83="TOTAL GENERAL",SUM(AC$11:AC81),IF(AND(I83&lt;&gt;"",$A83&lt;&gt;"Pn"),S83*$D83,"")))</f>
        <v/>
      </c>
      <c r="AD83" s="24" t="str">
        <f>IF(OR(A83="Pn",A84="Pn"),"",IF($A83="TOTAL GENERAL",SUM(AD$11:AD81),IF(AND(J83&lt;&gt;"",$A83&lt;&gt;"Pn"),T83*$D83,"")))</f>
        <v/>
      </c>
      <c r="AE83" s="24" t="str">
        <f>IF(OR(A83="Pn",A84="Pn"),"",IF($A83="TOTAL GENERAL",SUM(AE$11:AE81),IF(AND(K83&lt;&gt;"",$A83&lt;&gt;"Pn"),U83*$D83,"")))</f>
        <v/>
      </c>
      <c r="AF83" s="24" t="str">
        <f>IF($A83="TOTAL GENERAL",SUM(AF$11:AF81),IF(AND(L83&lt;&gt;"",$A83&lt;&gt;"Pn"),V83*$D83,""))</f>
        <v/>
      </c>
      <c r="AG83" s="24" t="str">
        <f>IF($A83="TOTAL GENERAL",SUM(AG$11:AG81),IF(AND(M83&lt;&gt;"",$A83&lt;&gt;"Pn"),W83*$D83,""))</f>
        <v/>
      </c>
      <c r="AH83" s="24" t="str">
        <f>IF($A83="TOTAL GENERAL",SUM(AH$11:AH81),IF(AND(N83&lt;&gt;"",$A83&lt;&gt;"Pn"),X83*$D83,""))</f>
        <v/>
      </c>
      <c r="AI83" s="24" t="s">
        <v>58</v>
      </c>
      <c r="AJ83" s="24" t="s">
        <v>58</v>
      </c>
      <c r="AK83" s="24" t="str">
        <f ca="1">IF($A83="TOTAL GENERAL",SUM(AK$11:AK81),IF(AND(Q83&lt;&gt;"",$A83&lt;&gt;"Pn"),IF(OFFSET($A$11,MATCH("TOTAL GENERAL",$A$11:$A$100,0)-1,COLUMN(Z83))=0,0,AA83/OFFSET($A$11,MATCH("TOTAL GENERAL",$A$11:$A$100,0)-1,COLUMN(Z83))),""))</f>
        <v/>
      </c>
      <c r="AL83" s="24" t="str">
        <f ca="1">IF($A83="TOTAL GENERAL",SUM(AL$11:AL81),IF(AND(R83&lt;&gt;"",$A83&lt;&gt;"Pn"),IF(OFFSET($A$11,MATCH("TOTAL GENERAL",$A$11:$A$100,0)-1,COLUMN(AA83))=0,0,AB83/OFFSET($A$11,MATCH("TOTAL GENERAL",$A$11:$A$100,0)-1,COLUMN(AA83))),""))</f>
        <v/>
      </c>
      <c r="AM83" s="24" t="str">
        <f ca="1">IF($A83="TOTAL GENERAL",SUM(AM$11:AM81),IF(AND(S83&lt;&gt;"",$A83&lt;&gt;"Pn"),IF(OFFSET($A$11,MATCH("TOTAL GENERAL",$A$11:$A$100,0)-1,COLUMN(AB83))=0,0,AC83/OFFSET($A$11,MATCH("TOTAL GENERAL",$A$11:$A$100,0)-1,COLUMN(AB83))),""))</f>
        <v/>
      </c>
      <c r="AN83" s="24" t="str">
        <f ca="1">IF($A83="TOTAL GENERAL",SUM(AN$11:AN81),IF(AND(T83&lt;&gt;"",$A83&lt;&gt;"Pn"),IF(OFFSET($A$11,MATCH("TOTAL GENERAL",$A$11:$A$100,0)-1,COLUMN(AC83))=0,0,AD83/OFFSET($A$11,MATCH("TOTAL GENERAL",$A$11:$A$100,0)-1,COLUMN(AC83))),""))</f>
        <v/>
      </c>
      <c r="AO83" s="24" t="str">
        <f ca="1">IF($A83="TOTAL GENERAL",SUM(AO$11:AO81),IF(AND(U83&lt;&gt;"",$A83&lt;&gt;"Pn"),IF(OFFSET($A$11,MATCH("TOTAL GENERAL",$A$11:$A$100,0)-1,COLUMN(AD83))=0,0,AE83/OFFSET($A$11,MATCH("TOTAL GENERAL",$A$11:$A$100,0)-1,COLUMN(AD83))),""))</f>
        <v/>
      </c>
      <c r="AP83" s="24" t="str">
        <f ca="1">IF($A83="TOTAL GENERAL",SUM(AP$11:AP81),IF(AND(V83&lt;&gt;"",$A83&lt;&gt;"Pn"),IF(OFFSET($A$11,MATCH("TOTAL GENERAL",$A$11:$A$100,0)-1,COLUMN(AE83))=0,0,AF83/OFFSET($A$11,MATCH("TOTAL GENERAL",$A$11:$A$100,0)-1,COLUMN(AE83))),""))</f>
        <v/>
      </c>
      <c r="AQ83" s="24" t="str">
        <f ca="1">IF($A83="TOTAL GENERAL",SUM(AQ$11:AQ81),IF(AND(W83&lt;&gt;"",$A83&lt;&gt;"Pn"),IF(OFFSET($A$11,MATCH("TOTAL GENERAL",$A$11:$A$100,0)-1,COLUMN(AF83))=0,0,AG83/OFFSET($A$11,MATCH("TOTAL GENERAL",$A$11:$A$100,0)-1,COLUMN(AF83))),""))</f>
        <v/>
      </c>
      <c r="AR83" s="24" t="str">
        <f ca="1">IF($A83="TOTAL GENERAL",SUM(AR$11:AR81),IF(AND(X83&lt;&gt;"",$A83&lt;&gt;"Pn"),IF(OFFSET($A$11,MATCH("TOTAL GENERAL",$A$11:$A$100,0)-1,COLUMN(AG83))=0,0,AH83/OFFSET($A$11,MATCH("TOTAL GENERAL",$A$11:$A$100,0)-1,COLUMN(AG83))),""))</f>
        <v/>
      </c>
      <c r="AS83" s="24" t="str">
        <f ca="1">IF($A83="TOTAL GENERAL",SUM(AS$11:AS81),IF(AND(Y83&lt;&gt;"",$A83&lt;&gt;"Pn"),IF(OFFSET($A$11,MATCH("TOTAL GENERAL",$A$11:$A$100,0)-1,COLUMN(AH83))=0,0,AI83/OFFSET($A$11,MATCH("TOTAL GENERAL",$A$11:$A$100,0)-1,COLUMN(AH83))),""))</f>
        <v/>
      </c>
      <c r="AT83" s="24" t="str">
        <f ca="1">IF($A83="TOTAL GENERAL",SUM(AT$11:AT81),IF(AND(Z83&lt;&gt;"",$A83&lt;&gt;"Pn"),IF(OFFSET($A$11,MATCH("TOTAL GENERAL",$A$11:$A$100,0)-1,COLUMN(AI83))=0,0,AJ83/OFFSET($A$11,MATCH("TOTAL GENERAL",$A$11:$A$100,0)-1,COLUMN(AI83))),""))</f>
        <v/>
      </c>
      <c r="AU83" s="24" t="str">
        <f ca="1">IF(A83="TOTAL GENERAL",SUM(AU$11:AU81),IF(COUNTIF(AK83:AT83,"")&lt;COUNTA($AK$10:$AT$10),ROUND((IF(AK83&lt;&gt;"",AK83*OFFSET($A$10,MATCH("Pn",$A$11:$A$100,0),1),0)+IF(AL83&lt;&gt;"",AL83*OFFSET($A$10,MATCH("Pn",$A$11:$A$100,0),2),0)+IF(AM83&lt;&gt;"",AM83*OFFSET($A$10,MATCH("Pn",$A$11:$A$100,0),3),0)+IF(AN83&lt;&gt;"",AN83*OFFSET($A$10,MATCH("Pn",$A$11:$A$100,0),4),0)+IF(AO83&lt;&gt;"",AO83*OFFSET($A$10,MATCH("Pn",$A$11:$A$100,0),5),0)+IF(AP83&lt;&gt;"",AP83*OFFSET($A$10,MATCH("Pn",$A$11:$A$100,0),6),0)+IF(AQ83&lt;&gt;"",AQ83*OFFSET($A$10,MATCH("Pn",$A$11:$A$100,0),7),0)+IF(AR83&lt;&gt;"",AR83*OFFSET($A$10,MATCH("Pn",$A$11:$A$100,0),8),0)+IF(AS83&lt;&gt;"",AS83*OFFSET($A$10,MATCH("Pn",$A$11:$A$100,0),9),0)+IF(AT83&lt;&gt;"",AT83*OFFSET($A$10,MATCH("Pn",$A$11:$A$100,0),10),0))*OFFSET($A$10,MATCH("FC",$A$11:$A$100,0),2),2),""))</f>
        <v/>
      </c>
      <c r="AV83" s="10" t="str">
        <f ca="1">IF(OR(A83="Pn",A84="Pn"),"",IF(AND(AU83="",F83&lt;&gt;""),-F83,IF(A83="TOTAL GENERAL",SUM(AV$11:AV81),IF(AU83&lt;&gt;"",AU83-F83,""))))</f>
        <v/>
      </c>
      <c r="BF83" s="40"/>
    </row>
    <row r="84" spans="1:58" s="4" customFormat="1" x14ac:dyDescent="0.25">
      <c r="A84" s="15" t="s">
        <v>58</v>
      </c>
      <c r="B84" s="15" t="s">
        <v>58</v>
      </c>
      <c r="C84" s="32" t="s">
        <v>58</v>
      </c>
      <c r="D84" s="16" t="s">
        <v>58</v>
      </c>
      <c r="E84" s="9" t="s">
        <v>58</v>
      </c>
      <c r="F84" s="18" t="s">
        <v>58</v>
      </c>
      <c r="G84" s="20" t="s">
        <v>58</v>
      </c>
      <c r="H84" s="24" t="s">
        <v>58</v>
      </c>
      <c r="I84" s="22" t="s">
        <v>58</v>
      </c>
      <c r="J84" s="20" t="s">
        <v>58</v>
      </c>
      <c r="K84" s="22" t="s">
        <v>58</v>
      </c>
      <c r="L84" s="22" t="s">
        <v>58</v>
      </c>
      <c r="M84" s="22" t="s">
        <v>58</v>
      </c>
      <c r="N84" s="22" t="s">
        <v>58</v>
      </c>
      <c r="O84" s="20" t="s">
        <v>58</v>
      </c>
      <c r="P84" s="20" t="s">
        <v>58</v>
      </c>
      <c r="Q84" s="24" t="str">
        <f ca="1">IF(OR(A84="Pn",A85="Pn"),"",IF($A84="TOTAL GENERAL",SUM(Q$11:Q82),IF(AND(G84&lt;&gt;"",$A84&lt;&gt;"Pn"),IF(G84&lt;OFFSET($A$10,MATCH("TOTAL GENERAL",$A$11:$A$100,0),COLUMN(F84)),0,G84-OFFSET($A$10,MATCH("TOTAL GENERAL",$A$11:$A$100,0),COLUMN(F84))),"")))</f>
        <v/>
      </c>
      <c r="R84" s="24" t="str">
        <f ca="1">IF(OR(A84="Pn",A85="Pn"),"",IF($A84="TOTAL GENERAL",SUM(R$11:R82),IF(AND(H84&lt;&gt;"",$A84&lt;&gt;"Pn"),IF(H84&gt;OFFSET($A$10,MATCH("TOTAL GENERAL",$A$11:$A$100,0),COLUMN(G84)),0,OFFSET($A$10,MATCH("TOTAL GENERAL",$A$11:$A$100,0),COLUMN(G84))-H84),"")))</f>
        <v/>
      </c>
      <c r="S84" s="24" t="str">
        <f ca="1">IF(OR(A84="Pn",A85="Pn"),"",IF($A84="TOTAL GENERAL",SUM(S$11:S82),IF(AND(I84&lt;&gt;"",$A84&lt;&gt;"Pn"),IF(I84&lt;OFFSET($A$10,MATCH("TOTAL GENERAL",$A$11:$A$100,0),COLUMN(H84)),0,I84-OFFSET($A$10,MATCH("TOTAL GENERAL",$A$11:$A$100,0),COLUMN(H84))),"")))</f>
        <v/>
      </c>
      <c r="T84" s="24" t="str">
        <f ca="1">IF(OR(A84="Pn",A85="Pn"),"",IF($A84="TOTAL GENERAL",SUM(T$11:T82),IF(AND(J84&lt;&gt;"",$A84&lt;&gt;"Pn"),IF(J84&gt;OFFSET($A$10,MATCH("TOTAL GENERAL",$A$11:$A$100,0),COLUMN(I84)),0,OFFSET($A$10,MATCH("TOTAL GENERAL",$A$11:$A$100,0),COLUMN(I84))-J84),"")))</f>
        <v/>
      </c>
      <c r="U84" s="24" t="str">
        <f ca="1">IF(OR(A84="Pn",A85="Pn"),"",IF($A84="TOTAL GENERAL",SUM(U$11:U82),IF(AND(K84&lt;&gt;"",$A84&lt;&gt;"Pn"),IF(K84&lt;OFFSET($A$10,MATCH("TOTAL GENERAL",$A$11:$A$100,0),COLUMN(J84)),0,K84-OFFSET($A$10,MATCH("TOTAL GENERAL",$A$11:$A$100,0),COLUMN(J84))),"")))</f>
        <v/>
      </c>
      <c r="V84" s="24" t="str">
        <f ca="1">IF($A84="TOTAL GENERAL",SUM(V$11:V82),IF(AND(L84&lt;&gt;"",$A84&lt;&gt;"Pn"),IF(L84&lt;OFFSET($A$10,MATCH("TOTAL GENERAL",$A$11:$A$100,0),COLUMN(K84)),0,L84-OFFSET($A$10,MATCH("TOTAL GENERAL",$A$11:$A$100,0),COLUMN(K84))),""))</f>
        <v/>
      </c>
      <c r="W84" s="24" t="str">
        <f ca="1">IF($A84="TOTAL GENERAL",SUM(W$11:W82),IF(AND(M84&lt;&gt;"",$A84&lt;&gt;"Pn"),IF(M84&lt;OFFSET($A$10,MATCH("TOTAL GENERAL",$A$11:$A$100,0),COLUMN(L84)),0,M84-OFFSET($A$10,MATCH("TOTAL GENERAL",$A$11:$A$100,0),COLUMN(L84))),""))</f>
        <v/>
      </c>
      <c r="X84" s="24" t="str">
        <f ca="1">IF($A84="TOTAL GENERAL",SUM(X$11:X82),IF(AND(N84&lt;&gt;"",$A84&lt;&gt;"Pn"),IF(N84&lt;OFFSET($A$10,MATCH("TOTAL GENERAL",$A$11:$A$100,0),COLUMN(M84)),0,N84-OFFSET($A$10,MATCH("TOTAL GENERAL",$A$11:$A$100,0),COLUMN(M84))),""))</f>
        <v/>
      </c>
      <c r="Y84" s="24" t="str">
        <f ca="1">IF($A84="TOTAL GENERAL",SUM(Y$11:Y82),IF(AND(O84&lt;&gt;"",$A84&lt;&gt;"Pn"),IF(O84&gt;OFFSET($A$10,MATCH("TOTAL GENERAL",$A$11:$A$100,0),COLUMN(N84)),0,OFFSET($A$10,MATCH("TOTAL GENERAL",$A$11:$A$100,0),COLUMN(N84))-O84),""))</f>
        <v/>
      </c>
      <c r="Z84" s="24" t="str">
        <f ca="1">IF($A84="TOTAL GENERAL",SUM(Z$11:Z82),IF(AND(P84&lt;&gt;"",$A84&lt;&gt;"Pn"),IF(P84&lt;OFFSET($A$10,MATCH("TOTAL GENERAL",$A$11:$A$100,0),COLUMN(O84)),0,P84-OFFSET($A$10,MATCH("TOTAL GENERAL",$A$11:$A$100,0),COLUMN(O84))),""))</f>
        <v/>
      </c>
      <c r="AA84" s="24" t="s">
        <v>58</v>
      </c>
      <c r="AB84" s="24" t="str">
        <f>IF(OR(A84="Pn",A85="Pn"),"",IF($A84="TOTAL GENERAL",SUM(AB$11:AB82),IF(AND(H84&lt;&gt;"",$A84&lt;&gt;"Pn"),R84*$D84,"")))</f>
        <v/>
      </c>
      <c r="AC84" s="24" t="str">
        <f>IF(OR(A84="Pn",A85="Pn"),"",IF($A84="TOTAL GENERAL",SUM(AC$11:AC82),IF(AND(I84&lt;&gt;"",$A84&lt;&gt;"Pn"),S84*$D84,"")))</f>
        <v/>
      </c>
      <c r="AD84" s="24" t="str">
        <f>IF(OR(A84="Pn",A85="Pn"),"",IF($A84="TOTAL GENERAL",SUM(AD$11:AD82),IF(AND(J84&lt;&gt;"",$A84&lt;&gt;"Pn"),T84*$D84,"")))</f>
        <v/>
      </c>
      <c r="AE84" s="24" t="str">
        <f>IF(OR(A84="Pn",A85="Pn"),"",IF($A84="TOTAL GENERAL",SUM(AE$11:AE82),IF(AND(K84&lt;&gt;"",$A84&lt;&gt;"Pn"),U84*$D84,"")))</f>
        <v/>
      </c>
      <c r="AF84" s="24" t="str">
        <f>IF($A84="TOTAL GENERAL",SUM(AF$11:AF82),IF(AND(L84&lt;&gt;"",$A84&lt;&gt;"Pn"),V84*$D84,""))</f>
        <v/>
      </c>
      <c r="AG84" s="24" t="str">
        <f>IF($A84="TOTAL GENERAL",SUM(AG$11:AG82),IF(AND(M84&lt;&gt;"",$A84&lt;&gt;"Pn"),W84*$D84,""))</f>
        <v/>
      </c>
      <c r="AH84" s="24" t="str">
        <f>IF($A84="TOTAL GENERAL",SUM(AH$11:AH82),IF(AND(N84&lt;&gt;"",$A84&lt;&gt;"Pn"),X84*$D84,""))</f>
        <v/>
      </c>
      <c r="AI84" s="24" t="s">
        <v>58</v>
      </c>
      <c r="AJ84" s="24" t="s">
        <v>58</v>
      </c>
      <c r="AK84" s="24" t="str">
        <f ca="1">IF($A84="TOTAL GENERAL",SUM(AK$11:AK82),IF(AND(Q84&lt;&gt;"",$A84&lt;&gt;"Pn"),IF(OFFSET($A$11,MATCH("TOTAL GENERAL",$A$11:$A$100,0)-1,COLUMN(Z84))=0,0,AA84/OFFSET($A$11,MATCH("TOTAL GENERAL",$A$11:$A$100,0)-1,COLUMN(Z84))),""))</f>
        <v/>
      </c>
      <c r="AL84" s="24" t="str">
        <f ca="1">IF($A84="TOTAL GENERAL",SUM(AL$11:AL82),IF(AND(R84&lt;&gt;"",$A84&lt;&gt;"Pn"),IF(OFFSET($A$11,MATCH("TOTAL GENERAL",$A$11:$A$100,0)-1,COLUMN(AA84))=0,0,AB84/OFFSET($A$11,MATCH("TOTAL GENERAL",$A$11:$A$100,0)-1,COLUMN(AA84))),""))</f>
        <v/>
      </c>
      <c r="AM84" s="24" t="str">
        <f ca="1">IF($A84="TOTAL GENERAL",SUM(AM$11:AM82),IF(AND(S84&lt;&gt;"",$A84&lt;&gt;"Pn"),IF(OFFSET($A$11,MATCH("TOTAL GENERAL",$A$11:$A$100,0)-1,COLUMN(AB84))=0,0,AC84/OFFSET($A$11,MATCH("TOTAL GENERAL",$A$11:$A$100,0)-1,COLUMN(AB84))),""))</f>
        <v/>
      </c>
      <c r="AN84" s="24" t="str">
        <f ca="1">IF($A84="TOTAL GENERAL",SUM(AN$11:AN82),IF(AND(T84&lt;&gt;"",$A84&lt;&gt;"Pn"),IF(OFFSET($A$11,MATCH("TOTAL GENERAL",$A$11:$A$100,0)-1,COLUMN(AC84))=0,0,AD84/OFFSET($A$11,MATCH("TOTAL GENERAL",$A$11:$A$100,0)-1,COLUMN(AC84))),""))</f>
        <v/>
      </c>
      <c r="AO84" s="24" t="str">
        <f ca="1">IF($A84="TOTAL GENERAL",SUM(AO$11:AO82),IF(AND(U84&lt;&gt;"",$A84&lt;&gt;"Pn"),IF(OFFSET($A$11,MATCH("TOTAL GENERAL",$A$11:$A$100,0)-1,COLUMN(AD84))=0,0,AE84/OFFSET($A$11,MATCH("TOTAL GENERAL",$A$11:$A$100,0)-1,COLUMN(AD84))),""))</f>
        <v/>
      </c>
      <c r="AP84" s="24" t="str">
        <f ca="1">IF($A84="TOTAL GENERAL",SUM(AP$11:AP82),IF(AND(V84&lt;&gt;"",$A84&lt;&gt;"Pn"),IF(OFFSET($A$11,MATCH("TOTAL GENERAL",$A$11:$A$100,0)-1,COLUMN(AE84))=0,0,AF84/OFFSET($A$11,MATCH("TOTAL GENERAL",$A$11:$A$100,0)-1,COLUMN(AE84))),""))</f>
        <v/>
      </c>
      <c r="AQ84" s="24" t="str">
        <f ca="1">IF($A84="TOTAL GENERAL",SUM(AQ$11:AQ82),IF(AND(W84&lt;&gt;"",$A84&lt;&gt;"Pn"),IF(OFFSET($A$11,MATCH("TOTAL GENERAL",$A$11:$A$100,0)-1,COLUMN(AF84))=0,0,AG84/OFFSET($A$11,MATCH("TOTAL GENERAL",$A$11:$A$100,0)-1,COLUMN(AF84))),""))</f>
        <v/>
      </c>
      <c r="AR84" s="24" t="str">
        <f ca="1">IF($A84="TOTAL GENERAL",SUM(AR$11:AR82),IF(AND(X84&lt;&gt;"",$A84&lt;&gt;"Pn"),IF(OFFSET($A$11,MATCH("TOTAL GENERAL",$A$11:$A$100,0)-1,COLUMN(AG84))=0,0,AH84/OFFSET($A$11,MATCH("TOTAL GENERAL",$A$11:$A$100,0)-1,COLUMN(AG84))),""))</f>
        <v/>
      </c>
      <c r="AS84" s="24" t="str">
        <f ca="1">IF($A84="TOTAL GENERAL",SUM(AS$11:AS82),IF(AND(Y84&lt;&gt;"",$A84&lt;&gt;"Pn"),IF(OFFSET($A$11,MATCH("TOTAL GENERAL",$A$11:$A$100,0)-1,COLUMN(AH84))=0,0,AI84/OFFSET($A$11,MATCH("TOTAL GENERAL",$A$11:$A$100,0)-1,COLUMN(AH84))),""))</f>
        <v/>
      </c>
      <c r="AT84" s="24" t="str">
        <f ca="1">IF($A84="TOTAL GENERAL",SUM(AT$11:AT82),IF(AND(Z84&lt;&gt;"",$A84&lt;&gt;"Pn"),IF(OFFSET($A$11,MATCH("TOTAL GENERAL",$A$11:$A$100,0)-1,COLUMN(AI84))=0,0,AJ84/OFFSET($A$11,MATCH("TOTAL GENERAL",$A$11:$A$100,0)-1,COLUMN(AI84))),""))</f>
        <v/>
      </c>
      <c r="AU84" s="24" t="str">
        <f ca="1">IF(A84="TOTAL GENERAL",SUM(AU$11:AU82),IF(COUNTIF(AK84:AT84,"")&lt;COUNTA($AK$10:$AT$10),ROUND((IF(AK84&lt;&gt;"",AK84*OFFSET($A$10,MATCH("Pn",$A$11:$A$100,0),1),0)+IF(AL84&lt;&gt;"",AL84*OFFSET($A$10,MATCH("Pn",$A$11:$A$100,0),2),0)+IF(AM84&lt;&gt;"",AM84*OFFSET($A$10,MATCH("Pn",$A$11:$A$100,0),3),0)+IF(AN84&lt;&gt;"",AN84*OFFSET($A$10,MATCH("Pn",$A$11:$A$100,0),4),0)+IF(AO84&lt;&gt;"",AO84*OFFSET($A$10,MATCH("Pn",$A$11:$A$100,0),5),0)+IF(AP84&lt;&gt;"",AP84*OFFSET($A$10,MATCH("Pn",$A$11:$A$100,0),6),0)+IF(AQ84&lt;&gt;"",AQ84*OFFSET($A$10,MATCH("Pn",$A$11:$A$100,0),7),0)+IF(AR84&lt;&gt;"",AR84*OFFSET($A$10,MATCH("Pn",$A$11:$A$100,0),8),0)+IF(AS84&lt;&gt;"",AS84*OFFSET($A$10,MATCH("Pn",$A$11:$A$100,0),9),0)+IF(AT84&lt;&gt;"",AT84*OFFSET($A$10,MATCH("Pn",$A$11:$A$100,0),10),0))*OFFSET($A$10,MATCH("FC",$A$11:$A$100,0),2),2),""))</f>
        <v/>
      </c>
      <c r="AV84" s="10" t="str">
        <f ca="1">IF(OR(A84="Pn",A85="Pn"),"",IF(AND(AU84="",F84&lt;&gt;""),-F84,IF(A84="TOTAL GENERAL",SUM(AV$11:AV82),IF(AU84&lt;&gt;"",AU84-F84,""))))</f>
        <v/>
      </c>
      <c r="BF84" s="40"/>
    </row>
    <row r="85" spans="1:58" s="4" customFormat="1" x14ac:dyDescent="0.25">
      <c r="A85" s="15" t="s">
        <v>58</v>
      </c>
      <c r="B85" s="15" t="s">
        <v>58</v>
      </c>
      <c r="C85" s="32" t="s">
        <v>58</v>
      </c>
      <c r="D85" s="16" t="s">
        <v>58</v>
      </c>
      <c r="E85" s="9" t="s">
        <v>58</v>
      </c>
      <c r="F85" s="18" t="s">
        <v>58</v>
      </c>
      <c r="G85" s="20" t="s">
        <v>58</v>
      </c>
      <c r="H85" s="24" t="s">
        <v>58</v>
      </c>
      <c r="I85" s="22" t="s">
        <v>58</v>
      </c>
      <c r="J85" s="20" t="s">
        <v>58</v>
      </c>
      <c r="K85" s="22" t="s">
        <v>58</v>
      </c>
      <c r="L85" s="22" t="s">
        <v>58</v>
      </c>
      <c r="M85" s="22" t="s">
        <v>58</v>
      </c>
      <c r="N85" s="22" t="s">
        <v>58</v>
      </c>
      <c r="O85" s="20" t="s">
        <v>58</v>
      </c>
      <c r="P85" s="20" t="s">
        <v>58</v>
      </c>
      <c r="Q85" s="24" t="str">
        <f ca="1">IF(OR(A85="Pn",A86="Pn"),"",IF($A85="TOTAL GENERAL",SUM(Q$11:Q83),IF(AND(G85&lt;&gt;"",$A85&lt;&gt;"Pn"),IF(G85&lt;OFFSET($A$10,MATCH("TOTAL GENERAL",$A$11:$A$100,0),COLUMN(F85)),0,G85-OFFSET($A$10,MATCH("TOTAL GENERAL",$A$11:$A$100,0),COLUMN(F85))),"")))</f>
        <v/>
      </c>
      <c r="R85" s="24" t="str">
        <f ca="1">IF(OR(A85="Pn",A86="Pn"),"",IF($A85="TOTAL GENERAL",SUM(R$11:R83),IF(AND(H85&lt;&gt;"",$A85&lt;&gt;"Pn"),IF(H85&gt;OFFSET($A$10,MATCH("TOTAL GENERAL",$A$11:$A$100,0),COLUMN(G85)),0,OFFSET($A$10,MATCH("TOTAL GENERAL",$A$11:$A$100,0),COLUMN(G85))-H85),"")))</f>
        <v/>
      </c>
      <c r="S85" s="24" t="str">
        <f ca="1">IF(OR(A85="Pn",A86="Pn"),"",IF($A85="TOTAL GENERAL",SUM(S$11:S83),IF(AND(I85&lt;&gt;"",$A85&lt;&gt;"Pn"),IF(I85&lt;OFFSET($A$10,MATCH("TOTAL GENERAL",$A$11:$A$100,0),COLUMN(H85)),0,I85-OFFSET($A$10,MATCH("TOTAL GENERAL",$A$11:$A$100,0),COLUMN(H85))),"")))</f>
        <v/>
      </c>
      <c r="T85" s="24" t="str">
        <f ca="1">IF(OR(A85="Pn",A86="Pn"),"",IF($A85="TOTAL GENERAL",SUM(T$11:T83),IF(AND(J85&lt;&gt;"",$A85&lt;&gt;"Pn"),IF(J85&gt;OFFSET($A$10,MATCH("TOTAL GENERAL",$A$11:$A$100,0),COLUMN(I85)),0,OFFSET($A$10,MATCH("TOTAL GENERAL",$A$11:$A$100,0),COLUMN(I85))-J85),"")))</f>
        <v/>
      </c>
      <c r="U85" s="24" t="str">
        <f ca="1">IF(OR(A85="Pn",A86="Pn"),"",IF($A85="TOTAL GENERAL",SUM(U$11:U83),IF(AND(K85&lt;&gt;"",$A85&lt;&gt;"Pn"),IF(K85&lt;OFFSET($A$10,MATCH("TOTAL GENERAL",$A$11:$A$100,0),COLUMN(J85)),0,K85-OFFSET($A$10,MATCH("TOTAL GENERAL",$A$11:$A$100,0),COLUMN(J85))),"")))</f>
        <v/>
      </c>
      <c r="V85" s="24" t="str">
        <f ca="1">IF($A85="TOTAL GENERAL",SUM(V$11:V83),IF(AND(L85&lt;&gt;"",$A85&lt;&gt;"Pn"),IF(L85&lt;OFFSET($A$10,MATCH("TOTAL GENERAL",$A$11:$A$100,0),COLUMN(K85)),0,L85-OFFSET($A$10,MATCH("TOTAL GENERAL",$A$11:$A$100,0),COLUMN(K85))),""))</f>
        <v/>
      </c>
      <c r="W85" s="24" t="str">
        <f ca="1">IF($A85="TOTAL GENERAL",SUM(W$11:W83),IF(AND(M85&lt;&gt;"",$A85&lt;&gt;"Pn"),IF(M85&lt;OFFSET($A$10,MATCH("TOTAL GENERAL",$A$11:$A$100,0),COLUMN(L85)),0,M85-OFFSET($A$10,MATCH("TOTAL GENERAL",$A$11:$A$100,0),COLUMN(L85))),""))</f>
        <v/>
      </c>
      <c r="X85" s="24" t="str">
        <f ca="1">IF($A85="TOTAL GENERAL",SUM(X$11:X83),IF(AND(N85&lt;&gt;"",$A85&lt;&gt;"Pn"),IF(N85&lt;OFFSET($A$10,MATCH("TOTAL GENERAL",$A$11:$A$100,0),COLUMN(M85)),0,N85-OFFSET($A$10,MATCH("TOTAL GENERAL",$A$11:$A$100,0),COLUMN(M85))),""))</f>
        <v/>
      </c>
      <c r="Y85" s="24" t="str">
        <f ca="1">IF($A85="TOTAL GENERAL",SUM(Y$11:Y83),IF(AND(O85&lt;&gt;"",$A85&lt;&gt;"Pn"),IF(O85&gt;OFFSET($A$10,MATCH("TOTAL GENERAL",$A$11:$A$100,0),COLUMN(N85)),0,OFFSET($A$10,MATCH("TOTAL GENERAL",$A$11:$A$100,0),COLUMN(N85))-O85),""))</f>
        <v/>
      </c>
      <c r="Z85" s="24" t="str">
        <f ca="1">IF($A85="TOTAL GENERAL",SUM(Z$11:Z83),IF(AND(P85&lt;&gt;"",$A85&lt;&gt;"Pn"),IF(P85&lt;OFFSET($A$10,MATCH("TOTAL GENERAL",$A$11:$A$100,0),COLUMN(O85)),0,P85-OFFSET($A$10,MATCH("TOTAL GENERAL",$A$11:$A$100,0),COLUMN(O85))),""))</f>
        <v/>
      </c>
      <c r="AA85" s="24" t="s">
        <v>58</v>
      </c>
      <c r="AB85" s="24" t="str">
        <f>IF(OR(A85="Pn",A86="Pn"),"",IF($A85="TOTAL GENERAL",SUM(AB$11:AB83),IF(AND(H85&lt;&gt;"",$A85&lt;&gt;"Pn"),R85*$D85,"")))</f>
        <v/>
      </c>
      <c r="AC85" s="24" t="str">
        <f>IF(OR(A85="Pn",A86="Pn"),"",IF($A85="TOTAL GENERAL",SUM(AC$11:AC83),IF(AND(I85&lt;&gt;"",$A85&lt;&gt;"Pn"),S85*$D85,"")))</f>
        <v/>
      </c>
      <c r="AD85" s="24" t="str">
        <f>IF(OR(A85="Pn",A86="Pn"),"",IF($A85="TOTAL GENERAL",SUM(AD$11:AD83),IF(AND(J85&lt;&gt;"",$A85&lt;&gt;"Pn"),T85*$D85,"")))</f>
        <v/>
      </c>
      <c r="AE85" s="24" t="str">
        <f>IF(OR(A85="Pn",A86="Pn"),"",IF($A85="TOTAL GENERAL",SUM(AE$11:AE83),IF(AND(K85&lt;&gt;"",$A85&lt;&gt;"Pn"),U85*$D85,"")))</f>
        <v/>
      </c>
      <c r="AF85" s="24" t="str">
        <f>IF($A85="TOTAL GENERAL",SUM(AF$11:AF83),IF(AND(L85&lt;&gt;"",$A85&lt;&gt;"Pn"),V85*$D85,""))</f>
        <v/>
      </c>
      <c r="AG85" s="24" t="str">
        <f>IF($A85="TOTAL GENERAL",SUM(AG$11:AG83),IF(AND(M85&lt;&gt;"",$A85&lt;&gt;"Pn"),W85*$D85,""))</f>
        <v/>
      </c>
      <c r="AH85" s="24" t="str">
        <f>IF($A85="TOTAL GENERAL",SUM(AH$11:AH83),IF(AND(N85&lt;&gt;"",$A85&lt;&gt;"Pn"),X85*$D85,""))</f>
        <v/>
      </c>
      <c r="AI85" s="24" t="s">
        <v>58</v>
      </c>
      <c r="AJ85" s="24" t="s">
        <v>58</v>
      </c>
      <c r="AK85" s="24" t="str">
        <f ca="1">IF($A85="TOTAL GENERAL",SUM(AK$11:AK83),IF(AND(Q85&lt;&gt;"",$A85&lt;&gt;"Pn"),IF(OFFSET($A$11,MATCH("TOTAL GENERAL",$A$11:$A$100,0)-1,COLUMN(Z85))=0,0,AA85/OFFSET($A$11,MATCH("TOTAL GENERAL",$A$11:$A$100,0)-1,COLUMN(Z85))),""))</f>
        <v/>
      </c>
      <c r="AL85" s="24" t="str">
        <f ca="1">IF($A85="TOTAL GENERAL",SUM(AL$11:AL83),IF(AND(R85&lt;&gt;"",$A85&lt;&gt;"Pn"),IF(OFFSET($A$11,MATCH("TOTAL GENERAL",$A$11:$A$100,0)-1,COLUMN(AA85))=0,0,AB85/OFFSET($A$11,MATCH("TOTAL GENERAL",$A$11:$A$100,0)-1,COLUMN(AA85))),""))</f>
        <v/>
      </c>
      <c r="AM85" s="24" t="str">
        <f ca="1">IF($A85="TOTAL GENERAL",SUM(AM$11:AM83),IF(AND(S85&lt;&gt;"",$A85&lt;&gt;"Pn"),IF(OFFSET($A$11,MATCH("TOTAL GENERAL",$A$11:$A$100,0)-1,COLUMN(AB85))=0,0,AC85/OFFSET($A$11,MATCH("TOTAL GENERAL",$A$11:$A$100,0)-1,COLUMN(AB85))),""))</f>
        <v/>
      </c>
      <c r="AN85" s="24" t="str">
        <f ca="1">IF($A85="TOTAL GENERAL",SUM(AN$11:AN83),IF(AND(T85&lt;&gt;"",$A85&lt;&gt;"Pn"),IF(OFFSET($A$11,MATCH("TOTAL GENERAL",$A$11:$A$100,0)-1,COLUMN(AC85))=0,0,AD85/OFFSET($A$11,MATCH("TOTAL GENERAL",$A$11:$A$100,0)-1,COLUMN(AC85))),""))</f>
        <v/>
      </c>
      <c r="AO85" s="24" t="str">
        <f ca="1">IF($A85="TOTAL GENERAL",SUM(AO$11:AO83),IF(AND(U85&lt;&gt;"",$A85&lt;&gt;"Pn"),IF(OFFSET($A$11,MATCH("TOTAL GENERAL",$A$11:$A$100,0)-1,COLUMN(AD85))=0,0,AE85/OFFSET($A$11,MATCH("TOTAL GENERAL",$A$11:$A$100,0)-1,COLUMN(AD85))),""))</f>
        <v/>
      </c>
      <c r="AP85" s="24" t="str">
        <f ca="1">IF($A85="TOTAL GENERAL",SUM(AP$11:AP83),IF(AND(V85&lt;&gt;"",$A85&lt;&gt;"Pn"),IF(OFFSET($A$11,MATCH("TOTAL GENERAL",$A$11:$A$100,0)-1,COLUMN(AE85))=0,0,AF85/OFFSET($A$11,MATCH("TOTAL GENERAL",$A$11:$A$100,0)-1,COLUMN(AE85))),""))</f>
        <v/>
      </c>
      <c r="AQ85" s="24" t="str">
        <f ca="1">IF($A85="TOTAL GENERAL",SUM(AQ$11:AQ83),IF(AND(W85&lt;&gt;"",$A85&lt;&gt;"Pn"),IF(OFFSET($A$11,MATCH("TOTAL GENERAL",$A$11:$A$100,0)-1,COLUMN(AF85))=0,0,AG85/OFFSET($A$11,MATCH("TOTAL GENERAL",$A$11:$A$100,0)-1,COLUMN(AF85))),""))</f>
        <v/>
      </c>
      <c r="AR85" s="24" t="str">
        <f ca="1">IF($A85="TOTAL GENERAL",SUM(AR$11:AR83),IF(AND(X85&lt;&gt;"",$A85&lt;&gt;"Pn"),IF(OFFSET($A$11,MATCH("TOTAL GENERAL",$A$11:$A$100,0)-1,COLUMN(AG85))=0,0,AH85/OFFSET($A$11,MATCH("TOTAL GENERAL",$A$11:$A$100,0)-1,COLUMN(AG85))),""))</f>
        <v/>
      </c>
      <c r="AS85" s="24" t="str">
        <f ca="1">IF($A85="TOTAL GENERAL",SUM(AS$11:AS83),IF(AND(Y85&lt;&gt;"",$A85&lt;&gt;"Pn"),IF(OFFSET($A$11,MATCH("TOTAL GENERAL",$A$11:$A$100,0)-1,COLUMN(AH85))=0,0,AI85/OFFSET($A$11,MATCH("TOTAL GENERAL",$A$11:$A$100,0)-1,COLUMN(AH85))),""))</f>
        <v/>
      </c>
      <c r="AT85" s="24" t="str">
        <f ca="1">IF($A85="TOTAL GENERAL",SUM(AT$11:AT83),IF(AND(Z85&lt;&gt;"",$A85&lt;&gt;"Pn"),IF(OFFSET($A$11,MATCH("TOTAL GENERAL",$A$11:$A$100,0)-1,COLUMN(AI85))=0,0,AJ85/OFFSET($A$11,MATCH("TOTAL GENERAL",$A$11:$A$100,0)-1,COLUMN(AI85))),""))</f>
        <v/>
      </c>
      <c r="AU85" s="24" t="str">
        <f ca="1">IF(A85="TOTAL GENERAL",SUM(AU$11:AU83),IF(COUNTIF(AK85:AT85,"")&lt;COUNTA($AK$10:$AT$10),ROUND((IF(AK85&lt;&gt;"",AK85*OFFSET($A$10,MATCH("Pn",$A$11:$A$100,0),1),0)+IF(AL85&lt;&gt;"",AL85*OFFSET($A$10,MATCH("Pn",$A$11:$A$100,0),2),0)+IF(AM85&lt;&gt;"",AM85*OFFSET($A$10,MATCH("Pn",$A$11:$A$100,0),3),0)+IF(AN85&lt;&gt;"",AN85*OFFSET($A$10,MATCH("Pn",$A$11:$A$100,0),4),0)+IF(AO85&lt;&gt;"",AO85*OFFSET($A$10,MATCH("Pn",$A$11:$A$100,0),5),0)+IF(AP85&lt;&gt;"",AP85*OFFSET($A$10,MATCH("Pn",$A$11:$A$100,0),6),0)+IF(AQ85&lt;&gt;"",AQ85*OFFSET($A$10,MATCH("Pn",$A$11:$A$100,0),7),0)+IF(AR85&lt;&gt;"",AR85*OFFSET($A$10,MATCH("Pn",$A$11:$A$100,0),8),0)+IF(AS85&lt;&gt;"",AS85*OFFSET($A$10,MATCH("Pn",$A$11:$A$100,0),9),0)+IF(AT85&lt;&gt;"",AT85*OFFSET($A$10,MATCH("Pn",$A$11:$A$100,0),10),0))*OFFSET($A$10,MATCH("FC",$A$11:$A$100,0),2),2),""))</f>
        <v/>
      </c>
      <c r="AV85" s="10" t="str">
        <f ca="1">IF(OR(A85="Pn",A86="Pn"),"",IF(AND(AU85="",F85&lt;&gt;""),-F85,IF(A85="TOTAL GENERAL",SUM(AV$11:AV83),IF(AU85&lt;&gt;"",AU85-F85,""))))</f>
        <v/>
      </c>
      <c r="BF85" s="40"/>
    </row>
    <row r="86" spans="1:58" s="4" customFormat="1" x14ac:dyDescent="0.25">
      <c r="A86" s="15" t="s">
        <v>58</v>
      </c>
      <c r="B86" s="15" t="s">
        <v>58</v>
      </c>
      <c r="C86" s="32" t="s">
        <v>58</v>
      </c>
      <c r="D86" s="16" t="s">
        <v>58</v>
      </c>
      <c r="E86" s="9" t="s">
        <v>58</v>
      </c>
      <c r="F86" s="18" t="s">
        <v>58</v>
      </c>
      <c r="G86" s="20" t="s">
        <v>58</v>
      </c>
      <c r="H86" s="24" t="s">
        <v>58</v>
      </c>
      <c r="I86" s="22" t="s">
        <v>58</v>
      </c>
      <c r="J86" s="20" t="s">
        <v>58</v>
      </c>
      <c r="K86" s="22" t="s">
        <v>58</v>
      </c>
      <c r="L86" s="22" t="s">
        <v>58</v>
      </c>
      <c r="M86" s="22" t="s">
        <v>58</v>
      </c>
      <c r="N86" s="22" t="s">
        <v>58</v>
      </c>
      <c r="O86" s="20" t="s">
        <v>58</v>
      </c>
      <c r="P86" s="20" t="s">
        <v>58</v>
      </c>
      <c r="Q86" s="24" t="str">
        <f ca="1">IF(OR(A86="Pn",A87="Pn"),"",IF($A86="TOTAL GENERAL",SUM(Q$11:Q84),IF(AND(G86&lt;&gt;"",$A86&lt;&gt;"Pn"),IF(G86&lt;OFFSET($A$10,MATCH("TOTAL GENERAL",$A$11:$A$100,0),COLUMN(F86)),0,G86-OFFSET($A$10,MATCH("TOTAL GENERAL",$A$11:$A$100,0),COLUMN(F86))),"")))</f>
        <v/>
      </c>
      <c r="R86" s="24" t="str">
        <f ca="1">IF(OR(A86="Pn",A87="Pn"),"",IF($A86="TOTAL GENERAL",SUM(R$11:R84),IF(AND(H86&lt;&gt;"",$A86&lt;&gt;"Pn"),IF(H86&gt;OFFSET($A$10,MATCH("TOTAL GENERAL",$A$11:$A$100,0),COLUMN(G86)),0,OFFSET($A$10,MATCH("TOTAL GENERAL",$A$11:$A$100,0),COLUMN(G86))-H86),"")))</f>
        <v/>
      </c>
      <c r="S86" s="24" t="str">
        <f ca="1">IF(OR(A86="Pn",A87="Pn"),"",IF($A86="TOTAL GENERAL",SUM(S$11:S84),IF(AND(I86&lt;&gt;"",$A86&lt;&gt;"Pn"),IF(I86&lt;OFFSET($A$10,MATCH("TOTAL GENERAL",$A$11:$A$100,0),COLUMN(H86)),0,I86-OFFSET($A$10,MATCH("TOTAL GENERAL",$A$11:$A$100,0),COLUMN(H86))),"")))</f>
        <v/>
      </c>
      <c r="T86" s="24" t="str">
        <f ca="1">IF(OR(A86="Pn",A87="Pn"),"",IF($A86="TOTAL GENERAL",SUM(T$11:T84),IF(AND(J86&lt;&gt;"",$A86&lt;&gt;"Pn"),IF(J86&gt;OFFSET($A$10,MATCH("TOTAL GENERAL",$A$11:$A$100,0),COLUMN(I86)),0,OFFSET($A$10,MATCH("TOTAL GENERAL",$A$11:$A$100,0),COLUMN(I86))-J86),"")))</f>
        <v/>
      </c>
      <c r="U86" s="24" t="str">
        <f ca="1">IF(OR(A86="Pn",A87="Pn"),"",IF($A86="TOTAL GENERAL",SUM(U$11:U84),IF(AND(K86&lt;&gt;"",$A86&lt;&gt;"Pn"),IF(K86&lt;OFFSET($A$10,MATCH("TOTAL GENERAL",$A$11:$A$100,0),COLUMN(J86)),0,K86-OFFSET($A$10,MATCH("TOTAL GENERAL",$A$11:$A$100,0),COLUMN(J86))),"")))</f>
        <v/>
      </c>
      <c r="V86" s="24" t="str">
        <f ca="1">IF($A86="TOTAL GENERAL",SUM(V$11:V84),IF(AND(L86&lt;&gt;"",$A86&lt;&gt;"Pn"),IF(L86&lt;OFFSET($A$10,MATCH("TOTAL GENERAL",$A$11:$A$100,0),COLUMN(K86)),0,L86-OFFSET($A$10,MATCH("TOTAL GENERAL",$A$11:$A$100,0),COLUMN(K86))),""))</f>
        <v/>
      </c>
      <c r="W86" s="24" t="str">
        <f ca="1">IF($A86="TOTAL GENERAL",SUM(W$11:W84),IF(AND(M86&lt;&gt;"",$A86&lt;&gt;"Pn"),IF(M86&lt;OFFSET($A$10,MATCH("TOTAL GENERAL",$A$11:$A$100,0),COLUMN(L86)),0,M86-OFFSET($A$10,MATCH("TOTAL GENERAL",$A$11:$A$100,0),COLUMN(L86))),""))</f>
        <v/>
      </c>
      <c r="X86" s="24" t="str">
        <f ca="1">IF($A86="TOTAL GENERAL",SUM(X$11:X84),IF(AND(N86&lt;&gt;"",$A86&lt;&gt;"Pn"),IF(N86&lt;OFFSET($A$10,MATCH("TOTAL GENERAL",$A$11:$A$100,0),COLUMN(M86)),0,N86-OFFSET($A$10,MATCH("TOTAL GENERAL",$A$11:$A$100,0),COLUMN(M86))),""))</f>
        <v/>
      </c>
      <c r="Y86" s="24" t="str">
        <f ca="1">IF($A86="TOTAL GENERAL",SUM(Y$11:Y84),IF(AND(O86&lt;&gt;"",$A86&lt;&gt;"Pn"),IF(O86&gt;OFFSET($A$10,MATCH("TOTAL GENERAL",$A$11:$A$100,0),COLUMN(N86)),0,OFFSET($A$10,MATCH("TOTAL GENERAL",$A$11:$A$100,0),COLUMN(N86))-O86),""))</f>
        <v/>
      </c>
      <c r="Z86" s="24" t="str">
        <f ca="1">IF($A86="TOTAL GENERAL",SUM(Z$11:Z84),IF(AND(P86&lt;&gt;"",$A86&lt;&gt;"Pn"),IF(P86&lt;OFFSET($A$10,MATCH("TOTAL GENERAL",$A$11:$A$100,0),COLUMN(O86)),0,P86-OFFSET($A$10,MATCH("TOTAL GENERAL",$A$11:$A$100,0),COLUMN(O86))),""))</f>
        <v/>
      </c>
      <c r="AA86" s="24" t="s">
        <v>58</v>
      </c>
      <c r="AB86" s="24" t="str">
        <f>IF(OR(A86="Pn",A87="Pn"),"",IF($A86="TOTAL GENERAL",SUM(AB$11:AB84),IF(AND(H86&lt;&gt;"",$A86&lt;&gt;"Pn"),R86*$D86,"")))</f>
        <v/>
      </c>
      <c r="AC86" s="24" t="str">
        <f>IF(OR(A86="Pn",A87="Pn"),"",IF($A86="TOTAL GENERAL",SUM(AC$11:AC84),IF(AND(I86&lt;&gt;"",$A86&lt;&gt;"Pn"),S86*$D86,"")))</f>
        <v/>
      </c>
      <c r="AD86" s="24" t="str">
        <f>IF(OR(A86="Pn",A87="Pn"),"",IF($A86="TOTAL GENERAL",SUM(AD$11:AD84),IF(AND(J86&lt;&gt;"",$A86&lt;&gt;"Pn"),T86*$D86,"")))</f>
        <v/>
      </c>
      <c r="AE86" s="24" t="str">
        <f>IF(OR(A86="Pn",A87="Pn"),"",IF($A86="TOTAL GENERAL",SUM(AE$11:AE84),IF(AND(K86&lt;&gt;"",$A86&lt;&gt;"Pn"),U86*$D86,"")))</f>
        <v/>
      </c>
      <c r="AF86" s="24" t="str">
        <f>IF($A86="TOTAL GENERAL",SUM(AF$11:AF84),IF(AND(L86&lt;&gt;"",$A86&lt;&gt;"Pn"),V86*$D86,""))</f>
        <v/>
      </c>
      <c r="AG86" s="24" t="str">
        <f>IF($A86="TOTAL GENERAL",SUM(AG$11:AG84),IF(AND(M86&lt;&gt;"",$A86&lt;&gt;"Pn"),W86*$D86,""))</f>
        <v/>
      </c>
      <c r="AH86" s="24" t="str">
        <f>IF($A86="TOTAL GENERAL",SUM(AH$11:AH84),IF(AND(N86&lt;&gt;"",$A86&lt;&gt;"Pn"),X86*$D86,""))</f>
        <v/>
      </c>
      <c r="AI86" s="24" t="s">
        <v>58</v>
      </c>
      <c r="AJ86" s="24" t="s">
        <v>58</v>
      </c>
      <c r="AK86" s="24" t="str">
        <f ca="1">IF($A86="TOTAL GENERAL",SUM(AK$11:AK84),IF(AND(Q86&lt;&gt;"",$A86&lt;&gt;"Pn"),IF(OFFSET($A$11,MATCH("TOTAL GENERAL",$A$11:$A$100,0)-1,COLUMN(Z86))=0,0,AA86/OFFSET($A$11,MATCH("TOTAL GENERAL",$A$11:$A$100,0)-1,COLUMN(Z86))),""))</f>
        <v/>
      </c>
      <c r="AL86" s="24" t="str">
        <f ca="1">IF($A86="TOTAL GENERAL",SUM(AL$11:AL84),IF(AND(R86&lt;&gt;"",$A86&lt;&gt;"Pn"),IF(OFFSET($A$11,MATCH("TOTAL GENERAL",$A$11:$A$100,0)-1,COLUMN(AA86))=0,0,AB86/OFFSET($A$11,MATCH("TOTAL GENERAL",$A$11:$A$100,0)-1,COLUMN(AA86))),""))</f>
        <v/>
      </c>
      <c r="AM86" s="24" t="str">
        <f ca="1">IF($A86="TOTAL GENERAL",SUM(AM$11:AM84),IF(AND(S86&lt;&gt;"",$A86&lt;&gt;"Pn"),IF(OFFSET($A$11,MATCH("TOTAL GENERAL",$A$11:$A$100,0)-1,COLUMN(AB86))=0,0,AC86/OFFSET($A$11,MATCH("TOTAL GENERAL",$A$11:$A$100,0)-1,COLUMN(AB86))),""))</f>
        <v/>
      </c>
      <c r="AN86" s="24" t="str">
        <f ca="1">IF($A86="TOTAL GENERAL",SUM(AN$11:AN84),IF(AND(T86&lt;&gt;"",$A86&lt;&gt;"Pn"),IF(OFFSET($A$11,MATCH("TOTAL GENERAL",$A$11:$A$100,0)-1,COLUMN(AC86))=0,0,AD86/OFFSET($A$11,MATCH("TOTAL GENERAL",$A$11:$A$100,0)-1,COLUMN(AC86))),""))</f>
        <v/>
      </c>
      <c r="AO86" s="24" t="str">
        <f ca="1">IF($A86="TOTAL GENERAL",SUM(AO$11:AO84),IF(AND(U86&lt;&gt;"",$A86&lt;&gt;"Pn"),IF(OFFSET($A$11,MATCH("TOTAL GENERAL",$A$11:$A$100,0)-1,COLUMN(AD86))=0,0,AE86/OFFSET($A$11,MATCH("TOTAL GENERAL",$A$11:$A$100,0)-1,COLUMN(AD86))),""))</f>
        <v/>
      </c>
      <c r="AP86" s="24" t="str">
        <f ca="1">IF($A86="TOTAL GENERAL",SUM(AP$11:AP84),IF(AND(V86&lt;&gt;"",$A86&lt;&gt;"Pn"),IF(OFFSET($A$11,MATCH("TOTAL GENERAL",$A$11:$A$100,0)-1,COLUMN(AE86))=0,0,AF86/OFFSET($A$11,MATCH("TOTAL GENERAL",$A$11:$A$100,0)-1,COLUMN(AE86))),""))</f>
        <v/>
      </c>
      <c r="AQ86" s="24" t="str">
        <f ca="1">IF($A86="TOTAL GENERAL",SUM(AQ$11:AQ84),IF(AND(W86&lt;&gt;"",$A86&lt;&gt;"Pn"),IF(OFFSET($A$11,MATCH("TOTAL GENERAL",$A$11:$A$100,0)-1,COLUMN(AF86))=0,0,AG86/OFFSET($A$11,MATCH("TOTAL GENERAL",$A$11:$A$100,0)-1,COLUMN(AF86))),""))</f>
        <v/>
      </c>
      <c r="AR86" s="24" t="str">
        <f ca="1">IF($A86="TOTAL GENERAL",SUM(AR$11:AR84),IF(AND(X86&lt;&gt;"",$A86&lt;&gt;"Pn"),IF(OFFSET($A$11,MATCH("TOTAL GENERAL",$A$11:$A$100,0)-1,COLUMN(AG86))=0,0,AH86/OFFSET($A$11,MATCH("TOTAL GENERAL",$A$11:$A$100,0)-1,COLUMN(AG86))),""))</f>
        <v/>
      </c>
      <c r="AS86" s="24" t="str">
        <f ca="1">IF($A86="TOTAL GENERAL",SUM(AS$11:AS84),IF(AND(Y86&lt;&gt;"",$A86&lt;&gt;"Pn"),IF(OFFSET($A$11,MATCH("TOTAL GENERAL",$A$11:$A$100,0)-1,COLUMN(AH86))=0,0,AI86/OFFSET($A$11,MATCH("TOTAL GENERAL",$A$11:$A$100,0)-1,COLUMN(AH86))),""))</f>
        <v/>
      </c>
      <c r="AT86" s="24" t="str">
        <f ca="1">IF($A86="TOTAL GENERAL",SUM(AT$11:AT84),IF(AND(Z86&lt;&gt;"",$A86&lt;&gt;"Pn"),IF(OFFSET($A$11,MATCH("TOTAL GENERAL",$A$11:$A$100,0)-1,COLUMN(AI86))=0,0,AJ86/OFFSET($A$11,MATCH("TOTAL GENERAL",$A$11:$A$100,0)-1,COLUMN(AI86))),""))</f>
        <v/>
      </c>
      <c r="AU86" s="24" t="str">
        <f ca="1">IF(A86="TOTAL GENERAL",SUM(AU$11:AU84),IF(COUNTIF(AK86:AT86,"")&lt;COUNTA($AK$10:$AT$10),ROUND((IF(AK86&lt;&gt;"",AK86*OFFSET($A$10,MATCH("Pn",$A$11:$A$100,0),1),0)+IF(AL86&lt;&gt;"",AL86*OFFSET($A$10,MATCH("Pn",$A$11:$A$100,0),2),0)+IF(AM86&lt;&gt;"",AM86*OFFSET($A$10,MATCH("Pn",$A$11:$A$100,0),3),0)+IF(AN86&lt;&gt;"",AN86*OFFSET($A$10,MATCH("Pn",$A$11:$A$100,0),4),0)+IF(AO86&lt;&gt;"",AO86*OFFSET($A$10,MATCH("Pn",$A$11:$A$100,0),5),0)+IF(AP86&lt;&gt;"",AP86*OFFSET($A$10,MATCH("Pn",$A$11:$A$100,0),6),0)+IF(AQ86&lt;&gt;"",AQ86*OFFSET($A$10,MATCH("Pn",$A$11:$A$100,0),7),0)+IF(AR86&lt;&gt;"",AR86*OFFSET($A$10,MATCH("Pn",$A$11:$A$100,0),8),0)+IF(AS86&lt;&gt;"",AS86*OFFSET($A$10,MATCH("Pn",$A$11:$A$100,0),9),0)+IF(AT86&lt;&gt;"",AT86*OFFSET($A$10,MATCH("Pn",$A$11:$A$100,0),10),0))*OFFSET($A$10,MATCH("FC",$A$11:$A$100,0),2),2),""))</f>
        <v/>
      </c>
      <c r="AV86" s="10" t="str">
        <f ca="1">IF(OR(A86="Pn",A87="Pn"),"",IF(AND(AU86="",F86&lt;&gt;""),-F86,IF(A86="TOTAL GENERAL",SUM(AV$11:AV84),IF(AU86&lt;&gt;"",AU86-F86,""))))</f>
        <v/>
      </c>
      <c r="BF86" s="40"/>
    </row>
    <row r="87" spans="1:58" s="4" customFormat="1" x14ac:dyDescent="0.25">
      <c r="A87" s="15" t="s">
        <v>58</v>
      </c>
      <c r="B87" s="15" t="s">
        <v>58</v>
      </c>
      <c r="C87" s="32" t="s">
        <v>58</v>
      </c>
      <c r="D87" s="16" t="s">
        <v>58</v>
      </c>
      <c r="E87" s="9" t="s">
        <v>58</v>
      </c>
      <c r="F87" s="18" t="s">
        <v>58</v>
      </c>
      <c r="G87" s="20" t="s">
        <v>58</v>
      </c>
      <c r="H87" s="24" t="s">
        <v>58</v>
      </c>
      <c r="I87" s="22" t="s">
        <v>58</v>
      </c>
      <c r="J87" s="20" t="s">
        <v>58</v>
      </c>
      <c r="K87" s="22" t="s">
        <v>58</v>
      </c>
      <c r="L87" s="22" t="s">
        <v>58</v>
      </c>
      <c r="M87" s="22" t="s">
        <v>58</v>
      </c>
      <c r="N87" s="22" t="s">
        <v>58</v>
      </c>
      <c r="O87" s="20" t="s">
        <v>58</v>
      </c>
      <c r="P87" s="20" t="s">
        <v>58</v>
      </c>
      <c r="Q87" s="24" t="str">
        <f ca="1">IF(OR(A87="Pn",A88="Pn"),"",IF($A87="TOTAL GENERAL",SUM(Q$11:Q85),IF(AND(G87&lt;&gt;"",$A87&lt;&gt;"Pn"),IF(G87&lt;OFFSET($A$10,MATCH("TOTAL GENERAL",$A$11:$A$100,0),COLUMN(F87)),0,G87-OFFSET($A$10,MATCH("TOTAL GENERAL",$A$11:$A$100,0),COLUMN(F87))),"")))</f>
        <v/>
      </c>
      <c r="R87" s="24" t="str">
        <f ca="1">IF(OR(A87="Pn",A88="Pn"),"",IF($A87="TOTAL GENERAL",SUM(R$11:R85),IF(AND(H87&lt;&gt;"",$A87&lt;&gt;"Pn"),IF(H87&gt;OFFSET($A$10,MATCH("TOTAL GENERAL",$A$11:$A$100,0),COLUMN(G87)),0,OFFSET($A$10,MATCH("TOTAL GENERAL",$A$11:$A$100,0),COLUMN(G87))-H87),"")))</f>
        <v/>
      </c>
      <c r="S87" s="24" t="str">
        <f ca="1">IF(OR(A87="Pn",A88="Pn"),"",IF($A87="TOTAL GENERAL",SUM(S$11:S85),IF(AND(I87&lt;&gt;"",$A87&lt;&gt;"Pn"),IF(I87&lt;OFFSET($A$10,MATCH("TOTAL GENERAL",$A$11:$A$100,0),COLUMN(H87)),0,I87-OFFSET($A$10,MATCH("TOTAL GENERAL",$A$11:$A$100,0),COLUMN(H87))),"")))</f>
        <v/>
      </c>
      <c r="T87" s="24" t="str">
        <f ca="1">IF(OR(A87="Pn",A88="Pn"),"",IF($A87="TOTAL GENERAL",SUM(T$11:T85),IF(AND(J87&lt;&gt;"",$A87&lt;&gt;"Pn"),IF(J87&gt;OFFSET($A$10,MATCH("TOTAL GENERAL",$A$11:$A$100,0),COLUMN(I87)),0,OFFSET($A$10,MATCH("TOTAL GENERAL",$A$11:$A$100,0),COLUMN(I87))-J87),"")))</f>
        <v/>
      </c>
      <c r="U87" s="24" t="str">
        <f ca="1">IF(OR(A87="Pn",A88="Pn"),"",IF($A87="TOTAL GENERAL",SUM(U$11:U85),IF(AND(K87&lt;&gt;"",$A87&lt;&gt;"Pn"),IF(K87&lt;OFFSET($A$10,MATCH("TOTAL GENERAL",$A$11:$A$100,0),COLUMN(J87)),0,K87-OFFSET($A$10,MATCH("TOTAL GENERAL",$A$11:$A$100,0),COLUMN(J87))),"")))</f>
        <v/>
      </c>
      <c r="V87" s="24" t="str">
        <f ca="1">IF($A87="TOTAL GENERAL",SUM(V$11:V85),IF(AND(L87&lt;&gt;"",$A87&lt;&gt;"Pn"),IF(L87&lt;OFFSET($A$10,MATCH("TOTAL GENERAL",$A$11:$A$100,0),COLUMN(K87)),0,L87-OFFSET($A$10,MATCH("TOTAL GENERAL",$A$11:$A$100,0),COLUMN(K87))),""))</f>
        <v/>
      </c>
      <c r="W87" s="24" t="str">
        <f ca="1">IF($A87="TOTAL GENERAL",SUM(W$11:W85),IF(AND(M87&lt;&gt;"",$A87&lt;&gt;"Pn"),IF(M87&lt;OFFSET($A$10,MATCH("TOTAL GENERAL",$A$11:$A$100,0),COLUMN(L87)),0,M87-OFFSET($A$10,MATCH("TOTAL GENERAL",$A$11:$A$100,0),COLUMN(L87))),""))</f>
        <v/>
      </c>
      <c r="X87" s="24" t="str">
        <f ca="1">IF($A87="TOTAL GENERAL",SUM(X$11:X85),IF(AND(N87&lt;&gt;"",$A87&lt;&gt;"Pn"),IF(N87&lt;OFFSET($A$10,MATCH("TOTAL GENERAL",$A$11:$A$100,0),COLUMN(M87)),0,N87-OFFSET($A$10,MATCH("TOTAL GENERAL",$A$11:$A$100,0),COLUMN(M87))),""))</f>
        <v/>
      </c>
      <c r="Y87" s="24" t="str">
        <f ca="1">IF($A87="TOTAL GENERAL",SUM(Y$11:Y85),IF(AND(O87&lt;&gt;"",$A87&lt;&gt;"Pn"),IF(O87&gt;OFFSET($A$10,MATCH("TOTAL GENERAL",$A$11:$A$100,0),COLUMN(N87)),0,OFFSET($A$10,MATCH("TOTAL GENERAL",$A$11:$A$100,0),COLUMN(N87))-O87),""))</f>
        <v/>
      </c>
      <c r="Z87" s="24" t="str">
        <f ca="1">IF($A87="TOTAL GENERAL",SUM(Z$11:Z85),IF(AND(P87&lt;&gt;"",$A87&lt;&gt;"Pn"),IF(P87&lt;OFFSET($A$10,MATCH("TOTAL GENERAL",$A$11:$A$100,0),COLUMN(O87)),0,P87-OFFSET($A$10,MATCH("TOTAL GENERAL",$A$11:$A$100,0),COLUMN(O87))),""))</f>
        <v/>
      </c>
      <c r="AA87" s="24" t="s">
        <v>58</v>
      </c>
      <c r="AB87" s="24" t="str">
        <f>IF(OR(A87="Pn",A88="Pn"),"",IF($A87="TOTAL GENERAL",SUM(AB$11:AB85),IF(AND(H87&lt;&gt;"",$A87&lt;&gt;"Pn"),R87*$D87,"")))</f>
        <v/>
      </c>
      <c r="AC87" s="24" t="str">
        <f>IF(OR(A87="Pn",A88="Pn"),"",IF($A87="TOTAL GENERAL",SUM(AC$11:AC85),IF(AND(I87&lt;&gt;"",$A87&lt;&gt;"Pn"),S87*$D87,"")))</f>
        <v/>
      </c>
      <c r="AD87" s="24" t="str">
        <f>IF(OR(A87="Pn",A88="Pn"),"",IF($A87="TOTAL GENERAL",SUM(AD$11:AD85),IF(AND(J87&lt;&gt;"",$A87&lt;&gt;"Pn"),T87*$D87,"")))</f>
        <v/>
      </c>
      <c r="AE87" s="24" t="str">
        <f>IF(OR(A87="Pn",A88="Pn"),"",IF($A87="TOTAL GENERAL",SUM(AE$11:AE85),IF(AND(K87&lt;&gt;"",$A87&lt;&gt;"Pn"),U87*$D87,"")))</f>
        <v/>
      </c>
      <c r="AF87" s="24" t="str">
        <f>IF($A87="TOTAL GENERAL",SUM(AF$11:AF85),IF(AND(L87&lt;&gt;"",$A87&lt;&gt;"Pn"),V87*$D87,""))</f>
        <v/>
      </c>
      <c r="AG87" s="24" t="str">
        <f>IF($A87="TOTAL GENERAL",SUM(AG$11:AG85),IF(AND(M87&lt;&gt;"",$A87&lt;&gt;"Pn"),W87*$D87,""))</f>
        <v/>
      </c>
      <c r="AH87" s="24" t="str">
        <f>IF($A87="TOTAL GENERAL",SUM(AH$11:AH85),IF(AND(N87&lt;&gt;"",$A87&lt;&gt;"Pn"),X87*$D87,""))</f>
        <v/>
      </c>
      <c r="AI87" s="24" t="s">
        <v>58</v>
      </c>
      <c r="AJ87" s="24" t="s">
        <v>58</v>
      </c>
      <c r="AK87" s="24" t="str">
        <f ca="1">IF($A87="TOTAL GENERAL",SUM(AK$11:AK85),IF(AND(Q87&lt;&gt;"",$A87&lt;&gt;"Pn"),IF(OFFSET($A$11,MATCH("TOTAL GENERAL",$A$11:$A$100,0)-1,COLUMN(Z87))=0,0,AA87/OFFSET($A$11,MATCH("TOTAL GENERAL",$A$11:$A$100,0)-1,COLUMN(Z87))),""))</f>
        <v/>
      </c>
      <c r="AL87" s="24" t="str">
        <f ca="1">IF($A87="TOTAL GENERAL",SUM(AL$11:AL85),IF(AND(R87&lt;&gt;"",$A87&lt;&gt;"Pn"),IF(OFFSET($A$11,MATCH("TOTAL GENERAL",$A$11:$A$100,0)-1,COLUMN(AA87))=0,0,AB87/OFFSET($A$11,MATCH("TOTAL GENERAL",$A$11:$A$100,0)-1,COLUMN(AA87))),""))</f>
        <v/>
      </c>
      <c r="AM87" s="24" t="str">
        <f ca="1">IF($A87="TOTAL GENERAL",SUM(AM$11:AM85),IF(AND(S87&lt;&gt;"",$A87&lt;&gt;"Pn"),IF(OFFSET($A$11,MATCH("TOTAL GENERAL",$A$11:$A$100,0)-1,COLUMN(AB87))=0,0,AC87/OFFSET($A$11,MATCH("TOTAL GENERAL",$A$11:$A$100,0)-1,COLUMN(AB87))),""))</f>
        <v/>
      </c>
      <c r="AN87" s="24" t="str">
        <f ca="1">IF($A87="TOTAL GENERAL",SUM(AN$11:AN85),IF(AND(T87&lt;&gt;"",$A87&lt;&gt;"Pn"),IF(OFFSET($A$11,MATCH("TOTAL GENERAL",$A$11:$A$100,0)-1,COLUMN(AC87))=0,0,AD87/OFFSET($A$11,MATCH("TOTAL GENERAL",$A$11:$A$100,0)-1,COLUMN(AC87))),""))</f>
        <v/>
      </c>
      <c r="AO87" s="24" t="str">
        <f ca="1">IF($A87="TOTAL GENERAL",SUM(AO$11:AO85),IF(AND(U87&lt;&gt;"",$A87&lt;&gt;"Pn"),IF(OFFSET($A$11,MATCH("TOTAL GENERAL",$A$11:$A$100,0)-1,COLUMN(AD87))=0,0,AE87/OFFSET($A$11,MATCH("TOTAL GENERAL",$A$11:$A$100,0)-1,COLUMN(AD87))),""))</f>
        <v/>
      </c>
      <c r="AP87" s="24" t="str">
        <f ca="1">IF($A87="TOTAL GENERAL",SUM(AP$11:AP85),IF(AND(V87&lt;&gt;"",$A87&lt;&gt;"Pn"),IF(OFFSET($A$11,MATCH("TOTAL GENERAL",$A$11:$A$100,0)-1,COLUMN(AE87))=0,0,AF87/OFFSET($A$11,MATCH("TOTAL GENERAL",$A$11:$A$100,0)-1,COLUMN(AE87))),""))</f>
        <v/>
      </c>
      <c r="AQ87" s="24" t="str">
        <f ca="1">IF($A87="TOTAL GENERAL",SUM(AQ$11:AQ85),IF(AND(W87&lt;&gt;"",$A87&lt;&gt;"Pn"),IF(OFFSET($A$11,MATCH("TOTAL GENERAL",$A$11:$A$100,0)-1,COLUMN(AF87))=0,0,AG87/OFFSET($A$11,MATCH("TOTAL GENERAL",$A$11:$A$100,0)-1,COLUMN(AF87))),""))</f>
        <v/>
      </c>
      <c r="AR87" s="24" t="str">
        <f ca="1">IF($A87="TOTAL GENERAL",SUM(AR$11:AR85),IF(AND(X87&lt;&gt;"",$A87&lt;&gt;"Pn"),IF(OFFSET($A$11,MATCH("TOTAL GENERAL",$A$11:$A$100,0)-1,COLUMN(AG87))=0,0,AH87/OFFSET($A$11,MATCH("TOTAL GENERAL",$A$11:$A$100,0)-1,COLUMN(AG87))),""))</f>
        <v/>
      </c>
      <c r="AS87" s="24" t="str">
        <f ca="1">IF($A87="TOTAL GENERAL",SUM(AS$11:AS85),IF(AND(Y87&lt;&gt;"",$A87&lt;&gt;"Pn"),IF(OFFSET($A$11,MATCH("TOTAL GENERAL",$A$11:$A$100,0)-1,COLUMN(AH87))=0,0,AI87/OFFSET($A$11,MATCH("TOTAL GENERAL",$A$11:$A$100,0)-1,COLUMN(AH87))),""))</f>
        <v/>
      </c>
      <c r="AT87" s="24" t="str">
        <f ca="1">IF($A87="TOTAL GENERAL",SUM(AT$11:AT85),IF(AND(Z87&lt;&gt;"",$A87&lt;&gt;"Pn"),IF(OFFSET($A$11,MATCH("TOTAL GENERAL",$A$11:$A$100,0)-1,COLUMN(AI87))=0,0,AJ87/OFFSET($A$11,MATCH("TOTAL GENERAL",$A$11:$A$100,0)-1,COLUMN(AI87))),""))</f>
        <v/>
      </c>
      <c r="AU87" s="24" t="str">
        <f ca="1">IF(A87="TOTAL GENERAL",SUM(AU$11:AU85),IF(COUNTIF(AK87:AT87,"")&lt;COUNTA($AK$10:$AT$10),ROUND((IF(AK87&lt;&gt;"",AK87*OFFSET($A$10,MATCH("Pn",$A$11:$A$100,0),1),0)+IF(AL87&lt;&gt;"",AL87*OFFSET($A$10,MATCH("Pn",$A$11:$A$100,0),2),0)+IF(AM87&lt;&gt;"",AM87*OFFSET($A$10,MATCH("Pn",$A$11:$A$100,0),3),0)+IF(AN87&lt;&gt;"",AN87*OFFSET($A$10,MATCH("Pn",$A$11:$A$100,0),4),0)+IF(AO87&lt;&gt;"",AO87*OFFSET($A$10,MATCH("Pn",$A$11:$A$100,0),5),0)+IF(AP87&lt;&gt;"",AP87*OFFSET($A$10,MATCH("Pn",$A$11:$A$100,0),6),0)+IF(AQ87&lt;&gt;"",AQ87*OFFSET($A$10,MATCH("Pn",$A$11:$A$100,0),7),0)+IF(AR87&lt;&gt;"",AR87*OFFSET($A$10,MATCH("Pn",$A$11:$A$100,0),8),0)+IF(AS87&lt;&gt;"",AS87*OFFSET($A$10,MATCH("Pn",$A$11:$A$100,0),9),0)+IF(AT87&lt;&gt;"",AT87*OFFSET($A$10,MATCH("Pn",$A$11:$A$100,0),10),0))*OFFSET($A$10,MATCH("FC",$A$11:$A$100,0),2),2),""))</f>
        <v/>
      </c>
      <c r="AV87" s="10" t="str">
        <f ca="1">IF(OR(A87="Pn",A88="Pn"),"",IF(AND(AU87="",F87&lt;&gt;""),-F87,IF(A87="TOTAL GENERAL",SUM(AV$11:AV85),IF(AU87&lt;&gt;"",AU87-F87,""))))</f>
        <v/>
      </c>
      <c r="BF87" s="40"/>
    </row>
    <row r="88" spans="1:58" s="4" customFormat="1" x14ac:dyDescent="0.25">
      <c r="A88" s="15" t="s">
        <v>58</v>
      </c>
      <c r="B88" s="15" t="s">
        <v>58</v>
      </c>
      <c r="C88" s="32" t="s">
        <v>58</v>
      </c>
      <c r="D88" s="16" t="s">
        <v>58</v>
      </c>
      <c r="E88" s="9" t="s">
        <v>58</v>
      </c>
      <c r="F88" s="18" t="s">
        <v>58</v>
      </c>
      <c r="G88" s="20" t="s">
        <v>58</v>
      </c>
      <c r="H88" s="24" t="s">
        <v>58</v>
      </c>
      <c r="I88" s="22" t="s">
        <v>58</v>
      </c>
      <c r="J88" s="20" t="s">
        <v>58</v>
      </c>
      <c r="K88" s="22" t="s">
        <v>58</v>
      </c>
      <c r="L88" s="22" t="s">
        <v>58</v>
      </c>
      <c r="M88" s="22" t="s">
        <v>58</v>
      </c>
      <c r="N88" s="22" t="s">
        <v>58</v>
      </c>
      <c r="O88" s="20" t="s">
        <v>58</v>
      </c>
      <c r="P88" s="20" t="s">
        <v>58</v>
      </c>
      <c r="Q88" s="24" t="str">
        <f ca="1">IF(OR(A88="Pn",A89="Pn"),"",IF($A88="TOTAL GENERAL",SUM(Q$11:Q86),IF(AND(G88&lt;&gt;"",$A88&lt;&gt;"Pn"),IF(G88&lt;OFFSET($A$10,MATCH("TOTAL GENERAL",$A$11:$A$100,0),COLUMN(F88)),0,G88-OFFSET($A$10,MATCH("TOTAL GENERAL",$A$11:$A$100,0),COLUMN(F88))),"")))</f>
        <v/>
      </c>
      <c r="R88" s="24" t="str">
        <f ca="1">IF(OR(A88="Pn",A89="Pn"),"",IF($A88="TOTAL GENERAL",SUM(R$11:R86),IF(AND(H88&lt;&gt;"",$A88&lt;&gt;"Pn"),IF(H88&gt;OFFSET($A$10,MATCH("TOTAL GENERAL",$A$11:$A$100,0),COLUMN(G88)),0,OFFSET($A$10,MATCH("TOTAL GENERAL",$A$11:$A$100,0),COLUMN(G88))-H88),"")))</f>
        <v/>
      </c>
      <c r="S88" s="24" t="str">
        <f ca="1">IF(OR(A88="Pn",A89="Pn"),"",IF($A88="TOTAL GENERAL",SUM(S$11:S86),IF(AND(I88&lt;&gt;"",$A88&lt;&gt;"Pn"),IF(I88&lt;OFFSET($A$10,MATCH("TOTAL GENERAL",$A$11:$A$100,0),COLUMN(H88)),0,I88-OFFSET($A$10,MATCH("TOTAL GENERAL",$A$11:$A$100,0),COLUMN(H88))),"")))</f>
        <v/>
      </c>
      <c r="T88" s="24" t="str">
        <f ca="1">IF(OR(A88="Pn",A89="Pn"),"",IF($A88="TOTAL GENERAL",SUM(T$11:T86),IF(AND(J88&lt;&gt;"",$A88&lt;&gt;"Pn"),IF(J88&gt;OFFSET($A$10,MATCH("TOTAL GENERAL",$A$11:$A$100,0),COLUMN(I88)),0,OFFSET($A$10,MATCH("TOTAL GENERAL",$A$11:$A$100,0),COLUMN(I88))-J88),"")))</f>
        <v/>
      </c>
      <c r="U88" s="24" t="str">
        <f ca="1">IF(OR(A88="Pn",A89="Pn"),"",IF($A88="TOTAL GENERAL",SUM(U$11:U86),IF(AND(K88&lt;&gt;"",$A88&lt;&gt;"Pn"),IF(K88&lt;OFFSET($A$10,MATCH("TOTAL GENERAL",$A$11:$A$100,0),COLUMN(J88)),0,K88-OFFSET($A$10,MATCH("TOTAL GENERAL",$A$11:$A$100,0),COLUMN(J88))),"")))</f>
        <v/>
      </c>
      <c r="V88" s="24" t="str">
        <f ca="1">IF($A88="TOTAL GENERAL",SUM(V$11:V86),IF(AND(L88&lt;&gt;"",$A88&lt;&gt;"Pn"),IF(L88&lt;OFFSET($A$10,MATCH("TOTAL GENERAL",$A$11:$A$100,0),COLUMN(K88)),0,L88-OFFSET($A$10,MATCH("TOTAL GENERAL",$A$11:$A$100,0),COLUMN(K88))),""))</f>
        <v/>
      </c>
      <c r="W88" s="24" t="str">
        <f ca="1">IF($A88="TOTAL GENERAL",SUM(W$11:W86),IF(AND(M88&lt;&gt;"",$A88&lt;&gt;"Pn"),IF(M88&lt;OFFSET($A$10,MATCH("TOTAL GENERAL",$A$11:$A$100,0),COLUMN(L88)),0,M88-OFFSET($A$10,MATCH("TOTAL GENERAL",$A$11:$A$100,0),COLUMN(L88))),""))</f>
        <v/>
      </c>
      <c r="X88" s="24" t="str">
        <f ca="1">IF($A88="TOTAL GENERAL",SUM(X$11:X86),IF(AND(N88&lt;&gt;"",$A88&lt;&gt;"Pn"),IF(N88&lt;OFFSET($A$10,MATCH("TOTAL GENERAL",$A$11:$A$100,0),COLUMN(M88)),0,N88-OFFSET($A$10,MATCH("TOTAL GENERAL",$A$11:$A$100,0),COLUMN(M88))),""))</f>
        <v/>
      </c>
      <c r="Y88" s="24" t="str">
        <f ca="1">IF($A88="TOTAL GENERAL",SUM(Y$11:Y86),IF(AND(O88&lt;&gt;"",$A88&lt;&gt;"Pn"),IF(O88&gt;OFFSET($A$10,MATCH("TOTAL GENERAL",$A$11:$A$100,0),COLUMN(N88)),0,OFFSET($A$10,MATCH("TOTAL GENERAL",$A$11:$A$100,0),COLUMN(N88))-O88),""))</f>
        <v/>
      </c>
      <c r="Z88" s="24" t="str">
        <f ca="1">IF($A88="TOTAL GENERAL",SUM(Z$11:Z86),IF(AND(P88&lt;&gt;"",$A88&lt;&gt;"Pn"),IF(P88&lt;OFFSET($A$10,MATCH("TOTAL GENERAL",$A$11:$A$100,0),COLUMN(O88)),0,P88-OFFSET($A$10,MATCH("TOTAL GENERAL",$A$11:$A$100,0),COLUMN(O88))),""))</f>
        <v/>
      </c>
      <c r="AA88" s="24" t="s">
        <v>58</v>
      </c>
      <c r="AB88" s="24" t="str">
        <f>IF(OR(A88="Pn",A89="Pn"),"",IF($A88="TOTAL GENERAL",SUM(AB$11:AB86),IF(AND(H88&lt;&gt;"",$A88&lt;&gt;"Pn"),R88*$D88,"")))</f>
        <v/>
      </c>
      <c r="AC88" s="24" t="str">
        <f>IF(OR(A88="Pn",A89="Pn"),"",IF($A88="TOTAL GENERAL",SUM(AC$11:AC86),IF(AND(I88&lt;&gt;"",$A88&lt;&gt;"Pn"),S88*$D88,"")))</f>
        <v/>
      </c>
      <c r="AD88" s="24" t="str">
        <f>IF(OR(A88="Pn",A89="Pn"),"",IF($A88="TOTAL GENERAL",SUM(AD$11:AD86),IF(AND(J88&lt;&gt;"",$A88&lt;&gt;"Pn"),T88*$D88,"")))</f>
        <v/>
      </c>
      <c r="AE88" s="24" t="str">
        <f>IF(OR(A88="Pn",A89="Pn"),"",IF($A88="TOTAL GENERAL",SUM(AE$11:AE86),IF(AND(K88&lt;&gt;"",$A88&lt;&gt;"Pn"),U88*$D88,"")))</f>
        <v/>
      </c>
      <c r="AF88" s="24" t="str">
        <f>IF($A88="TOTAL GENERAL",SUM(AF$11:AF86),IF(AND(L88&lt;&gt;"",$A88&lt;&gt;"Pn"),V88*$D88,""))</f>
        <v/>
      </c>
      <c r="AG88" s="24" t="str">
        <f>IF($A88="TOTAL GENERAL",SUM(AG$11:AG86),IF(AND(M88&lt;&gt;"",$A88&lt;&gt;"Pn"),W88*$D88,""))</f>
        <v/>
      </c>
      <c r="AH88" s="24" t="str">
        <f>IF($A88="TOTAL GENERAL",SUM(AH$11:AH86),IF(AND(N88&lt;&gt;"",$A88&lt;&gt;"Pn"),X88*$D88,""))</f>
        <v/>
      </c>
      <c r="AI88" s="24" t="s">
        <v>58</v>
      </c>
      <c r="AJ88" s="24" t="s">
        <v>58</v>
      </c>
      <c r="AK88" s="24" t="str">
        <f ca="1">IF($A88="TOTAL GENERAL",SUM(AK$11:AK86),IF(AND(Q88&lt;&gt;"",$A88&lt;&gt;"Pn"),IF(OFFSET($A$11,MATCH("TOTAL GENERAL",$A$11:$A$100,0)-1,COLUMN(Z88))=0,0,AA88/OFFSET($A$11,MATCH("TOTAL GENERAL",$A$11:$A$100,0)-1,COLUMN(Z88))),""))</f>
        <v/>
      </c>
      <c r="AL88" s="24" t="str">
        <f ca="1">IF($A88="TOTAL GENERAL",SUM(AL$11:AL86),IF(AND(R88&lt;&gt;"",$A88&lt;&gt;"Pn"),IF(OFFSET($A$11,MATCH("TOTAL GENERAL",$A$11:$A$100,0)-1,COLUMN(AA88))=0,0,AB88/OFFSET($A$11,MATCH("TOTAL GENERAL",$A$11:$A$100,0)-1,COLUMN(AA88))),""))</f>
        <v/>
      </c>
      <c r="AM88" s="24" t="str">
        <f ca="1">IF($A88="TOTAL GENERAL",SUM(AM$11:AM86),IF(AND(S88&lt;&gt;"",$A88&lt;&gt;"Pn"),IF(OFFSET($A$11,MATCH("TOTAL GENERAL",$A$11:$A$100,0)-1,COLUMN(AB88))=0,0,AC88/OFFSET($A$11,MATCH("TOTAL GENERAL",$A$11:$A$100,0)-1,COLUMN(AB88))),""))</f>
        <v/>
      </c>
      <c r="AN88" s="24" t="str">
        <f ca="1">IF($A88="TOTAL GENERAL",SUM(AN$11:AN86),IF(AND(T88&lt;&gt;"",$A88&lt;&gt;"Pn"),IF(OFFSET($A$11,MATCH("TOTAL GENERAL",$A$11:$A$100,0)-1,COLUMN(AC88))=0,0,AD88/OFFSET($A$11,MATCH("TOTAL GENERAL",$A$11:$A$100,0)-1,COLUMN(AC88))),""))</f>
        <v/>
      </c>
      <c r="AO88" s="24" t="str">
        <f ca="1">IF($A88="TOTAL GENERAL",SUM(AO$11:AO86),IF(AND(U88&lt;&gt;"",$A88&lt;&gt;"Pn"),IF(OFFSET($A$11,MATCH("TOTAL GENERAL",$A$11:$A$100,0)-1,COLUMN(AD88))=0,0,AE88/OFFSET($A$11,MATCH("TOTAL GENERAL",$A$11:$A$100,0)-1,COLUMN(AD88))),""))</f>
        <v/>
      </c>
      <c r="AP88" s="24" t="str">
        <f ca="1">IF($A88="TOTAL GENERAL",SUM(AP$11:AP86),IF(AND(V88&lt;&gt;"",$A88&lt;&gt;"Pn"),IF(OFFSET($A$11,MATCH("TOTAL GENERAL",$A$11:$A$100,0)-1,COLUMN(AE88))=0,0,AF88/OFFSET($A$11,MATCH("TOTAL GENERAL",$A$11:$A$100,0)-1,COLUMN(AE88))),""))</f>
        <v/>
      </c>
      <c r="AQ88" s="24" t="str">
        <f ca="1">IF($A88="TOTAL GENERAL",SUM(AQ$11:AQ86),IF(AND(W88&lt;&gt;"",$A88&lt;&gt;"Pn"),IF(OFFSET($A$11,MATCH("TOTAL GENERAL",$A$11:$A$100,0)-1,COLUMN(AF88))=0,0,AG88/OFFSET($A$11,MATCH("TOTAL GENERAL",$A$11:$A$100,0)-1,COLUMN(AF88))),""))</f>
        <v/>
      </c>
      <c r="AR88" s="24" t="str">
        <f ca="1">IF($A88="TOTAL GENERAL",SUM(AR$11:AR86),IF(AND(X88&lt;&gt;"",$A88&lt;&gt;"Pn"),IF(OFFSET($A$11,MATCH("TOTAL GENERAL",$A$11:$A$100,0)-1,COLUMN(AG88))=0,0,AH88/OFFSET($A$11,MATCH("TOTAL GENERAL",$A$11:$A$100,0)-1,COLUMN(AG88))),""))</f>
        <v/>
      </c>
      <c r="AS88" s="24" t="str">
        <f ca="1">IF($A88="TOTAL GENERAL",SUM(AS$11:AS86),IF(AND(Y88&lt;&gt;"",$A88&lt;&gt;"Pn"),IF(OFFSET($A$11,MATCH("TOTAL GENERAL",$A$11:$A$100,0)-1,COLUMN(AH88))=0,0,AI88/OFFSET($A$11,MATCH("TOTAL GENERAL",$A$11:$A$100,0)-1,COLUMN(AH88))),""))</f>
        <v/>
      </c>
      <c r="AT88" s="24" t="str">
        <f ca="1">IF($A88="TOTAL GENERAL",SUM(AT$11:AT86),IF(AND(Z88&lt;&gt;"",$A88&lt;&gt;"Pn"),IF(OFFSET($A$11,MATCH("TOTAL GENERAL",$A$11:$A$100,0)-1,COLUMN(AI88))=0,0,AJ88/OFFSET($A$11,MATCH("TOTAL GENERAL",$A$11:$A$100,0)-1,COLUMN(AI88))),""))</f>
        <v/>
      </c>
      <c r="AU88" s="24" t="str">
        <f ca="1">IF(A88="TOTAL GENERAL",SUM(AU$11:AU86),IF(COUNTIF(AK88:AT88,"")&lt;COUNTA($AK$10:$AT$10),ROUND((IF(AK88&lt;&gt;"",AK88*OFFSET($A$10,MATCH("Pn",$A$11:$A$100,0),1),0)+IF(AL88&lt;&gt;"",AL88*OFFSET($A$10,MATCH("Pn",$A$11:$A$100,0),2),0)+IF(AM88&lt;&gt;"",AM88*OFFSET($A$10,MATCH("Pn",$A$11:$A$100,0),3),0)+IF(AN88&lt;&gt;"",AN88*OFFSET($A$10,MATCH("Pn",$A$11:$A$100,0),4),0)+IF(AO88&lt;&gt;"",AO88*OFFSET($A$10,MATCH("Pn",$A$11:$A$100,0),5),0)+IF(AP88&lt;&gt;"",AP88*OFFSET($A$10,MATCH("Pn",$A$11:$A$100,0),6),0)+IF(AQ88&lt;&gt;"",AQ88*OFFSET($A$10,MATCH("Pn",$A$11:$A$100,0),7),0)+IF(AR88&lt;&gt;"",AR88*OFFSET($A$10,MATCH("Pn",$A$11:$A$100,0),8),0)+IF(AS88&lt;&gt;"",AS88*OFFSET($A$10,MATCH("Pn",$A$11:$A$100,0),9),0)+IF(AT88&lt;&gt;"",AT88*OFFSET($A$10,MATCH("Pn",$A$11:$A$100,0),10),0))*OFFSET($A$10,MATCH("FC",$A$11:$A$100,0),2),2),""))</f>
        <v/>
      </c>
      <c r="AV88" s="10" t="str">
        <f ca="1">IF(OR(A88="Pn",A89="Pn"),"",IF(AND(AU88="",F88&lt;&gt;""),-F88,IF(A88="TOTAL GENERAL",SUM(AV$11:AV86),IF(AU88&lt;&gt;"",AU88-F88,""))))</f>
        <v/>
      </c>
      <c r="BF88" s="40"/>
    </row>
    <row r="89" spans="1:58" s="4" customFormat="1" x14ac:dyDescent="0.25">
      <c r="A89" s="15" t="s">
        <v>58</v>
      </c>
      <c r="B89" s="15" t="s">
        <v>58</v>
      </c>
      <c r="C89" s="32" t="s">
        <v>58</v>
      </c>
      <c r="D89" s="16" t="s">
        <v>58</v>
      </c>
      <c r="E89" s="9" t="s">
        <v>58</v>
      </c>
      <c r="F89" s="18" t="s">
        <v>58</v>
      </c>
      <c r="G89" s="20" t="s">
        <v>58</v>
      </c>
      <c r="H89" s="24" t="s">
        <v>58</v>
      </c>
      <c r="I89" s="22" t="s">
        <v>58</v>
      </c>
      <c r="J89" s="20" t="s">
        <v>58</v>
      </c>
      <c r="K89" s="22" t="s">
        <v>58</v>
      </c>
      <c r="L89" s="22" t="s">
        <v>58</v>
      </c>
      <c r="M89" s="22" t="s">
        <v>58</v>
      </c>
      <c r="N89" s="22" t="s">
        <v>58</v>
      </c>
      <c r="O89" s="20" t="s">
        <v>58</v>
      </c>
      <c r="P89" s="20" t="s">
        <v>58</v>
      </c>
      <c r="Q89" s="24" t="str">
        <f ca="1">IF(OR(A89="Pn",A90="Pn"),"",IF($A89="TOTAL GENERAL",SUM(Q$11:Q87),IF(AND(G89&lt;&gt;"",$A89&lt;&gt;"Pn"),IF(G89&lt;OFFSET($A$10,MATCH("TOTAL GENERAL",$A$11:$A$100,0),COLUMN(F89)),0,G89-OFFSET($A$10,MATCH("TOTAL GENERAL",$A$11:$A$100,0),COLUMN(F89))),"")))</f>
        <v/>
      </c>
      <c r="R89" s="24" t="str">
        <f ca="1">IF(OR(A89="Pn",A90="Pn"),"",IF($A89="TOTAL GENERAL",SUM(R$11:R87),IF(AND(H89&lt;&gt;"",$A89&lt;&gt;"Pn"),IF(H89&gt;OFFSET($A$10,MATCH("TOTAL GENERAL",$A$11:$A$100,0),COLUMN(G89)),0,OFFSET($A$10,MATCH("TOTAL GENERAL",$A$11:$A$100,0),COLUMN(G89))-H89),"")))</f>
        <v/>
      </c>
      <c r="S89" s="24" t="str">
        <f ca="1">IF(OR(A89="Pn",A90="Pn"),"",IF($A89="TOTAL GENERAL",SUM(S$11:S87),IF(AND(I89&lt;&gt;"",$A89&lt;&gt;"Pn"),IF(I89&lt;OFFSET($A$10,MATCH("TOTAL GENERAL",$A$11:$A$100,0),COLUMN(H89)),0,I89-OFFSET($A$10,MATCH("TOTAL GENERAL",$A$11:$A$100,0),COLUMN(H89))),"")))</f>
        <v/>
      </c>
      <c r="T89" s="24" t="str">
        <f ca="1">IF(OR(A89="Pn",A90="Pn"),"",IF($A89="TOTAL GENERAL",SUM(T$11:T87),IF(AND(J89&lt;&gt;"",$A89&lt;&gt;"Pn"),IF(J89&gt;OFFSET($A$10,MATCH("TOTAL GENERAL",$A$11:$A$100,0),COLUMN(I89)),0,OFFSET($A$10,MATCH("TOTAL GENERAL",$A$11:$A$100,0),COLUMN(I89))-J89),"")))</f>
        <v/>
      </c>
      <c r="U89" s="24" t="str">
        <f ca="1">IF(OR(A89="Pn",A90="Pn"),"",IF($A89="TOTAL GENERAL",SUM(U$11:U87),IF(AND(K89&lt;&gt;"",$A89&lt;&gt;"Pn"),IF(K89&lt;OFFSET($A$10,MATCH("TOTAL GENERAL",$A$11:$A$100,0),COLUMN(J89)),0,K89-OFFSET($A$10,MATCH("TOTAL GENERAL",$A$11:$A$100,0),COLUMN(J89))),"")))</f>
        <v/>
      </c>
      <c r="V89" s="24" t="str">
        <f ca="1">IF($A89="TOTAL GENERAL",SUM(V$11:V87),IF(AND(L89&lt;&gt;"",$A89&lt;&gt;"Pn"),IF(L89&lt;OFFSET($A$10,MATCH("TOTAL GENERAL",$A$11:$A$100,0),COLUMN(K89)),0,L89-OFFSET($A$10,MATCH("TOTAL GENERAL",$A$11:$A$100,0),COLUMN(K89))),""))</f>
        <v/>
      </c>
      <c r="W89" s="24" t="str">
        <f ca="1">IF($A89="TOTAL GENERAL",SUM(W$11:W87),IF(AND(M89&lt;&gt;"",$A89&lt;&gt;"Pn"),IF(M89&lt;OFFSET($A$10,MATCH("TOTAL GENERAL",$A$11:$A$100,0),COLUMN(L89)),0,M89-OFFSET($A$10,MATCH("TOTAL GENERAL",$A$11:$A$100,0),COLUMN(L89))),""))</f>
        <v/>
      </c>
      <c r="X89" s="24" t="str">
        <f ca="1">IF($A89="TOTAL GENERAL",SUM(X$11:X87),IF(AND(N89&lt;&gt;"",$A89&lt;&gt;"Pn"),IF(N89&lt;OFFSET($A$10,MATCH("TOTAL GENERAL",$A$11:$A$100,0),COLUMN(M89)),0,N89-OFFSET($A$10,MATCH("TOTAL GENERAL",$A$11:$A$100,0),COLUMN(M89))),""))</f>
        <v/>
      </c>
      <c r="Y89" s="24" t="str">
        <f ca="1">IF($A89="TOTAL GENERAL",SUM(Y$11:Y87),IF(AND(O89&lt;&gt;"",$A89&lt;&gt;"Pn"),IF(O89&gt;OFFSET($A$10,MATCH("TOTAL GENERAL",$A$11:$A$100,0),COLUMN(N89)),0,OFFSET($A$10,MATCH("TOTAL GENERAL",$A$11:$A$100,0),COLUMN(N89))-O89),""))</f>
        <v/>
      </c>
      <c r="Z89" s="24" t="str">
        <f ca="1">IF($A89="TOTAL GENERAL",SUM(Z$11:Z87),IF(AND(P89&lt;&gt;"",$A89&lt;&gt;"Pn"),IF(P89&lt;OFFSET($A$10,MATCH("TOTAL GENERAL",$A$11:$A$100,0),COLUMN(O89)),0,P89-OFFSET($A$10,MATCH("TOTAL GENERAL",$A$11:$A$100,0),COLUMN(O89))),""))</f>
        <v/>
      </c>
      <c r="AA89" s="24" t="s">
        <v>58</v>
      </c>
      <c r="AB89" s="24" t="str">
        <f>IF(OR(A89="Pn",A90="Pn"),"",IF($A89="TOTAL GENERAL",SUM(AB$11:AB87),IF(AND(H89&lt;&gt;"",$A89&lt;&gt;"Pn"),R89*$D89,"")))</f>
        <v/>
      </c>
      <c r="AC89" s="24" t="str">
        <f>IF(OR(A89="Pn",A90="Pn"),"",IF($A89="TOTAL GENERAL",SUM(AC$11:AC87),IF(AND(I89&lt;&gt;"",$A89&lt;&gt;"Pn"),S89*$D89,"")))</f>
        <v/>
      </c>
      <c r="AD89" s="24" t="str">
        <f>IF(OR(A89="Pn",A90="Pn"),"",IF($A89="TOTAL GENERAL",SUM(AD$11:AD87),IF(AND(J89&lt;&gt;"",$A89&lt;&gt;"Pn"),T89*$D89,"")))</f>
        <v/>
      </c>
      <c r="AE89" s="24" t="str">
        <f>IF(OR(A89="Pn",A90="Pn"),"",IF($A89="TOTAL GENERAL",SUM(AE$11:AE87),IF(AND(K89&lt;&gt;"",$A89&lt;&gt;"Pn"),U89*$D89,"")))</f>
        <v/>
      </c>
      <c r="AF89" s="24" t="str">
        <f>IF($A89="TOTAL GENERAL",SUM(AF$11:AF87),IF(AND(L89&lt;&gt;"",$A89&lt;&gt;"Pn"),V89*$D89,""))</f>
        <v/>
      </c>
      <c r="AG89" s="24" t="str">
        <f>IF($A89="TOTAL GENERAL",SUM(AG$11:AG87),IF(AND(M89&lt;&gt;"",$A89&lt;&gt;"Pn"),W89*$D89,""))</f>
        <v/>
      </c>
      <c r="AH89" s="24" t="str">
        <f>IF($A89="TOTAL GENERAL",SUM(AH$11:AH87),IF(AND(N89&lt;&gt;"",$A89&lt;&gt;"Pn"),X89*$D89,""))</f>
        <v/>
      </c>
      <c r="AI89" s="24" t="s">
        <v>58</v>
      </c>
      <c r="AJ89" s="24" t="s">
        <v>58</v>
      </c>
      <c r="AK89" s="24" t="str">
        <f ca="1">IF($A89="TOTAL GENERAL",SUM(AK$11:AK87),IF(AND(Q89&lt;&gt;"",$A89&lt;&gt;"Pn"),IF(OFFSET($A$11,MATCH("TOTAL GENERAL",$A$11:$A$100,0)-1,COLUMN(Z89))=0,0,AA89/OFFSET($A$11,MATCH("TOTAL GENERAL",$A$11:$A$100,0)-1,COLUMN(Z89))),""))</f>
        <v/>
      </c>
      <c r="AL89" s="24" t="str">
        <f ca="1">IF($A89="TOTAL GENERAL",SUM(AL$11:AL87),IF(AND(R89&lt;&gt;"",$A89&lt;&gt;"Pn"),IF(OFFSET($A$11,MATCH("TOTAL GENERAL",$A$11:$A$100,0)-1,COLUMN(AA89))=0,0,AB89/OFFSET($A$11,MATCH("TOTAL GENERAL",$A$11:$A$100,0)-1,COLUMN(AA89))),""))</f>
        <v/>
      </c>
      <c r="AM89" s="24" t="str">
        <f ca="1">IF($A89="TOTAL GENERAL",SUM(AM$11:AM87),IF(AND(S89&lt;&gt;"",$A89&lt;&gt;"Pn"),IF(OFFSET($A$11,MATCH("TOTAL GENERAL",$A$11:$A$100,0)-1,COLUMN(AB89))=0,0,AC89/OFFSET($A$11,MATCH("TOTAL GENERAL",$A$11:$A$100,0)-1,COLUMN(AB89))),""))</f>
        <v/>
      </c>
      <c r="AN89" s="24" t="str">
        <f ca="1">IF($A89="TOTAL GENERAL",SUM(AN$11:AN87),IF(AND(T89&lt;&gt;"",$A89&lt;&gt;"Pn"),IF(OFFSET($A$11,MATCH("TOTAL GENERAL",$A$11:$A$100,0)-1,COLUMN(AC89))=0,0,AD89/OFFSET($A$11,MATCH("TOTAL GENERAL",$A$11:$A$100,0)-1,COLUMN(AC89))),""))</f>
        <v/>
      </c>
      <c r="AO89" s="24" t="str">
        <f ca="1">IF($A89="TOTAL GENERAL",SUM(AO$11:AO87),IF(AND(U89&lt;&gt;"",$A89&lt;&gt;"Pn"),IF(OFFSET($A$11,MATCH("TOTAL GENERAL",$A$11:$A$100,0)-1,COLUMN(AD89))=0,0,AE89/OFFSET($A$11,MATCH("TOTAL GENERAL",$A$11:$A$100,0)-1,COLUMN(AD89))),""))</f>
        <v/>
      </c>
      <c r="AP89" s="24" t="str">
        <f ca="1">IF($A89="TOTAL GENERAL",SUM(AP$11:AP87),IF(AND(V89&lt;&gt;"",$A89&lt;&gt;"Pn"),IF(OFFSET($A$11,MATCH("TOTAL GENERAL",$A$11:$A$100,0)-1,COLUMN(AE89))=0,0,AF89/OFFSET($A$11,MATCH("TOTAL GENERAL",$A$11:$A$100,0)-1,COLUMN(AE89))),""))</f>
        <v/>
      </c>
      <c r="AQ89" s="24" t="str">
        <f ca="1">IF($A89="TOTAL GENERAL",SUM(AQ$11:AQ87),IF(AND(W89&lt;&gt;"",$A89&lt;&gt;"Pn"),IF(OFFSET($A$11,MATCH("TOTAL GENERAL",$A$11:$A$100,0)-1,COLUMN(AF89))=0,0,AG89/OFFSET($A$11,MATCH("TOTAL GENERAL",$A$11:$A$100,0)-1,COLUMN(AF89))),""))</f>
        <v/>
      </c>
      <c r="AR89" s="24" t="str">
        <f ca="1">IF($A89="TOTAL GENERAL",SUM(AR$11:AR87),IF(AND(X89&lt;&gt;"",$A89&lt;&gt;"Pn"),IF(OFFSET($A$11,MATCH("TOTAL GENERAL",$A$11:$A$100,0)-1,COLUMN(AG89))=0,0,AH89/OFFSET($A$11,MATCH("TOTAL GENERAL",$A$11:$A$100,0)-1,COLUMN(AG89))),""))</f>
        <v/>
      </c>
      <c r="AS89" s="24" t="str">
        <f ca="1">IF($A89="TOTAL GENERAL",SUM(AS$11:AS87),IF(AND(Y89&lt;&gt;"",$A89&lt;&gt;"Pn"),IF(OFFSET($A$11,MATCH("TOTAL GENERAL",$A$11:$A$100,0)-1,COLUMN(AH89))=0,0,AI89/OFFSET($A$11,MATCH("TOTAL GENERAL",$A$11:$A$100,0)-1,COLUMN(AH89))),""))</f>
        <v/>
      </c>
      <c r="AT89" s="24" t="str">
        <f ca="1">IF($A89="TOTAL GENERAL",SUM(AT$11:AT87),IF(AND(Z89&lt;&gt;"",$A89&lt;&gt;"Pn"),IF(OFFSET($A$11,MATCH("TOTAL GENERAL",$A$11:$A$100,0)-1,COLUMN(AI89))=0,0,AJ89/OFFSET($A$11,MATCH("TOTAL GENERAL",$A$11:$A$100,0)-1,COLUMN(AI89))),""))</f>
        <v/>
      </c>
      <c r="AU89" s="24" t="str">
        <f ca="1">IF(A89="TOTAL GENERAL",SUM(AU$11:AU87),IF(COUNTIF(AK89:AT89,"")&lt;COUNTA($AK$10:$AT$10),ROUND((IF(AK89&lt;&gt;"",AK89*OFFSET($A$10,MATCH("Pn",$A$11:$A$100,0),1),0)+IF(AL89&lt;&gt;"",AL89*OFFSET($A$10,MATCH("Pn",$A$11:$A$100,0),2),0)+IF(AM89&lt;&gt;"",AM89*OFFSET($A$10,MATCH("Pn",$A$11:$A$100,0),3),0)+IF(AN89&lt;&gt;"",AN89*OFFSET($A$10,MATCH("Pn",$A$11:$A$100,0),4),0)+IF(AO89&lt;&gt;"",AO89*OFFSET($A$10,MATCH("Pn",$A$11:$A$100,0),5),0)+IF(AP89&lt;&gt;"",AP89*OFFSET($A$10,MATCH("Pn",$A$11:$A$100,0),6),0)+IF(AQ89&lt;&gt;"",AQ89*OFFSET($A$10,MATCH("Pn",$A$11:$A$100,0),7),0)+IF(AR89&lt;&gt;"",AR89*OFFSET($A$10,MATCH("Pn",$A$11:$A$100,0),8),0)+IF(AS89&lt;&gt;"",AS89*OFFSET($A$10,MATCH("Pn",$A$11:$A$100,0),9),0)+IF(AT89&lt;&gt;"",AT89*OFFSET($A$10,MATCH("Pn",$A$11:$A$100,0),10),0))*OFFSET($A$10,MATCH("FC",$A$11:$A$100,0),2),2),""))</f>
        <v/>
      </c>
      <c r="AV89" s="10" t="str">
        <f ca="1">IF(OR(A89="Pn",A90="Pn"),"",IF(AND(AU89="",F89&lt;&gt;""),-F89,IF(A89="TOTAL GENERAL",SUM(AV$11:AV87),IF(AU89&lt;&gt;"",AU89-F89,""))))</f>
        <v/>
      </c>
      <c r="BF89" s="40"/>
    </row>
    <row r="90" spans="1:58" s="4" customFormat="1" x14ac:dyDescent="0.25">
      <c r="A90" s="15" t="s">
        <v>58</v>
      </c>
      <c r="B90" s="15" t="s">
        <v>58</v>
      </c>
      <c r="C90" s="32" t="s">
        <v>58</v>
      </c>
      <c r="D90" s="16" t="s">
        <v>58</v>
      </c>
      <c r="E90" s="9" t="s">
        <v>58</v>
      </c>
      <c r="F90" s="18" t="s">
        <v>58</v>
      </c>
      <c r="G90" s="20" t="s">
        <v>58</v>
      </c>
      <c r="H90" s="24" t="s">
        <v>58</v>
      </c>
      <c r="I90" s="22" t="s">
        <v>58</v>
      </c>
      <c r="J90" s="20" t="s">
        <v>58</v>
      </c>
      <c r="K90" s="22" t="s">
        <v>58</v>
      </c>
      <c r="L90" s="22" t="s">
        <v>58</v>
      </c>
      <c r="M90" s="22" t="s">
        <v>58</v>
      </c>
      <c r="N90" s="22" t="s">
        <v>58</v>
      </c>
      <c r="O90" s="20" t="s">
        <v>58</v>
      </c>
      <c r="P90" s="20" t="s">
        <v>58</v>
      </c>
      <c r="Q90" s="24" t="str">
        <f ca="1">IF(OR(A90="Pn",A91="Pn"),"",IF($A90="TOTAL GENERAL",SUM(Q$11:Q88),IF(AND(G90&lt;&gt;"",$A90&lt;&gt;"Pn"),IF(G90&lt;OFFSET($A$10,MATCH("TOTAL GENERAL",$A$11:$A$100,0),COLUMN(F90)),0,G90-OFFSET($A$10,MATCH("TOTAL GENERAL",$A$11:$A$100,0),COLUMN(F90))),"")))</f>
        <v/>
      </c>
      <c r="R90" s="24" t="str">
        <f ca="1">IF(OR(A90="Pn",A91="Pn"),"",IF($A90="TOTAL GENERAL",SUM(R$11:R88),IF(AND(H90&lt;&gt;"",$A90&lt;&gt;"Pn"),IF(H90&gt;OFFSET($A$10,MATCH("TOTAL GENERAL",$A$11:$A$100,0),COLUMN(G90)),0,OFFSET($A$10,MATCH("TOTAL GENERAL",$A$11:$A$100,0),COLUMN(G90))-H90),"")))</f>
        <v/>
      </c>
      <c r="S90" s="24" t="str">
        <f ca="1">IF(OR(A90="Pn",A91="Pn"),"",IF($A90="TOTAL GENERAL",SUM(S$11:S88),IF(AND(I90&lt;&gt;"",$A90&lt;&gt;"Pn"),IF(I90&lt;OFFSET($A$10,MATCH("TOTAL GENERAL",$A$11:$A$100,0),COLUMN(H90)),0,I90-OFFSET($A$10,MATCH("TOTAL GENERAL",$A$11:$A$100,0),COLUMN(H90))),"")))</f>
        <v/>
      </c>
      <c r="T90" s="24" t="str">
        <f ca="1">IF(OR(A90="Pn",A91="Pn"),"",IF($A90="TOTAL GENERAL",SUM(T$11:T88),IF(AND(J90&lt;&gt;"",$A90&lt;&gt;"Pn"),IF(J90&gt;OFFSET($A$10,MATCH("TOTAL GENERAL",$A$11:$A$100,0),COLUMN(I90)),0,OFFSET($A$10,MATCH("TOTAL GENERAL",$A$11:$A$100,0),COLUMN(I90))-J90),"")))</f>
        <v/>
      </c>
      <c r="U90" s="24" t="str">
        <f ca="1">IF(OR(A90="Pn",A91="Pn"),"",IF($A90="TOTAL GENERAL",SUM(U$11:U88),IF(AND(K90&lt;&gt;"",$A90&lt;&gt;"Pn"),IF(K90&lt;OFFSET($A$10,MATCH("TOTAL GENERAL",$A$11:$A$100,0),COLUMN(J90)),0,K90-OFFSET($A$10,MATCH("TOTAL GENERAL",$A$11:$A$100,0),COLUMN(J90))),"")))</f>
        <v/>
      </c>
      <c r="V90" s="24" t="str">
        <f ca="1">IF($A90="TOTAL GENERAL",SUM(V$11:V88),IF(AND(L90&lt;&gt;"",$A90&lt;&gt;"Pn"),IF(L90&lt;OFFSET($A$10,MATCH("TOTAL GENERAL",$A$11:$A$100,0),COLUMN(K90)),0,L90-OFFSET($A$10,MATCH("TOTAL GENERAL",$A$11:$A$100,0),COLUMN(K90))),""))</f>
        <v/>
      </c>
      <c r="W90" s="24" t="str">
        <f ca="1">IF($A90="TOTAL GENERAL",SUM(W$11:W88),IF(AND(M90&lt;&gt;"",$A90&lt;&gt;"Pn"),IF(M90&lt;OFFSET($A$10,MATCH("TOTAL GENERAL",$A$11:$A$100,0),COLUMN(L90)),0,M90-OFFSET($A$10,MATCH("TOTAL GENERAL",$A$11:$A$100,0),COLUMN(L90))),""))</f>
        <v/>
      </c>
      <c r="X90" s="24" t="str">
        <f ca="1">IF($A90="TOTAL GENERAL",SUM(X$11:X88),IF(AND(N90&lt;&gt;"",$A90&lt;&gt;"Pn"),IF(N90&lt;OFFSET($A$10,MATCH("TOTAL GENERAL",$A$11:$A$100,0),COLUMN(M90)),0,N90-OFFSET($A$10,MATCH("TOTAL GENERAL",$A$11:$A$100,0),COLUMN(M90))),""))</f>
        <v/>
      </c>
      <c r="Y90" s="24" t="str">
        <f ca="1">IF($A90="TOTAL GENERAL",SUM(Y$11:Y88),IF(AND(O90&lt;&gt;"",$A90&lt;&gt;"Pn"),IF(O90&gt;OFFSET($A$10,MATCH("TOTAL GENERAL",$A$11:$A$100,0),COLUMN(N90)),0,OFFSET($A$10,MATCH("TOTAL GENERAL",$A$11:$A$100,0),COLUMN(N90))-O90),""))</f>
        <v/>
      </c>
      <c r="Z90" s="24" t="str">
        <f ca="1">IF($A90="TOTAL GENERAL",SUM(Z$11:Z88),IF(AND(P90&lt;&gt;"",$A90&lt;&gt;"Pn"),IF(P90&lt;OFFSET($A$10,MATCH("TOTAL GENERAL",$A$11:$A$100,0),COLUMN(O90)),0,P90-OFFSET($A$10,MATCH("TOTAL GENERAL",$A$11:$A$100,0),COLUMN(O90))),""))</f>
        <v/>
      </c>
      <c r="AA90" s="24" t="s">
        <v>58</v>
      </c>
      <c r="AB90" s="24" t="str">
        <f>IF(OR(A90="Pn",A91="Pn"),"",IF($A90="TOTAL GENERAL",SUM(AB$11:AB88),IF(AND(H90&lt;&gt;"",$A90&lt;&gt;"Pn"),R90*$D90,"")))</f>
        <v/>
      </c>
      <c r="AC90" s="24" t="str">
        <f>IF(OR(A90="Pn",A91="Pn"),"",IF($A90="TOTAL GENERAL",SUM(AC$11:AC88),IF(AND(I90&lt;&gt;"",$A90&lt;&gt;"Pn"),S90*$D90,"")))</f>
        <v/>
      </c>
      <c r="AD90" s="24" t="str">
        <f>IF(OR(A90="Pn",A91="Pn"),"",IF($A90="TOTAL GENERAL",SUM(AD$11:AD88),IF(AND(J90&lt;&gt;"",$A90&lt;&gt;"Pn"),T90*$D90,"")))</f>
        <v/>
      </c>
      <c r="AE90" s="24" t="str">
        <f>IF(OR(A90="Pn",A91="Pn"),"",IF($A90="TOTAL GENERAL",SUM(AE$11:AE88),IF(AND(K90&lt;&gt;"",$A90&lt;&gt;"Pn"),U90*$D90,"")))</f>
        <v/>
      </c>
      <c r="AF90" s="24" t="str">
        <f>IF($A90="TOTAL GENERAL",SUM(AF$11:AF88),IF(AND(L90&lt;&gt;"",$A90&lt;&gt;"Pn"),V90*$D90,""))</f>
        <v/>
      </c>
      <c r="AG90" s="24" t="str">
        <f>IF($A90="TOTAL GENERAL",SUM(AG$11:AG88),IF(AND(M90&lt;&gt;"",$A90&lt;&gt;"Pn"),W90*$D90,""))</f>
        <v/>
      </c>
      <c r="AH90" s="24" t="str">
        <f>IF($A90="TOTAL GENERAL",SUM(AH$11:AH88),IF(AND(N90&lt;&gt;"",$A90&lt;&gt;"Pn"),X90*$D90,""))</f>
        <v/>
      </c>
      <c r="AI90" s="24" t="s">
        <v>58</v>
      </c>
      <c r="AJ90" s="24" t="s">
        <v>58</v>
      </c>
      <c r="AK90" s="24" t="str">
        <f ca="1">IF($A90="TOTAL GENERAL",SUM(AK$11:AK88),IF(AND(Q90&lt;&gt;"",$A90&lt;&gt;"Pn"),IF(OFFSET($A$11,MATCH("TOTAL GENERAL",$A$11:$A$100,0)-1,COLUMN(Z90))=0,0,AA90/OFFSET($A$11,MATCH("TOTAL GENERAL",$A$11:$A$100,0)-1,COLUMN(Z90))),""))</f>
        <v/>
      </c>
      <c r="AL90" s="24" t="str">
        <f ca="1">IF($A90="TOTAL GENERAL",SUM(AL$11:AL88),IF(AND(R90&lt;&gt;"",$A90&lt;&gt;"Pn"),IF(OFFSET($A$11,MATCH("TOTAL GENERAL",$A$11:$A$100,0)-1,COLUMN(AA90))=0,0,AB90/OFFSET($A$11,MATCH("TOTAL GENERAL",$A$11:$A$100,0)-1,COLUMN(AA90))),""))</f>
        <v/>
      </c>
      <c r="AM90" s="24" t="str">
        <f ca="1">IF($A90="TOTAL GENERAL",SUM(AM$11:AM88),IF(AND(S90&lt;&gt;"",$A90&lt;&gt;"Pn"),IF(OFFSET($A$11,MATCH("TOTAL GENERAL",$A$11:$A$100,0)-1,COLUMN(AB90))=0,0,AC90/OFFSET($A$11,MATCH("TOTAL GENERAL",$A$11:$A$100,0)-1,COLUMN(AB90))),""))</f>
        <v/>
      </c>
      <c r="AN90" s="24" t="str">
        <f ca="1">IF($A90="TOTAL GENERAL",SUM(AN$11:AN88),IF(AND(T90&lt;&gt;"",$A90&lt;&gt;"Pn"),IF(OFFSET($A$11,MATCH("TOTAL GENERAL",$A$11:$A$100,0)-1,COLUMN(AC90))=0,0,AD90/OFFSET($A$11,MATCH("TOTAL GENERAL",$A$11:$A$100,0)-1,COLUMN(AC90))),""))</f>
        <v/>
      </c>
      <c r="AO90" s="24" t="str">
        <f ca="1">IF($A90="TOTAL GENERAL",SUM(AO$11:AO88),IF(AND(U90&lt;&gt;"",$A90&lt;&gt;"Pn"),IF(OFFSET($A$11,MATCH("TOTAL GENERAL",$A$11:$A$100,0)-1,COLUMN(AD90))=0,0,AE90/OFFSET($A$11,MATCH("TOTAL GENERAL",$A$11:$A$100,0)-1,COLUMN(AD90))),""))</f>
        <v/>
      </c>
      <c r="AP90" s="24" t="str">
        <f ca="1">IF($A90="TOTAL GENERAL",SUM(AP$11:AP88),IF(AND(V90&lt;&gt;"",$A90&lt;&gt;"Pn"),IF(OFFSET($A$11,MATCH("TOTAL GENERAL",$A$11:$A$100,0)-1,COLUMN(AE90))=0,0,AF90/OFFSET($A$11,MATCH("TOTAL GENERAL",$A$11:$A$100,0)-1,COLUMN(AE90))),""))</f>
        <v/>
      </c>
      <c r="AQ90" s="24" t="str">
        <f ca="1">IF($A90="TOTAL GENERAL",SUM(AQ$11:AQ88),IF(AND(W90&lt;&gt;"",$A90&lt;&gt;"Pn"),IF(OFFSET($A$11,MATCH("TOTAL GENERAL",$A$11:$A$100,0)-1,COLUMN(AF90))=0,0,AG90/OFFSET($A$11,MATCH("TOTAL GENERAL",$A$11:$A$100,0)-1,COLUMN(AF90))),""))</f>
        <v/>
      </c>
      <c r="AR90" s="24" t="str">
        <f ca="1">IF($A90="TOTAL GENERAL",SUM(AR$11:AR88),IF(AND(X90&lt;&gt;"",$A90&lt;&gt;"Pn"),IF(OFFSET($A$11,MATCH("TOTAL GENERAL",$A$11:$A$100,0)-1,COLUMN(AG90))=0,0,AH90/OFFSET($A$11,MATCH("TOTAL GENERAL",$A$11:$A$100,0)-1,COLUMN(AG90))),""))</f>
        <v/>
      </c>
      <c r="AS90" s="24" t="str">
        <f ca="1">IF($A90="TOTAL GENERAL",SUM(AS$11:AS88),IF(AND(Y90&lt;&gt;"",$A90&lt;&gt;"Pn"),IF(OFFSET($A$11,MATCH("TOTAL GENERAL",$A$11:$A$100,0)-1,COLUMN(AH90))=0,0,AI90/OFFSET($A$11,MATCH("TOTAL GENERAL",$A$11:$A$100,0)-1,COLUMN(AH90))),""))</f>
        <v/>
      </c>
      <c r="AT90" s="24" t="str">
        <f ca="1">IF($A90="TOTAL GENERAL",SUM(AT$11:AT88),IF(AND(Z90&lt;&gt;"",$A90&lt;&gt;"Pn"),IF(OFFSET($A$11,MATCH("TOTAL GENERAL",$A$11:$A$100,0)-1,COLUMN(AI90))=0,0,AJ90/OFFSET($A$11,MATCH("TOTAL GENERAL",$A$11:$A$100,0)-1,COLUMN(AI90))),""))</f>
        <v/>
      </c>
      <c r="AU90" s="24" t="str">
        <f ca="1">IF(A90="TOTAL GENERAL",SUM(AU$11:AU88),IF(COUNTIF(AK90:AT90,"")&lt;COUNTA($AK$10:$AT$10),ROUND((IF(AK90&lt;&gt;"",AK90*OFFSET($A$10,MATCH("Pn",$A$11:$A$100,0),1),0)+IF(AL90&lt;&gt;"",AL90*OFFSET($A$10,MATCH("Pn",$A$11:$A$100,0),2),0)+IF(AM90&lt;&gt;"",AM90*OFFSET($A$10,MATCH("Pn",$A$11:$A$100,0),3),0)+IF(AN90&lt;&gt;"",AN90*OFFSET($A$10,MATCH("Pn",$A$11:$A$100,0),4),0)+IF(AO90&lt;&gt;"",AO90*OFFSET($A$10,MATCH("Pn",$A$11:$A$100,0),5),0)+IF(AP90&lt;&gt;"",AP90*OFFSET($A$10,MATCH("Pn",$A$11:$A$100,0),6),0)+IF(AQ90&lt;&gt;"",AQ90*OFFSET($A$10,MATCH("Pn",$A$11:$A$100,0),7),0)+IF(AR90&lt;&gt;"",AR90*OFFSET($A$10,MATCH("Pn",$A$11:$A$100,0),8),0)+IF(AS90&lt;&gt;"",AS90*OFFSET($A$10,MATCH("Pn",$A$11:$A$100,0),9),0)+IF(AT90&lt;&gt;"",AT90*OFFSET($A$10,MATCH("Pn",$A$11:$A$100,0),10),0))*OFFSET($A$10,MATCH("FC",$A$11:$A$100,0),2),2),""))</f>
        <v/>
      </c>
      <c r="AV90" s="10" t="str">
        <f ca="1">IF(OR(A90="Pn",A91="Pn"),"",IF(AND(AU90="",F90&lt;&gt;""),-F90,IF(A90="TOTAL GENERAL",SUM(AV$11:AV88),IF(AU90&lt;&gt;"",AU90-F90,""))))</f>
        <v/>
      </c>
      <c r="BF90" s="40"/>
    </row>
    <row r="91" spans="1:58" s="4" customFormat="1" x14ac:dyDescent="0.25">
      <c r="A91" s="15" t="s">
        <v>58</v>
      </c>
      <c r="B91" s="15" t="s">
        <v>58</v>
      </c>
      <c r="C91" s="32" t="s">
        <v>58</v>
      </c>
      <c r="D91" s="16" t="s">
        <v>58</v>
      </c>
      <c r="E91" s="9" t="s">
        <v>58</v>
      </c>
      <c r="F91" s="18" t="s">
        <v>58</v>
      </c>
      <c r="G91" s="20" t="s">
        <v>58</v>
      </c>
      <c r="H91" s="24" t="s">
        <v>58</v>
      </c>
      <c r="I91" s="22" t="s">
        <v>58</v>
      </c>
      <c r="J91" s="20" t="s">
        <v>58</v>
      </c>
      <c r="K91" s="22" t="s">
        <v>58</v>
      </c>
      <c r="L91" s="22" t="s">
        <v>58</v>
      </c>
      <c r="M91" s="22" t="s">
        <v>58</v>
      </c>
      <c r="N91" s="22" t="s">
        <v>58</v>
      </c>
      <c r="O91" s="20" t="s">
        <v>58</v>
      </c>
      <c r="P91" s="20" t="s">
        <v>58</v>
      </c>
      <c r="Q91" s="24" t="str">
        <f ca="1">IF(OR(A91="Pn",A92="Pn"),"",IF($A91="TOTAL GENERAL",SUM(Q$11:Q89),IF(AND(G91&lt;&gt;"",$A91&lt;&gt;"Pn"),IF(G91&lt;OFFSET($A$10,MATCH("TOTAL GENERAL",$A$11:$A$100,0),COLUMN(F91)),0,G91-OFFSET($A$10,MATCH("TOTAL GENERAL",$A$11:$A$100,0),COLUMN(F91))),"")))</f>
        <v/>
      </c>
      <c r="R91" s="24" t="str">
        <f ca="1">IF(OR(A91="Pn",A92="Pn"),"",IF($A91="TOTAL GENERAL",SUM(R$11:R89),IF(AND(H91&lt;&gt;"",$A91&lt;&gt;"Pn"),IF(H91&gt;OFFSET($A$10,MATCH("TOTAL GENERAL",$A$11:$A$100,0),COLUMN(G91)),0,OFFSET($A$10,MATCH("TOTAL GENERAL",$A$11:$A$100,0),COLUMN(G91))-H91),"")))</f>
        <v/>
      </c>
      <c r="S91" s="24" t="str">
        <f ca="1">IF(OR(A91="Pn",A92="Pn"),"",IF($A91="TOTAL GENERAL",SUM(S$11:S89),IF(AND(I91&lt;&gt;"",$A91&lt;&gt;"Pn"),IF(I91&lt;OFFSET($A$10,MATCH("TOTAL GENERAL",$A$11:$A$100,0),COLUMN(H91)),0,I91-OFFSET($A$10,MATCH("TOTAL GENERAL",$A$11:$A$100,0),COLUMN(H91))),"")))</f>
        <v/>
      </c>
      <c r="T91" s="24" t="str">
        <f ca="1">IF(OR(A91="Pn",A92="Pn"),"",IF($A91="TOTAL GENERAL",SUM(T$11:T89),IF(AND(J91&lt;&gt;"",$A91&lt;&gt;"Pn"),IF(J91&gt;OFFSET($A$10,MATCH("TOTAL GENERAL",$A$11:$A$100,0),COLUMN(I91)),0,OFFSET($A$10,MATCH("TOTAL GENERAL",$A$11:$A$100,0),COLUMN(I91))-J91),"")))</f>
        <v/>
      </c>
      <c r="U91" s="24" t="str">
        <f ca="1">IF(OR(A91="Pn",A92="Pn"),"",IF($A91="TOTAL GENERAL",SUM(U$11:U89),IF(AND(K91&lt;&gt;"",$A91&lt;&gt;"Pn"),IF(K91&lt;OFFSET($A$10,MATCH("TOTAL GENERAL",$A$11:$A$100,0),COLUMN(J91)),0,K91-OFFSET($A$10,MATCH("TOTAL GENERAL",$A$11:$A$100,0),COLUMN(J91))),"")))</f>
        <v/>
      </c>
      <c r="V91" s="24" t="str">
        <f ca="1">IF($A91="TOTAL GENERAL",SUM(V$11:V89),IF(AND(L91&lt;&gt;"",$A91&lt;&gt;"Pn"),IF(L91&lt;OFFSET($A$10,MATCH("TOTAL GENERAL",$A$11:$A$100,0),COLUMN(K91)),0,L91-OFFSET($A$10,MATCH("TOTAL GENERAL",$A$11:$A$100,0),COLUMN(K91))),""))</f>
        <v/>
      </c>
      <c r="W91" s="24" t="str">
        <f ca="1">IF($A91="TOTAL GENERAL",SUM(W$11:W89),IF(AND(M91&lt;&gt;"",$A91&lt;&gt;"Pn"),IF(M91&lt;OFFSET($A$10,MATCH("TOTAL GENERAL",$A$11:$A$100,0),COLUMN(L91)),0,M91-OFFSET($A$10,MATCH("TOTAL GENERAL",$A$11:$A$100,0),COLUMN(L91))),""))</f>
        <v/>
      </c>
      <c r="X91" s="24" t="str">
        <f ca="1">IF($A91="TOTAL GENERAL",SUM(X$11:X89),IF(AND(N91&lt;&gt;"",$A91&lt;&gt;"Pn"),IF(N91&lt;OFFSET($A$10,MATCH("TOTAL GENERAL",$A$11:$A$100,0),COLUMN(M91)),0,N91-OFFSET($A$10,MATCH("TOTAL GENERAL",$A$11:$A$100,0),COLUMN(M91))),""))</f>
        <v/>
      </c>
      <c r="Y91" s="24" t="str">
        <f ca="1">IF($A91="TOTAL GENERAL",SUM(Y$11:Y89),IF(AND(O91&lt;&gt;"",$A91&lt;&gt;"Pn"),IF(O91&gt;OFFSET($A$10,MATCH("TOTAL GENERAL",$A$11:$A$100,0),COLUMN(N91)),0,OFFSET($A$10,MATCH("TOTAL GENERAL",$A$11:$A$100,0),COLUMN(N91))-O91),""))</f>
        <v/>
      </c>
      <c r="Z91" s="24" t="str">
        <f ca="1">IF($A91="TOTAL GENERAL",SUM(Z$11:Z89),IF(AND(P91&lt;&gt;"",$A91&lt;&gt;"Pn"),IF(P91&lt;OFFSET($A$10,MATCH("TOTAL GENERAL",$A$11:$A$100,0),COLUMN(O91)),0,P91-OFFSET($A$10,MATCH("TOTAL GENERAL",$A$11:$A$100,0),COLUMN(O91))),""))</f>
        <v/>
      </c>
      <c r="AA91" s="24" t="s">
        <v>58</v>
      </c>
      <c r="AB91" s="24" t="str">
        <f>IF(OR(A91="Pn",A92="Pn"),"",IF($A91="TOTAL GENERAL",SUM(AB$11:AB89),IF(AND(H91&lt;&gt;"",$A91&lt;&gt;"Pn"),R91*$D91,"")))</f>
        <v/>
      </c>
      <c r="AC91" s="24" t="str">
        <f>IF(OR(A91="Pn",A92="Pn"),"",IF($A91="TOTAL GENERAL",SUM(AC$11:AC89),IF(AND(I91&lt;&gt;"",$A91&lt;&gt;"Pn"),S91*$D91,"")))</f>
        <v/>
      </c>
      <c r="AD91" s="24" t="str">
        <f>IF(OR(A91="Pn",A92="Pn"),"",IF($A91="TOTAL GENERAL",SUM(AD$11:AD89),IF(AND(J91&lt;&gt;"",$A91&lt;&gt;"Pn"),T91*$D91,"")))</f>
        <v/>
      </c>
      <c r="AE91" s="24" t="str">
        <f>IF(OR(A91="Pn",A92="Pn"),"",IF($A91="TOTAL GENERAL",SUM(AE$11:AE89),IF(AND(K91&lt;&gt;"",$A91&lt;&gt;"Pn"),U91*$D91,"")))</f>
        <v/>
      </c>
      <c r="AF91" s="24" t="str">
        <f>IF($A91="TOTAL GENERAL",SUM(AF$11:AF89),IF(AND(L91&lt;&gt;"",$A91&lt;&gt;"Pn"),V91*$D91,""))</f>
        <v/>
      </c>
      <c r="AG91" s="24" t="str">
        <f>IF($A91="TOTAL GENERAL",SUM(AG$11:AG89),IF(AND(M91&lt;&gt;"",$A91&lt;&gt;"Pn"),W91*$D91,""))</f>
        <v/>
      </c>
      <c r="AH91" s="24" t="str">
        <f>IF($A91="TOTAL GENERAL",SUM(AH$11:AH89),IF(AND(N91&lt;&gt;"",$A91&lt;&gt;"Pn"),X91*$D91,""))</f>
        <v/>
      </c>
      <c r="AI91" s="24" t="s">
        <v>58</v>
      </c>
      <c r="AJ91" s="24" t="s">
        <v>58</v>
      </c>
      <c r="AK91" s="24" t="str">
        <f ca="1">IF($A91="TOTAL GENERAL",SUM(AK$11:AK89),IF(AND(Q91&lt;&gt;"",$A91&lt;&gt;"Pn"),IF(OFFSET($A$11,MATCH("TOTAL GENERAL",$A$11:$A$100,0)-1,COLUMN(Z91))=0,0,AA91/OFFSET($A$11,MATCH("TOTAL GENERAL",$A$11:$A$100,0)-1,COLUMN(Z91))),""))</f>
        <v/>
      </c>
      <c r="AL91" s="24" t="str">
        <f ca="1">IF($A91="TOTAL GENERAL",SUM(AL$11:AL89),IF(AND(R91&lt;&gt;"",$A91&lt;&gt;"Pn"),IF(OFFSET($A$11,MATCH("TOTAL GENERAL",$A$11:$A$100,0)-1,COLUMN(AA91))=0,0,AB91/OFFSET($A$11,MATCH("TOTAL GENERAL",$A$11:$A$100,0)-1,COLUMN(AA91))),""))</f>
        <v/>
      </c>
      <c r="AM91" s="24" t="str">
        <f ca="1">IF($A91="TOTAL GENERAL",SUM(AM$11:AM89),IF(AND(S91&lt;&gt;"",$A91&lt;&gt;"Pn"),IF(OFFSET($A$11,MATCH("TOTAL GENERAL",$A$11:$A$100,0)-1,COLUMN(AB91))=0,0,AC91/OFFSET($A$11,MATCH("TOTAL GENERAL",$A$11:$A$100,0)-1,COLUMN(AB91))),""))</f>
        <v/>
      </c>
      <c r="AN91" s="24" t="str">
        <f ca="1">IF($A91="TOTAL GENERAL",SUM(AN$11:AN89),IF(AND(T91&lt;&gt;"",$A91&lt;&gt;"Pn"),IF(OFFSET($A$11,MATCH("TOTAL GENERAL",$A$11:$A$100,0)-1,COLUMN(AC91))=0,0,AD91/OFFSET($A$11,MATCH("TOTAL GENERAL",$A$11:$A$100,0)-1,COLUMN(AC91))),""))</f>
        <v/>
      </c>
      <c r="AO91" s="24" t="str">
        <f ca="1">IF($A91="TOTAL GENERAL",SUM(AO$11:AO89),IF(AND(U91&lt;&gt;"",$A91&lt;&gt;"Pn"),IF(OFFSET($A$11,MATCH("TOTAL GENERAL",$A$11:$A$100,0)-1,COLUMN(AD91))=0,0,AE91/OFFSET($A$11,MATCH("TOTAL GENERAL",$A$11:$A$100,0)-1,COLUMN(AD91))),""))</f>
        <v/>
      </c>
      <c r="AP91" s="24" t="str">
        <f ca="1">IF($A91="TOTAL GENERAL",SUM(AP$11:AP89),IF(AND(V91&lt;&gt;"",$A91&lt;&gt;"Pn"),IF(OFFSET($A$11,MATCH("TOTAL GENERAL",$A$11:$A$100,0)-1,COLUMN(AE91))=0,0,AF91/OFFSET($A$11,MATCH("TOTAL GENERAL",$A$11:$A$100,0)-1,COLUMN(AE91))),""))</f>
        <v/>
      </c>
      <c r="AQ91" s="24" t="str">
        <f ca="1">IF($A91="TOTAL GENERAL",SUM(AQ$11:AQ89),IF(AND(W91&lt;&gt;"",$A91&lt;&gt;"Pn"),IF(OFFSET($A$11,MATCH("TOTAL GENERAL",$A$11:$A$100,0)-1,COLUMN(AF91))=0,0,AG91/OFFSET($A$11,MATCH("TOTAL GENERAL",$A$11:$A$100,0)-1,COLUMN(AF91))),""))</f>
        <v/>
      </c>
      <c r="AR91" s="24" t="str">
        <f ca="1">IF($A91="TOTAL GENERAL",SUM(AR$11:AR89),IF(AND(X91&lt;&gt;"",$A91&lt;&gt;"Pn"),IF(OFFSET($A$11,MATCH("TOTAL GENERAL",$A$11:$A$100,0)-1,COLUMN(AG91))=0,0,AH91/OFFSET($A$11,MATCH("TOTAL GENERAL",$A$11:$A$100,0)-1,COLUMN(AG91))),""))</f>
        <v/>
      </c>
      <c r="AS91" s="24" t="str">
        <f ca="1">IF($A91="TOTAL GENERAL",SUM(AS$11:AS89),IF(AND(Y91&lt;&gt;"",$A91&lt;&gt;"Pn"),IF(OFFSET($A$11,MATCH("TOTAL GENERAL",$A$11:$A$100,0)-1,COLUMN(AH91))=0,0,AI91/OFFSET($A$11,MATCH("TOTAL GENERAL",$A$11:$A$100,0)-1,COLUMN(AH91))),""))</f>
        <v/>
      </c>
      <c r="AT91" s="24" t="str">
        <f ca="1">IF($A91="TOTAL GENERAL",SUM(AT$11:AT89),IF(AND(Z91&lt;&gt;"",$A91&lt;&gt;"Pn"),IF(OFFSET($A$11,MATCH("TOTAL GENERAL",$A$11:$A$100,0)-1,COLUMN(AI91))=0,0,AJ91/OFFSET($A$11,MATCH("TOTAL GENERAL",$A$11:$A$100,0)-1,COLUMN(AI91))),""))</f>
        <v/>
      </c>
      <c r="AU91" s="24" t="str">
        <f ca="1">IF(A91="TOTAL GENERAL",SUM(AU$11:AU89),IF(COUNTIF(AK91:AT91,"")&lt;COUNTA($AK$10:$AT$10),ROUND((IF(AK91&lt;&gt;"",AK91*OFFSET($A$10,MATCH("Pn",$A$11:$A$100,0),1),0)+IF(AL91&lt;&gt;"",AL91*OFFSET($A$10,MATCH("Pn",$A$11:$A$100,0),2),0)+IF(AM91&lt;&gt;"",AM91*OFFSET($A$10,MATCH("Pn",$A$11:$A$100,0),3),0)+IF(AN91&lt;&gt;"",AN91*OFFSET($A$10,MATCH("Pn",$A$11:$A$100,0),4),0)+IF(AO91&lt;&gt;"",AO91*OFFSET($A$10,MATCH("Pn",$A$11:$A$100,0),5),0)+IF(AP91&lt;&gt;"",AP91*OFFSET($A$10,MATCH("Pn",$A$11:$A$100,0),6),0)+IF(AQ91&lt;&gt;"",AQ91*OFFSET($A$10,MATCH("Pn",$A$11:$A$100,0),7),0)+IF(AR91&lt;&gt;"",AR91*OFFSET($A$10,MATCH("Pn",$A$11:$A$100,0),8),0)+IF(AS91&lt;&gt;"",AS91*OFFSET($A$10,MATCH("Pn",$A$11:$A$100,0),9),0)+IF(AT91&lt;&gt;"",AT91*OFFSET($A$10,MATCH("Pn",$A$11:$A$100,0),10),0))*OFFSET($A$10,MATCH("FC",$A$11:$A$100,0),2),2),""))</f>
        <v/>
      </c>
      <c r="AV91" s="10" t="str">
        <f ca="1">IF(OR(A91="Pn",A92="Pn"),"",IF(AND(AU91="",F91&lt;&gt;""),-F91,IF(A91="TOTAL GENERAL",SUM(AV$11:AV89),IF(AU91&lt;&gt;"",AU91-F91,""))))</f>
        <v/>
      </c>
      <c r="BF91" s="40"/>
    </row>
    <row r="92" spans="1:58" s="4" customFormat="1" x14ac:dyDescent="0.25">
      <c r="A92" s="15" t="s">
        <v>58</v>
      </c>
      <c r="B92" s="15" t="s">
        <v>58</v>
      </c>
      <c r="C92" s="32" t="s">
        <v>58</v>
      </c>
      <c r="D92" s="16" t="s">
        <v>58</v>
      </c>
      <c r="E92" s="9" t="s">
        <v>58</v>
      </c>
      <c r="F92" s="18" t="s">
        <v>58</v>
      </c>
      <c r="G92" s="20" t="s">
        <v>58</v>
      </c>
      <c r="H92" s="24" t="s">
        <v>58</v>
      </c>
      <c r="I92" s="22" t="s">
        <v>58</v>
      </c>
      <c r="J92" s="20" t="s">
        <v>58</v>
      </c>
      <c r="K92" s="22" t="s">
        <v>58</v>
      </c>
      <c r="L92" s="22" t="s">
        <v>58</v>
      </c>
      <c r="M92" s="22" t="s">
        <v>58</v>
      </c>
      <c r="N92" s="22" t="s">
        <v>58</v>
      </c>
      <c r="O92" s="20" t="s">
        <v>58</v>
      </c>
      <c r="P92" s="20" t="s">
        <v>58</v>
      </c>
      <c r="Q92" s="24" t="str">
        <f ca="1">IF(OR(A92="Pn",A93="Pn"),"",IF($A92="TOTAL GENERAL",SUM(Q$11:Q90),IF(AND(G92&lt;&gt;"",$A92&lt;&gt;"Pn"),IF(G92&lt;OFFSET($A$10,MATCH("TOTAL GENERAL",$A$11:$A$100,0),COLUMN(F92)),0,G92-OFFSET($A$10,MATCH("TOTAL GENERAL",$A$11:$A$100,0),COLUMN(F92))),"")))</f>
        <v/>
      </c>
      <c r="R92" s="24" t="str">
        <f ca="1">IF(OR(A92="Pn",A93="Pn"),"",IF($A92="TOTAL GENERAL",SUM(R$11:R90),IF(AND(H92&lt;&gt;"",$A92&lt;&gt;"Pn"),IF(H92&gt;OFFSET($A$10,MATCH("TOTAL GENERAL",$A$11:$A$100,0),COLUMN(G92)),0,OFFSET($A$10,MATCH("TOTAL GENERAL",$A$11:$A$100,0),COLUMN(G92))-H92),"")))</f>
        <v/>
      </c>
      <c r="S92" s="24" t="str">
        <f ca="1">IF(OR(A92="Pn",A93="Pn"),"",IF($A92="TOTAL GENERAL",SUM(S$11:S90),IF(AND(I92&lt;&gt;"",$A92&lt;&gt;"Pn"),IF(I92&lt;OFFSET($A$10,MATCH("TOTAL GENERAL",$A$11:$A$100,0),COLUMN(H92)),0,I92-OFFSET($A$10,MATCH("TOTAL GENERAL",$A$11:$A$100,0),COLUMN(H92))),"")))</f>
        <v/>
      </c>
      <c r="T92" s="24" t="str">
        <f ca="1">IF(OR(A92="Pn",A93="Pn"),"",IF($A92="TOTAL GENERAL",SUM(T$11:T90),IF(AND(J92&lt;&gt;"",$A92&lt;&gt;"Pn"),IF(J92&gt;OFFSET($A$10,MATCH("TOTAL GENERAL",$A$11:$A$100,0),COLUMN(I92)),0,OFFSET($A$10,MATCH("TOTAL GENERAL",$A$11:$A$100,0),COLUMN(I92))-J92),"")))</f>
        <v/>
      </c>
      <c r="U92" s="24" t="str">
        <f ca="1">IF(OR(A92="Pn",A93="Pn"),"",IF($A92="TOTAL GENERAL",SUM(U$11:U90),IF(AND(K92&lt;&gt;"",$A92&lt;&gt;"Pn"),IF(K92&lt;OFFSET($A$10,MATCH("TOTAL GENERAL",$A$11:$A$100,0),COLUMN(J92)),0,K92-OFFSET($A$10,MATCH("TOTAL GENERAL",$A$11:$A$100,0),COLUMN(J92))),"")))</f>
        <v/>
      </c>
      <c r="V92" s="24" t="str">
        <f ca="1">IF($A92="TOTAL GENERAL",SUM(V$11:V90),IF(AND(L92&lt;&gt;"",$A92&lt;&gt;"Pn"),IF(L92&lt;OFFSET($A$10,MATCH("TOTAL GENERAL",$A$11:$A$100,0),COLUMN(K92)),0,L92-OFFSET($A$10,MATCH("TOTAL GENERAL",$A$11:$A$100,0),COLUMN(K92))),""))</f>
        <v/>
      </c>
      <c r="W92" s="24" t="str">
        <f ca="1">IF($A92="TOTAL GENERAL",SUM(W$11:W90),IF(AND(M92&lt;&gt;"",$A92&lt;&gt;"Pn"),IF(M92&lt;OFFSET($A$10,MATCH("TOTAL GENERAL",$A$11:$A$100,0),COLUMN(L92)),0,M92-OFFSET($A$10,MATCH("TOTAL GENERAL",$A$11:$A$100,0),COLUMN(L92))),""))</f>
        <v/>
      </c>
      <c r="X92" s="24" t="str">
        <f ca="1">IF($A92="TOTAL GENERAL",SUM(X$11:X90),IF(AND(N92&lt;&gt;"",$A92&lt;&gt;"Pn"),IF(N92&lt;OFFSET($A$10,MATCH("TOTAL GENERAL",$A$11:$A$100,0),COLUMN(M92)),0,N92-OFFSET($A$10,MATCH("TOTAL GENERAL",$A$11:$A$100,0),COLUMN(M92))),""))</f>
        <v/>
      </c>
      <c r="Y92" s="24" t="str">
        <f ca="1">IF($A92="TOTAL GENERAL",SUM(Y$11:Y90),IF(AND(O92&lt;&gt;"",$A92&lt;&gt;"Pn"),IF(O92&gt;OFFSET($A$10,MATCH("TOTAL GENERAL",$A$11:$A$100,0),COLUMN(N92)),0,OFFSET($A$10,MATCH("TOTAL GENERAL",$A$11:$A$100,0),COLUMN(N92))-O92),""))</f>
        <v/>
      </c>
      <c r="Z92" s="24" t="str">
        <f ca="1">IF($A92="TOTAL GENERAL",SUM(Z$11:Z90),IF(AND(P92&lt;&gt;"",$A92&lt;&gt;"Pn"),IF(P92&lt;OFFSET($A$10,MATCH("TOTAL GENERAL",$A$11:$A$100,0),COLUMN(O92)),0,P92-OFFSET($A$10,MATCH("TOTAL GENERAL",$A$11:$A$100,0),COLUMN(O92))),""))</f>
        <v/>
      </c>
      <c r="AA92" s="24" t="s">
        <v>58</v>
      </c>
      <c r="AB92" s="24" t="str">
        <f>IF(OR(A92="Pn",A93="Pn"),"",IF($A92="TOTAL GENERAL",SUM(AB$11:AB90),IF(AND(H92&lt;&gt;"",$A92&lt;&gt;"Pn"),R92*$D92,"")))</f>
        <v/>
      </c>
      <c r="AC92" s="24" t="str">
        <f>IF(OR(A92="Pn",A93="Pn"),"",IF($A92="TOTAL GENERAL",SUM(AC$11:AC90),IF(AND(I92&lt;&gt;"",$A92&lt;&gt;"Pn"),S92*$D92,"")))</f>
        <v/>
      </c>
      <c r="AD92" s="24" t="str">
        <f>IF(OR(A92="Pn",A93="Pn"),"",IF($A92="TOTAL GENERAL",SUM(AD$11:AD90),IF(AND(J92&lt;&gt;"",$A92&lt;&gt;"Pn"),T92*$D92,"")))</f>
        <v/>
      </c>
      <c r="AE92" s="24" t="str">
        <f>IF(OR(A92="Pn",A93="Pn"),"",IF($A92="TOTAL GENERAL",SUM(AE$11:AE90),IF(AND(K92&lt;&gt;"",$A92&lt;&gt;"Pn"),U92*$D92,"")))</f>
        <v/>
      </c>
      <c r="AF92" s="24" t="str">
        <f>IF($A92="TOTAL GENERAL",SUM(AF$11:AF90),IF(AND(L92&lt;&gt;"",$A92&lt;&gt;"Pn"),V92*$D92,""))</f>
        <v/>
      </c>
      <c r="AG92" s="24" t="str">
        <f>IF($A92="TOTAL GENERAL",SUM(AG$11:AG90),IF(AND(M92&lt;&gt;"",$A92&lt;&gt;"Pn"),W92*$D92,""))</f>
        <v/>
      </c>
      <c r="AH92" s="24" t="str">
        <f>IF($A92="TOTAL GENERAL",SUM(AH$11:AH90),IF(AND(N92&lt;&gt;"",$A92&lt;&gt;"Pn"),X92*$D92,""))</f>
        <v/>
      </c>
      <c r="AI92" s="24" t="s">
        <v>58</v>
      </c>
      <c r="AJ92" s="24" t="s">
        <v>58</v>
      </c>
      <c r="AK92" s="24" t="str">
        <f ca="1">IF($A92="TOTAL GENERAL",SUM(AK$11:AK90),IF(AND(Q92&lt;&gt;"",$A92&lt;&gt;"Pn"),IF(OFFSET($A$11,MATCH("TOTAL GENERAL",$A$11:$A$100,0)-1,COLUMN(Z92))=0,0,AA92/OFFSET($A$11,MATCH("TOTAL GENERAL",$A$11:$A$100,0)-1,COLUMN(Z92))),""))</f>
        <v/>
      </c>
      <c r="AL92" s="24" t="str">
        <f ca="1">IF($A92="TOTAL GENERAL",SUM(AL$11:AL90),IF(AND(R92&lt;&gt;"",$A92&lt;&gt;"Pn"),IF(OFFSET($A$11,MATCH("TOTAL GENERAL",$A$11:$A$100,0)-1,COLUMN(AA92))=0,0,AB92/OFFSET($A$11,MATCH("TOTAL GENERAL",$A$11:$A$100,0)-1,COLUMN(AA92))),""))</f>
        <v/>
      </c>
      <c r="AM92" s="24" t="str">
        <f ca="1">IF($A92="TOTAL GENERAL",SUM(AM$11:AM90),IF(AND(S92&lt;&gt;"",$A92&lt;&gt;"Pn"),IF(OFFSET($A$11,MATCH("TOTAL GENERAL",$A$11:$A$100,0)-1,COLUMN(AB92))=0,0,AC92/OFFSET($A$11,MATCH("TOTAL GENERAL",$A$11:$A$100,0)-1,COLUMN(AB92))),""))</f>
        <v/>
      </c>
      <c r="AN92" s="24" t="str">
        <f ca="1">IF($A92="TOTAL GENERAL",SUM(AN$11:AN90),IF(AND(T92&lt;&gt;"",$A92&lt;&gt;"Pn"),IF(OFFSET($A$11,MATCH("TOTAL GENERAL",$A$11:$A$100,0)-1,COLUMN(AC92))=0,0,AD92/OFFSET($A$11,MATCH("TOTAL GENERAL",$A$11:$A$100,0)-1,COLUMN(AC92))),""))</f>
        <v/>
      </c>
      <c r="AO92" s="24" t="str">
        <f ca="1">IF($A92="TOTAL GENERAL",SUM(AO$11:AO90),IF(AND(U92&lt;&gt;"",$A92&lt;&gt;"Pn"),IF(OFFSET($A$11,MATCH("TOTAL GENERAL",$A$11:$A$100,0)-1,COLUMN(AD92))=0,0,AE92/OFFSET($A$11,MATCH("TOTAL GENERAL",$A$11:$A$100,0)-1,COLUMN(AD92))),""))</f>
        <v/>
      </c>
      <c r="AP92" s="24" t="str">
        <f ca="1">IF($A92="TOTAL GENERAL",SUM(AP$11:AP90),IF(AND(V92&lt;&gt;"",$A92&lt;&gt;"Pn"),IF(OFFSET($A$11,MATCH("TOTAL GENERAL",$A$11:$A$100,0)-1,COLUMN(AE92))=0,0,AF92/OFFSET($A$11,MATCH("TOTAL GENERAL",$A$11:$A$100,0)-1,COLUMN(AE92))),""))</f>
        <v/>
      </c>
      <c r="AQ92" s="24" t="str">
        <f ca="1">IF($A92="TOTAL GENERAL",SUM(AQ$11:AQ90),IF(AND(W92&lt;&gt;"",$A92&lt;&gt;"Pn"),IF(OFFSET($A$11,MATCH("TOTAL GENERAL",$A$11:$A$100,0)-1,COLUMN(AF92))=0,0,AG92/OFFSET($A$11,MATCH("TOTAL GENERAL",$A$11:$A$100,0)-1,COLUMN(AF92))),""))</f>
        <v/>
      </c>
      <c r="AR92" s="24" t="str">
        <f ca="1">IF($A92="TOTAL GENERAL",SUM(AR$11:AR90),IF(AND(X92&lt;&gt;"",$A92&lt;&gt;"Pn"),IF(OFFSET($A$11,MATCH("TOTAL GENERAL",$A$11:$A$100,0)-1,COLUMN(AG92))=0,0,AH92/OFFSET($A$11,MATCH("TOTAL GENERAL",$A$11:$A$100,0)-1,COLUMN(AG92))),""))</f>
        <v/>
      </c>
      <c r="AS92" s="24" t="str">
        <f ca="1">IF($A92="TOTAL GENERAL",SUM(AS$11:AS90),IF(AND(Y92&lt;&gt;"",$A92&lt;&gt;"Pn"),IF(OFFSET($A$11,MATCH("TOTAL GENERAL",$A$11:$A$100,0)-1,COLUMN(AH92))=0,0,AI92/OFFSET($A$11,MATCH("TOTAL GENERAL",$A$11:$A$100,0)-1,COLUMN(AH92))),""))</f>
        <v/>
      </c>
      <c r="AT92" s="24" t="str">
        <f ca="1">IF($A92="TOTAL GENERAL",SUM(AT$11:AT90),IF(AND(Z92&lt;&gt;"",$A92&lt;&gt;"Pn"),IF(OFFSET($A$11,MATCH("TOTAL GENERAL",$A$11:$A$100,0)-1,COLUMN(AI92))=0,0,AJ92/OFFSET($A$11,MATCH("TOTAL GENERAL",$A$11:$A$100,0)-1,COLUMN(AI92))),""))</f>
        <v/>
      </c>
      <c r="AU92" s="24" t="str">
        <f ca="1">IF(A92="TOTAL GENERAL",SUM(AU$11:AU90),IF(COUNTIF(AK92:AT92,"")&lt;COUNTA($AK$10:$AT$10),ROUND((IF(AK92&lt;&gt;"",AK92*OFFSET($A$10,MATCH("Pn",$A$11:$A$100,0),1),0)+IF(AL92&lt;&gt;"",AL92*OFFSET($A$10,MATCH("Pn",$A$11:$A$100,0),2),0)+IF(AM92&lt;&gt;"",AM92*OFFSET($A$10,MATCH("Pn",$A$11:$A$100,0),3),0)+IF(AN92&lt;&gt;"",AN92*OFFSET($A$10,MATCH("Pn",$A$11:$A$100,0),4),0)+IF(AO92&lt;&gt;"",AO92*OFFSET($A$10,MATCH("Pn",$A$11:$A$100,0),5),0)+IF(AP92&lt;&gt;"",AP92*OFFSET($A$10,MATCH("Pn",$A$11:$A$100,0),6),0)+IF(AQ92&lt;&gt;"",AQ92*OFFSET($A$10,MATCH("Pn",$A$11:$A$100,0),7),0)+IF(AR92&lt;&gt;"",AR92*OFFSET($A$10,MATCH("Pn",$A$11:$A$100,0),8),0)+IF(AS92&lt;&gt;"",AS92*OFFSET($A$10,MATCH("Pn",$A$11:$A$100,0),9),0)+IF(AT92&lt;&gt;"",AT92*OFFSET($A$10,MATCH("Pn",$A$11:$A$100,0),10),0))*OFFSET($A$10,MATCH("FC",$A$11:$A$100,0),2),2),""))</f>
        <v/>
      </c>
      <c r="AV92" s="10" t="str">
        <f ca="1">IF(OR(A92="Pn",A93="Pn"),"",IF(AND(AU92="",F92&lt;&gt;""),-F92,IF(A92="TOTAL GENERAL",SUM(AV$11:AV90),IF(AU92&lt;&gt;"",AU92-F92,""))))</f>
        <v/>
      </c>
      <c r="BF92" s="40"/>
    </row>
    <row r="93" spans="1:58" s="4" customFormat="1" x14ac:dyDescent="0.25">
      <c r="A93" s="15" t="s">
        <v>58</v>
      </c>
      <c r="B93" s="15" t="s">
        <v>58</v>
      </c>
      <c r="C93" s="32" t="s">
        <v>58</v>
      </c>
      <c r="D93" s="16" t="s">
        <v>58</v>
      </c>
      <c r="E93" s="9" t="s">
        <v>58</v>
      </c>
      <c r="F93" s="18" t="s">
        <v>58</v>
      </c>
      <c r="G93" s="20" t="s">
        <v>58</v>
      </c>
      <c r="H93" s="24" t="s">
        <v>58</v>
      </c>
      <c r="I93" s="22" t="s">
        <v>58</v>
      </c>
      <c r="J93" s="20" t="s">
        <v>58</v>
      </c>
      <c r="K93" s="22" t="s">
        <v>58</v>
      </c>
      <c r="L93" s="22" t="s">
        <v>58</v>
      </c>
      <c r="M93" s="22" t="s">
        <v>58</v>
      </c>
      <c r="N93" s="22" t="s">
        <v>58</v>
      </c>
      <c r="O93" s="20" t="s">
        <v>58</v>
      </c>
      <c r="P93" s="20" t="s">
        <v>58</v>
      </c>
      <c r="Q93" s="24" t="str">
        <f ca="1">IF(OR(A93="Pn",A94="Pn"),"",IF($A93="TOTAL GENERAL",SUM(Q$11:Q91),IF(AND(G93&lt;&gt;"",$A93&lt;&gt;"Pn"),IF(G93&lt;OFFSET($A$10,MATCH("TOTAL GENERAL",$A$11:$A$100,0),COLUMN(F93)),0,G93-OFFSET($A$10,MATCH("TOTAL GENERAL",$A$11:$A$100,0),COLUMN(F93))),"")))</f>
        <v/>
      </c>
      <c r="R93" s="24" t="str">
        <f ca="1">IF(OR(A93="Pn",A94="Pn"),"",IF($A93="TOTAL GENERAL",SUM(R$11:R91),IF(AND(H93&lt;&gt;"",$A93&lt;&gt;"Pn"),IF(H93&gt;OFFSET($A$10,MATCH("TOTAL GENERAL",$A$11:$A$100,0),COLUMN(G93)),0,OFFSET($A$10,MATCH("TOTAL GENERAL",$A$11:$A$100,0),COLUMN(G93))-H93),"")))</f>
        <v/>
      </c>
      <c r="S93" s="24" t="str">
        <f ca="1">IF(OR(A93="Pn",A94="Pn"),"",IF($A93="TOTAL GENERAL",SUM(S$11:S91),IF(AND(I93&lt;&gt;"",$A93&lt;&gt;"Pn"),IF(I93&lt;OFFSET($A$10,MATCH("TOTAL GENERAL",$A$11:$A$100,0),COLUMN(H93)),0,I93-OFFSET($A$10,MATCH("TOTAL GENERAL",$A$11:$A$100,0),COLUMN(H93))),"")))</f>
        <v/>
      </c>
      <c r="T93" s="24" t="str">
        <f ca="1">IF(OR(A93="Pn",A94="Pn"),"",IF($A93="TOTAL GENERAL",SUM(T$11:T91),IF(AND(J93&lt;&gt;"",$A93&lt;&gt;"Pn"),IF(J93&gt;OFFSET($A$10,MATCH("TOTAL GENERAL",$A$11:$A$100,0),COLUMN(I93)),0,OFFSET($A$10,MATCH("TOTAL GENERAL",$A$11:$A$100,0),COLUMN(I93))-J93),"")))</f>
        <v/>
      </c>
      <c r="U93" s="24" t="str">
        <f ca="1">IF(OR(A93="Pn",A94="Pn"),"",IF($A93="TOTAL GENERAL",SUM(U$11:U91),IF(AND(K93&lt;&gt;"",$A93&lt;&gt;"Pn"),IF(K93&lt;OFFSET($A$10,MATCH("TOTAL GENERAL",$A$11:$A$100,0),COLUMN(J93)),0,K93-OFFSET($A$10,MATCH("TOTAL GENERAL",$A$11:$A$100,0),COLUMN(J93))),"")))</f>
        <v/>
      </c>
      <c r="V93" s="24" t="str">
        <f ca="1">IF($A93="TOTAL GENERAL",SUM(V$11:V91),IF(AND(L93&lt;&gt;"",$A93&lt;&gt;"Pn"),IF(L93&lt;OFFSET($A$10,MATCH("TOTAL GENERAL",$A$11:$A$100,0),COLUMN(K93)),0,L93-OFFSET($A$10,MATCH("TOTAL GENERAL",$A$11:$A$100,0),COLUMN(K93))),""))</f>
        <v/>
      </c>
      <c r="W93" s="24" t="str">
        <f ca="1">IF($A93="TOTAL GENERAL",SUM(W$11:W91),IF(AND(M93&lt;&gt;"",$A93&lt;&gt;"Pn"),IF(M93&lt;OFFSET($A$10,MATCH("TOTAL GENERAL",$A$11:$A$100,0),COLUMN(L93)),0,M93-OFFSET($A$10,MATCH("TOTAL GENERAL",$A$11:$A$100,0),COLUMN(L93))),""))</f>
        <v/>
      </c>
      <c r="X93" s="24" t="str">
        <f ca="1">IF($A93="TOTAL GENERAL",SUM(X$11:X91),IF(AND(N93&lt;&gt;"",$A93&lt;&gt;"Pn"),IF(N93&lt;OFFSET($A$10,MATCH("TOTAL GENERAL",$A$11:$A$100,0),COLUMN(M93)),0,N93-OFFSET($A$10,MATCH("TOTAL GENERAL",$A$11:$A$100,0),COLUMN(M93))),""))</f>
        <v/>
      </c>
      <c r="Y93" s="24" t="str">
        <f ca="1">IF($A93="TOTAL GENERAL",SUM(Y$11:Y91),IF(AND(O93&lt;&gt;"",$A93&lt;&gt;"Pn"),IF(O93&gt;OFFSET($A$10,MATCH("TOTAL GENERAL",$A$11:$A$100,0),COLUMN(N93)),0,OFFSET($A$10,MATCH("TOTAL GENERAL",$A$11:$A$100,0),COLUMN(N93))-O93),""))</f>
        <v/>
      </c>
      <c r="Z93" s="24" t="str">
        <f ca="1">IF($A93="TOTAL GENERAL",SUM(Z$11:Z91),IF(AND(P93&lt;&gt;"",$A93&lt;&gt;"Pn"),IF(P93&lt;OFFSET($A$10,MATCH("TOTAL GENERAL",$A$11:$A$100,0),COLUMN(O93)),0,P93-OFFSET($A$10,MATCH("TOTAL GENERAL",$A$11:$A$100,0),COLUMN(O93))),""))</f>
        <v/>
      </c>
      <c r="AA93" s="24" t="s">
        <v>58</v>
      </c>
      <c r="AB93" s="24" t="str">
        <f>IF(OR(A93="Pn",A94="Pn"),"",IF($A93="TOTAL GENERAL",SUM(AB$11:AB91),IF(AND(H93&lt;&gt;"",$A93&lt;&gt;"Pn"),R93*$D93,"")))</f>
        <v/>
      </c>
      <c r="AC93" s="24" t="str">
        <f>IF(OR(A93="Pn",A94="Pn"),"",IF($A93="TOTAL GENERAL",SUM(AC$11:AC91),IF(AND(I93&lt;&gt;"",$A93&lt;&gt;"Pn"),S93*$D93,"")))</f>
        <v/>
      </c>
      <c r="AD93" s="24" t="str">
        <f>IF(OR(A93="Pn",A94="Pn"),"",IF($A93="TOTAL GENERAL",SUM(AD$11:AD91),IF(AND(J93&lt;&gt;"",$A93&lt;&gt;"Pn"),T93*$D93,"")))</f>
        <v/>
      </c>
      <c r="AE93" s="24" t="str">
        <f>IF(OR(A93="Pn",A94="Pn"),"",IF($A93="TOTAL GENERAL",SUM(AE$11:AE91),IF(AND(K93&lt;&gt;"",$A93&lt;&gt;"Pn"),U93*$D93,"")))</f>
        <v/>
      </c>
      <c r="AF93" s="24" t="str">
        <f>IF($A93="TOTAL GENERAL",SUM(AF$11:AF91),IF(AND(L93&lt;&gt;"",$A93&lt;&gt;"Pn"),V93*$D93,""))</f>
        <v/>
      </c>
      <c r="AG93" s="24" t="str">
        <f>IF($A93="TOTAL GENERAL",SUM(AG$11:AG91),IF(AND(M93&lt;&gt;"",$A93&lt;&gt;"Pn"),W93*$D93,""))</f>
        <v/>
      </c>
      <c r="AH93" s="24" t="str">
        <f>IF($A93="TOTAL GENERAL",SUM(AH$11:AH91),IF(AND(N93&lt;&gt;"",$A93&lt;&gt;"Pn"),X93*$D93,""))</f>
        <v/>
      </c>
      <c r="AI93" s="24" t="s">
        <v>58</v>
      </c>
      <c r="AJ93" s="24" t="s">
        <v>58</v>
      </c>
      <c r="AK93" s="24" t="str">
        <f ca="1">IF($A93="TOTAL GENERAL",SUM(AK$11:AK91),IF(AND(Q93&lt;&gt;"",$A93&lt;&gt;"Pn"),IF(OFFSET($A$11,MATCH("TOTAL GENERAL",$A$11:$A$100,0)-1,COLUMN(Z93))=0,0,AA93/OFFSET($A$11,MATCH("TOTAL GENERAL",$A$11:$A$100,0)-1,COLUMN(Z93))),""))</f>
        <v/>
      </c>
      <c r="AL93" s="24" t="str">
        <f ca="1">IF($A93="TOTAL GENERAL",SUM(AL$11:AL91),IF(AND(R93&lt;&gt;"",$A93&lt;&gt;"Pn"),IF(OFFSET($A$11,MATCH("TOTAL GENERAL",$A$11:$A$100,0)-1,COLUMN(AA93))=0,0,AB93/OFFSET($A$11,MATCH("TOTAL GENERAL",$A$11:$A$100,0)-1,COLUMN(AA93))),""))</f>
        <v/>
      </c>
      <c r="AM93" s="24" t="str">
        <f ca="1">IF($A93="TOTAL GENERAL",SUM(AM$11:AM91),IF(AND(S93&lt;&gt;"",$A93&lt;&gt;"Pn"),IF(OFFSET($A$11,MATCH("TOTAL GENERAL",$A$11:$A$100,0)-1,COLUMN(AB93))=0,0,AC93/OFFSET($A$11,MATCH("TOTAL GENERAL",$A$11:$A$100,0)-1,COLUMN(AB93))),""))</f>
        <v/>
      </c>
      <c r="AN93" s="24" t="str">
        <f ca="1">IF($A93="TOTAL GENERAL",SUM(AN$11:AN91),IF(AND(T93&lt;&gt;"",$A93&lt;&gt;"Pn"),IF(OFFSET($A$11,MATCH("TOTAL GENERAL",$A$11:$A$100,0)-1,COLUMN(AC93))=0,0,AD93/OFFSET($A$11,MATCH("TOTAL GENERAL",$A$11:$A$100,0)-1,COLUMN(AC93))),""))</f>
        <v/>
      </c>
      <c r="AO93" s="24" t="str">
        <f ca="1">IF($A93="TOTAL GENERAL",SUM(AO$11:AO91),IF(AND(U93&lt;&gt;"",$A93&lt;&gt;"Pn"),IF(OFFSET($A$11,MATCH("TOTAL GENERAL",$A$11:$A$100,0)-1,COLUMN(AD93))=0,0,AE93/OFFSET($A$11,MATCH("TOTAL GENERAL",$A$11:$A$100,0)-1,COLUMN(AD93))),""))</f>
        <v/>
      </c>
      <c r="AP93" s="24" t="str">
        <f ca="1">IF($A93="TOTAL GENERAL",SUM(AP$11:AP91),IF(AND(V93&lt;&gt;"",$A93&lt;&gt;"Pn"),IF(OFFSET($A$11,MATCH("TOTAL GENERAL",$A$11:$A$100,0)-1,COLUMN(AE93))=0,0,AF93/OFFSET($A$11,MATCH("TOTAL GENERAL",$A$11:$A$100,0)-1,COLUMN(AE93))),""))</f>
        <v/>
      </c>
      <c r="AQ93" s="24" t="str">
        <f ca="1">IF($A93="TOTAL GENERAL",SUM(AQ$11:AQ91),IF(AND(W93&lt;&gt;"",$A93&lt;&gt;"Pn"),IF(OFFSET($A$11,MATCH("TOTAL GENERAL",$A$11:$A$100,0)-1,COLUMN(AF93))=0,0,AG93/OFFSET($A$11,MATCH("TOTAL GENERAL",$A$11:$A$100,0)-1,COLUMN(AF93))),""))</f>
        <v/>
      </c>
      <c r="AR93" s="24" t="str">
        <f ca="1">IF($A93="TOTAL GENERAL",SUM(AR$11:AR91),IF(AND(X93&lt;&gt;"",$A93&lt;&gt;"Pn"),IF(OFFSET($A$11,MATCH("TOTAL GENERAL",$A$11:$A$100,0)-1,COLUMN(AG93))=0,0,AH93/OFFSET($A$11,MATCH("TOTAL GENERAL",$A$11:$A$100,0)-1,COLUMN(AG93))),""))</f>
        <v/>
      </c>
      <c r="AS93" s="24" t="str">
        <f ca="1">IF($A93="TOTAL GENERAL",SUM(AS$11:AS91),IF(AND(Y93&lt;&gt;"",$A93&lt;&gt;"Pn"),IF(OFFSET($A$11,MATCH("TOTAL GENERAL",$A$11:$A$100,0)-1,COLUMN(AH93))=0,0,AI93/OFFSET($A$11,MATCH("TOTAL GENERAL",$A$11:$A$100,0)-1,COLUMN(AH93))),""))</f>
        <v/>
      </c>
      <c r="AT93" s="24" t="str">
        <f ca="1">IF($A93="TOTAL GENERAL",SUM(AT$11:AT91),IF(AND(Z93&lt;&gt;"",$A93&lt;&gt;"Pn"),IF(OFFSET($A$11,MATCH("TOTAL GENERAL",$A$11:$A$100,0)-1,COLUMN(AI93))=0,0,AJ93/OFFSET($A$11,MATCH("TOTAL GENERAL",$A$11:$A$100,0)-1,COLUMN(AI93))),""))</f>
        <v/>
      </c>
      <c r="AU93" s="24" t="str">
        <f ca="1">IF(A93="TOTAL GENERAL",SUM(AU$11:AU91),IF(COUNTIF(AK93:AT93,"")&lt;COUNTA($AK$10:$AT$10),ROUND((IF(AK93&lt;&gt;"",AK93*OFFSET($A$10,MATCH("Pn",$A$11:$A$100,0),1),0)+IF(AL93&lt;&gt;"",AL93*OFFSET($A$10,MATCH("Pn",$A$11:$A$100,0),2),0)+IF(AM93&lt;&gt;"",AM93*OFFSET($A$10,MATCH("Pn",$A$11:$A$100,0),3),0)+IF(AN93&lt;&gt;"",AN93*OFFSET($A$10,MATCH("Pn",$A$11:$A$100,0),4),0)+IF(AO93&lt;&gt;"",AO93*OFFSET($A$10,MATCH("Pn",$A$11:$A$100,0),5),0)+IF(AP93&lt;&gt;"",AP93*OFFSET($A$10,MATCH("Pn",$A$11:$A$100,0),6),0)+IF(AQ93&lt;&gt;"",AQ93*OFFSET($A$10,MATCH("Pn",$A$11:$A$100,0),7),0)+IF(AR93&lt;&gt;"",AR93*OFFSET($A$10,MATCH("Pn",$A$11:$A$100,0),8),0)+IF(AS93&lt;&gt;"",AS93*OFFSET($A$10,MATCH("Pn",$A$11:$A$100,0),9),0)+IF(AT93&lt;&gt;"",AT93*OFFSET($A$10,MATCH("Pn",$A$11:$A$100,0),10),0))*OFFSET($A$10,MATCH("FC",$A$11:$A$100,0),2),2),""))</f>
        <v/>
      </c>
      <c r="AV93" s="10" t="str">
        <f ca="1">IF(OR(A93="Pn",A94="Pn"),"",IF(AND(AU93="",F93&lt;&gt;""),-F93,IF(A93="TOTAL GENERAL",SUM(AV$11:AV91),IF(AU93&lt;&gt;"",AU93-F93,""))))</f>
        <v/>
      </c>
      <c r="BF93" s="40"/>
    </row>
    <row r="94" spans="1:58" s="4" customFormat="1" x14ac:dyDescent="0.25">
      <c r="A94" s="15" t="s">
        <v>58</v>
      </c>
      <c r="B94" s="15" t="s">
        <v>58</v>
      </c>
      <c r="C94" s="32" t="s">
        <v>58</v>
      </c>
      <c r="D94" s="16" t="s">
        <v>58</v>
      </c>
      <c r="E94" s="9" t="s">
        <v>58</v>
      </c>
      <c r="F94" s="18" t="s">
        <v>58</v>
      </c>
      <c r="G94" s="20" t="s">
        <v>58</v>
      </c>
      <c r="H94" s="24" t="s">
        <v>58</v>
      </c>
      <c r="I94" s="22" t="s">
        <v>58</v>
      </c>
      <c r="J94" s="20" t="s">
        <v>58</v>
      </c>
      <c r="K94" s="22" t="s">
        <v>58</v>
      </c>
      <c r="L94" s="22" t="s">
        <v>58</v>
      </c>
      <c r="M94" s="22" t="s">
        <v>58</v>
      </c>
      <c r="N94" s="22" t="s">
        <v>58</v>
      </c>
      <c r="O94" s="20" t="s">
        <v>58</v>
      </c>
      <c r="P94" s="20" t="s">
        <v>58</v>
      </c>
      <c r="Q94" s="24" t="str">
        <f ca="1">IF(OR(A94="Pn",A95="Pn"),"",IF($A94="TOTAL GENERAL",SUM(Q$11:Q92),IF(AND(G94&lt;&gt;"",$A94&lt;&gt;"Pn"),IF(G94&lt;OFFSET($A$10,MATCH("TOTAL GENERAL",$A$11:$A$100,0),COLUMN(F94)),0,G94-OFFSET($A$10,MATCH("TOTAL GENERAL",$A$11:$A$100,0),COLUMN(F94))),"")))</f>
        <v/>
      </c>
      <c r="R94" s="24" t="str">
        <f ca="1">IF(OR(A94="Pn",A95="Pn"),"",IF($A94="TOTAL GENERAL",SUM(R$11:R92),IF(AND(H94&lt;&gt;"",$A94&lt;&gt;"Pn"),IF(H94&gt;OFFSET($A$10,MATCH("TOTAL GENERAL",$A$11:$A$100,0),COLUMN(G94)),0,OFFSET($A$10,MATCH("TOTAL GENERAL",$A$11:$A$100,0),COLUMN(G94))-H94),"")))</f>
        <v/>
      </c>
      <c r="S94" s="24" t="str">
        <f ca="1">IF(OR(A94="Pn",A95="Pn"),"",IF($A94="TOTAL GENERAL",SUM(S$11:S92),IF(AND(I94&lt;&gt;"",$A94&lt;&gt;"Pn"),IF(I94&lt;OFFSET($A$10,MATCH("TOTAL GENERAL",$A$11:$A$100,0),COLUMN(H94)),0,I94-OFFSET($A$10,MATCH("TOTAL GENERAL",$A$11:$A$100,0),COLUMN(H94))),"")))</f>
        <v/>
      </c>
      <c r="T94" s="24" t="str">
        <f ca="1">IF(OR(A94="Pn",A95="Pn"),"",IF($A94="TOTAL GENERAL",SUM(T$11:T92),IF(AND(J94&lt;&gt;"",$A94&lt;&gt;"Pn"),IF(J94&gt;OFFSET($A$10,MATCH("TOTAL GENERAL",$A$11:$A$100,0),COLUMN(I94)),0,OFFSET($A$10,MATCH("TOTAL GENERAL",$A$11:$A$100,0),COLUMN(I94))-J94),"")))</f>
        <v/>
      </c>
      <c r="U94" s="24" t="str">
        <f ca="1">IF(OR(A94="Pn",A95="Pn"),"",IF($A94="TOTAL GENERAL",SUM(U$11:U92),IF(AND(K94&lt;&gt;"",$A94&lt;&gt;"Pn"),IF(K94&lt;OFFSET($A$10,MATCH("TOTAL GENERAL",$A$11:$A$100,0),COLUMN(J94)),0,K94-OFFSET($A$10,MATCH("TOTAL GENERAL",$A$11:$A$100,0),COLUMN(J94))),"")))</f>
        <v/>
      </c>
      <c r="V94" s="24" t="str">
        <f ca="1">IF($A94="TOTAL GENERAL",SUM(V$11:V92),IF(AND(L94&lt;&gt;"",$A94&lt;&gt;"Pn"),IF(L94&lt;OFFSET($A$10,MATCH("TOTAL GENERAL",$A$11:$A$100,0),COLUMN(K94)),0,L94-OFFSET($A$10,MATCH("TOTAL GENERAL",$A$11:$A$100,0),COLUMN(K94))),""))</f>
        <v/>
      </c>
      <c r="W94" s="24" t="str">
        <f ca="1">IF($A94="TOTAL GENERAL",SUM(W$11:W92),IF(AND(M94&lt;&gt;"",$A94&lt;&gt;"Pn"),IF(M94&lt;OFFSET($A$10,MATCH("TOTAL GENERAL",$A$11:$A$100,0),COLUMN(L94)),0,M94-OFFSET($A$10,MATCH("TOTAL GENERAL",$A$11:$A$100,0),COLUMN(L94))),""))</f>
        <v/>
      </c>
      <c r="X94" s="24" t="str">
        <f ca="1">IF($A94="TOTAL GENERAL",SUM(X$11:X92),IF(AND(N94&lt;&gt;"",$A94&lt;&gt;"Pn"),IF(N94&lt;OFFSET($A$10,MATCH("TOTAL GENERAL",$A$11:$A$100,0),COLUMN(M94)),0,N94-OFFSET($A$10,MATCH("TOTAL GENERAL",$A$11:$A$100,0),COLUMN(M94))),""))</f>
        <v/>
      </c>
      <c r="Y94" s="24" t="str">
        <f ca="1">IF($A94="TOTAL GENERAL",SUM(Y$11:Y92),IF(AND(O94&lt;&gt;"",$A94&lt;&gt;"Pn"),IF(O94&gt;OFFSET($A$10,MATCH("TOTAL GENERAL",$A$11:$A$100,0),COLUMN(N94)),0,OFFSET($A$10,MATCH("TOTAL GENERAL",$A$11:$A$100,0),COLUMN(N94))-O94),""))</f>
        <v/>
      </c>
      <c r="Z94" s="24" t="str">
        <f ca="1">IF($A94="TOTAL GENERAL",SUM(Z$11:Z92),IF(AND(P94&lt;&gt;"",$A94&lt;&gt;"Pn"),IF(P94&lt;OFFSET($A$10,MATCH("TOTAL GENERAL",$A$11:$A$100,0),COLUMN(O94)),0,P94-OFFSET($A$10,MATCH("TOTAL GENERAL",$A$11:$A$100,0),COLUMN(O94))),""))</f>
        <v/>
      </c>
      <c r="AA94" s="24" t="s">
        <v>58</v>
      </c>
      <c r="AB94" s="24" t="str">
        <f>IF(OR(A94="Pn",A95="Pn"),"",IF($A94="TOTAL GENERAL",SUM(AB$11:AB92),IF(AND(H94&lt;&gt;"",$A94&lt;&gt;"Pn"),R94*$D94,"")))</f>
        <v/>
      </c>
      <c r="AC94" s="24" t="str">
        <f>IF(OR(A94="Pn",A95="Pn"),"",IF($A94="TOTAL GENERAL",SUM(AC$11:AC92),IF(AND(I94&lt;&gt;"",$A94&lt;&gt;"Pn"),S94*$D94,"")))</f>
        <v/>
      </c>
      <c r="AD94" s="24" t="str">
        <f>IF(OR(A94="Pn",A95="Pn"),"",IF($A94="TOTAL GENERAL",SUM(AD$11:AD92),IF(AND(J94&lt;&gt;"",$A94&lt;&gt;"Pn"),T94*$D94,"")))</f>
        <v/>
      </c>
      <c r="AE94" s="24" t="str">
        <f>IF(OR(A94="Pn",A95="Pn"),"",IF($A94="TOTAL GENERAL",SUM(AE$11:AE92),IF(AND(K94&lt;&gt;"",$A94&lt;&gt;"Pn"),U94*$D94,"")))</f>
        <v/>
      </c>
      <c r="AF94" s="24" t="str">
        <f>IF($A94="TOTAL GENERAL",SUM(AF$11:AF92),IF(AND(L94&lt;&gt;"",$A94&lt;&gt;"Pn"),V94*$D94,""))</f>
        <v/>
      </c>
      <c r="AG94" s="24" t="str">
        <f>IF($A94="TOTAL GENERAL",SUM(AG$11:AG92),IF(AND(M94&lt;&gt;"",$A94&lt;&gt;"Pn"),W94*$D94,""))</f>
        <v/>
      </c>
      <c r="AH94" s="24" t="str">
        <f>IF($A94="TOTAL GENERAL",SUM(AH$11:AH92),IF(AND(N94&lt;&gt;"",$A94&lt;&gt;"Pn"),X94*$D94,""))</f>
        <v/>
      </c>
      <c r="AI94" s="24" t="s">
        <v>58</v>
      </c>
      <c r="AJ94" s="24" t="s">
        <v>58</v>
      </c>
      <c r="AK94" s="24" t="str">
        <f ca="1">IF($A94="TOTAL GENERAL",SUM(AK$11:AK92),IF(AND(Q94&lt;&gt;"",$A94&lt;&gt;"Pn"),IF(OFFSET($A$11,MATCH("TOTAL GENERAL",$A$11:$A$100,0)-1,COLUMN(Z94))=0,0,AA94/OFFSET($A$11,MATCH("TOTAL GENERAL",$A$11:$A$100,0)-1,COLUMN(Z94))),""))</f>
        <v/>
      </c>
      <c r="AL94" s="24" t="str">
        <f ca="1">IF($A94="TOTAL GENERAL",SUM(AL$11:AL92),IF(AND(R94&lt;&gt;"",$A94&lt;&gt;"Pn"),IF(OFFSET($A$11,MATCH("TOTAL GENERAL",$A$11:$A$100,0)-1,COLUMN(AA94))=0,0,AB94/OFFSET($A$11,MATCH("TOTAL GENERAL",$A$11:$A$100,0)-1,COLUMN(AA94))),""))</f>
        <v/>
      </c>
      <c r="AM94" s="24" t="str">
        <f ca="1">IF($A94="TOTAL GENERAL",SUM(AM$11:AM92),IF(AND(S94&lt;&gt;"",$A94&lt;&gt;"Pn"),IF(OFFSET($A$11,MATCH("TOTAL GENERAL",$A$11:$A$100,0)-1,COLUMN(AB94))=0,0,AC94/OFFSET($A$11,MATCH("TOTAL GENERAL",$A$11:$A$100,0)-1,COLUMN(AB94))),""))</f>
        <v/>
      </c>
      <c r="AN94" s="24" t="str">
        <f ca="1">IF($A94="TOTAL GENERAL",SUM(AN$11:AN92),IF(AND(T94&lt;&gt;"",$A94&lt;&gt;"Pn"),IF(OFFSET($A$11,MATCH("TOTAL GENERAL",$A$11:$A$100,0)-1,COLUMN(AC94))=0,0,AD94/OFFSET($A$11,MATCH("TOTAL GENERAL",$A$11:$A$100,0)-1,COLUMN(AC94))),""))</f>
        <v/>
      </c>
      <c r="AO94" s="24" t="str">
        <f ca="1">IF($A94="TOTAL GENERAL",SUM(AO$11:AO92),IF(AND(U94&lt;&gt;"",$A94&lt;&gt;"Pn"),IF(OFFSET($A$11,MATCH("TOTAL GENERAL",$A$11:$A$100,0)-1,COLUMN(AD94))=0,0,AE94/OFFSET($A$11,MATCH("TOTAL GENERAL",$A$11:$A$100,0)-1,COLUMN(AD94))),""))</f>
        <v/>
      </c>
      <c r="AP94" s="24" t="str">
        <f ca="1">IF($A94="TOTAL GENERAL",SUM(AP$11:AP92),IF(AND(V94&lt;&gt;"",$A94&lt;&gt;"Pn"),IF(OFFSET($A$11,MATCH("TOTAL GENERAL",$A$11:$A$100,0)-1,COLUMN(AE94))=0,0,AF94/OFFSET($A$11,MATCH("TOTAL GENERAL",$A$11:$A$100,0)-1,COLUMN(AE94))),""))</f>
        <v/>
      </c>
      <c r="AQ94" s="24" t="str">
        <f ca="1">IF($A94="TOTAL GENERAL",SUM(AQ$11:AQ92),IF(AND(W94&lt;&gt;"",$A94&lt;&gt;"Pn"),IF(OFFSET($A$11,MATCH("TOTAL GENERAL",$A$11:$A$100,0)-1,COLUMN(AF94))=0,0,AG94/OFFSET($A$11,MATCH("TOTAL GENERAL",$A$11:$A$100,0)-1,COLUMN(AF94))),""))</f>
        <v/>
      </c>
      <c r="AR94" s="24" t="str">
        <f ca="1">IF($A94="TOTAL GENERAL",SUM(AR$11:AR92),IF(AND(X94&lt;&gt;"",$A94&lt;&gt;"Pn"),IF(OFFSET($A$11,MATCH("TOTAL GENERAL",$A$11:$A$100,0)-1,COLUMN(AG94))=0,0,AH94/OFFSET($A$11,MATCH("TOTAL GENERAL",$A$11:$A$100,0)-1,COLUMN(AG94))),""))</f>
        <v/>
      </c>
      <c r="AS94" s="24" t="str">
        <f ca="1">IF($A94="TOTAL GENERAL",SUM(AS$11:AS92),IF(AND(Y94&lt;&gt;"",$A94&lt;&gt;"Pn"),IF(OFFSET($A$11,MATCH("TOTAL GENERAL",$A$11:$A$100,0)-1,COLUMN(AH94))=0,0,AI94/OFFSET($A$11,MATCH("TOTAL GENERAL",$A$11:$A$100,0)-1,COLUMN(AH94))),""))</f>
        <v/>
      </c>
      <c r="AT94" s="24" t="str">
        <f ca="1">IF($A94="TOTAL GENERAL",SUM(AT$11:AT92),IF(AND(Z94&lt;&gt;"",$A94&lt;&gt;"Pn"),IF(OFFSET($A$11,MATCH("TOTAL GENERAL",$A$11:$A$100,0)-1,COLUMN(AI94))=0,0,AJ94/OFFSET($A$11,MATCH("TOTAL GENERAL",$A$11:$A$100,0)-1,COLUMN(AI94))),""))</f>
        <v/>
      </c>
      <c r="AU94" s="24" t="str">
        <f ca="1">IF(A94="TOTAL GENERAL",SUM(AU$11:AU92),IF(COUNTIF(AK94:AT94,"")&lt;COUNTA($AK$10:$AT$10),ROUND((IF(AK94&lt;&gt;"",AK94*OFFSET($A$10,MATCH("Pn",$A$11:$A$100,0),1),0)+IF(AL94&lt;&gt;"",AL94*OFFSET($A$10,MATCH("Pn",$A$11:$A$100,0),2),0)+IF(AM94&lt;&gt;"",AM94*OFFSET($A$10,MATCH("Pn",$A$11:$A$100,0),3),0)+IF(AN94&lt;&gt;"",AN94*OFFSET($A$10,MATCH("Pn",$A$11:$A$100,0),4),0)+IF(AO94&lt;&gt;"",AO94*OFFSET($A$10,MATCH("Pn",$A$11:$A$100,0),5),0)+IF(AP94&lt;&gt;"",AP94*OFFSET($A$10,MATCH("Pn",$A$11:$A$100,0),6),0)+IF(AQ94&lt;&gt;"",AQ94*OFFSET($A$10,MATCH("Pn",$A$11:$A$100,0),7),0)+IF(AR94&lt;&gt;"",AR94*OFFSET($A$10,MATCH("Pn",$A$11:$A$100,0),8),0)+IF(AS94&lt;&gt;"",AS94*OFFSET($A$10,MATCH("Pn",$A$11:$A$100,0),9),0)+IF(AT94&lt;&gt;"",AT94*OFFSET($A$10,MATCH("Pn",$A$11:$A$100,0),10),0))*OFFSET($A$10,MATCH("FC",$A$11:$A$100,0),2),2),""))</f>
        <v/>
      </c>
      <c r="AV94" s="10" t="str">
        <f ca="1">IF(OR(A94="Pn",A95="Pn"),"",IF(AND(AU94="",F94&lt;&gt;""),-F94,IF(A94="TOTAL GENERAL",SUM(AV$11:AV92),IF(AU94&lt;&gt;"",AU94-F94,""))))</f>
        <v/>
      </c>
      <c r="BF94" s="40"/>
    </row>
    <row r="95" spans="1:58" s="4" customFormat="1" x14ac:dyDescent="0.25">
      <c r="A95" s="15" t="s">
        <v>58</v>
      </c>
      <c r="B95" s="15" t="s">
        <v>58</v>
      </c>
      <c r="C95" s="32" t="s">
        <v>58</v>
      </c>
      <c r="D95" s="16" t="s">
        <v>58</v>
      </c>
      <c r="E95" s="9" t="s">
        <v>58</v>
      </c>
      <c r="F95" s="18" t="s">
        <v>58</v>
      </c>
      <c r="G95" s="20" t="s">
        <v>58</v>
      </c>
      <c r="H95" s="24" t="s">
        <v>58</v>
      </c>
      <c r="I95" s="22" t="s">
        <v>58</v>
      </c>
      <c r="J95" s="20" t="s">
        <v>58</v>
      </c>
      <c r="K95" s="22" t="s">
        <v>58</v>
      </c>
      <c r="L95" s="22" t="s">
        <v>58</v>
      </c>
      <c r="M95" s="22" t="s">
        <v>58</v>
      </c>
      <c r="N95" s="22" t="s">
        <v>58</v>
      </c>
      <c r="O95" s="20" t="s">
        <v>58</v>
      </c>
      <c r="P95" s="20" t="s">
        <v>58</v>
      </c>
      <c r="Q95" s="24" t="str">
        <f ca="1">IF(OR(A95="Pn",A96="Pn"),"",IF($A95="TOTAL GENERAL",SUM(Q$11:Q93),IF(AND(G95&lt;&gt;"",$A95&lt;&gt;"Pn"),IF(G95&lt;OFFSET($A$10,MATCH("TOTAL GENERAL",$A$11:$A$100,0),COLUMN(F95)),0,G95-OFFSET($A$10,MATCH("TOTAL GENERAL",$A$11:$A$100,0),COLUMN(F95))),"")))</f>
        <v/>
      </c>
      <c r="R95" s="24" t="str">
        <f ca="1">IF(OR(A95="Pn",A96="Pn"),"",IF($A95="TOTAL GENERAL",SUM(R$11:R93),IF(AND(H95&lt;&gt;"",$A95&lt;&gt;"Pn"),IF(H95&gt;OFFSET($A$10,MATCH("TOTAL GENERAL",$A$11:$A$100,0),COLUMN(G95)),0,OFFSET($A$10,MATCH("TOTAL GENERAL",$A$11:$A$100,0),COLUMN(G95))-H95),"")))</f>
        <v/>
      </c>
      <c r="S95" s="24" t="str">
        <f ca="1">IF(OR(A95="Pn",A96="Pn"),"",IF($A95="TOTAL GENERAL",SUM(S$11:S93),IF(AND(I95&lt;&gt;"",$A95&lt;&gt;"Pn"),IF(I95&lt;OFFSET($A$10,MATCH("TOTAL GENERAL",$A$11:$A$100,0),COLUMN(H95)),0,I95-OFFSET($A$10,MATCH("TOTAL GENERAL",$A$11:$A$100,0),COLUMN(H95))),"")))</f>
        <v/>
      </c>
      <c r="T95" s="24" t="str">
        <f ca="1">IF(OR(A95="Pn",A96="Pn"),"",IF($A95="TOTAL GENERAL",SUM(T$11:T93),IF(AND(J95&lt;&gt;"",$A95&lt;&gt;"Pn"),IF(J95&gt;OFFSET($A$10,MATCH("TOTAL GENERAL",$A$11:$A$100,0),COLUMN(I95)),0,OFFSET($A$10,MATCH("TOTAL GENERAL",$A$11:$A$100,0),COLUMN(I95))-J95),"")))</f>
        <v/>
      </c>
      <c r="U95" s="24" t="str">
        <f ca="1">IF(OR(A95="Pn",A96="Pn"),"",IF($A95="TOTAL GENERAL",SUM(U$11:U93),IF(AND(K95&lt;&gt;"",$A95&lt;&gt;"Pn"),IF(K95&lt;OFFSET($A$10,MATCH("TOTAL GENERAL",$A$11:$A$100,0),COLUMN(J95)),0,K95-OFFSET($A$10,MATCH("TOTAL GENERAL",$A$11:$A$100,0),COLUMN(J95))),"")))</f>
        <v/>
      </c>
      <c r="V95" s="24" t="str">
        <f ca="1">IF($A95="TOTAL GENERAL",SUM(V$11:V93),IF(AND(L95&lt;&gt;"",$A95&lt;&gt;"Pn"),IF(L95&lt;OFFSET($A$10,MATCH("TOTAL GENERAL",$A$11:$A$100,0),COLUMN(K95)),0,L95-OFFSET($A$10,MATCH("TOTAL GENERAL",$A$11:$A$100,0),COLUMN(K95))),""))</f>
        <v/>
      </c>
      <c r="W95" s="24" t="str">
        <f ca="1">IF($A95="TOTAL GENERAL",SUM(W$11:W93),IF(AND(M95&lt;&gt;"",$A95&lt;&gt;"Pn"),IF(M95&lt;OFFSET($A$10,MATCH("TOTAL GENERAL",$A$11:$A$100,0),COLUMN(L95)),0,M95-OFFSET($A$10,MATCH("TOTAL GENERAL",$A$11:$A$100,0),COLUMN(L95))),""))</f>
        <v/>
      </c>
      <c r="X95" s="24" t="str">
        <f ca="1">IF($A95="TOTAL GENERAL",SUM(X$11:X93),IF(AND(N95&lt;&gt;"",$A95&lt;&gt;"Pn"),IF(N95&lt;OFFSET($A$10,MATCH("TOTAL GENERAL",$A$11:$A$100,0),COLUMN(M95)),0,N95-OFFSET($A$10,MATCH("TOTAL GENERAL",$A$11:$A$100,0),COLUMN(M95))),""))</f>
        <v/>
      </c>
      <c r="Y95" s="24" t="str">
        <f ca="1">IF($A95="TOTAL GENERAL",SUM(Y$11:Y93),IF(AND(O95&lt;&gt;"",$A95&lt;&gt;"Pn"),IF(O95&gt;OFFSET($A$10,MATCH("TOTAL GENERAL",$A$11:$A$100,0),COLUMN(N95)),0,OFFSET($A$10,MATCH("TOTAL GENERAL",$A$11:$A$100,0),COLUMN(N95))-O95),""))</f>
        <v/>
      </c>
      <c r="Z95" s="24" t="str">
        <f ca="1">IF($A95="TOTAL GENERAL",SUM(Z$11:Z93),IF(AND(P95&lt;&gt;"",$A95&lt;&gt;"Pn"),IF(P95&lt;OFFSET($A$10,MATCH("TOTAL GENERAL",$A$11:$A$100,0),COLUMN(O95)),0,P95-OFFSET($A$10,MATCH("TOTAL GENERAL",$A$11:$A$100,0),COLUMN(O95))),""))</f>
        <v/>
      </c>
      <c r="AA95" s="24" t="s">
        <v>58</v>
      </c>
      <c r="AB95" s="24" t="str">
        <f>IF(OR(A95="Pn",A96="Pn"),"",IF($A95="TOTAL GENERAL",SUM(AB$11:AB93),IF(AND(H95&lt;&gt;"",$A95&lt;&gt;"Pn"),R95*$D95,"")))</f>
        <v/>
      </c>
      <c r="AC95" s="24" t="str">
        <f>IF(OR(A95="Pn",A96="Pn"),"",IF($A95="TOTAL GENERAL",SUM(AC$11:AC93),IF(AND(I95&lt;&gt;"",$A95&lt;&gt;"Pn"),S95*$D95,"")))</f>
        <v/>
      </c>
      <c r="AD95" s="24" t="str">
        <f>IF(OR(A95="Pn",A96="Pn"),"",IF($A95="TOTAL GENERAL",SUM(AD$11:AD93),IF(AND(J95&lt;&gt;"",$A95&lt;&gt;"Pn"),T95*$D95,"")))</f>
        <v/>
      </c>
      <c r="AE95" s="24" t="str">
        <f>IF(OR(A95="Pn",A96="Pn"),"",IF($A95="TOTAL GENERAL",SUM(AE$11:AE93),IF(AND(K95&lt;&gt;"",$A95&lt;&gt;"Pn"),U95*$D95,"")))</f>
        <v/>
      </c>
      <c r="AF95" s="24" t="str">
        <f>IF($A95="TOTAL GENERAL",SUM(AF$11:AF93),IF(AND(L95&lt;&gt;"",$A95&lt;&gt;"Pn"),V95*$D95,""))</f>
        <v/>
      </c>
      <c r="AG95" s="24" t="str">
        <f>IF($A95="TOTAL GENERAL",SUM(AG$11:AG93),IF(AND(M95&lt;&gt;"",$A95&lt;&gt;"Pn"),W95*$D95,""))</f>
        <v/>
      </c>
      <c r="AH95" s="24" t="str">
        <f>IF($A95="TOTAL GENERAL",SUM(AH$11:AH93),IF(AND(N95&lt;&gt;"",$A95&lt;&gt;"Pn"),X95*$D95,""))</f>
        <v/>
      </c>
      <c r="AI95" s="24" t="s">
        <v>58</v>
      </c>
      <c r="AJ95" s="24" t="s">
        <v>58</v>
      </c>
      <c r="AK95" s="24" t="str">
        <f ca="1">IF($A95="TOTAL GENERAL",SUM(AK$11:AK93),IF(AND(Q95&lt;&gt;"",$A95&lt;&gt;"Pn"),IF(OFFSET($A$11,MATCH("TOTAL GENERAL",$A$11:$A$100,0)-1,COLUMN(Z95))=0,0,AA95/OFFSET($A$11,MATCH("TOTAL GENERAL",$A$11:$A$100,0)-1,COLUMN(Z95))),""))</f>
        <v/>
      </c>
      <c r="AL95" s="24" t="str">
        <f ca="1">IF($A95="TOTAL GENERAL",SUM(AL$11:AL93),IF(AND(R95&lt;&gt;"",$A95&lt;&gt;"Pn"),IF(OFFSET($A$11,MATCH("TOTAL GENERAL",$A$11:$A$100,0)-1,COLUMN(AA95))=0,0,AB95/OFFSET($A$11,MATCH("TOTAL GENERAL",$A$11:$A$100,0)-1,COLUMN(AA95))),""))</f>
        <v/>
      </c>
      <c r="AM95" s="24" t="str">
        <f ca="1">IF($A95="TOTAL GENERAL",SUM(AM$11:AM93),IF(AND(S95&lt;&gt;"",$A95&lt;&gt;"Pn"),IF(OFFSET($A$11,MATCH("TOTAL GENERAL",$A$11:$A$100,0)-1,COLUMN(AB95))=0,0,AC95/OFFSET($A$11,MATCH("TOTAL GENERAL",$A$11:$A$100,0)-1,COLUMN(AB95))),""))</f>
        <v/>
      </c>
      <c r="AN95" s="24" t="str">
        <f ca="1">IF($A95="TOTAL GENERAL",SUM(AN$11:AN93),IF(AND(T95&lt;&gt;"",$A95&lt;&gt;"Pn"),IF(OFFSET($A$11,MATCH("TOTAL GENERAL",$A$11:$A$100,0)-1,COLUMN(AC95))=0,0,AD95/OFFSET($A$11,MATCH("TOTAL GENERAL",$A$11:$A$100,0)-1,COLUMN(AC95))),""))</f>
        <v/>
      </c>
      <c r="AO95" s="24" t="str">
        <f ca="1">IF($A95="TOTAL GENERAL",SUM(AO$11:AO93),IF(AND(U95&lt;&gt;"",$A95&lt;&gt;"Pn"),IF(OFFSET($A$11,MATCH("TOTAL GENERAL",$A$11:$A$100,0)-1,COLUMN(AD95))=0,0,AE95/OFFSET($A$11,MATCH("TOTAL GENERAL",$A$11:$A$100,0)-1,COLUMN(AD95))),""))</f>
        <v/>
      </c>
      <c r="AP95" s="24" t="str">
        <f ca="1">IF($A95="TOTAL GENERAL",SUM(AP$11:AP93),IF(AND(V95&lt;&gt;"",$A95&lt;&gt;"Pn"),IF(OFFSET($A$11,MATCH("TOTAL GENERAL",$A$11:$A$100,0)-1,COLUMN(AE95))=0,0,AF95/OFFSET($A$11,MATCH("TOTAL GENERAL",$A$11:$A$100,0)-1,COLUMN(AE95))),""))</f>
        <v/>
      </c>
      <c r="AQ95" s="24" t="str">
        <f ca="1">IF($A95="TOTAL GENERAL",SUM(AQ$11:AQ93),IF(AND(W95&lt;&gt;"",$A95&lt;&gt;"Pn"),IF(OFFSET($A$11,MATCH("TOTAL GENERAL",$A$11:$A$100,0)-1,COLUMN(AF95))=0,0,AG95/OFFSET($A$11,MATCH("TOTAL GENERAL",$A$11:$A$100,0)-1,COLUMN(AF95))),""))</f>
        <v/>
      </c>
      <c r="AR95" s="24" t="str">
        <f ca="1">IF($A95="TOTAL GENERAL",SUM(AR$11:AR93),IF(AND(X95&lt;&gt;"",$A95&lt;&gt;"Pn"),IF(OFFSET($A$11,MATCH("TOTAL GENERAL",$A$11:$A$100,0)-1,COLUMN(AG95))=0,0,AH95/OFFSET($A$11,MATCH("TOTAL GENERAL",$A$11:$A$100,0)-1,COLUMN(AG95))),""))</f>
        <v/>
      </c>
      <c r="AS95" s="24" t="str">
        <f ca="1">IF($A95="TOTAL GENERAL",SUM(AS$11:AS93),IF(AND(Y95&lt;&gt;"",$A95&lt;&gt;"Pn"),IF(OFFSET($A$11,MATCH("TOTAL GENERAL",$A$11:$A$100,0)-1,COLUMN(AH95))=0,0,AI95/OFFSET($A$11,MATCH("TOTAL GENERAL",$A$11:$A$100,0)-1,COLUMN(AH95))),""))</f>
        <v/>
      </c>
      <c r="AT95" s="24" t="str">
        <f ca="1">IF($A95="TOTAL GENERAL",SUM(AT$11:AT93),IF(AND(Z95&lt;&gt;"",$A95&lt;&gt;"Pn"),IF(OFFSET($A$11,MATCH("TOTAL GENERAL",$A$11:$A$100,0)-1,COLUMN(AI95))=0,0,AJ95/OFFSET($A$11,MATCH("TOTAL GENERAL",$A$11:$A$100,0)-1,COLUMN(AI95))),""))</f>
        <v/>
      </c>
      <c r="AU95" s="24" t="str">
        <f ca="1">IF(A95="TOTAL GENERAL",SUM(AU$11:AU93),IF(COUNTIF(AK95:AT95,"")&lt;COUNTA($AK$10:$AT$10),ROUND((IF(AK95&lt;&gt;"",AK95*OFFSET($A$10,MATCH("Pn",$A$11:$A$100,0),1),0)+IF(AL95&lt;&gt;"",AL95*OFFSET($A$10,MATCH("Pn",$A$11:$A$100,0),2),0)+IF(AM95&lt;&gt;"",AM95*OFFSET($A$10,MATCH("Pn",$A$11:$A$100,0),3),0)+IF(AN95&lt;&gt;"",AN95*OFFSET($A$10,MATCH("Pn",$A$11:$A$100,0),4),0)+IF(AO95&lt;&gt;"",AO95*OFFSET($A$10,MATCH("Pn",$A$11:$A$100,0),5),0)+IF(AP95&lt;&gt;"",AP95*OFFSET($A$10,MATCH("Pn",$A$11:$A$100,0),6),0)+IF(AQ95&lt;&gt;"",AQ95*OFFSET($A$10,MATCH("Pn",$A$11:$A$100,0),7),0)+IF(AR95&lt;&gt;"",AR95*OFFSET($A$10,MATCH("Pn",$A$11:$A$100,0),8),0)+IF(AS95&lt;&gt;"",AS95*OFFSET($A$10,MATCH("Pn",$A$11:$A$100,0),9),0)+IF(AT95&lt;&gt;"",AT95*OFFSET($A$10,MATCH("Pn",$A$11:$A$100,0),10),0))*OFFSET($A$10,MATCH("FC",$A$11:$A$100,0),2),2),""))</f>
        <v/>
      </c>
      <c r="AV95" s="10" t="str">
        <f ca="1">IF(OR(A95="Pn",A96="Pn"),"",IF(AND(AU95="",F95&lt;&gt;""),-F95,IF(A95="TOTAL GENERAL",SUM(AV$11:AV93),IF(AU95&lt;&gt;"",AU95-F95,""))))</f>
        <v/>
      </c>
      <c r="BF95" s="40"/>
    </row>
    <row r="96" spans="1:58" s="4" customFormat="1" x14ac:dyDescent="0.25">
      <c r="A96" s="15" t="s">
        <v>58</v>
      </c>
      <c r="B96" s="15" t="s">
        <v>58</v>
      </c>
      <c r="C96" s="32" t="s">
        <v>58</v>
      </c>
      <c r="D96" s="16" t="s">
        <v>58</v>
      </c>
      <c r="E96" s="9" t="s">
        <v>58</v>
      </c>
      <c r="F96" s="18" t="s">
        <v>58</v>
      </c>
      <c r="G96" s="20" t="s">
        <v>58</v>
      </c>
      <c r="H96" s="24" t="s">
        <v>58</v>
      </c>
      <c r="I96" s="22" t="s">
        <v>58</v>
      </c>
      <c r="J96" s="20" t="s">
        <v>58</v>
      </c>
      <c r="K96" s="22" t="s">
        <v>58</v>
      </c>
      <c r="L96" s="22" t="s">
        <v>58</v>
      </c>
      <c r="M96" s="22" t="s">
        <v>58</v>
      </c>
      <c r="N96" s="22" t="s">
        <v>58</v>
      </c>
      <c r="O96" s="20" t="s">
        <v>58</v>
      </c>
      <c r="P96" s="20" t="s">
        <v>58</v>
      </c>
      <c r="Q96" s="24" t="str">
        <f ca="1">IF(OR(A96="Pn",A97="Pn"),"",IF($A96="TOTAL GENERAL",SUM(Q$11:Q94),IF(AND(G96&lt;&gt;"",$A96&lt;&gt;"Pn"),IF(G96&lt;OFFSET($A$10,MATCH("TOTAL GENERAL",$A$11:$A$100,0),COLUMN(F96)),0,G96-OFFSET($A$10,MATCH("TOTAL GENERAL",$A$11:$A$100,0),COLUMN(F96))),"")))</f>
        <v/>
      </c>
      <c r="R96" s="24" t="str">
        <f ca="1">IF(OR(A96="Pn",A97="Pn"),"",IF($A96="TOTAL GENERAL",SUM(R$11:R94),IF(AND(H96&lt;&gt;"",$A96&lt;&gt;"Pn"),IF(H96&gt;OFFSET($A$10,MATCH("TOTAL GENERAL",$A$11:$A$100,0),COLUMN(G96)),0,OFFSET($A$10,MATCH("TOTAL GENERAL",$A$11:$A$100,0),COLUMN(G96))-H96),"")))</f>
        <v/>
      </c>
      <c r="S96" s="24" t="str">
        <f ca="1">IF(OR(A96="Pn",A97="Pn"),"",IF($A96="TOTAL GENERAL",SUM(S$11:S94),IF(AND(I96&lt;&gt;"",$A96&lt;&gt;"Pn"),IF(I96&lt;OFFSET($A$10,MATCH("TOTAL GENERAL",$A$11:$A$100,0),COLUMN(H96)),0,I96-OFFSET($A$10,MATCH("TOTAL GENERAL",$A$11:$A$100,0),COLUMN(H96))),"")))</f>
        <v/>
      </c>
      <c r="T96" s="24" t="str">
        <f ca="1">IF(OR(A96="Pn",A97="Pn"),"",IF($A96="TOTAL GENERAL",SUM(T$11:T94),IF(AND(J96&lt;&gt;"",$A96&lt;&gt;"Pn"),IF(J96&gt;OFFSET($A$10,MATCH("TOTAL GENERAL",$A$11:$A$100,0),COLUMN(I96)),0,OFFSET($A$10,MATCH("TOTAL GENERAL",$A$11:$A$100,0),COLUMN(I96))-J96),"")))</f>
        <v/>
      </c>
      <c r="U96" s="24" t="str">
        <f ca="1">IF(OR(A96="Pn",A97="Pn"),"",IF($A96="TOTAL GENERAL",SUM(U$11:U94),IF(AND(K96&lt;&gt;"",$A96&lt;&gt;"Pn"),IF(K96&lt;OFFSET($A$10,MATCH("TOTAL GENERAL",$A$11:$A$100,0),COLUMN(J96)),0,K96-OFFSET($A$10,MATCH("TOTAL GENERAL",$A$11:$A$100,0),COLUMN(J96))),"")))</f>
        <v/>
      </c>
      <c r="V96" s="24" t="str">
        <f ca="1">IF($A96="TOTAL GENERAL",SUM(V$11:V94),IF(AND(L96&lt;&gt;"",$A96&lt;&gt;"Pn"),IF(L96&lt;OFFSET($A$10,MATCH("TOTAL GENERAL",$A$11:$A$100,0),COLUMN(K96)),0,L96-OFFSET($A$10,MATCH("TOTAL GENERAL",$A$11:$A$100,0),COLUMN(K96))),""))</f>
        <v/>
      </c>
      <c r="W96" s="24" t="str">
        <f ca="1">IF($A96="TOTAL GENERAL",SUM(W$11:W94),IF(AND(M96&lt;&gt;"",$A96&lt;&gt;"Pn"),IF(M96&lt;OFFSET($A$10,MATCH("TOTAL GENERAL",$A$11:$A$100,0),COLUMN(L96)),0,M96-OFFSET($A$10,MATCH("TOTAL GENERAL",$A$11:$A$100,0),COLUMN(L96))),""))</f>
        <v/>
      </c>
      <c r="X96" s="24" t="str">
        <f ca="1">IF($A96="TOTAL GENERAL",SUM(X$11:X94),IF(AND(N96&lt;&gt;"",$A96&lt;&gt;"Pn"),IF(N96&lt;OFFSET($A$10,MATCH("TOTAL GENERAL",$A$11:$A$100,0),COLUMN(M96)),0,N96-OFFSET($A$10,MATCH("TOTAL GENERAL",$A$11:$A$100,0),COLUMN(M96))),""))</f>
        <v/>
      </c>
      <c r="Y96" s="24" t="str">
        <f ca="1">IF($A96="TOTAL GENERAL",SUM(Y$11:Y94),IF(AND(O96&lt;&gt;"",$A96&lt;&gt;"Pn"),IF(O96&gt;OFFSET($A$10,MATCH("TOTAL GENERAL",$A$11:$A$100,0),COLUMN(N96)),0,OFFSET($A$10,MATCH("TOTAL GENERAL",$A$11:$A$100,0),COLUMN(N96))-O96),""))</f>
        <v/>
      </c>
      <c r="Z96" s="24" t="str">
        <f ca="1">IF($A96="TOTAL GENERAL",SUM(Z$11:Z94),IF(AND(P96&lt;&gt;"",$A96&lt;&gt;"Pn"),IF(P96&lt;OFFSET($A$10,MATCH("TOTAL GENERAL",$A$11:$A$100,0),COLUMN(O96)),0,P96-OFFSET($A$10,MATCH("TOTAL GENERAL",$A$11:$A$100,0),COLUMN(O96))),""))</f>
        <v/>
      </c>
      <c r="AA96" s="24" t="s">
        <v>58</v>
      </c>
      <c r="AB96" s="24" t="str">
        <f>IF(OR(A96="Pn",A97="Pn"),"",IF($A96="TOTAL GENERAL",SUM(AB$11:AB94),IF(AND(H96&lt;&gt;"",$A96&lt;&gt;"Pn"),R96*$D96,"")))</f>
        <v/>
      </c>
      <c r="AC96" s="24" t="str">
        <f>IF(OR(A96="Pn",A97="Pn"),"",IF($A96="TOTAL GENERAL",SUM(AC$11:AC94),IF(AND(I96&lt;&gt;"",$A96&lt;&gt;"Pn"),S96*$D96,"")))</f>
        <v/>
      </c>
      <c r="AD96" s="24" t="str">
        <f>IF(OR(A96="Pn",A97="Pn"),"",IF($A96="TOTAL GENERAL",SUM(AD$11:AD94),IF(AND(J96&lt;&gt;"",$A96&lt;&gt;"Pn"),T96*$D96,"")))</f>
        <v/>
      </c>
      <c r="AE96" s="24" t="str">
        <f>IF(OR(A96="Pn",A97="Pn"),"",IF($A96="TOTAL GENERAL",SUM(AE$11:AE94),IF(AND(K96&lt;&gt;"",$A96&lt;&gt;"Pn"),U96*$D96,"")))</f>
        <v/>
      </c>
      <c r="AF96" s="24" t="str">
        <f>IF($A96="TOTAL GENERAL",SUM(AF$11:AF94),IF(AND(L96&lt;&gt;"",$A96&lt;&gt;"Pn"),V96*$D96,""))</f>
        <v/>
      </c>
      <c r="AG96" s="24" t="str">
        <f>IF($A96="TOTAL GENERAL",SUM(AG$11:AG94),IF(AND(M96&lt;&gt;"",$A96&lt;&gt;"Pn"),W96*$D96,""))</f>
        <v/>
      </c>
      <c r="AH96" s="24" t="str">
        <f>IF($A96="TOTAL GENERAL",SUM(AH$11:AH94),IF(AND(N96&lt;&gt;"",$A96&lt;&gt;"Pn"),X96*$D96,""))</f>
        <v/>
      </c>
      <c r="AI96" s="24" t="s">
        <v>58</v>
      </c>
      <c r="AJ96" s="24" t="s">
        <v>58</v>
      </c>
      <c r="AK96" s="24" t="str">
        <f ca="1">IF($A96="TOTAL GENERAL",SUM(AK$11:AK94),IF(AND(Q96&lt;&gt;"",$A96&lt;&gt;"Pn"),IF(OFFSET($A$11,MATCH("TOTAL GENERAL",$A$11:$A$100,0)-1,COLUMN(Z96))=0,0,AA96/OFFSET($A$11,MATCH("TOTAL GENERAL",$A$11:$A$100,0)-1,COLUMN(Z96))),""))</f>
        <v/>
      </c>
      <c r="AL96" s="24" t="str">
        <f ca="1">IF($A96="TOTAL GENERAL",SUM(AL$11:AL94),IF(AND(R96&lt;&gt;"",$A96&lt;&gt;"Pn"),IF(OFFSET($A$11,MATCH("TOTAL GENERAL",$A$11:$A$100,0)-1,COLUMN(AA96))=0,0,AB96/OFFSET($A$11,MATCH("TOTAL GENERAL",$A$11:$A$100,0)-1,COLUMN(AA96))),""))</f>
        <v/>
      </c>
      <c r="AM96" s="24" t="str">
        <f ca="1">IF($A96="TOTAL GENERAL",SUM(AM$11:AM94),IF(AND(S96&lt;&gt;"",$A96&lt;&gt;"Pn"),IF(OFFSET($A$11,MATCH("TOTAL GENERAL",$A$11:$A$100,0)-1,COLUMN(AB96))=0,0,AC96/OFFSET($A$11,MATCH("TOTAL GENERAL",$A$11:$A$100,0)-1,COLUMN(AB96))),""))</f>
        <v/>
      </c>
      <c r="AN96" s="24" t="str">
        <f ca="1">IF($A96="TOTAL GENERAL",SUM(AN$11:AN94),IF(AND(T96&lt;&gt;"",$A96&lt;&gt;"Pn"),IF(OFFSET($A$11,MATCH("TOTAL GENERAL",$A$11:$A$100,0)-1,COLUMN(AC96))=0,0,AD96/OFFSET($A$11,MATCH("TOTAL GENERAL",$A$11:$A$100,0)-1,COLUMN(AC96))),""))</f>
        <v/>
      </c>
      <c r="AO96" s="24" t="str">
        <f ca="1">IF($A96="TOTAL GENERAL",SUM(AO$11:AO94),IF(AND(U96&lt;&gt;"",$A96&lt;&gt;"Pn"),IF(OFFSET($A$11,MATCH("TOTAL GENERAL",$A$11:$A$100,0)-1,COLUMN(AD96))=0,0,AE96/OFFSET($A$11,MATCH("TOTAL GENERAL",$A$11:$A$100,0)-1,COLUMN(AD96))),""))</f>
        <v/>
      </c>
      <c r="AP96" s="24" t="str">
        <f ca="1">IF($A96="TOTAL GENERAL",SUM(AP$11:AP94),IF(AND(V96&lt;&gt;"",$A96&lt;&gt;"Pn"),IF(OFFSET($A$11,MATCH("TOTAL GENERAL",$A$11:$A$100,0)-1,COLUMN(AE96))=0,0,AF96/OFFSET($A$11,MATCH("TOTAL GENERAL",$A$11:$A$100,0)-1,COLUMN(AE96))),""))</f>
        <v/>
      </c>
      <c r="AQ96" s="24" t="str">
        <f ca="1">IF($A96="TOTAL GENERAL",SUM(AQ$11:AQ94),IF(AND(W96&lt;&gt;"",$A96&lt;&gt;"Pn"),IF(OFFSET($A$11,MATCH("TOTAL GENERAL",$A$11:$A$100,0)-1,COLUMN(AF96))=0,0,AG96/OFFSET($A$11,MATCH("TOTAL GENERAL",$A$11:$A$100,0)-1,COLUMN(AF96))),""))</f>
        <v/>
      </c>
      <c r="AR96" s="24" t="str">
        <f ca="1">IF($A96="TOTAL GENERAL",SUM(AR$11:AR94),IF(AND(X96&lt;&gt;"",$A96&lt;&gt;"Pn"),IF(OFFSET($A$11,MATCH("TOTAL GENERAL",$A$11:$A$100,0)-1,COLUMN(AG96))=0,0,AH96/OFFSET($A$11,MATCH("TOTAL GENERAL",$A$11:$A$100,0)-1,COLUMN(AG96))),""))</f>
        <v/>
      </c>
      <c r="AS96" s="24" t="str">
        <f ca="1">IF($A96="TOTAL GENERAL",SUM(AS$11:AS94),IF(AND(Y96&lt;&gt;"",$A96&lt;&gt;"Pn"),IF(OFFSET($A$11,MATCH("TOTAL GENERAL",$A$11:$A$100,0)-1,COLUMN(AH96))=0,0,AI96/OFFSET($A$11,MATCH("TOTAL GENERAL",$A$11:$A$100,0)-1,COLUMN(AH96))),""))</f>
        <v/>
      </c>
      <c r="AT96" s="24" t="str">
        <f ca="1">IF($A96="TOTAL GENERAL",SUM(AT$11:AT94),IF(AND(Z96&lt;&gt;"",$A96&lt;&gt;"Pn"),IF(OFFSET($A$11,MATCH("TOTAL GENERAL",$A$11:$A$100,0)-1,COLUMN(AI96))=0,0,AJ96/OFFSET($A$11,MATCH("TOTAL GENERAL",$A$11:$A$100,0)-1,COLUMN(AI96))),""))</f>
        <v/>
      </c>
      <c r="AU96" s="24" t="str">
        <f ca="1">IF(A96="TOTAL GENERAL",SUM(AU$11:AU94),IF(COUNTIF(AK96:AT96,"")&lt;COUNTA($AK$10:$AT$10),ROUND((IF(AK96&lt;&gt;"",AK96*OFFSET($A$10,MATCH("Pn",$A$11:$A$100,0),1),0)+IF(AL96&lt;&gt;"",AL96*OFFSET($A$10,MATCH("Pn",$A$11:$A$100,0),2),0)+IF(AM96&lt;&gt;"",AM96*OFFSET($A$10,MATCH("Pn",$A$11:$A$100,0),3),0)+IF(AN96&lt;&gt;"",AN96*OFFSET($A$10,MATCH("Pn",$A$11:$A$100,0),4),0)+IF(AO96&lt;&gt;"",AO96*OFFSET($A$10,MATCH("Pn",$A$11:$A$100,0),5),0)+IF(AP96&lt;&gt;"",AP96*OFFSET($A$10,MATCH("Pn",$A$11:$A$100,0),6),0)+IF(AQ96&lt;&gt;"",AQ96*OFFSET($A$10,MATCH("Pn",$A$11:$A$100,0),7),0)+IF(AR96&lt;&gt;"",AR96*OFFSET($A$10,MATCH("Pn",$A$11:$A$100,0),8),0)+IF(AS96&lt;&gt;"",AS96*OFFSET($A$10,MATCH("Pn",$A$11:$A$100,0),9),0)+IF(AT96&lt;&gt;"",AT96*OFFSET($A$10,MATCH("Pn",$A$11:$A$100,0),10),0))*OFFSET($A$10,MATCH("FC",$A$11:$A$100,0),2),2),""))</f>
        <v/>
      </c>
      <c r="AV96" s="10" t="str">
        <f ca="1">IF(OR(A96="Pn",A97="Pn"),"",IF(AND(AU96="",F96&lt;&gt;""),-F96,IF(A96="TOTAL GENERAL",SUM(AV$11:AV94),IF(AU96&lt;&gt;"",AU96-F96,""))))</f>
        <v/>
      </c>
      <c r="BF96" s="40"/>
    </row>
    <row r="97" spans="1:58" s="4" customFormat="1" x14ac:dyDescent="0.25">
      <c r="A97" s="15" t="s">
        <v>58</v>
      </c>
      <c r="B97" s="15" t="s">
        <v>58</v>
      </c>
      <c r="C97" s="32" t="s">
        <v>58</v>
      </c>
      <c r="D97" s="16" t="s">
        <v>58</v>
      </c>
      <c r="E97" s="9" t="s">
        <v>58</v>
      </c>
      <c r="F97" s="18" t="s">
        <v>58</v>
      </c>
      <c r="G97" s="20" t="s">
        <v>58</v>
      </c>
      <c r="H97" s="24" t="s">
        <v>58</v>
      </c>
      <c r="I97" s="22" t="s">
        <v>58</v>
      </c>
      <c r="J97" s="20" t="s">
        <v>58</v>
      </c>
      <c r="K97" s="22" t="s">
        <v>58</v>
      </c>
      <c r="L97" s="22" t="s">
        <v>58</v>
      </c>
      <c r="M97" s="22" t="s">
        <v>58</v>
      </c>
      <c r="N97" s="22" t="s">
        <v>58</v>
      </c>
      <c r="O97" s="20" t="s">
        <v>58</v>
      </c>
      <c r="P97" s="20" t="s">
        <v>58</v>
      </c>
      <c r="Q97" s="24" t="str">
        <f ca="1">IF(OR(A97="Pn",A98="Pn"),"",IF($A97="TOTAL GENERAL",SUM(Q$11:Q95),IF(AND(G97&lt;&gt;"",$A97&lt;&gt;"Pn"),IF(G97&lt;OFFSET($A$10,MATCH("TOTAL GENERAL",$A$11:$A$100,0),COLUMN(F97)),0,G97-OFFSET($A$10,MATCH("TOTAL GENERAL",$A$11:$A$100,0),COLUMN(F97))),"")))</f>
        <v/>
      </c>
      <c r="R97" s="24" t="str">
        <f ca="1">IF(OR(A97="Pn",A98="Pn"),"",IF($A97="TOTAL GENERAL",SUM(R$11:R95),IF(AND(H97&lt;&gt;"",$A97&lt;&gt;"Pn"),IF(H97&gt;OFFSET($A$10,MATCH("TOTAL GENERAL",$A$11:$A$100,0),COLUMN(G97)),0,OFFSET($A$10,MATCH("TOTAL GENERAL",$A$11:$A$100,0),COLUMN(G97))-H97),"")))</f>
        <v/>
      </c>
      <c r="S97" s="24" t="str">
        <f ca="1">IF(OR(A97="Pn",A98="Pn"),"",IF($A97="TOTAL GENERAL",SUM(S$11:S95),IF(AND(I97&lt;&gt;"",$A97&lt;&gt;"Pn"),IF(I97&lt;OFFSET($A$10,MATCH("TOTAL GENERAL",$A$11:$A$100,0),COLUMN(H97)),0,I97-OFFSET($A$10,MATCH("TOTAL GENERAL",$A$11:$A$100,0),COLUMN(H97))),"")))</f>
        <v/>
      </c>
      <c r="T97" s="24" t="str">
        <f ca="1">IF(OR(A97="Pn",A98="Pn"),"",IF($A97="TOTAL GENERAL",SUM(T$11:T95),IF(AND(J97&lt;&gt;"",$A97&lt;&gt;"Pn"),IF(J97&gt;OFFSET($A$10,MATCH("TOTAL GENERAL",$A$11:$A$100,0),COLUMN(I97)),0,OFFSET($A$10,MATCH("TOTAL GENERAL",$A$11:$A$100,0),COLUMN(I97))-J97),"")))</f>
        <v/>
      </c>
      <c r="U97" s="24" t="str">
        <f ca="1">IF(OR(A97="Pn",A98="Pn"),"",IF($A97="TOTAL GENERAL",SUM(U$11:U95),IF(AND(K97&lt;&gt;"",$A97&lt;&gt;"Pn"),IF(K97&lt;OFFSET($A$10,MATCH("TOTAL GENERAL",$A$11:$A$100,0),COLUMN(J97)),0,K97-OFFSET($A$10,MATCH("TOTAL GENERAL",$A$11:$A$100,0),COLUMN(J97))),"")))</f>
        <v/>
      </c>
      <c r="V97" s="24" t="str">
        <f ca="1">IF($A97="TOTAL GENERAL",SUM(V$11:V95),IF(AND(L97&lt;&gt;"",$A97&lt;&gt;"Pn"),IF(L97&lt;OFFSET($A$10,MATCH("TOTAL GENERAL",$A$11:$A$100,0),COLUMN(K97)),0,L97-OFFSET($A$10,MATCH("TOTAL GENERAL",$A$11:$A$100,0),COLUMN(K97))),""))</f>
        <v/>
      </c>
      <c r="W97" s="24" t="str">
        <f ca="1">IF($A97="TOTAL GENERAL",SUM(W$11:W95),IF(AND(M97&lt;&gt;"",$A97&lt;&gt;"Pn"),IF(M97&lt;OFFSET($A$10,MATCH("TOTAL GENERAL",$A$11:$A$100,0),COLUMN(L97)),0,M97-OFFSET($A$10,MATCH("TOTAL GENERAL",$A$11:$A$100,0),COLUMN(L97))),""))</f>
        <v/>
      </c>
      <c r="X97" s="24" t="str">
        <f ca="1">IF($A97="TOTAL GENERAL",SUM(X$11:X95),IF(AND(N97&lt;&gt;"",$A97&lt;&gt;"Pn"),IF(N97&lt;OFFSET($A$10,MATCH("TOTAL GENERAL",$A$11:$A$100,0),COLUMN(M97)),0,N97-OFFSET($A$10,MATCH("TOTAL GENERAL",$A$11:$A$100,0),COLUMN(M97))),""))</f>
        <v/>
      </c>
      <c r="Y97" s="24" t="str">
        <f ca="1">IF($A97="TOTAL GENERAL",SUM(Y$11:Y95),IF(AND(O97&lt;&gt;"",$A97&lt;&gt;"Pn"),IF(O97&gt;OFFSET($A$10,MATCH("TOTAL GENERAL",$A$11:$A$100,0),COLUMN(N97)),0,OFFSET($A$10,MATCH("TOTAL GENERAL",$A$11:$A$100,0),COLUMN(N97))-O97),""))</f>
        <v/>
      </c>
      <c r="Z97" s="24" t="str">
        <f ca="1">IF($A97="TOTAL GENERAL",SUM(Z$11:Z95),IF(AND(P97&lt;&gt;"",$A97&lt;&gt;"Pn"),IF(P97&lt;OFFSET($A$10,MATCH("TOTAL GENERAL",$A$11:$A$100,0),COLUMN(O97)),0,P97-OFFSET($A$10,MATCH("TOTAL GENERAL",$A$11:$A$100,0),COLUMN(O97))),""))</f>
        <v/>
      </c>
      <c r="AA97" s="24" t="s">
        <v>58</v>
      </c>
      <c r="AB97" s="24" t="str">
        <f>IF(OR(A97="Pn",A98="Pn"),"",IF($A97="TOTAL GENERAL",SUM(AB$11:AB95),IF(AND(H97&lt;&gt;"",$A97&lt;&gt;"Pn"),R97*$D97,"")))</f>
        <v/>
      </c>
      <c r="AC97" s="24" t="str">
        <f>IF(OR(A97="Pn",A98="Pn"),"",IF($A97="TOTAL GENERAL",SUM(AC$11:AC95),IF(AND(I97&lt;&gt;"",$A97&lt;&gt;"Pn"),S97*$D97,"")))</f>
        <v/>
      </c>
      <c r="AD97" s="24" t="str">
        <f>IF(OR(A97="Pn",A98="Pn"),"",IF($A97="TOTAL GENERAL",SUM(AD$11:AD95),IF(AND(J97&lt;&gt;"",$A97&lt;&gt;"Pn"),T97*$D97,"")))</f>
        <v/>
      </c>
      <c r="AE97" s="24" t="str">
        <f>IF(OR(A97="Pn",A98="Pn"),"",IF($A97="TOTAL GENERAL",SUM(AE$11:AE95),IF(AND(K97&lt;&gt;"",$A97&lt;&gt;"Pn"),U97*$D97,"")))</f>
        <v/>
      </c>
      <c r="AF97" s="24" t="str">
        <f>IF($A97="TOTAL GENERAL",SUM(AF$11:AF95),IF(AND(L97&lt;&gt;"",$A97&lt;&gt;"Pn"),V97*$D97,""))</f>
        <v/>
      </c>
      <c r="AG97" s="24" t="str">
        <f>IF($A97="TOTAL GENERAL",SUM(AG$11:AG95),IF(AND(M97&lt;&gt;"",$A97&lt;&gt;"Pn"),W97*$D97,""))</f>
        <v/>
      </c>
      <c r="AH97" s="24" t="str">
        <f>IF($A97="TOTAL GENERAL",SUM(AH$11:AH95),IF(AND(N97&lt;&gt;"",$A97&lt;&gt;"Pn"),X97*$D97,""))</f>
        <v/>
      </c>
      <c r="AI97" s="24" t="s">
        <v>58</v>
      </c>
      <c r="AJ97" s="24" t="s">
        <v>58</v>
      </c>
      <c r="AK97" s="24" t="str">
        <f ca="1">IF($A97="TOTAL GENERAL",SUM(AK$11:AK95),IF(AND(Q97&lt;&gt;"",$A97&lt;&gt;"Pn"),IF(OFFSET($A$11,MATCH("TOTAL GENERAL",$A$11:$A$100,0)-1,COLUMN(Z97))=0,0,AA97/OFFSET($A$11,MATCH("TOTAL GENERAL",$A$11:$A$100,0)-1,COLUMN(Z97))),""))</f>
        <v/>
      </c>
      <c r="AL97" s="24" t="str">
        <f ca="1">IF($A97="TOTAL GENERAL",SUM(AL$11:AL95),IF(AND(R97&lt;&gt;"",$A97&lt;&gt;"Pn"),IF(OFFSET($A$11,MATCH("TOTAL GENERAL",$A$11:$A$100,0)-1,COLUMN(AA97))=0,0,AB97/OFFSET($A$11,MATCH("TOTAL GENERAL",$A$11:$A$100,0)-1,COLUMN(AA97))),""))</f>
        <v/>
      </c>
      <c r="AM97" s="24" t="str">
        <f ca="1">IF($A97="TOTAL GENERAL",SUM(AM$11:AM95),IF(AND(S97&lt;&gt;"",$A97&lt;&gt;"Pn"),IF(OFFSET($A$11,MATCH("TOTAL GENERAL",$A$11:$A$100,0)-1,COLUMN(AB97))=0,0,AC97/OFFSET($A$11,MATCH("TOTAL GENERAL",$A$11:$A$100,0)-1,COLUMN(AB97))),""))</f>
        <v/>
      </c>
      <c r="AN97" s="24" t="str">
        <f ca="1">IF($A97="TOTAL GENERAL",SUM(AN$11:AN95),IF(AND(T97&lt;&gt;"",$A97&lt;&gt;"Pn"),IF(OFFSET($A$11,MATCH("TOTAL GENERAL",$A$11:$A$100,0)-1,COLUMN(AC97))=0,0,AD97/OFFSET($A$11,MATCH("TOTAL GENERAL",$A$11:$A$100,0)-1,COLUMN(AC97))),""))</f>
        <v/>
      </c>
      <c r="AO97" s="24" t="str">
        <f ca="1">IF($A97="TOTAL GENERAL",SUM(AO$11:AO95),IF(AND(U97&lt;&gt;"",$A97&lt;&gt;"Pn"),IF(OFFSET($A$11,MATCH("TOTAL GENERAL",$A$11:$A$100,0)-1,COLUMN(AD97))=0,0,AE97/OFFSET($A$11,MATCH("TOTAL GENERAL",$A$11:$A$100,0)-1,COLUMN(AD97))),""))</f>
        <v/>
      </c>
      <c r="AP97" s="24" t="str">
        <f ca="1">IF($A97="TOTAL GENERAL",SUM(AP$11:AP95),IF(AND(V97&lt;&gt;"",$A97&lt;&gt;"Pn"),IF(OFFSET($A$11,MATCH("TOTAL GENERAL",$A$11:$A$100,0)-1,COLUMN(AE97))=0,0,AF97/OFFSET($A$11,MATCH("TOTAL GENERAL",$A$11:$A$100,0)-1,COLUMN(AE97))),""))</f>
        <v/>
      </c>
      <c r="AQ97" s="24" t="str">
        <f ca="1">IF($A97="TOTAL GENERAL",SUM(AQ$11:AQ95),IF(AND(W97&lt;&gt;"",$A97&lt;&gt;"Pn"),IF(OFFSET($A$11,MATCH("TOTAL GENERAL",$A$11:$A$100,0)-1,COLUMN(AF97))=0,0,AG97/OFFSET($A$11,MATCH("TOTAL GENERAL",$A$11:$A$100,0)-1,COLUMN(AF97))),""))</f>
        <v/>
      </c>
      <c r="AR97" s="24" t="str">
        <f ca="1">IF($A97="TOTAL GENERAL",SUM(AR$11:AR95),IF(AND(X97&lt;&gt;"",$A97&lt;&gt;"Pn"),IF(OFFSET($A$11,MATCH("TOTAL GENERAL",$A$11:$A$100,0)-1,COLUMN(AG97))=0,0,AH97/OFFSET($A$11,MATCH("TOTAL GENERAL",$A$11:$A$100,0)-1,COLUMN(AG97))),""))</f>
        <v/>
      </c>
      <c r="AS97" s="24" t="str">
        <f ca="1">IF($A97="TOTAL GENERAL",SUM(AS$11:AS95),IF(AND(Y97&lt;&gt;"",$A97&lt;&gt;"Pn"),IF(OFFSET($A$11,MATCH("TOTAL GENERAL",$A$11:$A$100,0)-1,COLUMN(AH97))=0,0,AI97/OFFSET($A$11,MATCH("TOTAL GENERAL",$A$11:$A$100,0)-1,COLUMN(AH97))),""))</f>
        <v/>
      </c>
      <c r="AT97" s="24" t="str">
        <f ca="1">IF($A97="TOTAL GENERAL",SUM(AT$11:AT95),IF(AND(Z97&lt;&gt;"",$A97&lt;&gt;"Pn"),IF(OFFSET($A$11,MATCH("TOTAL GENERAL",$A$11:$A$100,0)-1,COLUMN(AI97))=0,0,AJ97/OFFSET($A$11,MATCH("TOTAL GENERAL",$A$11:$A$100,0)-1,COLUMN(AI97))),""))</f>
        <v/>
      </c>
      <c r="AU97" s="24" t="str">
        <f ca="1">IF(A97="TOTAL GENERAL",SUM(AU$11:AU95),IF(COUNTIF(AK97:AT97,"")&lt;COUNTA($AK$10:$AT$10),ROUND((IF(AK97&lt;&gt;"",AK97*OFFSET($A$10,MATCH("Pn",$A$11:$A$100,0),1),0)+IF(AL97&lt;&gt;"",AL97*OFFSET($A$10,MATCH("Pn",$A$11:$A$100,0),2),0)+IF(AM97&lt;&gt;"",AM97*OFFSET($A$10,MATCH("Pn",$A$11:$A$100,0),3),0)+IF(AN97&lt;&gt;"",AN97*OFFSET($A$10,MATCH("Pn",$A$11:$A$100,0),4),0)+IF(AO97&lt;&gt;"",AO97*OFFSET($A$10,MATCH("Pn",$A$11:$A$100,0),5),0)+IF(AP97&lt;&gt;"",AP97*OFFSET($A$10,MATCH("Pn",$A$11:$A$100,0),6),0)+IF(AQ97&lt;&gt;"",AQ97*OFFSET($A$10,MATCH("Pn",$A$11:$A$100,0),7),0)+IF(AR97&lt;&gt;"",AR97*OFFSET($A$10,MATCH("Pn",$A$11:$A$100,0),8),0)+IF(AS97&lt;&gt;"",AS97*OFFSET($A$10,MATCH("Pn",$A$11:$A$100,0),9),0)+IF(AT97&lt;&gt;"",AT97*OFFSET($A$10,MATCH("Pn",$A$11:$A$100,0),10),0))*OFFSET($A$10,MATCH("FC",$A$11:$A$100,0),2),2),""))</f>
        <v/>
      </c>
      <c r="AV97" s="10" t="str">
        <f ca="1">IF(OR(A97="Pn",A98="Pn"),"",IF(AND(AU97="",F97&lt;&gt;""),-F97,IF(A97="TOTAL GENERAL",SUM(AV$11:AV95),IF(AU97&lt;&gt;"",AU97-F97,""))))</f>
        <v/>
      </c>
      <c r="BF97" s="40"/>
    </row>
    <row r="98" spans="1:58" s="4" customFormat="1" x14ac:dyDescent="0.25">
      <c r="A98" s="15" t="s">
        <v>58</v>
      </c>
      <c r="B98" s="15" t="s">
        <v>58</v>
      </c>
      <c r="C98" s="32" t="s">
        <v>58</v>
      </c>
      <c r="D98" s="16" t="s">
        <v>58</v>
      </c>
      <c r="E98" s="9" t="s">
        <v>58</v>
      </c>
      <c r="F98" s="18" t="s">
        <v>58</v>
      </c>
      <c r="G98" s="20" t="s">
        <v>58</v>
      </c>
      <c r="H98" s="24" t="s">
        <v>58</v>
      </c>
      <c r="I98" s="22" t="s">
        <v>58</v>
      </c>
      <c r="J98" s="20" t="s">
        <v>58</v>
      </c>
      <c r="K98" s="22" t="s">
        <v>58</v>
      </c>
      <c r="L98" s="22" t="s">
        <v>58</v>
      </c>
      <c r="M98" s="22" t="s">
        <v>58</v>
      </c>
      <c r="N98" s="22" t="s">
        <v>58</v>
      </c>
      <c r="O98" s="20" t="s">
        <v>58</v>
      </c>
      <c r="P98" s="20" t="s">
        <v>58</v>
      </c>
      <c r="Q98" s="24" t="str">
        <f ca="1">IF(OR(A98="Pn",A99="Pn"),"",IF($A98="TOTAL GENERAL",SUM(Q$11:Q96),IF(AND(G98&lt;&gt;"",$A98&lt;&gt;"Pn"),IF(G98&lt;OFFSET($A$10,MATCH("TOTAL GENERAL",$A$11:$A$100,0),COLUMN(F98)),0,G98-OFFSET($A$10,MATCH("TOTAL GENERAL",$A$11:$A$100,0),COLUMN(F98))),"")))</f>
        <v/>
      </c>
      <c r="R98" s="24" t="str">
        <f ca="1">IF(OR(A98="Pn",A99="Pn"),"",IF($A98="TOTAL GENERAL",SUM(R$11:R96),IF(AND(H98&lt;&gt;"",$A98&lt;&gt;"Pn"),IF(H98&gt;OFFSET($A$10,MATCH("TOTAL GENERAL",$A$11:$A$100,0),COLUMN(G98)),0,OFFSET($A$10,MATCH("TOTAL GENERAL",$A$11:$A$100,0),COLUMN(G98))-H98),"")))</f>
        <v/>
      </c>
      <c r="S98" s="24" t="str">
        <f ca="1">IF(OR(A98="Pn",A99="Pn"),"",IF($A98="TOTAL GENERAL",SUM(S$11:S96),IF(AND(I98&lt;&gt;"",$A98&lt;&gt;"Pn"),IF(I98&lt;OFFSET($A$10,MATCH("TOTAL GENERAL",$A$11:$A$100,0),COLUMN(H98)),0,I98-OFFSET($A$10,MATCH("TOTAL GENERAL",$A$11:$A$100,0),COLUMN(H98))),"")))</f>
        <v/>
      </c>
      <c r="T98" s="24" t="str">
        <f ca="1">IF(OR(A98="Pn",A99="Pn"),"",IF($A98="TOTAL GENERAL",SUM(T$11:T96),IF(AND(J98&lt;&gt;"",$A98&lt;&gt;"Pn"),IF(J98&gt;OFFSET($A$10,MATCH("TOTAL GENERAL",$A$11:$A$100,0),COLUMN(I98)),0,OFFSET($A$10,MATCH("TOTAL GENERAL",$A$11:$A$100,0),COLUMN(I98))-J98),"")))</f>
        <v/>
      </c>
      <c r="U98" s="24" t="str">
        <f ca="1">IF(OR(A98="Pn",A99="Pn"),"",IF($A98="TOTAL GENERAL",SUM(U$11:U96),IF(AND(K98&lt;&gt;"",$A98&lt;&gt;"Pn"),IF(K98&lt;OFFSET($A$10,MATCH("TOTAL GENERAL",$A$11:$A$100,0),COLUMN(J98)),0,K98-OFFSET($A$10,MATCH("TOTAL GENERAL",$A$11:$A$100,0),COLUMN(J98))),"")))</f>
        <v/>
      </c>
      <c r="V98" s="24" t="str">
        <f ca="1">IF($A98="TOTAL GENERAL",SUM(V$11:V96),IF(AND(L98&lt;&gt;"",$A98&lt;&gt;"Pn"),IF(L98&lt;OFFSET($A$10,MATCH("TOTAL GENERAL",$A$11:$A$100,0),COLUMN(K98)),0,L98-OFFSET($A$10,MATCH("TOTAL GENERAL",$A$11:$A$100,0),COLUMN(K98))),""))</f>
        <v/>
      </c>
      <c r="W98" s="24" t="str">
        <f ca="1">IF($A98="TOTAL GENERAL",SUM(W$11:W96),IF(AND(M98&lt;&gt;"",$A98&lt;&gt;"Pn"),IF(M98&lt;OFFSET($A$10,MATCH("TOTAL GENERAL",$A$11:$A$100,0),COLUMN(L98)),0,M98-OFFSET($A$10,MATCH("TOTAL GENERAL",$A$11:$A$100,0),COLUMN(L98))),""))</f>
        <v/>
      </c>
      <c r="X98" s="24" t="str">
        <f ca="1">IF($A98="TOTAL GENERAL",SUM(X$11:X96),IF(AND(N98&lt;&gt;"",$A98&lt;&gt;"Pn"),IF(N98&lt;OFFSET($A$10,MATCH("TOTAL GENERAL",$A$11:$A$100,0),COLUMN(M98)),0,N98-OFFSET($A$10,MATCH("TOTAL GENERAL",$A$11:$A$100,0),COLUMN(M98))),""))</f>
        <v/>
      </c>
      <c r="Y98" s="24" t="str">
        <f ca="1">IF($A98="TOTAL GENERAL",SUM(Y$11:Y96),IF(AND(O98&lt;&gt;"",$A98&lt;&gt;"Pn"),IF(O98&gt;OFFSET($A$10,MATCH("TOTAL GENERAL",$A$11:$A$100,0),COLUMN(N98)),0,OFFSET($A$10,MATCH("TOTAL GENERAL",$A$11:$A$100,0),COLUMN(N98))-O98),""))</f>
        <v/>
      </c>
      <c r="Z98" s="24" t="str">
        <f ca="1">IF($A98="TOTAL GENERAL",SUM(Z$11:Z96),IF(AND(P98&lt;&gt;"",$A98&lt;&gt;"Pn"),IF(P98&lt;OFFSET($A$10,MATCH("TOTAL GENERAL",$A$11:$A$100,0),COLUMN(O98)),0,P98-OFFSET($A$10,MATCH("TOTAL GENERAL",$A$11:$A$100,0),COLUMN(O98))),""))</f>
        <v/>
      </c>
      <c r="AA98" s="24" t="s">
        <v>58</v>
      </c>
      <c r="AB98" s="24" t="str">
        <f>IF(OR(A98="Pn",A99="Pn"),"",IF($A98="TOTAL GENERAL",SUM(AB$11:AB96),IF(AND(H98&lt;&gt;"",$A98&lt;&gt;"Pn"),R98*$D98,"")))</f>
        <v/>
      </c>
      <c r="AC98" s="24" t="str">
        <f>IF(OR(A98="Pn",A99="Pn"),"",IF($A98="TOTAL GENERAL",SUM(AC$11:AC96),IF(AND(I98&lt;&gt;"",$A98&lt;&gt;"Pn"),S98*$D98,"")))</f>
        <v/>
      </c>
      <c r="AD98" s="24" t="str">
        <f>IF(OR(A98="Pn",A99="Pn"),"",IF($A98="TOTAL GENERAL",SUM(AD$11:AD96),IF(AND(J98&lt;&gt;"",$A98&lt;&gt;"Pn"),T98*$D98,"")))</f>
        <v/>
      </c>
      <c r="AE98" s="24" t="str">
        <f>IF(OR(A98="Pn",A99="Pn"),"",IF($A98="TOTAL GENERAL",SUM(AE$11:AE96),IF(AND(K98&lt;&gt;"",$A98&lt;&gt;"Pn"),U98*$D98,"")))</f>
        <v/>
      </c>
      <c r="AF98" s="24" t="str">
        <f>IF($A98="TOTAL GENERAL",SUM(AF$11:AF96),IF(AND(L98&lt;&gt;"",$A98&lt;&gt;"Pn"),V98*$D98,""))</f>
        <v/>
      </c>
      <c r="AG98" s="24" t="str">
        <f>IF($A98="TOTAL GENERAL",SUM(AG$11:AG96),IF(AND(M98&lt;&gt;"",$A98&lt;&gt;"Pn"),W98*$D98,""))</f>
        <v/>
      </c>
      <c r="AH98" s="24" t="str">
        <f>IF($A98="TOTAL GENERAL",SUM(AH$11:AH96),IF(AND(N98&lt;&gt;"",$A98&lt;&gt;"Pn"),X98*$D98,""))</f>
        <v/>
      </c>
      <c r="AI98" s="24" t="s">
        <v>58</v>
      </c>
      <c r="AJ98" s="24" t="s">
        <v>58</v>
      </c>
      <c r="AK98" s="24" t="str">
        <f ca="1">IF($A98="TOTAL GENERAL",SUM(AK$11:AK96),IF(AND(Q98&lt;&gt;"",$A98&lt;&gt;"Pn"),IF(OFFSET($A$11,MATCH("TOTAL GENERAL",$A$11:$A$100,0)-1,COLUMN(Z98))=0,0,AA98/OFFSET($A$11,MATCH("TOTAL GENERAL",$A$11:$A$100,0)-1,COLUMN(Z98))),""))</f>
        <v/>
      </c>
      <c r="AL98" s="24" t="str">
        <f ca="1">IF($A98="TOTAL GENERAL",SUM(AL$11:AL96),IF(AND(R98&lt;&gt;"",$A98&lt;&gt;"Pn"),IF(OFFSET($A$11,MATCH("TOTAL GENERAL",$A$11:$A$100,0)-1,COLUMN(AA98))=0,0,AB98/OFFSET($A$11,MATCH("TOTAL GENERAL",$A$11:$A$100,0)-1,COLUMN(AA98))),""))</f>
        <v/>
      </c>
      <c r="AM98" s="24" t="str">
        <f ca="1">IF($A98="TOTAL GENERAL",SUM(AM$11:AM96),IF(AND(S98&lt;&gt;"",$A98&lt;&gt;"Pn"),IF(OFFSET($A$11,MATCH("TOTAL GENERAL",$A$11:$A$100,0)-1,COLUMN(AB98))=0,0,AC98/OFFSET($A$11,MATCH("TOTAL GENERAL",$A$11:$A$100,0)-1,COLUMN(AB98))),""))</f>
        <v/>
      </c>
      <c r="AN98" s="24" t="str">
        <f ca="1">IF($A98="TOTAL GENERAL",SUM(AN$11:AN96),IF(AND(T98&lt;&gt;"",$A98&lt;&gt;"Pn"),IF(OFFSET($A$11,MATCH("TOTAL GENERAL",$A$11:$A$100,0)-1,COLUMN(AC98))=0,0,AD98/OFFSET($A$11,MATCH("TOTAL GENERAL",$A$11:$A$100,0)-1,COLUMN(AC98))),""))</f>
        <v/>
      </c>
      <c r="AO98" s="24" t="str">
        <f ca="1">IF($A98="TOTAL GENERAL",SUM(AO$11:AO96),IF(AND(U98&lt;&gt;"",$A98&lt;&gt;"Pn"),IF(OFFSET($A$11,MATCH("TOTAL GENERAL",$A$11:$A$100,0)-1,COLUMN(AD98))=0,0,AE98/OFFSET($A$11,MATCH("TOTAL GENERAL",$A$11:$A$100,0)-1,COLUMN(AD98))),""))</f>
        <v/>
      </c>
      <c r="AP98" s="24" t="str">
        <f ca="1">IF($A98="TOTAL GENERAL",SUM(AP$11:AP96),IF(AND(V98&lt;&gt;"",$A98&lt;&gt;"Pn"),IF(OFFSET($A$11,MATCH("TOTAL GENERAL",$A$11:$A$100,0)-1,COLUMN(AE98))=0,0,AF98/OFFSET($A$11,MATCH("TOTAL GENERAL",$A$11:$A$100,0)-1,COLUMN(AE98))),""))</f>
        <v/>
      </c>
      <c r="AQ98" s="24" t="str">
        <f ca="1">IF($A98="TOTAL GENERAL",SUM(AQ$11:AQ96),IF(AND(W98&lt;&gt;"",$A98&lt;&gt;"Pn"),IF(OFFSET($A$11,MATCH("TOTAL GENERAL",$A$11:$A$100,0)-1,COLUMN(AF98))=0,0,AG98/OFFSET($A$11,MATCH("TOTAL GENERAL",$A$11:$A$100,0)-1,COLUMN(AF98))),""))</f>
        <v/>
      </c>
      <c r="AR98" s="24" t="str">
        <f ca="1">IF($A98="TOTAL GENERAL",SUM(AR$11:AR96),IF(AND(X98&lt;&gt;"",$A98&lt;&gt;"Pn"),IF(OFFSET($A$11,MATCH("TOTAL GENERAL",$A$11:$A$100,0)-1,COLUMN(AG98))=0,0,AH98/OFFSET($A$11,MATCH("TOTAL GENERAL",$A$11:$A$100,0)-1,COLUMN(AG98))),""))</f>
        <v/>
      </c>
      <c r="AS98" s="24" t="str">
        <f ca="1">IF($A98="TOTAL GENERAL",SUM(AS$11:AS96),IF(AND(Y98&lt;&gt;"",$A98&lt;&gt;"Pn"),IF(OFFSET($A$11,MATCH("TOTAL GENERAL",$A$11:$A$100,0)-1,COLUMN(AH98))=0,0,AI98/OFFSET($A$11,MATCH("TOTAL GENERAL",$A$11:$A$100,0)-1,COLUMN(AH98))),""))</f>
        <v/>
      </c>
      <c r="AT98" s="24" t="str">
        <f ca="1">IF($A98="TOTAL GENERAL",SUM(AT$11:AT96),IF(AND(Z98&lt;&gt;"",$A98&lt;&gt;"Pn"),IF(OFFSET($A$11,MATCH("TOTAL GENERAL",$A$11:$A$100,0)-1,COLUMN(AI98))=0,0,AJ98/OFFSET($A$11,MATCH("TOTAL GENERAL",$A$11:$A$100,0)-1,COLUMN(AI98))),""))</f>
        <v/>
      </c>
      <c r="AU98" s="24" t="str">
        <f ca="1">IF(A98="TOTAL GENERAL",SUM(AU$11:AU96),IF(COUNTIF(AK98:AT98,"")&lt;COUNTA($AK$10:$AT$10),ROUND((IF(AK98&lt;&gt;"",AK98*OFFSET($A$10,MATCH("Pn",$A$11:$A$100,0),1),0)+IF(AL98&lt;&gt;"",AL98*OFFSET($A$10,MATCH("Pn",$A$11:$A$100,0),2),0)+IF(AM98&lt;&gt;"",AM98*OFFSET($A$10,MATCH("Pn",$A$11:$A$100,0),3),0)+IF(AN98&lt;&gt;"",AN98*OFFSET($A$10,MATCH("Pn",$A$11:$A$100,0),4),0)+IF(AO98&lt;&gt;"",AO98*OFFSET($A$10,MATCH("Pn",$A$11:$A$100,0),5),0)+IF(AP98&lt;&gt;"",AP98*OFFSET($A$10,MATCH("Pn",$A$11:$A$100,0),6),0)+IF(AQ98&lt;&gt;"",AQ98*OFFSET($A$10,MATCH("Pn",$A$11:$A$100,0),7),0)+IF(AR98&lt;&gt;"",AR98*OFFSET($A$10,MATCH("Pn",$A$11:$A$100,0),8),0)+IF(AS98&lt;&gt;"",AS98*OFFSET($A$10,MATCH("Pn",$A$11:$A$100,0),9),0)+IF(AT98&lt;&gt;"",AT98*OFFSET($A$10,MATCH("Pn",$A$11:$A$100,0),10),0))*OFFSET($A$10,MATCH("FC",$A$11:$A$100,0),2),2),""))</f>
        <v/>
      </c>
      <c r="AV98" s="10" t="str">
        <f ca="1">IF(OR(A98="Pn",A99="Pn"),"",IF(AND(AU98="",F98&lt;&gt;""),-F98,IF(A98="TOTAL GENERAL",SUM(AV$11:AV96),IF(AU98&lt;&gt;"",AU98-F98,""))))</f>
        <v/>
      </c>
      <c r="BF98" s="40"/>
    </row>
    <row r="99" spans="1:58" s="4" customFormat="1" x14ac:dyDescent="0.25">
      <c r="A99" s="15" t="s">
        <v>58</v>
      </c>
      <c r="B99" s="15" t="s">
        <v>58</v>
      </c>
      <c r="C99" s="32" t="s">
        <v>58</v>
      </c>
      <c r="D99" s="16" t="s">
        <v>58</v>
      </c>
      <c r="E99" s="9" t="s">
        <v>58</v>
      </c>
      <c r="F99" s="18" t="s">
        <v>58</v>
      </c>
      <c r="G99" s="20" t="s">
        <v>58</v>
      </c>
      <c r="H99" s="24" t="s">
        <v>58</v>
      </c>
      <c r="I99" s="22" t="s">
        <v>58</v>
      </c>
      <c r="J99" s="20" t="s">
        <v>58</v>
      </c>
      <c r="K99" s="22" t="s">
        <v>58</v>
      </c>
      <c r="L99" s="22" t="s">
        <v>58</v>
      </c>
      <c r="M99" s="22" t="s">
        <v>58</v>
      </c>
      <c r="N99" s="22" t="s">
        <v>58</v>
      </c>
      <c r="O99" s="20" t="s">
        <v>58</v>
      </c>
      <c r="P99" s="20" t="s">
        <v>58</v>
      </c>
      <c r="Q99" s="24" t="str">
        <f ca="1">IF(OR(A99="Pn",A100="Pn"),"",IF($A99="TOTAL GENERAL",SUM(Q$11:Q97),IF(AND(G99&lt;&gt;"",$A99&lt;&gt;"Pn"),IF(G99&lt;OFFSET($A$10,MATCH("TOTAL GENERAL",$A$11:$A$100,0),COLUMN(F99)),0,G99-OFFSET($A$10,MATCH("TOTAL GENERAL",$A$11:$A$100,0),COLUMN(F99))),"")))</f>
        <v/>
      </c>
      <c r="R99" s="24" t="str">
        <f ca="1">IF(OR(A99="Pn",A100="Pn"),"",IF($A99="TOTAL GENERAL",SUM(R$11:R97),IF(AND(H99&lt;&gt;"",$A99&lt;&gt;"Pn"),IF(H99&gt;OFFSET($A$10,MATCH("TOTAL GENERAL",$A$11:$A$100,0),COLUMN(G99)),0,OFFSET($A$10,MATCH("TOTAL GENERAL",$A$11:$A$100,0),COLUMN(G99))-H99),"")))</f>
        <v/>
      </c>
      <c r="S99" s="24" t="str">
        <f ca="1">IF(OR(A99="Pn",A100="Pn"),"",IF($A99="TOTAL GENERAL",SUM(S$11:S97),IF(AND(I99&lt;&gt;"",$A99&lt;&gt;"Pn"),IF(I99&lt;OFFSET($A$10,MATCH("TOTAL GENERAL",$A$11:$A$100,0),COLUMN(H99)),0,I99-OFFSET($A$10,MATCH("TOTAL GENERAL",$A$11:$A$100,0),COLUMN(H99))),"")))</f>
        <v/>
      </c>
      <c r="T99" s="24" t="str">
        <f ca="1">IF(OR(A99="Pn",A100="Pn"),"",IF($A99="TOTAL GENERAL",SUM(T$11:T97),IF(AND(J99&lt;&gt;"",$A99&lt;&gt;"Pn"),IF(J99&gt;OFFSET($A$10,MATCH("TOTAL GENERAL",$A$11:$A$100,0),COLUMN(I99)),0,OFFSET($A$10,MATCH("TOTAL GENERAL",$A$11:$A$100,0),COLUMN(I99))-J99),"")))</f>
        <v/>
      </c>
      <c r="U99" s="24" t="str">
        <f ca="1">IF(OR(A99="Pn",A100="Pn"),"",IF($A99="TOTAL GENERAL",SUM(U$11:U97),IF(AND(K99&lt;&gt;"",$A99&lt;&gt;"Pn"),IF(K99&lt;OFFSET($A$10,MATCH("TOTAL GENERAL",$A$11:$A$100,0),COLUMN(J99)),0,K99-OFFSET($A$10,MATCH("TOTAL GENERAL",$A$11:$A$100,0),COLUMN(J99))),"")))</f>
        <v/>
      </c>
      <c r="V99" s="24" t="str">
        <f ca="1">IF($A99="TOTAL GENERAL",SUM(V$11:V97),IF(AND(L99&lt;&gt;"",$A99&lt;&gt;"Pn"),IF(L99&lt;OFFSET($A$10,MATCH("TOTAL GENERAL",$A$11:$A$100,0),COLUMN(K99)),0,L99-OFFSET($A$10,MATCH("TOTAL GENERAL",$A$11:$A$100,0),COLUMN(K99))),""))</f>
        <v/>
      </c>
      <c r="W99" s="24" t="str">
        <f ca="1">IF($A99="TOTAL GENERAL",SUM(W$11:W97),IF(AND(M99&lt;&gt;"",$A99&lt;&gt;"Pn"),IF(M99&lt;OFFSET($A$10,MATCH("TOTAL GENERAL",$A$11:$A$100,0),COLUMN(L99)),0,M99-OFFSET($A$10,MATCH("TOTAL GENERAL",$A$11:$A$100,0),COLUMN(L99))),""))</f>
        <v/>
      </c>
      <c r="X99" s="24" t="str">
        <f ca="1">IF($A99="TOTAL GENERAL",SUM(X$11:X97),IF(AND(N99&lt;&gt;"",$A99&lt;&gt;"Pn"),IF(N99&lt;OFFSET($A$10,MATCH("TOTAL GENERAL",$A$11:$A$100,0),COLUMN(M99)),0,N99-OFFSET($A$10,MATCH("TOTAL GENERAL",$A$11:$A$100,0),COLUMN(M99))),""))</f>
        <v/>
      </c>
      <c r="Y99" s="24" t="str">
        <f ca="1">IF($A99="TOTAL GENERAL",SUM(Y$11:Y97),IF(AND(O99&lt;&gt;"",$A99&lt;&gt;"Pn"),IF(O99&gt;OFFSET($A$10,MATCH("TOTAL GENERAL",$A$11:$A$100,0),COLUMN(N99)),0,OFFSET($A$10,MATCH("TOTAL GENERAL",$A$11:$A$100,0),COLUMN(N99))-O99),""))</f>
        <v/>
      </c>
      <c r="Z99" s="24" t="str">
        <f ca="1">IF($A99="TOTAL GENERAL",SUM(Z$11:Z97),IF(AND(P99&lt;&gt;"",$A99&lt;&gt;"Pn"),IF(P99&lt;OFFSET($A$10,MATCH("TOTAL GENERAL",$A$11:$A$100,0),COLUMN(O99)),0,P99-OFFSET($A$10,MATCH("TOTAL GENERAL",$A$11:$A$100,0),COLUMN(O99))),""))</f>
        <v/>
      </c>
      <c r="AA99" s="24" t="s">
        <v>58</v>
      </c>
      <c r="AB99" s="24" t="str">
        <f>IF(OR(A99="Pn",A100="Pn"),"",IF($A99="TOTAL GENERAL",SUM(AB$11:AB97),IF(AND(H99&lt;&gt;"",$A99&lt;&gt;"Pn"),R99*$D99,"")))</f>
        <v/>
      </c>
      <c r="AC99" s="24" t="str">
        <f>IF(OR(A99="Pn",A100="Pn"),"",IF($A99="TOTAL GENERAL",SUM(AC$11:AC97),IF(AND(I99&lt;&gt;"",$A99&lt;&gt;"Pn"),S99*$D99,"")))</f>
        <v/>
      </c>
      <c r="AD99" s="24" t="str">
        <f>IF(OR(A99="Pn",A100="Pn"),"",IF($A99="TOTAL GENERAL",SUM(AD$11:AD97),IF(AND(J99&lt;&gt;"",$A99&lt;&gt;"Pn"),T99*$D99,"")))</f>
        <v/>
      </c>
      <c r="AE99" s="24" t="str">
        <f>IF(OR(A99="Pn",A100="Pn"),"",IF($A99="TOTAL GENERAL",SUM(AE$11:AE97),IF(AND(K99&lt;&gt;"",$A99&lt;&gt;"Pn"),U99*$D99,"")))</f>
        <v/>
      </c>
      <c r="AF99" s="24" t="str">
        <f>IF($A99="TOTAL GENERAL",SUM(AF$11:AF97),IF(AND(L99&lt;&gt;"",$A99&lt;&gt;"Pn"),V99*$D99,""))</f>
        <v/>
      </c>
      <c r="AG99" s="24" t="str">
        <f>IF($A99="TOTAL GENERAL",SUM(AG$11:AG97),IF(AND(M99&lt;&gt;"",$A99&lt;&gt;"Pn"),W99*$D99,""))</f>
        <v/>
      </c>
      <c r="AH99" s="24" t="str">
        <f>IF($A99="TOTAL GENERAL",SUM(AH$11:AH97),IF(AND(N99&lt;&gt;"",$A99&lt;&gt;"Pn"),X99*$D99,""))</f>
        <v/>
      </c>
      <c r="AI99" s="24" t="s">
        <v>58</v>
      </c>
      <c r="AJ99" s="24" t="s">
        <v>58</v>
      </c>
      <c r="AK99" s="24" t="str">
        <f ca="1">IF($A99="TOTAL GENERAL",SUM(AK$11:AK97),IF(AND(Q99&lt;&gt;"",$A99&lt;&gt;"Pn"),IF(OFFSET($A$11,MATCH("TOTAL GENERAL",$A$11:$A$100,0)-1,COLUMN(Z99))=0,0,AA99/OFFSET($A$11,MATCH("TOTAL GENERAL",$A$11:$A$100,0)-1,COLUMN(Z99))),""))</f>
        <v/>
      </c>
      <c r="AL99" s="24" t="str">
        <f ca="1">IF($A99="TOTAL GENERAL",SUM(AL$11:AL97),IF(AND(R99&lt;&gt;"",$A99&lt;&gt;"Pn"),IF(OFFSET($A$11,MATCH("TOTAL GENERAL",$A$11:$A$100,0)-1,COLUMN(AA99))=0,0,AB99/OFFSET($A$11,MATCH("TOTAL GENERAL",$A$11:$A$100,0)-1,COLUMN(AA99))),""))</f>
        <v/>
      </c>
      <c r="AM99" s="24" t="str">
        <f ca="1">IF($A99="TOTAL GENERAL",SUM(AM$11:AM97),IF(AND(S99&lt;&gt;"",$A99&lt;&gt;"Pn"),IF(OFFSET($A$11,MATCH("TOTAL GENERAL",$A$11:$A$100,0)-1,COLUMN(AB99))=0,0,AC99/OFFSET($A$11,MATCH("TOTAL GENERAL",$A$11:$A$100,0)-1,COLUMN(AB99))),""))</f>
        <v/>
      </c>
      <c r="AN99" s="24" t="str">
        <f ca="1">IF($A99="TOTAL GENERAL",SUM(AN$11:AN97),IF(AND(T99&lt;&gt;"",$A99&lt;&gt;"Pn"),IF(OFFSET($A$11,MATCH("TOTAL GENERAL",$A$11:$A$100,0)-1,COLUMN(AC99))=0,0,AD99/OFFSET($A$11,MATCH("TOTAL GENERAL",$A$11:$A$100,0)-1,COLUMN(AC99))),""))</f>
        <v/>
      </c>
      <c r="AO99" s="24" t="str">
        <f ca="1">IF($A99="TOTAL GENERAL",SUM(AO$11:AO97),IF(AND(U99&lt;&gt;"",$A99&lt;&gt;"Pn"),IF(OFFSET($A$11,MATCH("TOTAL GENERAL",$A$11:$A$100,0)-1,COLUMN(AD99))=0,0,AE99/OFFSET($A$11,MATCH("TOTAL GENERAL",$A$11:$A$100,0)-1,COLUMN(AD99))),""))</f>
        <v/>
      </c>
      <c r="AP99" s="24" t="str">
        <f ca="1">IF($A99="TOTAL GENERAL",SUM(AP$11:AP97),IF(AND(V99&lt;&gt;"",$A99&lt;&gt;"Pn"),IF(OFFSET($A$11,MATCH("TOTAL GENERAL",$A$11:$A$100,0)-1,COLUMN(AE99))=0,0,AF99/OFFSET($A$11,MATCH("TOTAL GENERAL",$A$11:$A$100,0)-1,COLUMN(AE99))),""))</f>
        <v/>
      </c>
      <c r="AQ99" s="24" t="str">
        <f ca="1">IF($A99="TOTAL GENERAL",SUM(AQ$11:AQ97),IF(AND(W99&lt;&gt;"",$A99&lt;&gt;"Pn"),IF(OFFSET($A$11,MATCH("TOTAL GENERAL",$A$11:$A$100,0)-1,COLUMN(AF99))=0,0,AG99/OFFSET($A$11,MATCH("TOTAL GENERAL",$A$11:$A$100,0)-1,COLUMN(AF99))),""))</f>
        <v/>
      </c>
      <c r="AR99" s="24" t="str">
        <f ca="1">IF($A99="TOTAL GENERAL",SUM(AR$11:AR97),IF(AND(X99&lt;&gt;"",$A99&lt;&gt;"Pn"),IF(OFFSET($A$11,MATCH("TOTAL GENERAL",$A$11:$A$100,0)-1,COLUMN(AG99))=0,0,AH99/OFFSET($A$11,MATCH("TOTAL GENERAL",$A$11:$A$100,0)-1,COLUMN(AG99))),""))</f>
        <v/>
      </c>
      <c r="AS99" s="24" t="str">
        <f ca="1">IF($A99="TOTAL GENERAL",SUM(AS$11:AS97),IF(AND(Y99&lt;&gt;"",$A99&lt;&gt;"Pn"),IF(OFFSET($A$11,MATCH("TOTAL GENERAL",$A$11:$A$100,0)-1,COLUMN(AH99))=0,0,AI99/OFFSET($A$11,MATCH("TOTAL GENERAL",$A$11:$A$100,0)-1,COLUMN(AH99))),""))</f>
        <v/>
      </c>
      <c r="AT99" s="24" t="str">
        <f ca="1">IF($A99="TOTAL GENERAL",SUM(AT$11:AT97),IF(AND(Z99&lt;&gt;"",$A99&lt;&gt;"Pn"),IF(OFFSET($A$11,MATCH("TOTAL GENERAL",$A$11:$A$100,0)-1,COLUMN(AI99))=0,0,AJ99/OFFSET($A$11,MATCH("TOTAL GENERAL",$A$11:$A$100,0)-1,COLUMN(AI99))),""))</f>
        <v/>
      </c>
      <c r="AU99" s="24" t="str">
        <f ca="1">IF(A99="TOTAL GENERAL",SUM(AU$11:AU97),IF(COUNTIF(AK99:AT99,"")&lt;COUNTA($AK$10:$AT$10),ROUND((IF(AK99&lt;&gt;"",AK99*OFFSET($A$10,MATCH("Pn",$A$11:$A$100,0),1),0)+IF(AL99&lt;&gt;"",AL99*OFFSET($A$10,MATCH("Pn",$A$11:$A$100,0),2),0)+IF(AM99&lt;&gt;"",AM99*OFFSET($A$10,MATCH("Pn",$A$11:$A$100,0),3),0)+IF(AN99&lt;&gt;"",AN99*OFFSET($A$10,MATCH("Pn",$A$11:$A$100,0),4),0)+IF(AO99&lt;&gt;"",AO99*OFFSET($A$10,MATCH("Pn",$A$11:$A$100,0),5),0)+IF(AP99&lt;&gt;"",AP99*OFFSET($A$10,MATCH("Pn",$A$11:$A$100,0),6),0)+IF(AQ99&lt;&gt;"",AQ99*OFFSET($A$10,MATCH("Pn",$A$11:$A$100,0),7),0)+IF(AR99&lt;&gt;"",AR99*OFFSET($A$10,MATCH("Pn",$A$11:$A$100,0),8),0)+IF(AS99&lt;&gt;"",AS99*OFFSET($A$10,MATCH("Pn",$A$11:$A$100,0),9),0)+IF(AT99&lt;&gt;"",AT99*OFFSET($A$10,MATCH("Pn",$A$11:$A$100,0),10),0))*OFFSET($A$10,MATCH("FC",$A$11:$A$100,0),2),2),""))</f>
        <v/>
      </c>
      <c r="AV99" s="10" t="str">
        <f ca="1">IF(OR(A99="Pn",A100="Pn"),"",IF(AND(AU99="",F99&lt;&gt;""),-F99,IF(A99="TOTAL GENERAL",SUM(AV$11:AV97),IF(AU99&lt;&gt;"",AU99-F99,""))))</f>
        <v/>
      </c>
      <c r="BF99" s="40"/>
    </row>
    <row r="100" spans="1:58" s="4" customFormat="1" x14ac:dyDescent="0.25">
      <c r="A100" s="15" t="s">
        <v>58</v>
      </c>
      <c r="D100" s="16" t="s">
        <v>58</v>
      </c>
      <c r="E100" s="9" t="s">
        <v>58</v>
      </c>
      <c r="F100" s="18" t="s">
        <v>58</v>
      </c>
      <c r="G100" s="20" t="s">
        <v>58</v>
      </c>
      <c r="H100" s="22" t="s">
        <v>58</v>
      </c>
      <c r="I100" s="22" t="s">
        <v>58</v>
      </c>
      <c r="J100" s="20" t="s">
        <v>58</v>
      </c>
      <c r="K100" s="22" t="s">
        <v>58</v>
      </c>
      <c r="L100" s="22" t="s">
        <v>58</v>
      </c>
      <c r="M100" s="22" t="s">
        <v>58</v>
      </c>
      <c r="N100" s="22" t="s">
        <v>58</v>
      </c>
      <c r="O100" s="20" t="s">
        <v>58</v>
      </c>
      <c r="P100" s="20" t="s">
        <v>58</v>
      </c>
      <c r="Q100" s="24" t="str">
        <f ca="1">IF($A100="TOTAL GENERAL",SUM(Q$11:Q98),IF(AND(G100&lt;&gt;"",$A100&lt;&gt;"Pn"),IF(G100&gt;OFFSET($A$10,MATCH("TOTAL GENERAL",$A$11:$A$100,0),COLUMN(F100)),0,OFFSET($A$10,MATCH("TOTAL GENERAL",$A$11:$A$100,0),COLUMN(F100))-G100),""))</f>
        <v/>
      </c>
      <c r="R100" s="24" t="str">
        <f t="shared" ref="R100:Z100" ca="1" si="7">IF(AND(H100&lt;&gt;"",$A100&lt;&gt;"Pn"),IF(H100&gt;OFFSET($A$10,MATCH("TOTAL GENERAL",$A$11:$A$100,0),COLUMN(G100)),0,OFFSET($A$10,MATCH("TOTAL GENERAL",$A$11:$A$100,0),COLUMN(G100))-H100),"")</f>
        <v/>
      </c>
      <c r="S100" s="24" t="str">
        <f t="shared" ca="1" si="7"/>
        <v/>
      </c>
      <c r="T100" s="24" t="str">
        <f t="shared" ca="1" si="7"/>
        <v/>
      </c>
      <c r="U100" s="24" t="str">
        <f t="shared" ca="1" si="7"/>
        <v/>
      </c>
      <c r="V100" s="24" t="str">
        <f t="shared" ca="1" si="7"/>
        <v/>
      </c>
      <c r="W100" s="24" t="str">
        <f t="shared" ca="1" si="7"/>
        <v/>
      </c>
      <c r="X100" s="24" t="str">
        <f t="shared" ca="1" si="7"/>
        <v/>
      </c>
      <c r="Y100" s="24" t="str">
        <f t="shared" ca="1" si="7"/>
        <v/>
      </c>
      <c r="Z100" s="24" t="str">
        <f t="shared" ca="1" si="7"/>
        <v/>
      </c>
      <c r="AA100" s="24" t="str">
        <f>IF($A100="TOTAL GENERAL",SUM(AA$11:AA98),IF(AND(G100&lt;&gt;"",$A100&lt;&gt;"Pn"),Q100*$D100,""))</f>
        <v/>
      </c>
      <c r="AB100" s="24" t="str">
        <f>IF($A100="TOTAL GENERAL",SUM(AB$11:AB98),IF(AND(H100&lt;&gt;"",$A100&lt;&gt;"Pn"),R100*$D100,""))</f>
        <v/>
      </c>
      <c r="AC100" s="24" t="str">
        <f>IF($A100="TOTAL GENERAL",SUM(AC$11:AC98),IF(AND(I100&lt;&gt;"",$A100&lt;&gt;"Pn"),S100*$D100,""))</f>
        <v/>
      </c>
      <c r="AD100" s="24" t="str">
        <f>IF($A100="TOTAL GENERAL",SUM(AD$11:AD98),IF(AND(J100&lt;&gt;"",$A100&lt;&gt;"Pn"),T100*$D100,""))</f>
        <v/>
      </c>
      <c r="AE100" s="24" t="str">
        <f>IF($A100="TOTAL GENERAL",SUM(AE$11:AE98),IF(AND(K100&lt;&gt;"",$A100&lt;&gt;"Pn"),U100*$D100,""))</f>
        <v/>
      </c>
      <c r="AF100" s="24" t="str">
        <f>IF($A100="TOTAL GENERAL",SUM(AF$11:AF98),IF(AND(L100&lt;&gt;"",$A100&lt;&gt;"Pn"),V100*$D100,""))</f>
        <v/>
      </c>
      <c r="AG100" s="24" t="str">
        <f>IF($A100="TOTAL GENERAL",SUM(AG$11:AG98),IF(AND(M100&lt;&gt;"",$A100&lt;&gt;"Pn"),W100*$D100,""))</f>
        <v/>
      </c>
      <c r="AH100" s="24" t="str">
        <f>IF($A100="TOTAL GENERAL",SUM(AH$11:AH98),IF(AND(N100&lt;&gt;"",$A100&lt;&gt;"Pn"),X100*$D100,""))</f>
        <v/>
      </c>
      <c r="AI100" s="24" t="str">
        <f>IF($A100="TOTAL GENERAL",SUM(AI$11:AI98),IF(AND(O100&lt;&gt;"",$A100&lt;&gt;"Pn"),Y100*$D100,""))</f>
        <v/>
      </c>
      <c r="AJ100" s="24" t="str">
        <f>IF($A100="TOTAL GENERAL",SUM(AJ$11:AJ98),IF(AND(P100&lt;&gt;"",$A100&lt;&gt;"Pn"),Z100*$D100,""))</f>
        <v/>
      </c>
      <c r="AK100" s="24" t="str">
        <f ca="1">IF($A100="TOTAL GENERAL",SUM(AK$11:AK98),IF(AND(P100&lt;&gt;"",$A100&lt;&gt;"Pn"),IF(OFFSET($A$11,MATCH("TOTAL GENERAL",$A$11:$A$100,0)-1,COLUMN(Z100))=0,0,AA100/OFFSET($A$11,MATCH("TOTAL GENERAL",$A$11:$A$100,0)-1,COLUMN(Z100))),""))</f>
        <v/>
      </c>
      <c r="AL100" s="24" t="str">
        <f ca="1">IF($A100="TOTAL GENERAL",SUM(AL$11:AL98),IF(AND(Q100&lt;&gt;"",$A100&lt;&gt;"Pn"),IF(OFFSET($A$11,MATCH("TOTAL GENERAL",$A$11:$A$100,0)-1,COLUMN(AA100))=0,0,AB100/OFFSET($A$11,MATCH("TOTAL GENERAL",$A$11:$A$100,0)-1,COLUMN(AA100))),""))</f>
        <v/>
      </c>
      <c r="AM100" s="24" t="str">
        <f ca="1">IF($A100="TOTAL GENERAL",SUM(AM$11:AM98),IF(AND(R100&lt;&gt;"",$A100&lt;&gt;"Pn"),IF(OFFSET($A$11,MATCH("TOTAL GENERAL",$A$11:$A$100,0)-1,COLUMN(AB100))=0,0,AC100/OFFSET($A$11,MATCH("TOTAL GENERAL",$A$11:$A$100,0)-1,COLUMN(AB100))),""))</f>
        <v/>
      </c>
      <c r="AN100" s="24" t="str">
        <f ca="1">IF($A100="TOTAL GENERAL",SUM(AN$11:AN98),IF(AND(S100&lt;&gt;"",$A100&lt;&gt;"Pn"),IF(OFFSET($A$11,MATCH("TOTAL GENERAL",$A$11:$A$100,0)-1,COLUMN(AC100))=0,0,AD100/OFFSET($A$11,MATCH("TOTAL GENERAL",$A$11:$A$100,0)-1,COLUMN(AC100))),""))</f>
        <v/>
      </c>
      <c r="AO100" s="24" t="str">
        <f ca="1">IF($A100="TOTAL GENERAL",SUM(AO$11:AO98),IF(AND(T100&lt;&gt;"",$A100&lt;&gt;"Pn"),IF(OFFSET($A$11,MATCH("TOTAL GENERAL",$A$11:$A$100,0)-1,COLUMN(AD100))=0,0,AE100/OFFSET($A$11,MATCH("TOTAL GENERAL",$A$11:$A$100,0)-1,COLUMN(AD100))),""))</f>
        <v/>
      </c>
      <c r="AP100" s="24" t="str">
        <f ca="1">IF($A100="TOTAL GENERAL",SUM(AP$11:AP98),IF(AND(U100&lt;&gt;"",$A100&lt;&gt;"Pn"),IF(OFFSET($A$11,MATCH("TOTAL GENERAL",$A$11:$A$100,0)-1,COLUMN(AE100))=0,0,AF100/OFFSET($A$11,MATCH("TOTAL GENERAL",$A$11:$A$100,0)-1,COLUMN(AE100))),""))</f>
        <v/>
      </c>
      <c r="AQ100" s="24" t="str">
        <f ca="1">IF($A100="TOTAL GENERAL",SUM(AQ$11:AQ98),IF(AND(V100&lt;&gt;"",$A100&lt;&gt;"Pn"),IF(OFFSET($A$11,MATCH("TOTAL GENERAL",$A$11:$A$100,0)-1,COLUMN(AF100))=0,0,AG100/OFFSET($A$11,MATCH("TOTAL GENERAL",$A$11:$A$100,0)-1,COLUMN(AF100))),""))</f>
        <v/>
      </c>
      <c r="AR100" s="24" t="str">
        <f ca="1">IF($A100="TOTAL GENERAL",SUM(AR$11:AR98),IF(AND(W100&lt;&gt;"",$A100&lt;&gt;"Pn"),IF(OFFSET($A$11,MATCH("TOTAL GENERAL",$A$11:$A$100,0)-1,COLUMN(AG100))=0,0,AH100/OFFSET($A$11,MATCH("TOTAL GENERAL",$A$11:$A$100,0)-1,COLUMN(AG100))),""))</f>
        <v/>
      </c>
      <c r="AS100" s="24" t="str">
        <f ca="1">IF($A100="TOTAL GENERAL",SUM(AS$11:AS98),IF(AND(X100&lt;&gt;"",$A100&lt;&gt;"Pn"),IF(OFFSET($A$11,MATCH("TOTAL GENERAL",$A$11:$A$100,0)-1,COLUMN(AH100))=0,0,AI100/OFFSET($A$11,MATCH("TOTAL GENERAL",$A$11:$A$100,0)-1,COLUMN(AH100))),""))</f>
        <v/>
      </c>
      <c r="AT100" s="24" t="str">
        <f ca="1">IF($A100="TOTAL GENERAL",SUM(AT$11:AT98),IF(AND(Y100&lt;&gt;"",$A100&lt;&gt;"Pn"),IF(OFFSET($A$11,MATCH("TOTAL GENERAL",$A$11:$A$100,0)-1,COLUMN(AI100))=0,0,AJ100/OFFSET($A$11,MATCH("TOTAL GENERAL",$A$11:$A$100,0)-1,COLUMN(AI100))),""))</f>
        <v/>
      </c>
      <c r="AU100" s="24" t="str">
        <f ca="1">IF(A100="TOTAL GENERAL",SUM(AU$11:AU98),IF(AT100&lt;&gt;"",(AK100*OFFSET($A$10,MATCH("Pn",$A$11:$A$100,0),1)+AL100*OFFSET($A$10,MATCH("Pn",$A$11:$A$100,0),2)+AM100*OFFSET($A$10,MATCH("Pn",$A$11:$A$100,0),3)+AN100*OFFSET($A$10,MATCH("Pn",$A$11:$A$100,0),4)+AO100*OFFSET($A$10,MATCH("Pn",$A$11:$A$100,0),5)+AP100*OFFSET($A$10,MATCH("Pn",$A$11:$A$100,0),6)+AQ100*OFFSET($A$10,MATCH("Pn",$A$11:$A$100,0),7)+AR100*OFFSET($A$10,MATCH("Pn",$A$11:$A$100,0),8)+AS100*OFFSET($A$10,MATCH("Pn",$A$11:$A$100,0),9)+AT100*OFFSET($A$10,MATCH("Pn",$A$11:$A$100,0),10))*OFFSET($A$10,MATCH("FC",$A$11:$A$100,0),2),""))</f>
        <v/>
      </c>
      <c r="AV100" s="10" t="str">
        <f ca="1">IF(A100="TOTAL GENERAL",SUM(AV$11:AV98),IF(AU100&lt;&gt;"",AU100-F100,""))</f>
        <v/>
      </c>
    </row>
    <row r="101" spans="1:58" s="4" customFormat="1" x14ac:dyDescent="0.25">
      <c r="E101" s="5"/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 spans="1:58" s="4" customFormat="1" x14ac:dyDescent="0.25">
      <c r="E102" s="5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1:58" s="4" customFormat="1" x14ac:dyDescent="0.25">
      <c r="E103" s="5"/>
      <c r="G103" s="6"/>
      <c r="H103" s="6"/>
      <c r="I103" s="6"/>
      <c r="J103" s="6"/>
      <c r="K103" s="6"/>
      <c r="L103" s="6"/>
      <c r="M103" s="6"/>
      <c r="N103" s="6"/>
      <c r="O103" s="6"/>
      <c r="P103" s="6"/>
    </row>
    <row r="104" spans="1:58" s="4" customFormat="1" x14ac:dyDescent="0.25">
      <c r="E104" s="5"/>
      <c r="G104" s="6"/>
      <c r="H104" s="6"/>
      <c r="I104" s="6"/>
      <c r="J104" s="6"/>
      <c r="K104" s="6"/>
      <c r="L104" s="6"/>
      <c r="M104" s="6"/>
      <c r="N104" s="6"/>
      <c r="O104" s="6"/>
      <c r="P104" s="6"/>
    </row>
    <row r="105" spans="1:58" s="4" customFormat="1" x14ac:dyDescent="0.25">
      <c r="E105" s="5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58" s="4" customFormat="1" x14ac:dyDescent="0.25">
      <c r="E106" s="5"/>
      <c r="G106" s="6"/>
      <c r="H106" s="6"/>
      <c r="I106" s="6"/>
      <c r="J106" s="6"/>
      <c r="K106" s="6"/>
      <c r="L106" s="6"/>
      <c r="M106" s="6"/>
      <c r="N106" s="6"/>
      <c r="O106" s="6"/>
      <c r="P106" s="6"/>
    </row>
    <row r="107" spans="1:58" s="4" customFormat="1" x14ac:dyDescent="0.25">
      <c r="E107" s="5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1:58" s="4" customFormat="1" x14ac:dyDescent="0.25">
      <c r="E108" s="5"/>
      <c r="G108" s="6"/>
      <c r="H108" s="6"/>
      <c r="I108" s="6"/>
      <c r="J108" s="6"/>
      <c r="K108" s="6"/>
      <c r="L108" s="6"/>
      <c r="M108" s="6"/>
      <c r="N108" s="6"/>
      <c r="O108" s="6"/>
      <c r="P108" s="6"/>
    </row>
    <row r="109" spans="1:58" s="4" customFormat="1" x14ac:dyDescent="0.25">
      <c r="E109" s="5"/>
      <c r="G109" s="6"/>
      <c r="H109" s="6"/>
      <c r="I109" s="6"/>
      <c r="J109" s="6"/>
      <c r="K109" s="6"/>
      <c r="L109" s="6"/>
      <c r="M109" s="6"/>
      <c r="N109" s="6"/>
      <c r="O109" s="6"/>
      <c r="P109" s="6"/>
    </row>
    <row r="110" spans="1:58" s="4" customFormat="1" x14ac:dyDescent="0.25">
      <c r="E110" s="5"/>
      <c r="G110" s="6"/>
      <c r="H110" s="6"/>
      <c r="I110" s="6"/>
      <c r="J110" s="6"/>
      <c r="K110" s="6"/>
      <c r="L110" s="6"/>
      <c r="M110" s="6"/>
      <c r="N110" s="6"/>
      <c r="O110" s="6"/>
      <c r="P110" s="6"/>
    </row>
    <row r="111" spans="1:58" s="4" customFormat="1" x14ac:dyDescent="0.25">
      <c r="E111" s="5"/>
      <c r="G111" s="6"/>
      <c r="H111" s="6"/>
      <c r="I111" s="6"/>
      <c r="J111" s="6"/>
      <c r="K111" s="6"/>
      <c r="L111" s="6"/>
      <c r="M111" s="6"/>
      <c r="N111" s="6"/>
      <c r="O111" s="6"/>
      <c r="P111" s="6"/>
    </row>
    <row r="112" spans="1:58" s="4" customFormat="1" x14ac:dyDescent="0.25">
      <c r="E112" s="5"/>
      <c r="G112" s="6"/>
      <c r="H112" s="6"/>
      <c r="I112" s="6"/>
      <c r="J112" s="6"/>
      <c r="K112" s="6"/>
      <c r="L112" s="6"/>
      <c r="M112" s="6"/>
      <c r="N112" s="6"/>
      <c r="O112" s="6"/>
      <c r="P112" s="6"/>
    </row>
    <row r="113" spans="5:16" s="4" customFormat="1" x14ac:dyDescent="0.25">
      <c r="E113" s="5"/>
      <c r="G113" s="6"/>
      <c r="H113" s="6"/>
      <c r="I113" s="6"/>
      <c r="J113" s="6"/>
      <c r="K113" s="6"/>
      <c r="L113" s="6"/>
      <c r="M113" s="6"/>
      <c r="N113" s="6"/>
      <c r="O113" s="6"/>
      <c r="P113" s="6"/>
    </row>
    <row r="114" spans="5:16" s="4" customFormat="1" x14ac:dyDescent="0.25">
      <c r="E114" s="5"/>
      <c r="G114" s="6"/>
      <c r="H114" s="6"/>
      <c r="I114" s="6"/>
      <c r="J114" s="6"/>
      <c r="K114" s="6"/>
      <c r="L114" s="6"/>
      <c r="M114" s="6"/>
      <c r="N114" s="6"/>
      <c r="O114" s="6"/>
      <c r="P114" s="6"/>
    </row>
    <row r="115" spans="5:16" s="4" customFormat="1" x14ac:dyDescent="0.25">
      <c r="E115" s="5"/>
      <c r="G115" s="6"/>
      <c r="H115" s="6"/>
      <c r="I115" s="6"/>
      <c r="J115" s="6"/>
      <c r="K115" s="6"/>
      <c r="L115" s="6"/>
      <c r="M115" s="6"/>
      <c r="N115" s="6"/>
      <c r="O115" s="6"/>
      <c r="P115" s="6"/>
    </row>
    <row r="116" spans="5:16" s="4" customFormat="1" x14ac:dyDescent="0.25">
      <c r="E116" s="5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5:16" s="4" customFormat="1" x14ac:dyDescent="0.25">
      <c r="E117" s="5"/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spans="5:16" s="4" customFormat="1" x14ac:dyDescent="0.25">
      <c r="E118" s="5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5:16" s="4" customFormat="1" x14ac:dyDescent="0.25">
      <c r="E119" s="5"/>
      <c r="G119" s="6"/>
      <c r="H119" s="6"/>
      <c r="I119" s="6"/>
      <c r="J119" s="6"/>
      <c r="K119" s="6"/>
      <c r="L119" s="6"/>
      <c r="M119" s="6"/>
      <c r="N119" s="6"/>
      <c r="O119" s="6"/>
      <c r="P119" s="6"/>
    </row>
    <row r="120" spans="5:16" s="4" customFormat="1" x14ac:dyDescent="0.25">
      <c r="E120" s="5"/>
      <c r="G120" s="6"/>
      <c r="H120" s="6"/>
      <c r="I120" s="6"/>
      <c r="J120" s="6"/>
      <c r="K120" s="6"/>
      <c r="L120" s="6"/>
      <c r="M120" s="6"/>
      <c r="N120" s="6"/>
      <c r="O120" s="6"/>
      <c r="P120" s="6"/>
    </row>
    <row r="121" spans="5:16" s="4" customFormat="1" x14ac:dyDescent="0.25">
      <c r="E121" s="5"/>
      <c r="G121" s="6"/>
      <c r="H121" s="6"/>
      <c r="I121" s="6"/>
      <c r="J121" s="6"/>
      <c r="K121" s="6"/>
      <c r="L121" s="6"/>
      <c r="M121" s="6"/>
      <c r="N121" s="6"/>
      <c r="O121" s="6"/>
      <c r="P121" s="6"/>
    </row>
    <row r="122" spans="5:16" s="4" customFormat="1" x14ac:dyDescent="0.25">
      <c r="E122" s="5"/>
      <c r="G122" s="6"/>
      <c r="H122" s="6"/>
      <c r="I122" s="6"/>
      <c r="J122" s="6"/>
      <c r="K122" s="6"/>
      <c r="L122" s="6"/>
      <c r="M122" s="6"/>
      <c r="N122" s="6"/>
      <c r="O122" s="6"/>
      <c r="P122" s="6"/>
    </row>
    <row r="123" spans="5:16" s="4" customFormat="1" x14ac:dyDescent="0.25">
      <c r="E123" s="5"/>
      <c r="G123" s="6"/>
      <c r="H123" s="6"/>
      <c r="I123" s="6"/>
      <c r="J123" s="6"/>
      <c r="K123" s="6"/>
      <c r="L123" s="6"/>
      <c r="M123" s="6"/>
      <c r="N123" s="6"/>
      <c r="O123" s="6"/>
      <c r="P123" s="6"/>
    </row>
    <row r="124" spans="5:16" s="4" customFormat="1" x14ac:dyDescent="0.25">
      <c r="E124" s="5"/>
      <c r="G124" s="6"/>
      <c r="H124" s="6"/>
      <c r="I124" s="6"/>
      <c r="J124" s="6"/>
      <c r="K124" s="6"/>
      <c r="L124" s="6"/>
      <c r="M124" s="6"/>
      <c r="N124" s="6"/>
      <c r="O124" s="6"/>
      <c r="P124" s="6"/>
    </row>
    <row r="125" spans="5:16" s="4" customFormat="1" x14ac:dyDescent="0.25">
      <c r="E125" s="5"/>
      <c r="G125" s="6"/>
      <c r="H125" s="6"/>
      <c r="I125" s="6"/>
      <c r="J125" s="6"/>
      <c r="K125" s="6"/>
      <c r="L125" s="6"/>
      <c r="M125" s="6"/>
      <c r="N125" s="6"/>
      <c r="O125" s="6"/>
      <c r="P125" s="6"/>
    </row>
    <row r="126" spans="5:16" s="4" customFormat="1" x14ac:dyDescent="0.25">
      <c r="E126" s="5"/>
      <c r="G126" s="6"/>
      <c r="H126" s="6"/>
      <c r="I126" s="6"/>
      <c r="J126" s="6"/>
      <c r="K126" s="6"/>
      <c r="L126" s="6"/>
      <c r="M126" s="6"/>
      <c r="N126" s="6"/>
      <c r="O126" s="6"/>
      <c r="P126" s="6"/>
    </row>
    <row r="127" spans="5:16" s="4" customFormat="1" x14ac:dyDescent="0.25">
      <c r="E127" s="5"/>
      <c r="G127" s="6"/>
      <c r="H127" s="6"/>
      <c r="I127" s="6"/>
      <c r="J127" s="6"/>
      <c r="K127" s="6"/>
      <c r="L127" s="6"/>
      <c r="M127" s="6"/>
      <c r="N127" s="6"/>
      <c r="O127" s="6"/>
      <c r="P127" s="6"/>
    </row>
    <row r="128" spans="5:16" s="4" customFormat="1" x14ac:dyDescent="0.25">
      <c r="E128" s="5"/>
      <c r="G128" s="6"/>
      <c r="H128" s="6"/>
      <c r="I128" s="6"/>
      <c r="J128" s="6"/>
      <c r="K128" s="6"/>
      <c r="L128" s="6"/>
      <c r="M128" s="6"/>
      <c r="N128" s="6"/>
      <c r="O128" s="6"/>
      <c r="P128" s="6"/>
    </row>
    <row r="129" spans="5:16" s="4" customFormat="1" x14ac:dyDescent="0.25">
      <c r="E129" s="5"/>
      <c r="G129" s="6"/>
      <c r="H129" s="6"/>
      <c r="I129" s="6"/>
      <c r="J129" s="6"/>
      <c r="K129" s="6"/>
      <c r="L129" s="6"/>
      <c r="M129" s="6"/>
      <c r="N129" s="6"/>
      <c r="O129" s="6"/>
      <c r="P129" s="6"/>
    </row>
    <row r="130" spans="5:16" s="4" customFormat="1" x14ac:dyDescent="0.25">
      <c r="E130" s="5"/>
      <c r="G130" s="6"/>
      <c r="H130" s="6"/>
      <c r="I130" s="6"/>
      <c r="J130" s="6"/>
      <c r="K130" s="6"/>
      <c r="L130" s="6"/>
      <c r="M130" s="6"/>
      <c r="N130" s="6"/>
      <c r="O130" s="6"/>
      <c r="P130" s="6"/>
    </row>
    <row r="131" spans="5:16" s="4" customFormat="1" x14ac:dyDescent="0.25">
      <c r="E131" s="5"/>
      <c r="G131" s="6"/>
      <c r="H131" s="6"/>
      <c r="I131" s="6"/>
      <c r="J131" s="6"/>
      <c r="K131" s="6"/>
      <c r="L131" s="6"/>
      <c r="M131" s="6"/>
      <c r="N131" s="6"/>
      <c r="O131" s="6"/>
      <c r="P131" s="6"/>
    </row>
    <row r="132" spans="5:16" s="4" customFormat="1" x14ac:dyDescent="0.25">
      <c r="E132" s="5"/>
      <c r="G132" s="6"/>
      <c r="H132" s="6"/>
      <c r="I132" s="6"/>
      <c r="J132" s="6"/>
      <c r="K132" s="6"/>
      <c r="L132" s="6"/>
      <c r="M132" s="6"/>
      <c r="N132" s="6"/>
      <c r="O132" s="6"/>
      <c r="P132" s="6"/>
    </row>
    <row r="133" spans="5:16" s="4" customFormat="1" x14ac:dyDescent="0.25">
      <c r="E133" s="5"/>
      <c r="G133" s="6"/>
      <c r="H133" s="6"/>
      <c r="I133" s="6"/>
      <c r="J133" s="6"/>
      <c r="K133" s="6"/>
      <c r="L133" s="6"/>
      <c r="M133" s="6"/>
      <c r="N133" s="6"/>
      <c r="O133" s="6"/>
      <c r="P133" s="6"/>
    </row>
    <row r="134" spans="5:16" s="4" customFormat="1" x14ac:dyDescent="0.25">
      <c r="E134" s="5"/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 spans="5:16" s="4" customFormat="1" x14ac:dyDescent="0.25">
      <c r="E135" s="5"/>
      <c r="G135" s="6"/>
      <c r="H135" s="6"/>
      <c r="I135" s="6"/>
      <c r="J135" s="6"/>
      <c r="K135" s="6"/>
      <c r="L135" s="6"/>
      <c r="M135" s="6"/>
      <c r="N135" s="6"/>
      <c r="O135" s="6"/>
      <c r="P135" s="6"/>
    </row>
    <row r="136" spans="5:16" s="4" customFormat="1" x14ac:dyDescent="0.25">
      <c r="E136" s="5"/>
      <c r="G136" s="6"/>
      <c r="H136" s="6"/>
      <c r="I136" s="6"/>
      <c r="J136" s="6"/>
      <c r="K136" s="6"/>
      <c r="L136" s="6"/>
      <c r="M136" s="6"/>
      <c r="N136" s="6"/>
      <c r="O136" s="6"/>
      <c r="P136" s="6"/>
    </row>
    <row r="137" spans="5:16" s="4" customFormat="1" x14ac:dyDescent="0.25">
      <c r="E137" s="5"/>
      <c r="G137" s="6"/>
      <c r="H137" s="6"/>
      <c r="I137" s="6"/>
      <c r="J137" s="6"/>
      <c r="K137" s="6"/>
      <c r="L137" s="6"/>
      <c r="M137" s="6"/>
      <c r="N137" s="6"/>
      <c r="O137" s="6"/>
      <c r="P137" s="6"/>
    </row>
    <row r="138" spans="5:16" s="4" customFormat="1" x14ac:dyDescent="0.25">
      <c r="E138" s="5"/>
      <c r="G138" s="6"/>
      <c r="H138" s="6"/>
      <c r="I138" s="6"/>
      <c r="J138" s="6"/>
      <c r="K138" s="6"/>
      <c r="L138" s="6"/>
      <c r="M138" s="6"/>
      <c r="N138" s="6"/>
      <c r="O138" s="6"/>
      <c r="P138" s="6"/>
    </row>
    <row r="139" spans="5:16" s="4" customFormat="1" x14ac:dyDescent="0.25">
      <c r="E139" s="5"/>
      <c r="G139" s="6"/>
      <c r="H139" s="6"/>
      <c r="I139" s="6"/>
      <c r="J139" s="6"/>
      <c r="K139" s="6"/>
      <c r="L139" s="6"/>
      <c r="M139" s="6"/>
      <c r="N139" s="6"/>
      <c r="O139" s="6"/>
      <c r="P139" s="6"/>
    </row>
    <row r="140" spans="5:16" s="4" customFormat="1" x14ac:dyDescent="0.25">
      <c r="E140" s="5"/>
      <c r="G140" s="6"/>
      <c r="H140" s="6"/>
      <c r="I140" s="6"/>
      <c r="J140" s="6"/>
      <c r="K140" s="6"/>
      <c r="L140" s="6"/>
      <c r="M140" s="6"/>
      <c r="N140" s="6"/>
      <c r="O140" s="6"/>
      <c r="P140" s="6"/>
    </row>
    <row r="141" spans="5:16" s="4" customFormat="1" x14ac:dyDescent="0.25">
      <c r="E141" s="5"/>
      <c r="G141" s="6"/>
      <c r="H141" s="6"/>
      <c r="I141" s="6"/>
      <c r="J141" s="6"/>
      <c r="K141" s="6"/>
      <c r="L141" s="6"/>
      <c r="M141" s="6"/>
      <c r="N141" s="6"/>
      <c r="O141" s="6"/>
      <c r="P141" s="6"/>
    </row>
    <row r="142" spans="5:16" s="4" customFormat="1" x14ac:dyDescent="0.25">
      <c r="E142" s="5"/>
      <c r="G142" s="6"/>
      <c r="H142" s="6"/>
      <c r="I142" s="6"/>
      <c r="J142" s="6"/>
      <c r="K142" s="6"/>
      <c r="L142" s="6"/>
      <c r="M142" s="6"/>
      <c r="N142" s="6"/>
      <c r="O142" s="6"/>
      <c r="P142" s="6"/>
    </row>
    <row r="143" spans="5:16" s="4" customFormat="1" x14ac:dyDescent="0.25">
      <c r="E143" s="5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5:16" s="4" customFormat="1" x14ac:dyDescent="0.25">
      <c r="E144" s="5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5:16" s="4" customFormat="1" x14ac:dyDescent="0.25">
      <c r="E145" s="5"/>
      <c r="G145" s="6"/>
      <c r="H145" s="6"/>
      <c r="I145" s="6"/>
      <c r="J145" s="6"/>
      <c r="K145" s="6"/>
      <c r="L145" s="6"/>
      <c r="M145" s="6"/>
      <c r="N145" s="6"/>
      <c r="O145" s="6"/>
      <c r="P145" s="6"/>
    </row>
    <row r="146" spans="5:16" s="4" customFormat="1" x14ac:dyDescent="0.25">
      <c r="E146" s="5"/>
      <c r="G146" s="6"/>
      <c r="H146" s="6"/>
      <c r="I146" s="6"/>
      <c r="J146" s="6"/>
      <c r="K146" s="6"/>
      <c r="L146" s="6"/>
      <c r="M146" s="6"/>
      <c r="N146" s="6"/>
      <c r="O146" s="6"/>
      <c r="P146" s="6"/>
    </row>
    <row r="147" spans="5:16" s="4" customFormat="1" x14ac:dyDescent="0.25">
      <c r="E147" s="5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5:16" s="4" customFormat="1" x14ac:dyDescent="0.25">
      <c r="E148" s="5"/>
      <c r="G148" s="6"/>
      <c r="H148" s="6"/>
      <c r="I148" s="6"/>
      <c r="J148" s="6"/>
      <c r="K148" s="6"/>
      <c r="L148" s="6"/>
      <c r="M148" s="6"/>
      <c r="N148" s="6"/>
      <c r="O148" s="6"/>
      <c r="P148" s="6"/>
    </row>
    <row r="149" spans="5:16" s="4" customFormat="1" x14ac:dyDescent="0.25">
      <c r="E149" s="5"/>
      <c r="G149" s="6"/>
      <c r="H149" s="6"/>
      <c r="I149" s="6"/>
      <c r="J149" s="6"/>
      <c r="K149" s="6"/>
      <c r="L149" s="6"/>
      <c r="M149" s="6"/>
      <c r="N149" s="6"/>
      <c r="O149" s="6"/>
      <c r="P149" s="6"/>
    </row>
    <row r="150" spans="5:16" s="4" customFormat="1" x14ac:dyDescent="0.25">
      <c r="E150" s="5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5:16" s="4" customFormat="1" x14ac:dyDescent="0.25">
      <c r="E151" s="5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5:16" s="4" customFormat="1" x14ac:dyDescent="0.25">
      <c r="E152" s="5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5:16" s="4" customFormat="1" x14ac:dyDescent="0.25">
      <c r="E153" s="5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5:16" s="4" customFormat="1" x14ac:dyDescent="0.25">
      <c r="E154" s="5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5:16" s="4" customFormat="1" x14ac:dyDescent="0.25">
      <c r="E155" s="5"/>
      <c r="G155" s="6"/>
      <c r="H155" s="6"/>
      <c r="I155" s="6"/>
      <c r="J155" s="6"/>
      <c r="K155" s="6"/>
      <c r="L155" s="6"/>
      <c r="M155" s="6"/>
      <c r="N155" s="6"/>
      <c r="O155" s="6"/>
      <c r="P155" s="6"/>
    </row>
    <row r="156" spans="5:16" s="4" customFormat="1" x14ac:dyDescent="0.25">
      <c r="E156" s="5"/>
      <c r="G156" s="6"/>
      <c r="H156" s="6"/>
      <c r="I156" s="6"/>
      <c r="J156" s="6"/>
      <c r="K156" s="6"/>
      <c r="L156" s="6"/>
      <c r="M156" s="6"/>
      <c r="N156" s="6"/>
      <c r="O156" s="6"/>
      <c r="P156" s="6"/>
    </row>
    <row r="157" spans="5:16" s="4" customFormat="1" x14ac:dyDescent="0.25">
      <c r="E157" s="5"/>
      <c r="G157" s="6"/>
      <c r="H157" s="6"/>
      <c r="I157" s="6"/>
      <c r="J157" s="6"/>
      <c r="K157" s="6"/>
      <c r="L157" s="6"/>
      <c r="M157" s="6"/>
      <c r="N157" s="6"/>
      <c r="O157" s="6"/>
      <c r="P157" s="6"/>
    </row>
    <row r="158" spans="5:16" s="4" customFormat="1" x14ac:dyDescent="0.25">
      <c r="E158" s="5"/>
      <c r="G158" s="6"/>
      <c r="H158" s="6"/>
      <c r="I158" s="6"/>
      <c r="J158" s="6"/>
      <c r="K158" s="6"/>
      <c r="L158" s="6"/>
      <c r="M158" s="6"/>
      <c r="N158" s="6"/>
      <c r="O158" s="6"/>
      <c r="P158" s="6"/>
    </row>
    <row r="159" spans="5:16" s="4" customFormat="1" x14ac:dyDescent="0.25">
      <c r="E159" s="5"/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5:16" s="4" customFormat="1" x14ac:dyDescent="0.25">
      <c r="E160" s="5"/>
      <c r="G160" s="6"/>
      <c r="H160" s="6"/>
      <c r="I160" s="6"/>
      <c r="J160" s="6"/>
      <c r="K160" s="6"/>
      <c r="L160" s="6"/>
      <c r="M160" s="6"/>
      <c r="N160" s="6"/>
      <c r="O160" s="6"/>
      <c r="P160" s="6"/>
    </row>
    <row r="161" spans="5:16" s="4" customFormat="1" x14ac:dyDescent="0.25">
      <c r="E161" s="5"/>
      <c r="G161" s="6"/>
      <c r="H161" s="6"/>
      <c r="I161" s="6"/>
      <c r="J161" s="6"/>
      <c r="K161" s="6"/>
      <c r="L161" s="6"/>
      <c r="M161" s="6"/>
      <c r="N161" s="6"/>
      <c r="O161" s="6"/>
      <c r="P161" s="6"/>
    </row>
    <row r="162" spans="5:16" s="4" customFormat="1" x14ac:dyDescent="0.25">
      <c r="E162" s="5"/>
      <c r="G162" s="6"/>
      <c r="H162" s="6"/>
      <c r="I162" s="6"/>
      <c r="J162" s="6"/>
      <c r="K162" s="6"/>
      <c r="L162" s="6"/>
      <c r="M162" s="6"/>
      <c r="N162" s="6"/>
      <c r="O162" s="6"/>
      <c r="P162" s="6"/>
    </row>
    <row r="163" spans="5:16" s="4" customFormat="1" x14ac:dyDescent="0.25">
      <c r="E163" s="5"/>
      <c r="G163" s="6"/>
      <c r="H163" s="6"/>
      <c r="I163" s="6"/>
      <c r="J163" s="6"/>
      <c r="K163" s="6"/>
      <c r="L163" s="6"/>
      <c r="M163" s="6"/>
      <c r="N163" s="6"/>
      <c r="O163" s="6"/>
      <c r="P163" s="6"/>
    </row>
    <row r="164" spans="5:16" s="4" customFormat="1" x14ac:dyDescent="0.25">
      <c r="E164" s="5"/>
      <c r="G164" s="6"/>
      <c r="H164" s="6"/>
      <c r="I164" s="6"/>
      <c r="J164" s="6"/>
      <c r="K164" s="6"/>
      <c r="L164" s="6"/>
      <c r="M164" s="6"/>
      <c r="N164" s="6"/>
      <c r="O164" s="6"/>
      <c r="P164" s="6"/>
    </row>
    <row r="165" spans="5:16" s="4" customFormat="1" x14ac:dyDescent="0.25">
      <c r="E165" s="5"/>
      <c r="G165" s="6"/>
      <c r="H165" s="6"/>
      <c r="I165" s="6"/>
      <c r="J165" s="6"/>
      <c r="K165" s="6"/>
      <c r="L165" s="6"/>
      <c r="M165" s="6"/>
      <c r="N165" s="6"/>
      <c r="O165" s="6"/>
      <c r="P165" s="6"/>
    </row>
    <row r="166" spans="5:16" s="4" customFormat="1" x14ac:dyDescent="0.25">
      <c r="E166" s="5"/>
      <c r="G166" s="6"/>
      <c r="H166" s="6"/>
      <c r="I166" s="6"/>
      <c r="J166" s="6"/>
      <c r="K166" s="6"/>
      <c r="L166" s="6"/>
      <c r="M166" s="6"/>
      <c r="N166" s="6"/>
      <c r="O166" s="6"/>
      <c r="P166" s="6"/>
    </row>
    <row r="167" spans="5:16" s="4" customFormat="1" x14ac:dyDescent="0.25">
      <c r="E167" s="5"/>
      <c r="G167" s="6"/>
      <c r="H167" s="6"/>
      <c r="I167" s="6"/>
      <c r="J167" s="6"/>
      <c r="K167" s="6"/>
      <c r="L167" s="6"/>
      <c r="M167" s="6"/>
      <c r="N167" s="6"/>
      <c r="O167" s="6"/>
      <c r="P167" s="6"/>
    </row>
    <row r="168" spans="5:16" s="4" customFormat="1" x14ac:dyDescent="0.25">
      <c r="E168" s="5"/>
      <c r="G168" s="6"/>
      <c r="H168" s="6"/>
      <c r="I168" s="6"/>
      <c r="J168" s="6"/>
      <c r="K168" s="6"/>
      <c r="L168" s="6"/>
      <c r="M168" s="6"/>
      <c r="N168" s="6"/>
      <c r="O168" s="6"/>
      <c r="P168" s="6"/>
    </row>
    <row r="169" spans="5:16" s="4" customFormat="1" x14ac:dyDescent="0.25">
      <c r="E169" s="5"/>
      <c r="G169" s="6"/>
      <c r="H169" s="6"/>
      <c r="I169" s="6"/>
      <c r="J169" s="6"/>
      <c r="K169" s="6"/>
      <c r="L169" s="6"/>
      <c r="M169" s="6"/>
      <c r="N169" s="6"/>
      <c r="O169" s="6"/>
      <c r="P169" s="6"/>
    </row>
    <row r="170" spans="5:16" s="4" customFormat="1" x14ac:dyDescent="0.25">
      <c r="E170" s="5"/>
      <c r="G170" s="6"/>
      <c r="H170" s="6"/>
      <c r="I170" s="6"/>
      <c r="J170" s="6"/>
      <c r="K170" s="6"/>
      <c r="L170" s="6"/>
      <c r="M170" s="6"/>
      <c r="N170" s="6"/>
      <c r="O170" s="6"/>
      <c r="P170" s="6"/>
    </row>
    <row r="171" spans="5:16" s="4" customFormat="1" x14ac:dyDescent="0.25">
      <c r="E171" s="5"/>
      <c r="G171" s="6"/>
      <c r="H171" s="6"/>
      <c r="I171" s="6"/>
      <c r="J171" s="6"/>
      <c r="K171" s="6"/>
      <c r="L171" s="6"/>
      <c r="M171" s="6"/>
      <c r="N171" s="6"/>
      <c r="O171" s="6"/>
      <c r="P171" s="6"/>
    </row>
    <row r="172" spans="5:16" s="4" customFormat="1" x14ac:dyDescent="0.25">
      <c r="E172" s="5"/>
      <c r="G172" s="6"/>
      <c r="H172" s="6"/>
      <c r="I172" s="6"/>
      <c r="J172" s="6"/>
      <c r="K172" s="6"/>
      <c r="L172" s="6"/>
      <c r="M172" s="6"/>
      <c r="N172" s="6"/>
      <c r="O172" s="6"/>
      <c r="P172" s="6"/>
    </row>
    <row r="173" spans="5:16" s="4" customFormat="1" x14ac:dyDescent="0.25">
      <c r="E173" s="5"/>
      <c r="G173" s="6"/>
      <c r="H173" s="6"/>
      <c r="I173" s="6"/>
      <c r="J173" s="6"/>
      <c r="K173" s="6"/>
      <c r="L173" s="6"/>
      <c r="M173" s="6"/>
      <c r="N173" s="6"/>
      <c r="O173" s="6"/>
      <c r="P173" s="6"/>
    </row>
    <row r="174" spans="5:16" s="4" customFormat="1" x14ac:dyDescent="0.25">
      <c r="E174" s="5"/>
      <c r="G174" s="6"/>
      <c r="H174" s="6"/>
      <c r="I174" s="6"/>
      <c r="J174" s="6"/>
      <c r="K174" s="6"/>
      <c r="L174" s="6"/>
      <c r="M174" s="6"/>
      <c r="N174" s="6"/>
      <c r="O174" s="6"/>
      <c r="P174" s="6"/>
    </row>
    <row r="175" spans="5:16" s="4" customFormat="1" x14ac:dyDescent="0.25">
      <c r="E175" s="5"/>
      <c r="G175" s="6"/>
      <c r="H175" s="6"/>
      <c r="I175" s="6"/>
      <c r="J175" s="6"/>
      <c r="K175" s="6"/>
      <c r="L175" s="6"/>
      <c r="M175" s="6"/>
      <c r="N175" s="6"/>
      <c r="O175" s="6"/>
      <c r="P175" s="6"/>
    </row>
    <row r="176" spans="5:16" s="4" customFormat="1" x14ac:dyDescent="0.25">
      <c r="E176" s="5"/>
      <c r="G176" s="6"/>
      <c r="H176" s="6"/>
      <c r="I176" s="6"/>
      <c r="J176" s="6"/>
      <c r="K176" s="6"/>
      <c r="L176" s="6"/>
      <c r="M176" s="6"/>
      <c r="N176" s="6"/>
      <c r="O176" s="6"/>
      <c r="P176" s="6"/>
    </row>
    <row r="177" spans="4:16" s="4" customFormat="1" x14ac:dyDescent="0.25">
      <c r="E177" s="5"/>
      <c r="G177" s="6"/>
      <c r="H177" s="6"/>
      <c r="I177" s="6"/>
      <c r="J177" s="6"/>
      <c r="K177" s="6"/>
      <c r="L177" s="6"/>
      <c r="M177" s="6"/>
      <c r="N177" s="6"/>
      <c r="O177" s="6"/>
      <c r="P177" s="6"/>
    </row>
    <row r="178" spans="4:16" s="4" customFormat="1" x14ac:dyDescent="0.25">
      <c r="E178" s="5"/>
      <c r="G178" s="6"/>
      <c r="H178" s="6"/>
      <c r="I178" s="6"/>
      <c r="J178" s="6"/>
      <c r="K178" s="6"/>
      <c r="L178" s="6"/>
      <c r="M178" s="6"/>
      <c r="N178" s="6"/>
      <c r="O178" s="6"/>
      <c r="P178" s="6"/>
    </row>
    <row r="179" spans="4:16" s="4" customFormat="1" x14ac:dyDescent="0.25">
      <c r="E179" s="5"/>
      <c r="G179" s="6"/>
      <c r="H179" s="6"/>
      <c r="I179" s="6"/>
      <c r="J179" s="6"/>
      <c r="K179" s="6"/>
      <c r="L179" s="6"/>
      <c r="M179" s="6"/>
      <c r="N179" s="6"/>
      <c r="O179" s="6"/>
      <c r="P179" s="6"/>
    </row>
    <row r="180" spans="4:16" s="4" customFormat="1" x14ac:dyDescent="0.25">
      <c r="E180" s="5"/>
      <c r="G180" s="6"/>
      <c r="H180" s="6"/>
      <c r="I180" s="6"/>
      <c r="J180" s="6"/>
      <c r="K180" s="6"/>
      <c r="L180" s="6"/>
      <c r="M180" s="6"/>
      <c r="N180" s="6"/>
      <c r="O180" s="6"/>
      <c r="P180" s="6"/>
    </row>
    <row r="181" spans="4:16" s="4" customFormat="1" x14ac:dyDescent="0.25">
      <c r="E181" s="5"/>
      <c r="G181" s="6"/>
      <c r="H181" s="6"/>
      <c r="I181" s="6"/>
      <c r="J181" s="6"/>
      <c r="K181" s="6"/>
      <c r="L181" s="6"/>
      <c r="M181" s="6"/>
      <c r="N181" s="6"/>
      <c r="O181" s="6"/>
      <c r="P181" s="6"/>
    </row>
    <row r="182" spans="4:16" s="4" customFormat="1" x14ac:dyDescent="0.25">
      <c r="E182" s="5"/>
      <c r="G182" s="6"/>
      <c r="H182" s="6"/>
      <c r="I182" s="6"/>
      <c r="J182" s="6"/>
      <c r="K182" s="6"/>
      <c r="L182" s="6"/>
      <c r="M182" s="6"/>
      <c r="N182" s="6"/>
      <c r="O182" s="6"/>
      <c r="P182" s="6"/>
    </row>
    <row r="183" spans="4:16" s="4" customFormat="1" x14ac:dyDescent="0.25">
      <c r="E183" s="5"/>
      <c r="G183" s="6"/>
      <c r="H183" s="6"/>
      <c r="I183" s="6"/>
      <c r="J183" s="6"/>
      <c r="K183" s="6"/>
      <c r="L183" s="6"/>
      <c r="M183" s="6"/>
      <c r="N183" s="6"/>
      <c r="O183" s="6"/>
      <c r="P183" s="6"/>
    </row>
    <row r="184" spans="4:16" s="4" customFormat="1" x14ac:dyDescent="0.25">
      <c r="E184" s="5"/>
      <c r="G184" s="6"/>
      <c r="H184" s="6"/>
      <c r="I184" s="6"/>
      <c r="J184" s="6"/>
      <c r="K184" s="6"/>
      <c r="L184" s="6"/>
      <c r="M184" s="6"/>
      <c r="N184" s="6"/>
      <c r="O184" s="6"/>
      <c r="P184" s="6"/>
    </row>
    <row r="185" spans="4:16" s="4" customFormat="1" x14ac:dyDescent="0.25">
      <c r="E185" s="5"/>
      <c r="G185" s="6"/>
      <c r="H185" s="6"/>
      <c r="I185" s="6"/>
      <c r="J185" s="6"/>
      <c r="K185" s="6"/>
      <c r="L185" s="6"/>
      <c r="M185" s="6"/>
      <c r="N185" s="6"/>
      <c r="O185" s="6"/>
      <c r="P185" s="6"/>
    </row>
    <row r="186" spans="4:16" s="4" customFormat="1" x14ac:dyDescent="0.25">
      <c r="E186" s="5"/>
      <c r="G186" s="6"/>
      <c r="H186" s="6"/>
      <c r="I186" s="6"/>
      <c r="J186" s="6"/>
      <c r="K186" s="6"/>
      <c r="L186" s="6"/>
      <c r="M186" s="6"/>
      <c r="N186" s="6"/>
      <c r="O186" s="6"/>
      <c r="P186" s="6"/>
    </row>
    <row r="187" spans="4:16" s="4" customFormat="1" x14ac:dyDescent="0.25">
      <c r="E187" s="5"/>
      <c r="G187" s="6"/>
      <c r="H187" s="6"/>
      <c r="I187" s="6"/>
      <c r="J187" s="6"/>
      <c r="K187" s="6"/>
      <c r="L187" s="6"/>
      <c r="M187" s="6"/>
      <c r="N187" s="6"/>
      <c r="O187" s="6"/>
      <c r="P187" s="6"/>
    </row>
    <row r="188" spans="4:16" s="4" customFormat="1" x14ac:dyDescent="0.25">
      <c r="E188" s="5"/>
      <c r="G188" s="6"/>
      <c r="H188" s="6"/>
      <c r="I188" s="6"/>
      <c r="J188" s="6"/>
      <c r="K188" s="6"/>
      <c r="L188" s="6"/>
      <c r="M188" s="6"/>
      <c r="N188" s="6"/>
      <c r="O188" s="6"/>
      <c r="P188" s="6"/>
    </row>
    <row r="189" spans="4:16" s="4" customFormat="1" x14ac:dyDescent="0.25">
      <c r="E189" s="5"/>
      <c r="G189" s="6"/>
      <c r="H189" s="6"/>
      <c r="I189" s="6"/>
      <c r="J189" s="6"/>
      <c r="K189" s="6"/>
      <c r="L189" s="6"/>
      <c r="M189" s="6"/>
      <c r="N189" s="6"/>
      <c r="O189" s="6"/>
      <c r="P189" s="6"/>
    </row>
    <row r="190" spans="4:16" s="4" customFormat="1" x14ac:dyDescent="0.25">
      <c r="E190" s="5"/>
      <c r="G190" s="6"/>
      <c r="H190" s="6"/>
      <c r="I190" s="6"/>
      <c r="J190" s="6"/>
      <c r="K190" s="6"/>
      <c r="L190" s="6"/>
      <c r="M190" s="6"/>
      <c r="N190" s="6"/>
      <c r="O190" s="6"/>
      <c r="P190" s="6"/>
    </row>
    <row r="191" spans="4:16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  <c r="N191" s="6"/>
      <c r="O191" s="6"/>
      <c r="P191" s="6"/>
    </row>
    <row r="192" spans="4:16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  <c r="N192" s="6"/>
      <c r="O192" s="6"/>
      <c r="P192" s="6"/>
    </row>
    <row r="193" spans="1:60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  <c r="N193" s="6"/>
      <c r="O193" s="6"/>
      <c r="P193" s="6"/>
    </row>
    <row r="194" spans="1:60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  <c r="N194" s="6"/>
      <c r="O194" s="6"/>
      <c r="P194" s="6"/>
    </row>
    <row r="195" spans="1:60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  <c r="N195" s="6"/>
      <c r="O195" s="6"/>
      <c r="P195" s="6"/>
    </row>
    <row r="196" spans="1:60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  <c r="N196" s="6"/>
      <c r="O196" s="6"/>
      <c r="P196" s="6"/>
    </row>
    <row r="197" spans="1:60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  <c r="N197" s="6"/>
      <c r="O197" s="6"/>
      <c r="P197" s="6"/>
      <c r="BG197"/>
      <c r="BH197"/>
    </row>
    <row r="198" spans="1:60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  <c r="N198" s="6"/>
      <c r="O198" s="6"/>
      <c r="P198" s="6"/>
      <c r="BG198"/>
      <c r="BH198"/>
    </row>
    <row r="199" spans="1:60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  <c r="N199" s="6"/>
      <c r="O199" s="6"/>
      <c r="P199" s="6"/>
      <c r="BG199"/>
      <c r="BH199"/>
    </row>
    <row r="200" spans="1:60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  <c r="N200" s="6"/>
      <c r="O200" s="6"/>
      <c r="P200" s="6"/>
      <c r="BG200"/>
      <c r="BH200"/>
    </row>
    <row r="201" spans="1:60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  <c r="N201" s="6"/>
      <c r="O201" s="6"/>
      <c r="P201" s="6"/>
      <c r="BG201"/>
      <c r="BH201"/>
    </row>
    <row r="202" spans="1:60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  <c r="N202" s="6"/>
      <c r="O202" s="6"/>
      <c r="P202" s="6"/>
      <c r="BG202"/>
      <c r="BH202"/>
    </row>
    <row r="203" spans="1:60" x14ac:dyDescent="0.25">
      <c r="A203" s="4"/>
    </row>
    <row r="204" spans="1:60" x14ac:dyDescent="0.25">
      <c r="A204" s="4"/>
    </row>
    <row r="205" spans="1:60" x14ac:dyDescent="0.25">
      <c r="A205" s="4"/>
    </row>
    <row r="206" spans="1:60" x14ac:dyDescent="0.25">
      <c r="A206" s="4"/>
    </row>
    <row r="207" spans="1:60" x14ac:dyDescent="0.25">
      <c r="A207" s="4"/>
    </row>
    <row r="208" spans="1:60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BF100" xr:uid="{00000000-0009-0000-0000-000003000000}"/>
  <mergeCells count="1">
    <mergeCell ref="A55:F55"/>
  </mergeCells>
  <conditionalFormatting sqref="A11:A100">
    <cfRule type="expression" dxfId="254" priority="1">
      <formula>AND(A11&lt;&gt;"",A11&lt;&gt;"Mn",A11&lt;&gt;"FC",A11&lt;&gt;"Pn")</formula>
    </cfRule>
  </conditionalFormatting>
  <conditionalFormatting sqref="B11:B54 B56:B99">
    <cfRule type="expression" dxfId="253" priority="130">
      <formula>A11="FC"</formula>
    </cfRule>
  </conditionalFormatting>
  <conditionalFormatting sqref="B11:B54 B56:B100">
    <cfRule type="expression" dxfId="252" priority="132">
      <formula>AND(A11&lt;&gt;"",A11&lt;&gt;"",A11&lt;&gt;"Mn")</formula>
    </cfRule>
    <cfRule type="expression" dxfId="251" priority="131">
      <formula>OR(A11="Mn",AND($A12="Pn",B12&lt;&gt;""),A11="FC")</formula>
    </cfRule>
  </conditionalFormatting>
  <conditionalFormatting sqref="C11:C53 C69:C70 C72:C99">
    <cfRule type="expression" dxfId="250" priority="128">
      <formula>OR(A11="Mn",A11="Pn")</formula>
    </cfRule>
    <cfRule type="expression" dxfId="249" priority="127">
      <formula>A12="Pn"</formula>
    </cfRule>
  </conditionalFormatting>
  <conditionalFormatting sqref="C54">
    <cfRule type="expression" dxfId="248" priority="19">
      <formula>$A55="Pn"</formula>
    </cfRule>
    <cfRule type="expression" dxfId="247" priority="20">
      <formula>$A54="Pn"</formula>
    </cfRule>
  </conditionalFormatting>
  <conditionalFormatting sqref="C56:C67">
    <cfRule type="expression" dxfId="246" priority="22">
      <formula>A57="Pn"</formula>
    </cfRule>
    <cfRule type="expression" dxfId="245" priority="23">
      <formula>OR(A56="Mn",A56="Pn")</formula>
    </cfRule>
  </conditionalFormatting>
  <conditionalFormatting sqref="C68">
    <cfRule type="expression" dxfId="244" priority="17">
      <formula>$A68="Pn"</formula>
    </cfRule>
    <cfRule type="expression" dxfId="243" priority="16">
      <formula>$A69="Pn"</formula>
    </cfRule>
  </conditionalFormatting>
  <conditionalFormatting sqref="C71">
    <cfRule type="expression" dxfId="242" priority="7">
      <formula>XFD72="Pn"</formula>
    </cfRule>
    <cfRule type="expression" dxfId="241" priority="8">
      <formula>XFD71="Pn"</formula>
    </cfRule>
  </conditionalFormatting>
  <conditionalFormatting sqref="C11:AV54 C56:C99">
    <cfRule type="expression" dxfId="240" priority="9">
      <formula>C11&lt;&gt;""</formula>
    </cfRule>
  </conditionalFormatting>
  <conditionalFormatting sqref="D11:D54 D56:D100">
    <cfRule type="expression" dxfId="239" priority="125">
      <formula>A11="Pn"</formula>
    </cfRule>
    <cfRule type="expression" dxfId="238" priority="124">
      <formula>A12="Pn"</formula>
    </cfRule>
  </conditionalFormatting>
  <conditionalFormatting sqref="D56:AV100">
    <cfRule type="expression" dxfId="237" priority="28">
      <formula>D56&lt;&gt;""</formula>
    </cfRule>
  </conditionalFormatting>
  <conditionalFormatting sqref="E11:E54 F53 E56:E100">
    <cfRule type="expression" dxfId="236" priority="122">
      <formula>A11="Pn"</formula>
    </cfRule>
    <cfRule type="expression" dxfId="235" priority="121">
      <formula>A12="Pn"</formula>
    </cfRule>
  </conditionalFormatting>
  <conditionalFormatting sqref="F11:F52 F54 F56:F100">
    <cfRule type="expression" dxfId="234" priority="118">
      <formula>$A12="Pn"</formula>
    </cfRule>
  </conditionalFormatting>
  <conditionalFormatting sqref="F11:F52 F54">
    <cfRule type="expression" dxfId="233" priority="119">
      <formula>$A11="Pn"</formula>
    </cfRule>
  </conditionalFormatting>
  <conditionalFormatting sqref="G11:G54 G56:G100">
    <cfRule type="expression" dxfId="232" priority="115">
      <formula>AND($A12="Pn",$G12&lt;&gt;"")</formula>
    </cfRule>
  </conditionalFormatting>
  <conditionalFormatting sqref="G11:P54 F56:P100">
    <cfRule type="expression" dxfId="231" priority="27">
      <formula>$A11="Pn"</formula>
    </cfRule>
  </conditionalFormatting>
  <conditionalFormatting sqref="G55:AV55">
    <cfRule type="expression" dxfId="230" priority="2">
      <formula>G55&lt;&gt;""</formula>
    </cfRule>
  </conditionalFormatting>
  <conditionalFormatting sqref="H11:H54 H56:H100">
    <cfRule type="expression" dxfId="229" priority="111">
      <formula>AND($A12="Pn",$H12&lt;&gt;"")</formula>
    </cfRule>
  </conditionalFormatting>
  <conditionalFormatting sqref="I11:I54 I56:I100">
    <cfRule type="expression" dxfId="228" priority="107">
      <formula>AND($A12="Pn",$I12&lt;&gt;"")</formula>
    </cfRule>
  </conditionalFormatting>
  <conditionalFormatting sqref="J11:J54 J56:J100">
    <cfRule type="expression" dxfId="227" priority="103">
      <formula>AND($A12="Pn",$J12&lt;&gt;"")</formula>
    </cfRule>
  </conditionalFormatting>
  <conditionalFormatting sqref="K11:K54 K56:K100">
    <cfRule type="expression" dxfId="226" priority="99">
      <formula>AND($A12="Pn",$K12&lt;&gt;"")</formula>
    </cfRule>
  </conditionalFormatting>
  <conditionalFormatting sqref="L11:P54 L56:P100">
    <cfRule type="expression" dxfId="225" priority="26">
      <formula>AND($A12="Pn",$L12&lt;&gt;"")</formula>
    </cfRule>
  </conditionalFormatting>
  <conditionalFormatting sqref="BB11:BD51">
    <cfRule type="expression" dxfId="224" priority="6">
      <formula>BB11&lt;&gt;""</formula>
    </cfRule>
    <cfRule type="expression" dxfId="223" priority="5">
      <formula>AY11="Pn"</formula>
    </cfRule>
    <cfRule type="expression" dxfId="222" priority="4">
      <formula>AY12="Pn"</formula>
    </cfRule>
  </conditionalFormatting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4" id="{C8674125-8DC9-42A6-980F-7BA4D5EFFB0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G11:G54 G56:G100</xm:sqref>
        </x14:conditionalFormatting>
        <x14:conditionalFormatting xmlns:xm="http://schemas.microsoft.com/office/excel/2006/main">
          <x14:cfRule type="iconSet" priority="110" id="{F08F4690-3A6E-4706-9CEC-AC4EC60A541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H11:H54 H56:H100</xm:sqref>
        </x14:conditionalFormatting>
        <x14:conditionalFormatting xmlns:xm="http://schemas.microsoft.com/office/excel/2006/main">
          <x14:cfRule type="iconSet" priority="106" id="{853DC61B-629D-4BFB-A00E-F86C22C7F69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I11:I54 I56:I100</xm:sqref>
        </x14:conditionalFormatting>
        <x14:conditionalFormatting xmlns:xm="http://schemas.microsoft.com/office/excel/2006/main">
          <x14:cfRule type="iconSet" priority="102" id="{27F60DA4-4FCF-46EC-A2CC-7F6BEE65E13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J11:J54 J56:J100</xm:sqref>
        </x14:conditionalFormatting>
        <x14:conditionalFormatting xmlns:xm="http://schemas.microsoft.com/office/excel/2006/main">
          <x14:cfRule type="iconSet" priority="98" id="{BF90F151-423A-4C71-BE89-C5F91FC3EF5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K11:K54 K56:K100</xm:sqref>
        </x14:conditionalFormatting>
        <x14:conditionalFormatting xmlns:xm="http://schemas.microsoft.com/office/excel/2006/main">
          <x14:cfRule type="iconSet" priority="94" id="{F035C962-C023-4478-B5D5-CA5A7E5F852C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L11:L54 L56:L100</xm:sqref>
        </x14:conditionalFormatting>
        <x14:conditionalFormatting xmlns:xm="http://schemas.microsoft.com/office/excel/2006/main">
          <x14:cfRule type="iconSet" priority="90" id="{545C0241-F617-4EC3-B8C4-E44E157D992C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M11:M54 M56:M100</xm:sqref>
        </x14:conditionalFormatting>
        <x14:conditionalFormatting xmlns:xm="http://schemas.microsoft.com/office/excel/2006/main">
          <x14:cfRule type="iconSet" priority="86" id="{71D82865-39F3-45B9-A5D7-3B066AC6769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N11:N54 N56:N100</xm:sqref>
        </x14:conditionalFormatting>
        <x14:conditionalFormatting xmlns:xm="http://schemas.microsoft.com/office/excel/2006/main">
          <x14:cfRule type="iconSet" priority="82" id="{1DD1177B-DF0E-4454-91B3-4E22B20792A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$O$1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O11:O54 O56:O100</xm:sqref>
        </x14:conditionalFormatting>
        <x14:conditionalFormatting xmlns:xm="http://schemas.microsoft.com/office/excel/2006/main">
          <x14:cfRule type="iconSet" priority="25" id="{EF124A7A-E050-443D-BFEF-798C3DDA4B01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$P$1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P11:P54 P56:P100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BF241"/>
  <sheetViews>
    <sheetView zoomScale="90" zoomScaleNormal="9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1.7109375" bestFit="1" customWidth="1"/>
    <col min="4" max="4" width="18.140625" customWidth="1"/>
    <col min="5" max="5" width="18.140625" style="1" customWidth="1"/>
    <col min="6" max="6" width="19" bestFit="1" customWidth="1"/>
    <col min="7" max="16" width="18.140625" style="2" customWidth="1"/>
    <col min="17" max="46" width="18.140625" customWidth="1"/>
    <col min="47" max="47" width="24" bestFit="1" customWidth="1"/>
    <col min="48" max="48" width="23.5703125" bestFit="1" customWidth="1"/>
    <col min="49" max="56" width="18.140625" style="4"/>
  </cols>
  <sheetData>
    <row r="1" spans="1:56" s="4" customFormat="1" x14ac:dyDescent="0.25">
      <c r="E1" s="5"/>
      <c r="G1" s="21">
        <f ca="1">OFFSET($A$10,MATCH("TOTAL GENERAL",$A$11:$A$100,0),COLUMN(F11))</f>
        <v>49.06</v>
      </c>
      <c r="H1" s="21">
        <f ca="1">OFFSET($A$10,MATCH("TOTAL GENERAL",$A$11:$A$100,0),COLUMN(G11))+0.0001</f>
        <v>30.0001</v>
      </c>
      <c r="I1" s="21">
        <f ca="1">OFFSET($A$10,MATCH("TOTAL GENERAL",$A$11:$A$100,0),COLUMN(H11))</f>
        <v>0.8</v>
      </c>
      <c r="J1" s="21">
        <f ca="1">OFFSET($A$10,MATCH("TOTAL GENERAL",$A$11:$A$100,0),COLUMN(I11))+0.00001</f>
        <v>45.000010000000003</v>
      </c>
      <c r="K1" s="21">
        <f ca="1">OFFSET($A$10,MATCH("TOTAL GENERAL",$A$11:$A$100,0),COLUMN(J11))</f>
        <v>0.54</v>
      </c>
      <c r="L1" s="21">
        <f t="shared" ref="L1:P1" ca="1" si="0">OFFSET($A$10,MATCH("TOTAL GENERAL",$A$11:$A$100,0),COLUMN(K11))</f>
        <v>0.9</v>
      </c>
      <c r="M1" s="21">
        <f t="shared" ca="1" si="0"/>
        <v>0.14000000000000001</v>
      </c>
      <c r="N1" s="21">
        <f t="shared" ca="1" si="0"/>
        <v>0.2</v>
      </c>
      <c r="O1" s="21">
        <f ca="1">OFFSET($A$10,MATCH("TOTAL GENERAL",$A$11:$A$100,0),COLUMN(N11))+0.0001</f>
        <v>5.3500999999999994</v>
      </c>
      <c r="P1" s="21">
        <f t="shared" ca="1" si="0"/>
        <v>89.29</v>
      </c>
    </row>
    <row r="2" spans="1:56" s="4" customFormat="1" x14ac:dyDescent="0.25">
      <c r="E2" s="5"/>
      <c r="G2" s="6"/>
      <c r="H2" s="6"/>
      <c r="I2" s="6"/>
      <c r="J2" s="6"/>
      <c r="K2" s="6"/>
      <c r="L2" s="6"/>
      <c r="M2" s="6"/>
      <c r="N2" s="6"/>
      <c r="O2" s="6"/>
      <c r="P2" s="6"/>
    </row>
    <row r="3" spans="1:56" s="4" customFormat="1" x14ac:dyDescent="0.25">
      <c r="E3" s="5"/>
      <c r="G3" s="6"/>
      <c r="H3" s="6"/>
      <c r="I3" s="6"/>
      <c r="J3" s="6"/>
      <c r="K3" s="6"/>
      <c r="L3" s="6"/>
      <c r="M3" s="6"/>
      <c r="N3" s="6"/>
      <c r="O3" s="6"/>
      <c r="P3" s="6"/>
    </row>
    <row r="4" spans="1:56" s="4" customFormat="1" x14ac:dyDescent="0.25">
      <c r="E4" s="5"/>
      <c r="G4" s="6"/>
      <c r="H4" s="6"/>
      <c r="I4" s="6"/>
      <c r="J4" s="6"/>
      <c r="K4" s="6"/>
      <c r="L4" s="6"/>
      <c r="M4" s="6"/>
      <c r="N4" s="6"/>
      <c r="O4" s="6"/>
      <c r="P4" s="6"/>
    </row>
    <row r="5" spans="1:56" s="4" customFormat="1" x14ac:dyDescent="0.25">
      <c r="E5" s="5"/>
      <c r="G5" s="6"/>
      <c r="H5" s="6"/>
      <c r="I5" s="6"/>
      <c r="J5" s="6"/>
      <c r="K5" s="6"/>
      <c r="L5" s="6"/>
      <c r="M5" s="6"/>
      <c r="N5" s="6"/>
      <c r="O5" s="6"/>
      <c r="P5" s="6"/>
    </row>
    <row r="6" spans="1:56" s="4" customFormat="1" x14ac:dyDescent="0.25">
      <c r="E6" s="5"/>
      <c r="G6" s="6"/>
      <c r="H6" s="6"/>
      <c r="I6" s="6"/>
      <c r="J6" s="6"/>
      <c r="K6" s="6"/>
      <c r="L6" s="6"/>
      <c r="M6" s="6"/>
      <c r="N6" s="6"/>
      <c r="O6" s="6"/>
      <c r="P6" s="6"/>
    </row>
    <row r="7" spans="1:56" s="4" customFormat="1" x14ac:dyDescent="0.25">
      <c r="E7" s="5"/>
      <c r="G7" s="6"/>
      <c r="H7" s="6"/>
      <c r="I7" s="6"/>
      <c r="J7" s="6"/>
      <c r="K7" s="6"/>
      <c r="L7" s="6"/>
      <c r="M7" s="6"/>
      <c r="N7" s="6"/>
      <c r="O7" s="6"/>
      <c r="P7" s="6"/>
    </row>
    <row r="8" spans="1:56" s="4" customFormat="1" ht="21" x14ac:dyDescent="0.35">
      <c r="A8" s="3" t="s">
        <v>178</v>
      </c>
      <c r="E8" s="6"/>
      <c r="G8" s="19"/>
      <c r="H8" s="6"/>
      <c r="I8" s="6"/>
      <c r="J8" s="6"/>
      <c r="K8" s="6"/>
      <c r="L8" s="6"/>
      <c r="M8" s="6"/>
      <c r="N8" s="6"/>
      <c r="O8" s="6"/>
      <c r="P8" s="6"/>
      <c r="AU8" s="11"/>
    </row>
    <row r="9" spans="1:56" s="4" customFormat="1" ht="21.75" thickBot="1" x14ac:dyDescent="0.4">
      <c r="A9" s="3" t="s">
        <v>161</v>
      </c>
      <c r="D9" s="4" t="s">
        <v>6</v>
      </c>
      <c r="E9" s="4" t="s">
        <v>11</v>
      </c>
      <c r="F9" s="4" t="s">
        <v>12</v>
      </c>
      <c r="G9" s="6" t="s">
        <v>8</v>
      </c>
      <c r="H9" s="6" t="s">
        <v>8</v>
      </c>
      <c r="I9" s="6" t="s">
        <v>8</v>
      </c>
      <c r="J9" s="6" t="s">
        <v>8</v>
      </c>
      <c r="K9" s="6"/>
      <c r="L9" s="6"/>
      <c r="M9" s="6"/>
      <c r="N9" s="6"/>
      <c r="O9" s="6"/>
      <c r="P9" s="6"/>
      <c r="AA9" s="4" t="s">
        <v>7</v>
      </c>
      <c r="AB9" s="4" t="s">
        <v>7</v>
      </c>
      <c r="AC9" s="4" t="s">
        <v>7</v>
      </c>
      <c r="AD9" s="4" t="s">
        <v>7</v>
      </c>
      <c r="AK9" s="4" t="s">
        <v>9</v>
      </c>
      <c r="AL9" s="4" t="s">
        <v>9</v>
      </c>
      <c r="AM9" s="4" t="s">
        <v>9</v>
      </c>
      <c r="AN9" s="4" t="s">
        <v>9</v>
      </c>
      <c r="AU9" s="4" t="s">
        <v>10</v>
      </c>
    </row>
    <row r="10" spans="1:56" ht="64.5" thickBot="1" x14ac:dyDescent="0.3">
      <c r="A10" s="12" t="s">
        <v>0</v>
      </c>
      <c r="B10" s="13" t="s">
        <v>1</v>
      </c>
      <c r="C10" s="14" t="s">
        <v>163</v>
      </c>
      <c r="D10" s="14" t="s">
        <v>24</v>
      </c>
      <c r="E10" s="17" t="s">
        <v>5</v>
      </c>
      <c r="F10" s="14" t="s">
        <v>2</v>
      </c>
      <c r="G10" s="7" t="s">
        <v>55</v>
      </c>
      <c r="H10" s="7" t="s">
        <v>41</v>
      </c>
      <c r="I10" s="7" t="s">
        <v>49</v>
      </c>
      <c r="J10" s="7" t="s">
        <v>39</v>
      </c>
      <c r="K10" s="7" t="s">
        <v>54</v>
      </c>
      <c r="L10" s="7" t="s">
        <v>33</v>
      </c>
      <c r="M10" s="14" t="s">
        <v>26</v>
      </c>
      <c r="N10" s="14" t="s">
        <v>45</v>
      </c>
      <c r="O10" s="14" t="s">
        <v>53</v>
      </c>
      <c r="P10" s="7" t="s">
        <v>25</v>
      </c>
      <c r="Q10" s="23" t="s">
        <v>13</v>
      </c>
      <c r="R10" s="23" t="s">
        <v>13</v>
      </c>
      <c r="S10" s="23" t="s">
        <v>13</v>
      </c>
      <c r="T10" s="23" t="s">
        <v>13</v>
      </c>
      <c r="U10" s="23" t="s">
        <v>13</v>
      </c>
      <c r="V10" s="23" t="s">
        <v>13</v>
      </c>
      <c r="W10" s="23" t="s">
        <v>13</v>
      </c>
      <c r="X10" s="23" t="s">
        <v>13</v>
      </c>
      <c r="Y10" s="23" t="s">
        <v>13</v>
      </c>
      <c r="Z10" s="23" t="s">
        <v>13</v>
      </c>
      <c r="AA10" s="25" t="s">
        <v>14</v>
      </c>
      <c r="AB10" s="25" t="s">
        <v>14</v>
      </c>
      <c r="AC10" s="25" t="s">
        <v>14</v>
      </c>
      <c r="AD10" s="25" t="s">
        <v>14</v>
      </c>
      <c r="AE10" s="25" t="s">
        <v>14</v>
      </c>
      <c r="AF10" s="25" t="s">
        <v>14</v>
      </c>
      <c r="AG10" s="25" t="s">
        <v>14</v>
      </c>
      <c r="AH10" s="25" t="s">
        <v>14</v>
      </c>
      <c r="AI10" s="25" t="s">
        <v>14</v>
      </c>
      <c r="AJ10" s="25" t="s">
        <v>14</v>
      </c>
      <c r="AK10" s="26" t="s">
        <v>15</v>
      </c>
      <c r="AL10" s="26" t="s">
        <v>15</v>
      </c>
      <c r="AM10" s="26" t="s">
        <v>15</v>
      </c>
      <c r="AN10" s="26" t="s">
        <v>15</v>
      </c>
      <c r="AO10" s="26" t="s">
        <v>15</v>
      </c>
      <c r="AP10" s="26" t="s">
        <v>15</v>
      </c>
      <c r="AQ10" s="26" t="s">
        <v>15</v>
      </c>
      <c r="AR10" s="26" t="s">
        <v>15</v>
      </c>
      <c r="AS10" s="26" t="s">
        <v>15</v>
      </c>
      <c r="AT10" s="26" t="s">
        <v>15</v>
      </c>
      <c r="AU10" s="27" t="s">
        <v>3</v>
      </c>
      <c r="AV10" s="28" t="s">
        <v>4</v>
      </c>
      <c r="BB10" s="14" t="s">
        <v>167</v>
      </c>
      <c r="BC10" s="14" t="s">
        <v>162</v>
      </c>
      <c r="BD10" s="14" t="s">
        <v>168</v>
      </c>
    </row>
    <row r="11" spans="1:56" s="4" customFormat="1" x14ac:dyDescent="0.25">
      <c r="A11" s="15" t="s">
        <v>59</v>
      </c>
      <c r="B11" s="15" t="s">
        <v>104</v>
      </c>
      <c r="C11" s="43"/>
      <c r="D11" s="16">
        <v>86275</v>
      </c>
      <c r="E11" s="9">
        <f>D11/$D$53</f>
        <v>3.9770125677284895E-3</v>
      </c>
      <c r="F11" s="41">
        <f>E11*$C$54</f>
        <v>33797794.063013718</v>
      </c>
      <c r="G11" s="20">
        <v>19.940000000000001</v>
      </c>
      <c r="H11" s="24">
        <v>41</v>
      </c>
      <c r="I11" s="22">
        <v>0.66669999999999996</v>
      </c>
      <c r="J11" s="20">
        <v>124</v>
      </c>
      <c r="K11" s="22">
        <v>0</v>
      </c>
      <c r="L11" s="22">
        <v>0</v>
      </c>
      <c r="M11" s="22">
        <v>0</v>
      </c>
      <c r="N11" s="22">
        <v>0</v>
      </c>
      <c r="O11" s="20">
        <v>7.99</v>
      </c>
      <c r="P11" s="20">
        <v>96.08</v>
      </c>
      <c r="Q11" s="24">
        <f ca="1">IF(OR(A11="Pn",A12="Pn"),"",IF($A11="TOTAL GENERAL",SUM(Q9:Q$11),IF(AND(G11&lt;&gt;"",$A11&lt;&gt;"Pn"),IF(G11&lt;OFFSET($A$10,MATCH("TOTAL GENERAL",$A$11:$A$100,0),COLUMN(F11)),0,G11-OFFSET($A$10,MATCH("TOTAL GENERAL",$A$11:$A$100,0),COLUMN(F11))),"")))</f>
        <v>0</v>
      </c>
      <c r="R11" s="24">
        <f ca="1">IF(OR(A11="Pn",A12="Pn"),"",IF($A11="TOTAL GENERAL",SUM(R9:R$11),IF(AND(H11&lt;&gt;"",$A11&lt;&gt;"Pn"),IF(H11&gt;OFFSET($A$10,MATCH("TOTAL GENERAL",$A$11:$A$100,0),COLUMN(G11)),0,OFFSET($A$10,MATCH("TOTAL GENERAL",$A$11:$A$100,0),COLUMN(G11))-H11),"")))</f>
        <v>0</v>
      </c>
      <c r="S11" s="24">
        <f ca="1">IF(OR(A11="Pn",A12="Pn"),"",IF($A11="TOTAL GENERAL",SUM(S9:S$11),IF(AND(I11&lt;&gt;"",$A11&lt;&gt;"Pn"),IF(I11&lt;OFFSET($A$10,MATCH("TOTAL GENERAL",$A$11:$A$100,0),COLUMN(H11)),0,I11-OFFSET($A$10,MATCH("TOTAL GENERAL",$A$11:$A$100,0),COLUMN(H11))),"")))</f>
        <v>0</v>
      </c>
      <c r="T11" s="24">
        <f ca="1">IF(OR(A11="Pn",A12="Pn"),"",IF($A11="TOTAL GENERAL",SUM(T9:T$11),IF(AND(J11&lt;&gt;"",$A11&lt;&gt;"Pn"),IF(J11&gt;OFFSET($A$10,MATCH("TOTAL GENERAL",$A$11:$A$100,0),COLUMN(I11)),0,OFFSET($A$10,MATCH("TOTAL GENERAL",$A$11:$A$100,0),COLUMN(I11))-J11),"")))</f>
        <v>0</v>
      </c>
      <c r="U11" s="24">
        <f ca="1">IF(OR(A11="Pn",A12="Pn"),"",IF($A11="TOTAL GENERAL",SUM(U9:U$11),IF(AND(K11&lt;&gt;"",$A11&lt;&gt;"Pn"),IF(K11&lt;OFFSET($A$10,MATCH("TOTAL GENERAL",$A$11:$A$100,0),COLUMN(J11)),0,K11-OFFSET($A$10,MATCH("TOTAL GENERAL",$A$11:$A$100,0),COLUMN(J11))),"")))</f>
        <v>0</v>
      </c>
      <c r="V11" s="24">
        <f ca="1">IF($A11="TOTAL GENERAL",SUM(V9:V$11),IF(AND(L11&lt;&gt;"",$A11&lt;&gt;"Pn"),IF(L11&lt;OFFSET($A$10,MATCH("TOTAL GENERAL",$A$11:$A$100,0),COLUMN(K11)),0,L11-OFFSET($A$10,MATCH("TOTAL GENERAL",$A$11:$A$100,0),COLUMN(K11))),""))</f>
        <v>0</v>
      </c>
      <c r="W11" s="24">
        <f ca="1">IF($A11="TOTAL GENERAL",SUM(W9:W$11),IF(AND(M11&lt;&gt;"",$A11&lt;&gt;"Pn"),IF(M11&lt;OFFSET($A$10,MATCH("TOTAL GENERAL",$A$11:$A$100,0),COLUMN(L11)),0,M11-OFFSET($A$10,MATCH("TOTAL GENERAL",$A$11:$A$100,0),COLUMN(L11))),""))</f>
        <v>0</v>
      </c>
      <c r="X11" s="24">
        <f ca="1">IF($A11="TOTAL GENERAL",SUM(X9:X$11),IF(AND(N11&lt;&gt;"",$A11&lt;&gt;"Pn"),IF(N11&lt;OFFSET($A$10,MATCH("TOTAL GENERAL",$A$11:$A$100,0),COLUMN(M11)),0,N11-OFFSET($A$10,MATCH("TOTAL GENERAL",$A$11:$A$100,0),COLUMN(M11))),""))</f>
        <v>0</v>
      </c>
      <c r="Y11" s="24">
        <f ca="1">IF($A11="TOTAL GENERAL",SUM(Y9:Y$11),IF(AND(O11&lt;&gt;"",$A11&lt;&gt;"Pn"),IF(O11&gt;OFFSET($A$10,MATCH("TOTAL GENERAL",$A$11:$A$100,0),COLUMN(N11)),0,OFFSET($A$10,MATCH("TOTAL GENERAL",$A$11:$A$100,0),COLUMN(N11))-O11),""))</f>
        <v>0</v>
      </c>
      <c r="Z11" s="24">
        <f ca="1">IF($A11="TOTAL GENERAL",SUM(Z9:Z$11),IF(AND(P11&lt;&gt;"",$A11&lt;&gt;"Pn"),IF(P11&lt;OFFSET($A$10,MATCH("TOTAL GENERAL",$A$11:$A$100,0),COLUMN(O11)),0,P11-OFFSET($A$10,MATCH("TOTAL GENERAL",$A$11:$A$100,0),COLUMN(O11))),""))</f>
        <v>6.789999999999992</v>
      </c>
      <c r="AA11" s="24">
        <f ca="1">Q11*BB11</f>
        <v>0</v>
      </c>
      <c r="AB11" s="24">
        <f ca="1">IF(OR(A11="Pn",A12="Pn"),"",IF($A11="TOTAL GENERAL",SUM(AB9:AB$11),IF(AND(H11&lt;&gt;"",$A11&lt;&gt;"Pn"),R11*$D11,"")))</f>
        <v>0</v>
      </c>
      <c r="AC11" s="24">
        <f ca="1">IF(OR(A11="Pn",A12="Pn"),"",IF($A11="TOTAL GENERAL",SUM(AC9:AC$11),IF(AND(I11&lt;&gt;"",$A11&lt;&gt;"Pn"),S11*$D11,"")))</f>
        <v>0</v>
      </c>
      <c r="AD11" s="24">
        <f ca="1">IF(OR(A11="Pn",A12="Pn"),"",IF($A11="TOTAL GENERAL",SUM(AD9:AD$11),IF(AND(J11&lt;&gt;"",$A11&lt;&gt;"Pn"),T11*$D11,"")))</f>
        <v>0</v>
      </c>
      <c r="AE11" s="24">
        <f ca="1">IF(OR(A11="Pn",A12="Pn"),"",IF($A11="TOTAL GENERAL",SUM(AE9:AE$11),IF(AND(K11&lt;&gt;"",$A11&lt;&gt;"Pn"),U11*$D11,"")))</f>
        <v>0</v>
      </c>
      <c r="AF11" s="24">
        <f ca="1">IF($A11="TOTAL GENERAL",SUM(AF9:AF$11),IF(AND(L11&lt;&gt;"",$A11&lt;&gt;"Pn"),V11*$D11,""))</f>
        <v>0</v>
      </c>
      <c r="AG11" s="24">
        <f ca="1">IF($A11="TOTAL GENERAL",SUM(AG9:AG$11),IF(AND(M11&lt;&gt;"",$A11&lt;&gt;"Pn"),W11*$D11,""))</f>
        <v>0</v>
      </c>
      <c r="AH11" s="24">
        <f ca="1">IF($A11="TOTAL GENERAL",SUM(AH9:AH$11),IF(AND(N11&lt;&gt;"",$A11&lt;&gt;"Pn"),X11*$D11,""))</f>
        <v>0</v>
      </c>
      <c r="AI11" s="24">
        <f ca="1">Y11*BC11</f>
        <v>0</v>
      </c>
      <c r="AJ11" s="24">
        <f ca="1">Z11*BD11</f>
        <v>424021.91999999952</v>
      </c>
      <c r="AK11" s="24">
        <f ca="1">IF($A11="TOTAL GENERAL",SUM(AK9:AK$11),IF(AND(Q11&lt;&gt;"",$A11&lt;&gt;"Pn"),IF(OFFSET($A$11,MATCH("TOTAL GENERAL",$A$11:$A$100,0)-1,COLUMN(Z11))=0,0,AA11/OFFSET($A$11,MATCH("TOTAL GENERAL",$A$11:$A$100,0)-1,COLUMN(Z11))),""))</f>
        <v>0</v>
      </c>
      <c r="AL11" s="24">
        <f ca="1">IF($A11="TOTAL GENERAL",SUM(AL9:AL$11),IF(AND(R11&lt;&gt;"",$A11&lt;&gt;"Pn"),IF(OFFSET($A$11,MATCH("TOTAL GENERAL",$A$11:$A$100,0)-1,COLUMN(AA11))=0,0,AB11/OFFSET($A$11,MATCH("TOTAL GENERAL",$A$11:$A$100,0)-1,COLUMN(AA11))),""))</f>
        <v>0</v>
      </c>
      <c r="AM11" s="24">
        <f ca="1">IF($A11="TOTAL GENERAL",SUM(AM9:AM$11),IF(AND(S11&lt;&gt;"",$A11&lt;&gt;"Pn"),IF(OFFSET($A$11,MATCH("TOTAL GENERAL",$A$11:$A$100,0)-1,COLUMN(AB11))=0,0,AC11/OFFSET($A$11,MATCH("TOTAL GENERAL",$A$11:$A$100,0)-1,COLUMN(AB11))),""))</f>
        <v>0</v>
      </c>
      <c r="AN11" s="24">
        <f ca="1">IF($A11="TOTAL GENERAL",SUM(AN9:AN$11),IF(AND(T11&lt;&gt;"",$A11&lt;&gt;"Pn"),IF(OFFSET($A$11,MATCH("TOTAL GENERAL",$A$11:$A$100,0)-1,COLUMN(AC11))=0,0,AD11/OFFSET($A$11,MATCH("TOTAL GENERAL",$A$11:$A$100,0)-1,COLUMN(AC11))),""))</f>
        <v>0</v>
      </c>
      <c r="AO11" s="24">
        <f ca="1">IF($A11="TOTAL GENERAL",SUM(AO9:AO$11),IF(AND(U11&lt;&gt;"",$A11&lt;&gt;"Pn"),IF(OFFSET($A$11,MATCH("TOTAL GENERAL",$A$11:$A$100,0)-1,COLUMN(AD11))=0,0,AE11/OFFSET($A$11,MATCH("TOTAL GENERAL",$A$11:$A$100,0)-1,COLUMN(AD11))),""))</f>
        <v>0</v>
      </c>
      <c r="AP11" s="24">
        <f ca="1">IF($A11="TOTAL GENERAL",SUM(AP9:AP$11),IF(AND(V11&lt;&gt;"",$A11&lt;&gt;"Pn"),IF(OFFSET($A$11,MATCH("TOTAL GENERAL",$A$11:$A$100,0)-1,COLUMN(AE11))=0,0,AF11/OFFSET($A$11,MATCH("TOTAL GENERAL",$A$11:$A$100,0)-1,COLUMN(AE11))),""))</f>
        <v>0</v>
      </c>
      <c r="AQ11" s="24">
        <f ca="1">IF($A11="TOTAL GENERAL",SUM(AQ9:AQ$11),IF(AND(W11&lt;&gt;"",$A11&lt;&gt;"Pn"),IF(OFFSET($A$11,MATCH("TOTAL GENERAL",$A$11:$A$100,0)-1,COLUMN(AF11))=0,0,AG11/OFFSET($A$11,MATCH("TOTAL GENERAL",$A$11:$A$100,0)-1,COLUMN(AF11))),""))</f>
        <v>0</v>
      </c>
      <c r="AR11" s="24">
        <f ca="1">IF($A11="TOTAL GENERAL",SUM(AR9:AR$11),IF(AND(X11&lt;&gt;"",$A11&lt;&gt;"Pn"),IF(OFFSET($A$11,MATCH("TOTAL GENERAL",$A$11:$A$100,0)-1,COLUMN(AG11))=0,0,AH11/OFFSET($A$11,MATCH("TOTAL GENERAL",$A$11:$A$100,0)-1,COLUMN(AG11))),""))</f>
        <v>0</v>
      </c>
      <c r="AS11" s="24">
        <f ca="1">IF($A11="TOTAL GENERAL",SUM(AS9:AS$11),IF(AND(Y11&lt;&gt;"",$A11&lt;&gt;"Pn"),IF(OFFSET($A$11,MATCH("TOTAL GENERAL",$A$11:$A$100,0)-1,COLUMN(AH11))=0,0,AI11/OFFSET($A$11,MATCH("TOTAL GENERAL",$A$11:$A$100,0)-1,COLUMN(AH11))),""))</f>
        <v>0</v>
      </c>
      <c r="AT11" s="24">
        <f ca="1">IF($A11="TOTAL GENERAL",SUM(AT9:AT$11),IF(AND(Z11&lt;&gt;"",$A11&lt;&gt;"Pn"),IF(OFFSET($A$11,MATCH("TOTAL GENERAL",$A$11:$A$100,0)-1,COLUMN(AI11))=0,0,AJ11/OFFSET($A$11,MATCH("TOTAL GENERAL",$A$11:$A$100,0)-1,COLUMN(AI11))),""))</f>
        <v>1.6840385361070666E-3</v>
      </c>
      <c r="AU11" s="16">
        <f ca="1">IF(A11="TOTAL GENERAL",SUM(AU9:AU$11),IF(COUNTIF(AK11:AT11,"")&lt;COUNTA($AK$10:$AT$10),ROUND((IF(AK11&lt;&gt;"",AK11*OFFSET($A$10,MATCH("Pn",$A$11:$A$100,0),1),0)+IF(AL11&lt;&gt;"",AL11*OFFSET($A$10,MATCH("Pn",$A$11:$A$100,0),2),0)+IF(AM11&lt;&gt;"",AM11*OFFSET($A$10,MATCH("Pn",$A$11:$A$100,0),3),0)+IF(AN11&lt;&gt;"",AN11*OFFSET($A$10,MATCH("Pn",$A$11:$A$100,0),4),0)+IF(AO11&lt;&gt;"",AO11*OFFSET($A$10,MATCH("Pn",$A$11:$A$100,0),5),0)+IF(AP11&lt;&gt;"",AP11*OFFSET($A$10,MATCH("Pn",$A$11:$A$100,0),6),0)+IF(AQ11&lt;&gt;"",AQ11*OFFSET($A$10,MATCH("Pn",$A$11:$A$100,0),7),0)+IF(AR11&lt;&gt;"",AR11*OFFSET($A$10,MATCH("Pn",$A$11:$A$100,0),8),0)+IF(AS11&lt;&gt;"",AS11*OFFSET($A$10,MATCH("Pn",$A$11:$A$100,0),9),0)+IF(AT11&lt;&gt;"",AT11*OFFSET($A$10,MATCH("Pn",$A$11:$A$100,0),10),0))*OFFSET($A$10,MATCH("FC",$A$11:$A$100,0),2),2),""))</f>
        <v>3577860.68</v>
      </c>
      <c r="AV11" s="47">
        <f ca="1">IF(OR(A11="Pn",A12="Pn"),"",IF(AND(AU11="",F11&lt;&gt;""),-F11,IF(A11="TOTAL GENERAL",SUM(AV9:AV$11),IF(AU11&lt;&gt;"",AU11-F11,""))))</f>
        <v>-30219933.383013718</v>
      </c>
      <c r="AW11" s="37"/>
      <c r="BB11" s="16">
        <v>40769</v>
      </c>
      <c r="BC11" s="16">
        <v>35520</v>
      </c>
      <c r="BD11" s="16">
        <v>62448</v>
      </c>
    </row>
    <row r="12" spans="1:56" s="4" customFormat="1" x14ac:dyDescent="0.25">
      <c r="A12" s="15" t="s">
        <v>60</v>
      </c>
      <c r="B12" s="15" t="s">
        <v>105</v>
      </c>
      <c r="C12" s="43"/>
      <c r="D12" s="16">
        <v>116080</v>
      </c>
      <c r="E12" s="9">
        <f t="shared" ref="E12:E51" si="1">D12/$D$53</f>
        <v>5.350931542879433E-3</v>
      </c>
      <c r="F12" s="41">
        <f t="shared" ref="F12:F51" si="2">E12*$C$54</f>
        <v>45473751.780175403</v>
      </c>
      <c r="G12" s="20">
        <v>43.33</v>
      </c>
      <c r="H12" s="24">
        <v>41</v>
      </c>
      <c r="I12" s="22">
        <v>0</v>
      </c>
      <c r="J12" s="20">
        <v>64.5</v>
      </c>
      <c r="K12" s="22" t="s">
        <v>58</v>
      </c>
      <c r="L12" s="22">
        <v>1</v>
      </c>
      <c r="M12" s="22">
        <v>0</v>
      </c>
      <c r="N12" s="22" t="s">
        <v>58</v>
      </c>
      <c r="O12" s="20">
        <v>7.2</v>
      </c>
      <c r="P12" s="20">
        <v>32.799999999999997</v>
      </c>
      <c r="Q12" s="24">
        <f ca="1">IF(OR(A12="Pn",A13="Pn"),"",IF($A12="TOTAL GENERAL",SUM(Q10:Q$11),IF(AND(G12&lt;&gt;"",$A12&lt;&gt;"Pn"),IF(G12&lt;OFFSET($A$10,MATCH("TOTAL GENERAL",$A$11:$A$100,0),COLUMN(F12)),0,G12-OFFSET($A$10,MATCH("TOTAL GENERAL",$A$11:$A$100,0),COLUMN(F12))),"")))</f>
        <v>0</v>
      </c>
      <c r="R12" s="24">
        <f ca="1">IF(OR(A12="Pn",A13="Pn"),"",IF($A12="TOTAL GENERAL",SUM(R10:R$11),IF(AND(H12&lt;&gt;"",$A12&lt;&gt;"Pn"),IF(H12&gt;OFFSET($A$10,MATCH("TOTAL GENERAL",$A$11:$A$100,0),COLUMN(G12)),0,OFFSET($A$10,MATCH("TOTAL GENERAL",$A$11:$A$100,0),COLUMN(G12))-H12),"")))</f>
        <v>0</v>
      </c>
      <c r="S12" s="24">
        <f ca="1">IF(OR(A12="Pn",A13="Pn"),"",IF($A12="TOTAL GENERAL",SUM(S10:S$11),IF(AND(I12&lt;&gt;"",$A12&lt;&gt;"Pn"),IF(I12&lt;OFFSET($A$10,MATCH("TOTAL GENERAL",$A$11:$A$100,0),COLUMN(H12)),0,I12-OFFSET($A$10,MATCH("TOTAL GENERAL",$A$11:$A$100,0),COLUMN(H12))),"")))</f>
        <v>0</v>
      </c>
      <c r="T12" s="24">
        <f ca="1">IF(OR(A12="Pn",A13="Pn"),"",IF($A12="TOTAL GENERAL",SUM(T10:T$11),IF(AND(J12&lt;&gt;"",$A12&lt;&gt;"Pn"),IF(J12&gt;OFFSET($A$10,MATCH("TOTAL GENERAL",$A$11:$A$100,0),COLUMN(I12)),0,OFFSET($A$10,MATCH("TOTAL GENERAL",$A$11:$A$100,0),COLUMN(I12))-J12),"")))</f>
        <v>0</v>
      </c>
      <c r="U12" s="24" t="str">
        <f ca="1">IF(OR(A12="Pn",A13="Pn"),"",IF($A12="TOTAL GENERAL",SUM(U10:U$11),IF(AND(K12&lt;&gt;"",$A12&lt;&gt;"Pn"),IF(K12&lt;OFFSET($A$10,MATCH("TOTAL GENERAL",$A$11:$A$100,0),COLUMN(J12)),0,K12-OFFSET($A$10,MATCH("TOTAL GENERAL",$A$11:$A$100,0),COLUMN(J12))),"")))</f>
        <v/>
      </c>
      <c r="V12" s="24">
        <f ca="1">IF($A12="TOTAL GENERAL",SUM(V10:V$11),IF(AND(L12&lt;&gt;"",$A12&lt;&gt;"Pn"),IF(L12&lt;OFFSET($A$10,MATCH("TOTAL GENERAL",$A$11:$A$100,0),COLUMN(K12)),0,L12-OFFSET($A$10,MATCH("TOTAL GENERAL",$A$11:$A$100,0),COLUMN(K12))),""))</f>
        <v>9.9999999999999978E-2</v>
      </c>
      <c r="W12" s="24">
        <f ca="1">IF($A12="TOTAL GENERAL",SUM(W10:W$11),IF(AND(M12&lt;&gt;"",$A12&lt;&gt;"Pn"),IF(M12&lt;OFFSET($A$10,MATCH("TOTAL GENERAL",$A$11:$A$100,0),COLUMN(L12)),0,M12-OFFSET($A$10,MATCH("TOTAL GENERAL",$A$11:$A$100,0),COLUMN(L12))),""))</f>
        <v>0</v>
      </c>
      <c r="X12" s="24" t="str">
        <f ca="1">IF($A12="TOTAL GENERAL",SUM(X10:X$11),IF(AND(N12&lt;&gt;"",$A12&lt;&gt;"Pn"),IF(N12&lt;OFFSET($A$10,MATCH("TOTAL GENERAL",$A$11:$A$100,0),COLUMN(M12)),0,N12-OFFSET($A$10,MATCH("TOTAL GENERAL",$A$11:$A$100,0),COLUMN(M12))),""))</f>
        <v/>
      </c>
      <c r="Y12" s="24">
        <f ca="1">IF($A12="TOTAL GENERAL",SUM(Y10:Y$11),IF(AND(O12&lt;&gt;"",$A12&lt;&gt;"Pn"),IF(O12&gt;OFFSET($A$10,MATCH("TOTAL GENERAL",$A$11:$A$100,0),COLUMN(N12)),0,OFFSET($A$10,MATCH("TOTAL GENERAL",$A$11:$A$100,0),COLUMN(N12))-O12),""))</f>
        <v>0</v>
      </c>
      <c r="Z12" s="24">
        <f ca="1">IF($A12="TOTAL GENERAL",SUM(Z10:Z$11),IF(AND(P12&lt;&gt;"",$A12&lt;&gt;"Pn"),IF(P12&lt;OFFSET($A$10,MATCH("TOTAL GENERAL",$A$11:$A$100,0),COLUMN(O12)),0,P12-OFFSET($A$10,MATCH("TOTAL GENERAL",$A$11:$A$100,0),COLUMN(O12))),""))</f>
        <v>0</v>
      </c>
      <c r="AA12" s="24">
        <f t="shared" ref="AA12:AA51" ca="1" si="3">Q12*BB12</f>
        <v>0</v>
      </c>
      <c r="AB12" s="24">
        <f ca="1">IF(OR(A12="Pn",A13="Pn"),"",IF($A12="TOTAL GENERAL",SUM(AB10:AB$11),IF(AND(H12&lt;&gt;"",$A12&lt;&gt;"Pn"),R12*$D12,"")))</f>
        <v>0</v>
      </c>
      <c r="AC12" s="24">
        <f ca="1">IF(OR(A12="Pn",A13="Pn"),"",IF($A12="TOTAL GENERAL",SUM(AC10:AC$11),IF(AND(I12&lt;&gt;"",$A12&lt;&gt;"Pn"),S12*$D12,"")))</f>
        <v>0</v>
      </c>
      <c r="AD12" s="24">
        <f ca="1">IF(OR(A12="Pn",A13="Pn"),"",IF($A12="TOTAL GENERAL",SUM(AD10:AD$11),IF(AND(J12&lt;&gt;"",$A12&lt;&gt;"Pn"),T12*$D12,"")))</f>
        <v>0</v>
      </c>
      <c r="AE12" s="24" t="str">
        <f>IF(OR(A12="Pn",A13="Pn"),"",IF($A12="TOTAL GENERAL",SUM(AE10:AE$11),IF(AND(K12&lt;&gt;"",$A12&lt;&gt;"Pn"),U12*$D12,"")))</f>
        <v/>
      </c>
      <c r="AF12" s="24">
        <f ca="1">IF($A12="TOTAL GENERAL",SUM(AF10:AF$11),IF(AND(L12&lt;&gt;"",$A12&lt;&gt;"Pn"),V12*$D12,""))</f>
        <v>11607.999999999998</v>
      </c>
      <c r="AG12" s="24">
        <f ca="1">IF($A12="TOTAL GENERAL",SUM(AG10:AG$11),IF(AND(M12&lt;&gt;"",$A12&lt;&gt;"Pn"),W12*$D12,""))</f>
        <v>0</v>
      </c>
      <c r="AH12" s="24" t="str">
        <f>IF($A12="TOTAL GENERAL",SUM(AH10:AH$11),IF(AND(N12&lt;&gt;"",$A12&lt;&gt;"Pn"),X12*$D12,""))</f>
        <v/>
      </c>
      <c r="AI12" s="24">
        <f t="shared" ref="AI12:AI51" ca="1" si="4">Y12*BC12</f>
        <v>0</v>
      </c>
      <c r="AJ12" s="24">
        <f t="shared" ref="AJ12:AJ51" ca="1" si="5">Z12*BD12</f>
        <v>0</v>
      </c>
      <c r="AK12" s="24">
        <f ca="1">IF($A12="TOTAL GENERAL",SUM(AK10:AK$11),IF(AND(Q12&lt;&gt;"",$A12&lt;&gt;"Pn"),IF(OFFSET($A$11,MATCH("TOTAL GENERAL",$A$11:$A$100,0)-1,COLUMN(Z12))=0,0,AA12/OFFSET($A$11,MATCH("TOTAL GENERAL",$A$11:$A$100,0)-1,COLUMN(Z12))),""))</f>
        <v>0</v>
      </c>
      <c r="AL12" s="24">
        <f ca="1">IF($A12="TOTAL GENERAL",SUM(AL10:AL$11),IF(AND(R12&lt;&gt;"",$A12&lt;&gt;"Pn"),IF(OFFSET($A$11,MATCH("TOTAL GENERAL",$A$11:$A$100,0)-1,COLUMN(AA12))=0,0,AB12/OFFSET($A$11,MATCH("TOTAL GENERAL",$A$11:$A$100,0)-1,COLUMN(AA12))),""))</f>
        <v>0</v>
      </c>
      <c r="AM12" s="24">
        <f ca="1">IF($A12="TOTAL GENERAL",SUM(AM10:AM$11),IF(AND(S12&lt;&gt;"",$A12&lt;&gt;"Pn"),IF(OFFSET($A$11,MATCH("TOTAL GENERAL",$A$11:$A$100,0)-1,COLUMN(AB12))=0,0,AC12/OFFSET($A$11,MATCH("TOTAL GENERAL",$A$11:$A$100,0)-1,COLUMN(AB12))),""))</f>
        <v>0</v>
      </c>
      <c r="AN12" s="24">
        <f ca="1">IF($A12="TOTAL GENERAL",SUM(AN10:AN$11),IF(AND(T12&lt;&gt;"",$A12&lt;&gt;"Pn"),IF(OFFSET($A$11,MATCH("TOTAL GENERAL",$A$11:$A$100,0)-1,COLUMN(AC12))=0,0,AD12/OFFSET($A$11,MATCH("TOTAL GENERAL",$A$11:$A$100,0)-1,COLUMN(AC12))),""))</f>
        <v>0</v>
      </c>
      <c r="AO12" s="24" t="str">
        <f ca="1">IF($A12="TOTAL GENERAL",SUM(AO10:AO$11),IF(AND(U12&lt;&gt;"",$A12&lt;&gt;"Pn"),IF(OFFSET($A$11,MATCH("TOTAL GENERAL",$A$11:$A$100,0)-1,COLUMN(AD12))=0,0,AE12/OFFSET($A$11,MATCH("TOTAL GENERAL",$A$11:$A$100,0)-1,COLUMN(AD12))),""))</f>
        <v/>
      </c>
      <c r="AP12" s="24">
        <f ca="1">IF($A12="TOTAL GENERAL",SUM(AP10:AP$11),IF(AND(V12&lt;&gt;"",$A12&lt;&gt;"Pn"),IF(OFFSET($A$11,MATCH("TOTAL GENERAL",$A$11:$A$100,0)-1,COLUMN(AE12))=0,0,AF12/OFFSET($A$11,MATCH("TOTAL GENERAL",$A$11:$A$100,0)-1,COLUMN(AE12))),""))</f>
        <v>0.27654556283502085</v>
      </c>
      <c r="AQ12" s="24">
        <f ca="1">IF($A12="TOTAL GENERAL",SUM(AQ10:AQ$11),IF(AND(W12&lt;&gt;"",$A12&lt;&gt;"Pn"),IF(OFFSET($A$11,MATCH("TOTAL GENERAL",$A$11:$A$100,0)-1,COLUMN(AF12))=0,0,AG12/OFFSET($A$11,MATCH("TOTAL GENERAL",$A$11:$A$100,0)-1,COLUMN(AF12))),""))</f>
        <v>0</v>
      </c>
      <c r="AR12" s="24" t="str">
        <f ca="1">IF($A12="TOTAL GENERAL",SUM(AR10:AR$11),IF(AND(X12&lt;&gt;"",$A12&lt;&gt;"Pn"),IF(OFFSET($A$11,MATCH("TOTAL GENERAL",$A$11:$A$100,0)-1,COLUMN(AG12))=0,0,AH12/OFFSET($A$11,MATCH("TOTAL GENERAL",$A$11:$A$100,0)-1,COLUMN(AG12))),""))</f>
        <v/>
      </c>
      <c r="AS12" s="24">
        <f ca="1">IF($A12="TOTAL GENERAL",SUM(AS10:AS$11),IF(AND(Y12&lt;&gt;"",$A12&lt;&gt;"Pn"),IF(OFFSET($A$11,MATCH("TOTAL GENERAL",$A$11:$A$100,0)-1,COLUMN(AH12))=0,0,AI12/OFFSET($A$11,MATCH("TOTAL GENERAL",$A$11:$A$100,0)-1,COLUMN(AH12))),""))</f>
        <v>0</v>
      </c>
      <c r="AT12" s="24">
        <f ca="1">IF($A12="TOTAL GENERAL",SUM(AT10:AT$11),IF(AND(Z12&lt;&gt;"",$A12&lt;&gt;"Pn"),IF(OFFSET($A$11,MATCH("TOTAL GENERAL",$A$11:$A$100,0)-1,COLUMN(AI12))=0,0,AJ12/OFFSET($A$11,MATCH("TOTAL GENERAL",$A$11:$A$100,0)-1,COLUMN(AI12))),""))</f>
        <v>0</v>
      </c>
      <c r="AU12" s="16">
        <f ca="1">IF(A12="TOTAL GENERAL",SUM(AU10:AU$11),IF(COUNTIF(AK12:AT12,"")&lt;COUNTA($AK$10:$AT$10),ROUND((IF(AK12&lt;&gt;"",AK12*OFFSET($A$10,MATCH("Pn",$A$11:$A$100,0),1),0)+IF(AL12&lt;&gt;"",AL12*OFFSET($A$10,MATCH("Pn",$A$11:$A$100,0),2),0)+IF(AM12&lt;&gt;"",AM12*OFFSET($A$10,MATCH("Pn",$A$11:$A$100,0),3),0)+IF(AN12&lt;&gt;"",AN12*OFFSET($A$10,MATCH("Pn",$A$11:$A$100,0),4),0)+IF(AO12&lt;&gt;"",AO12*OFFSET($A$10,MATCH("Pn",$A$11:$A$100,0),5),0)+IF(AP12&lt;&gt;"",AP12*OFFSET($A$10,MATCH("Pn",$A$11:$A$100,0),6),0)+IF(AQ12&lt;&gt;"",AQ12*OFFSET($A$10,MATCH("Pn",$A$11:$A$100,0),7),0)+IF(AR12&lt;&gt;"",AR12*OFFSET($A$10,MATCH("Pn",$A$11:$A$100,0),8),0)+IF(AS12&lt;&gt;"",AS12*OFFSET($A$10,MATCH("Pn",$A$11:$A$100,0),9),0)+IF(AT12&lt;&gt;"",AT12*OFFSET($A$10,MATCH("Pn",$A$11:$A$100,0),10),0))*OFFSET($A$10,MATCH("FC",$A$11:$A$100,0),2),2),""))</f>
        <v>117508177.59</v>
      </c>
      <c r="AV12" s="47">
        <f ca="1">IF(OR(A12="Pn",A13="Pn"),"",IF(AND(AU12="",F12&lt;&gt;""),-F12,IF(A12="TOTAL GENERAL",SUM(AV10:AV$11),IF(AU12&lt;&gt;"",AU12-F12,""))))</f>
        <v>72034425.809824601</v>
      </c>
      <c r="AW12" s="37"/>
      <c r="BB12" s="16">
        <v>52925</v>
      </c>
      <c r="BC12" s="16">
        <v>43793</v>
      </c>
      <c r="BD12" s="16">
        <v>82325</v>
      </c>
    </row>
    <row r="13" spans="1:56" s="4" customFormat="1" x14ac:dyDescent="0.25">
      <c r="A13" s="15" t="s">
        <v>61</v>
      </c>
      <c r="B13" s="15" t="s">
        <v>106</v>
      </c>
      <c r="C13" s="43"/>
      <c r="D13" s="16">
        <v>295359</v>
      </c>
      <c r="E13" s="9">
        <f t="shared" si="1"/>
        <v>1.3615142915001089E-2</v>
      </c>
      <c r="F13" s="41">
        <f t="shared" si="2"/>
        <v>115705391.55789822</v>
      </c>
      <c r="G13" s="20">
        <v>46.14</v>
      </c>
      <c r="H13" s="24">
        <v>55.71</v>
      </c>
      <c r="I13" s="22">
        <v>0.68</v>
      </c>
      <c r="J13" s="20">
        <v>89.08</v>
      </c>
      <c r="K13" s="22">
        <v>0.28570000000000001</v>
      </c>
      <c r="L13" s="22">
        <v>0.8</v>
      </c>
      <c r="M13" s="22">
        <v>3.3300000000000003E-2</v>
      </c>
      <c r="N13" s="22">
        <v>0.15</v>
      </c>
      <c r="O13" s="20">
        <v>7.25</v>
      </c>
      <c r="P13" s="20">
        <v>227.43</v>
      </c>
      <c r="Q13" s="24">
        <f ca="1">IF(OR(A13="Pn",A14="Pn"),"",IF($A13="TOTAL GENERAL",SUM(Q11:Q$11),IF(AND(G13&lt;&gt;"",$A13&lt;&gt;"Pn"),IF(G13&lt;OFFSET($A$10,MATCH("TOTAL GENERAL",$A$11:$A$100,0),COLUMN(F13)),0,G13-OFFSET($A$10,MATCH("TOTAL GENERAL",$A$11:$A$100,0),COLUMN(F13))),"")))</f>
        <v>0</v>
      </c>
      <c r="R13" s="24">
        <f ca="1">IF(OR(A13="Pn",A14="Pn"),"",IF($A13="TOTAL GENERAL",SUM(R11:R$11),IF(AND(H13&lt;&gt;"",$A13&lt;&gt;"Pn"),IF(H13&gt;OFFSET($A$10,MATCH("TOTAL GENERAL",$A$11:$A$100,0),COLUMN(G13)),0,OFFSET($A$10,MATCH("TOTAL GENERAL",$A$11:$A$100,0),COLUMN(G13))-H13),"")))</f>
        <v>0</v>
      </c>
      <c r="S13" s="24">
        <f ca="1">IF(OR(A13="Pn",A14="Pn"),"",IF($A13="TOTAL GENERAL",SUM(S11:S$11),IF(AND(I13&lt;&gt;"",$A13&lt;&gt;"Pn"),IF(I13&lt;OFFSET($A$10,MATCH("TOTAL GENERAL",$A$11:$A$100,0),COLUMN(H13)),0,I13-OFFSET($A$10,MATCH("TOTAL GENERAL",$A$11:$A$100,0),COLUMN(H13))),"")))</f>
        <v>0</v>
      </c>
      <c r="T13" s="24">
        <f ca="1">IF(OR(A13="Pn",A14="Pn"),"",IF($A13="TOTAL GENERAL",SUM(T11:T$11),IF(AND(J13&lt;&gt;"",$A13&lt;&gt;"Pn"),IF(J13&gt;OFFSET($A$10,MATCH("TOTAL GENERAL",$A$11:$A$100,0),COLUMN(I13)),0,OFFSET($A$10,MATCH("TOTAL GENERAL",$A$11:$A$100,0),COLUMN(I13))-J13),"")))</f>
        <v>0</v>
      </c>
      <c r="U13" s="24">
        <f ca="1">IF(OR(A13="Pn",A14="Pn"),"",IF($A13="TOTAL GENERAL",SUM(U11:U$11),IF(AND(K13&lt;&gt;"",$A13&lt;&gt;"Pn"),IF(K13&lt;OFFSET($A$10,MATCH("TOTAL GENERAL",$A$11:$A$100,0),COLUMN(J13)),0,K13-OFFSET($A$10,MATCH("TOTAL GENERAL",$A$11:$A$100,0),COLUMN(J13))),"")))</f>
        <v>0</v>
      </c>
      <c r="V13" s="24">
        <f ca="1">IF($A13="TOTAL GENERAL",SUM(V11:V$11),IF(AND(L13&lt;&gt;"",$A13&lt;&gt;"Pn"),IF(L13&lt;OFFSET($A$10,MATCH("TOTAL GENERAL",$A$11:$A$100,0),COLUMN(K13)),0,L13-OFFSET($A$10,MATCH("TOTAL GENERAL",$A$11:$A$100,0),COLUMN(K13))),""))</f>
        <v>0</v>
      </c>
      <c r="W13" s="24">
        <f ca="1">IF($A13="TOTAL GENERAL",SUM(W11:W$11),IF(AND(M13&lt;&gt;"",$A13&lt;&gt;"Pn"),IF(M13&lt;OFFSET($A$10,MATCH("TOTAL GENERAL",$A$11:$A$100,0),COLUMN(L13)),0,M13-OFFSET($A$10,MATCH("TOTAL GENERAL",$A$11:$A$100,0),COLUMN(L13))),""))</f>
        <v>0</v>
      </c>
      <c r="X13" s="24">
        <f ca="1">IF($A13="TOTAL GENERAL",SUM(X11:X$11),IF(AND(N13&lt;&gt;"",$A13&lt;&gt;"Pn"),IF(N13&lt;OFFSET($A$10,MATCH("TOTAL GENERAL",$A$11:$A$100,0),COLUMN(M13)),0,N13-OFFSET($A$10,MATCH("TOTAL GENERAL",$A$11:$A$100,0),COLUMN(M13))),""))</f>
        <v>0</v>
      </c>
      <c r="Y13" s="24">
        <f ca="1">IF($A13="TOTAL GENERAL",SUM(Y11:Y$11),IF(AND(O13&lt;&gt;"",$A13&lt;&gt;"Pn"),IF(O13&gt;OFFSET($A$10,MATCH("TOTAL GENERAL",$A$11:$A$100,0),COLUMN(N13)),0,OFFSET($A$10,MATCH("TOTAL GENERAL",$A$11:$A$100,0),COLUMN(N13))-O13),""))</f>
        <v>0</v>
      </c>
      <c r="Z13" s="24">
        <f ca="1">IF($A13="TOTAL GENERAL",SUM(Z11:Z$11),IF(AND(P13&lt;&gt;"",$A13&lt;&gt;"Pn"),IF(P13&lt;OFFSET($A$10,MATCH("TOTAL GENERAL",$A$11:$A$100,0),COLUMN(O13)),0,P13-OFFSET($A$10,MATCH("TOTAL GENERAL",$A$11:$A$100,0),COLUMN(O13))),""))</f>
        <v>138.13999999999999</v>
      </c>
      <c r="AA13" s="24">
        <f t="shared" ca="1" si="3"/>
        <v>0</v>
      </c>
      <c r="AB13" s="24">
        <f ca="1">IF(OR(A13="Pn",A14="Pn"),"",IF($A13="TOTAL GENERAL",SUM(AB11:AB$11),IF(AND(H13&lt;&gt;"",$A13&lt;&gt;"Pn"),R13*$D13,"")))</f>
        <v>0</v>
      </c>
      <c r="AC13" s="24">
        <f ca="1">IF(OR(A13="Pn",A14="Pn"),"",IF($A13="TOTAL GENERAL",SUM(AC11:AC$11),IF(AND(I13&lt;&gt;"",$A13&lt;&gt;"Pn"),S13*$D13,"")))</f>
        <v>0</v>
      </c>
      <c r="AD13" s="24">
        <f ca="1">IF(OR(A13="Pn",A14="Pn"),"",IF($A13="TOTAL GENERAL",SUM(AD11:AD$11),IF(AND(J13&lt;&gt;"",$A13&lt;&gt;"Pn"),T13*$D13,"")))</f>
        <v>0</v>
      </c>
      <c r="AE13" s="24">
        <f ca="1">IF(OR(A13="Pn",A14="Pn"),"",IF($A13="TOTAL GENERAL",SUM(AE11:AE$11),IF(AND(K13&lt;&gt;"",$A13&lt;&gt;"Pn"),U13*$D13,"")))</f>
        <v>0</v>
      </c>
      <c r="AF13" s="24">
        <f ca="1">IF($A13="TOTAL GENERAL",SUM(AF11:AF$11),IF(AND(L13&lt;&gt;"",$A13&lt;&gt;"Pn"),V13*$D13,""))</f>
        <v>0</v>
      </c>
      <c r="AG13" s="24">
        <f ca="1">IF($A13="TOTAL GENERAL",SUM(AG11:AG$11),IF(AND(M13&lt;&gt;"",$A13&lt;&gt;"Pn"),W13*$D13,""))</f>
        <v>0</v>
      </c>
      <c r="AH13" s="24">
        <f ca="1">IF($A13="TOTAL GENERAL",SUM(AH11:AH$11),IF(AND(N13&lt;&gt;"",$A13&lt;&gt;"Pn"),X13*$D13,""))</f>
        <v>0</v>
      </c>
      <c r="AI13" s="24">
        <f t="shared" ca="1" si="4"/>
        <v>0</v>
      </c>
      <c r="AJ13" s="24">
        <f t="shared" ca="1" si="5"/>
        <v>30490675.219999999</v>
      </c>
      <c r="AK13" s="24">
        <f ca="1">IF($A13="TOTAL GENERAL",SUM(AK11:AK$11),IF(AND(Q13&lt;&gt;"",$A13&lt;&gt;"Pn"),IF(OFFSET($A$11,MATCH("TOTAL GENERAL",$A$11:$A$100,0)-1,COLUMN(Z13))=0,0,AA13/OFFSET($A$11,MATCH("TOTAL GENERAL",$A$11:$A$100,0)-1,COLUMN(Z13))),""))</f>
        <v>0</v>
      </c>
      <c r="AL13" s="24">
        <f ca="1">IF($A13="TOTAL GENERAL",SUM(AL11:AL$11),IF(AND(R13&lt;&gt;"",$A13&lt;&gt;"Pn"),IF(OFFSET($A$11,MATCH("TOTAL GENERAL",$A$11:$A$100,0)-1,COLUMN(AA13))=0,0,AB13/OFFSET($A$11,MATCH("TOTAL GENERAL",$A$11:$A$100,0)-1,COLUMN(AA13))),""))</f>
        <v>0</v>
      </c>
      <c r="AM13" s="24">
        <f ca="1">IF($A13="TOTAL GENERAL",SUM(AM11:AM$11),IF(AND(S13&lt;&gt;"",$A13&lt;&gt;"Pn"),IF(OFFSET($A$11,MATCH("TOTAL GENERAL",$A$11:$A$100,0)-1,COLUMN(AB13))=0,0,AC13/OFFSET($A$11,MATCH("TOTAL GENERAL",$A$11:$A$100,0)-1,COLUMN(AB13))),""))</f>
        <v>0</v>
      </c>
      <c r="AN13" s="24">
        <f ca="1">IF($A13="TOTAL GENERAL",SUM(AN11:AN$11),IF(AND(T13&lt;&gt;"",$A13&lt;&gt;"Pn"),IF(OFFSET($A$11,MATCH("TOTAL GENERAL",$A$11:$A$100,0)-1,COLUMN(AC13))=0,0,AD13/OFFSET($A$11,MATCH("TOTAL GENERAL",$A$11:$A$100,0)-1,COLUMN(AC13))),""))</f>
        <v>0</v>
      </c>
      <c r="AO13" s="24">
        <f ca="1">IF($A13="TOTAL GENERAL",SUM(AO11:AO$11),IF(AND(U13&lt;&gt;"",$A13&lt;&gt;"Pn"),IF(OFFSET($A$11,MATCH("TOTAL GENERAL",$A$11:$A$100,0)-1,COLUMN(AD13))=0,0,AE13/OFFSET($A$11,MATCH("TOTAL GENERAL",$A$11:$A$100,0)-1,COLUMN(AD13))),""))</f>
        <v>0</v>
      </c>
      <c r="AP13" s="24">
        <f ca="1">IF($A13="TOTAL GENERAL",SUM(AP11:AP$11),IF(AND(V13&lt;&gt;"",$A13&lt;&gt;"Pn"),IF(OFFSET($A$11,MATCH("TOTAL GENERAL",$A$11:$A$100,0)-1,COLUMN(AE13))=0,0,AF13/OFFSET($A$11,MATCH("TOTAL GENERAL",$A$11:$A$100,0)-1,COLUMN(AE13))),""))</f>
        <v>0</v>
      </c>
      <c r="AQ13" s="24">
        <f ca="1">IF($A13="TOTAL GENERAL",SUM(AQ11:AQ$11),IF(AND(W13&lt;&gt;"",$A13&lt;&gt;"Pn"),IF(OFFSET($A$11,MATCH("TOTAL GENERAL",$A$11:$A$100,0)-1,COLUMN(AF13))=0,0,AG13/OFFSET($A$11,MATCH("TOTAL GENERAL",$A$11:$A$100,0)-1,COLUMN(AF13))),""))</f>
        <v>0</v>
      </c>
      <c r="AR13" s="24">
        <f ca="1">IF($A13="TOTAL GENERAL",SUM(AR11:AR$11),IF(AND(X13&lt;&gt;"",$A13&lt;&gt;"Pn"),IF(OFFSET($A$11,MATCH("TOTAL GENERAL",$A$11:$A$100,0)-1,COLUMN(AG13))=0,0,AH13/OFFSET($A$11,MATCH("TOTAL GENERAL",$A$11:$A$100,0)-1,COLUMN(AG13))),""))</f>
        <v>0</v>
      </c>
      <c r="AS13" s="24">
        <f ca="1">IF($A13="TOTAL GENERAL",SUM(AS11:AS$11),IF(AND(Y13&lt;&gt;"",$A13&lt;&gt;"Pn"),IF(OFFSET($A$11,MATCH("TOTAL GENERAL",$A$11:$A$100,0)-1,COLUMN(AH13))=0,0,AI13/OFFSET($A$11,MATCH("TOTAL GENERAL",$A$11:$A$100,0)-1,COLUMN(AH13))),""))</f>
        <v>0</v>
      </c>
      <c r="AT13" s="24">
        <f ca="1">IF($A13="TOTAL GENERAL",SUM(AT11:AT$11),IF(AND(Z13&lt;&gt;"",$A13&lt;&gt;"Pn"),IF(OFFSET($A$11,MATCH("TOTAL GENERAL",$A$11:$A$100,0)-1,COLUMN(AI13))=0,0,AJ13/OFFSET($A$11,MATCH("TOTAL GENERAL",$A$11:$A$100,0)-1,COLUMN(AI13))),""))</f>
        <v>0.12109626800049599</v>
      </c>
      <c r="AU13" s="16">
        <f ca="1">IF(A13="TOTAL GENERAL",SUM(AU11:AU$11),IF(COUNTIF(AK13:AT13,"")&lt;COUNTA($AK$10:$AT$10),ROUND((IF(AK13&lt;&gt;"",AK13*OFFSET($A$10,MATCH("Pn",$A$11:$A$100,0),1),0)+IF(AL13&lt;&gt;"",AL13*OFFSET($A$10,MATCH("Pn",$A$11:$A$100,0),2),0)+IF(AM13&lt;&gt;"",AM13*OFFSET($A$10,MATCH("Pn",$A$11:$A$100,0),3),0)+IF(AN13&lt;&gt;"",AN13*OFFSET($A$10,MATCH("Pn",$A$11:$A$100,0),4),0)+IF(AO13&lt;&gt;"",AO13*OFFSET($A$10,MATCH("Pn",$A$11:$A$100,0),5),0)+IF(AP13&lt;&gt;"",AP13*OFFSET($A$10,MATCH("Pn",$A$11:$A$100,0),6),0)+IF(AQ13&lt;&gt;"",AQ13*OFFSET($A$10,MATCH("Pn",$A$11:$A$100,0),7),0)+IF(AR13&lt;&gt;"",AR13*OFFSET($A$10,MATCH("Pn",$A$11:$A$100,0),8),0)+IF(AS13&lt;&gt;"",AS13*OFFSET($A$10,MATCH("Pn",$A$11:$A$100,0),9),0)+IF(AT13&lt;&gt;"",AT13*OFFSET($A$10,MATCH("Pn",$A$11:$A$100,0),10),0))*OFFSET($A$10,MATCH("FC",$A$11:$A$100,0),2),2),""))</f>
        <v>257277708.96000001</v>
      </c>
      <c r="AV13" s="47">
        <f ca="1">IF(OR(A13="Pn",A14="Pn"),"",IF(AND(AU13="",F13&lt;&gt;""),-F13,IF(A13="TOTAL GENERAL",SUM(AV11:AV$11),IF(AU13&lt;&gt;"",AU13-F13,""))))</f>
        <v>141572317.40210178</v>
      </c>
      <c r="AW13" s="37"/>
      <c r="BB13" s="16">
        <v>142389</v>
      </c>
      <c r="BC13" s="16">
        <v>122779</v>
      </c>
      <c r="BD13" s="16">
        <v>220723</v>
      </c>
    </row>
    <row r="14" spans="1:56" s="4" customFormat="1" x14ac:dyDescent="0.25">
      <c r="A14" s="15" t="s">
        <v>62</v>
      </c>
      <c r="B14" s="15" t="s">
        <v>107</v>
      </c>
      <c r="C14" s="43"/>
      <c r="D14" s="16">
        <v>93709</v>
      </c>
      <c r="E14" s="9">
        <f t="shared" si="1"/>
        <v>4.3196971394873253E-3</v>
      </c>
      <c r="F14" s="41">
        <f t="shared" si="2"/>
        <v>36710025.892216198</v>
      </c>
      <c r="G14" s="20">
        <v>44.21</v>
      </c>
      <c r="H14" s="24">
        <v>30</v>
      </c>
      <c r="I14" s="22">
        <v>0.1429</v>
      </c>
      <c r="J14" s="20">
        <v>53.14</v>
      </c>
      <c r="K14" s="22">
        <v>0</v>
      </c>
      <c r="L14" s="22">
        <v>0.83330000000000004</v>
      </c>
      <c r="M14" s="22">
        <v>0</v>
      </c>
      <c r="N14" s="22">
        <v>1</v>
      </c>
      <c r="O14" s="20">
        <v>4.99</v>
      </c>
      <c r="P14" s="20">
        <v>156.44</v>
      </c>
      <c r="Q14" s="24">
        <f ca="1">IF(OR(A14="Pn",A15="Pn"),"",IF($A14="TOTAL GENERAL",SUM(Q$11:Q12),IF(AND(G14&lt;&gt;"",$A14&lt;&gt;"Pn"),IF(G14&lt;OFFSET($A$10,MATCH("TOTAL GENERAL",$A$11:$A$100,0),COLUMN(F14)),0,G14-OFFSET($A$10,MATCH("TOTAL GENERAL",$A$11:$A$100,0),COLUMN(F14))),"")))</f>
        <v>0</v>
      </c>
      <c r="R14" s="24">
        <f ca="1">IF(OR(A14="Pn",A15="Pn"),"",IF($A14="TOTAL GENERAL",SUM(R$11:R12),IF(AND(H14&lt;&gt;"",$A14&lt;&gt;"Pn"),IF(H14&gt;OFFSET($A$10,MATCH("TOTAL GENERAL",$A$11:$A$100,0),COLUMN(G14)),0,OFFSET($A$10,MATCH("TOTAL GENERAL",$A$11:$A$100,0),COLUMN(G14))-H14),"")))</f>
        <v>0</v>
      </c>
      <c r="S14" s="24">
        <f ca="1">IF(OR(A14="Pn",A15="Pn"),"",IF($A14="TOTAL GENERAL",SUM(S$11:S12),IF(AND(I14&lt;&gt;"",$A14&lt;&gt;"Pn"),IF(I14&lt;OFFSET($A$10,MATCH("TOTAL GENERAL",$A$11:$A$100,0),COLUMN(H14)),0,I14-OFFSET($A$10,MATCH("TOTAL GENERAL",$A$11:$A$100,0),COLUMN(H14))),"")))</f>
        <v>0</v>
      </c>
      <c r="T14" s="24">
        <f ca="1">IF(OR(A14="Pn",A15="Pn"),"",IF($A14="TOTAL GENERAL",SUM(T$11:T12),IF(AND(J14&lt;&gt;"",$A14&lt;&gt;"Pn"),IF(J14&gt;OFFSET($A$10,MATCH("TOTAL GENERAL",$A$11:$A$100,0),COLUMN(I14)),0,OFFSET($A$10,MATCH("TOTAL GENERAL",$A$11:$A$100,0),COLUMN(I14))-J14),"")))</f>
        <v>0</v>
      </c>
      <c r="U14" s="24">
        <f ca="1">IF(OR(A14="Pn",A15="Pn"),"",IF($A14="TOTAL GENERAL",SUM(U$11:U12),IF(AND(K14&lt;&gt;"",$A14&lt;&gt;"Pn"),IF(K14&lt;OFFSET($A$10,MATCH("TOTAL GENERAL",$A$11:$A$100,0),COLUMN(J14)),0,K14-OFFSET($A$10,MATCH("TOTAL GENERAL",$A$11:$A$100,0),COLUMN(J14))),"")))</f>
        <v>0</v>
      </c>
      <c r="V14" s="24">
        <f ca="1">IF($A14="TOTAL GENERAL",SUM(V$11:V12),IF(AND(L14&lt;&gt;"",$A14&lt;&gt;"Pn"),IF(L14&lt;OFFSET($A$10,MATCH("TOTAL GENERAL",$A$11:$A$100,0),COLUMN(K14)),0,L14-OFFSET($A$10,MATCH("TOTAL GENERAL",$A$11:$A$100,0),COLUMN(K14))),""))</f>
        <v>0</v>
      </c>
      <c r="W14" s="24">
        <f ca="1">IF($A14="TOTAL GENERAL",SUM(W$11:W12),IF(AND(M14&lt;&gt;"",$A14&lt;&gt;"Pn"),IF(M14&lt;OFFSET($A$10,MATCH("TOTAL GENERAL",$A$11:$A$100,0),COLUMN(L14)),0,M14-OFFSET($A$10,MATCH("TOTAL GENERAL",$A$11:$A$100,0),COLUMN(L14))),""))</f>
        <v>0</v>
      </c>
      <c r="X14" s="24">
        <f ca="1">IF($A14="TOTAL GENERAL",SUM(X$11:X12),IF(AND(N14&lt;&gt;"",$A14&lt;&gt;"Pn"),IF(N14&lt;OFFSET($A$10,MATCH("TOTAL GENERAL",$A$11:$A$100,0),COLUMN(M14)),0,N14-OFFSET($A$10,MATCH("TOTAL GENERAL",$A$11:$A$100,0),COLUMN(M14))),""))</f>
        <v>0.8</v>
      </c>
      <c r="Y14" s="24">
        <f ca="1">IF($A14="TOTAL GENERAL",SUM(Y$11:Y12),IF(AND(O14&lt;&gt;"",$A14&lt;&gt;"Pn"),IF(O14&gt;OFFSET($A$10,MATCH("TOTAL GENERAL",$A$11:$A$100,0),COLUMN(N14)),0,OFFSET($A$10,MATCH("TOTAL GENERAL",$A$11:$A$100,0),COLUMN(N14))-O14),""))</f>
        <v>0.35999999999999943</v>
      </c>
      <c r="Z14" s="24">
        <f ca="1">IF($A14="TOTAL GENERAL",SUM(Z$11:Z12),IF(AND(P14&lt;&gt;"",$A14&lt;&gt;"Pn"),IF(P14&lt;OFFSET($A$10,MATCH("TOTAL GENERAL",$A$11:$A$100,0),COLUMN(O14)),0,P14-OFFSET($A$10,MATCH("TOTAL GENERAL",$A$11:$A$100,0),COLUMN(O14))),""))</f>
        <v>67.149999999999991</v>
      </c>
      <c r="AA14" s="24">
        <f t="shared" ca="1" si="3"/>
        <v>0</v>
      </c>
      <c r="AB14" s="24">
        <f ca="1">IF(OR(A14="Pn",A15="Pn"),"",IF($A14="TOTAL GENERAL",SUM(AB$11:AB12),IF(AND(H14&lt;&gt;"",$A14&lt;&gt;"Pn"),R14*$D14,"")))</f>
        <v>0</v>
      </c>
      <c r="AC14" s="24">
        <f ca="1">IF(OR(A14="Pn",A15="Pn"),"",IF($A14="TOTAL GENERAL",SUM(AC$11:AC12),IF(AND(I14&lt;&gt;"",$A14&lt;&gt;"Pn"),S14*$D14,"")))</f>
        <v>0</v>
      </c>
      <c r="AD14" s="24">
        <f ca="1">IF(OR(A14="Pn",A15="Pn"),"",IF($A14="TOTAL GENERAL",SUM(AD$11:AD12),IF(AND(J14&lt;&gt;"",$A14&lt;&gt;"Pn"),T14*$D14,"")))</f>
        <v>0</v>
      </c>
      <c r="AE14" s="24">
        <f ca="1">IF(OR(A14="Pn",A15="Pn"),"",IF($A14="TOTAL GENERAL",SUM(AE$11:AE12),IF(AND(K14&lt;&gt;"",$A14&lt;&gt;"Pn"),U14*$D14,"")))</f>
        <v>0</v>
      </c>
      <c r="AF14" s="24">
        <f ca="1">IF($A14="TOTAL GENERAL",SUM(AF$11:AF12),IF(AND(L14&lt;&gt;"",$A14&lt;&gt;"Pn"),V14*$D14,""))</f>
        <v>0</v>
      </c>
      <c r="AG14" s="24">
        <f ca="1">IF($A14="TOTAL GENERAL",SUM(AG$11:AG12),IF(AND(M14&lt;&gt;"",$A14&lt;&gt;"Pn"),W14*$D14,""))</f>
        <v>0</v>
      </c>
      <c r="AH14" s="24">
        <f ca="1">IF($A14="TOTAL GENERAL",SUM(AH$11:AH12),IF(AND(N14&lt;&gt;"",$A14&lt;&gt;"Pn"),X14*$D14,""))</f>
        <v>74967.199999999997</v>
      </c>
      <c r="AI14" s="24">
        <f t="shared" ca="1" si="4"/>
        <v>14838.839999999976</v>
      </c>
      <c r="AJ14" s="24">
        <f t="shared" ca="1" si="5"/>
        <v>4936196.4999999991</v>
      </c>
      <c r="AK14" s="24">
        <f ca="1">IF($A14="TOTAL GENERAL",SUM(AK$11:AK12),IF(AND(Q14&lt;&gt;"",$A14&lt;&gt;"Pn"),IF(OFFSET($A$11,MATCH("TOTAL GENERAL",$A$11:$A$100,0)-1,COLUMN(Z14))=0,0,AA14/OFFSET($A$11,MATCH("TOTAL GENERAL",$A$11:$A$100,0)-1,COLUMN(Z14))),""))</f>
        <v>0</v>
      </c>
      <c r="AL14" s="24">
        <f ca="1">IF($A14="TOTAL GENERAL",SUM(AL$11:AL12),IF(AND(R14&lt;&gt;"",$A14&lt;&gt;"Pn"),IF(OFFSET($A$11,MATCH("TOTAL GENERAL",$A$11:$A$100,0)-1,COLUMN(AA14))=0,0,AB14/OFFSET($A$11,MATCH("TOTAL GENERAL",$A$11:$A$100,0)-1,COLUMN(AA14))),""))</f>
        <v>0</v>
      </c>
      <c r="AM14" s="24">
        <f ca="1">IF($A14="TOTAL GENERAL",SUM(AM$11:AM12),IF(AND(S14&lt;&gt;"",$A14&lt;&gt;"Pn"),IF(OFFSET($A$11,MATCH("TOTAL GENERAL",$A$11:$A$100,0)-1,COLUMN(AB14))=0,0,AC14/OFFSET($A$11,MATCH("TOTAL GENERAL",$A$11:$A$100,0)-1,COLUMN(AB14))),""))</f>
        <v>0</v>
      </c>
      <c r="AN14" s="24">
        <f ca="1">IF($A14="TOTAL GENERAL",SUM(AN$11:AN12),IF(AND(T14&lt;&gt;"",$A14&lt;&gt;"Pn"),IF(OFFSET($A$11,MATCH("TOTAL GENERAL",$A$11:$A$100,0)-1,COLUMN(AC14))=0,0,AD14/OFFSET($A$11,MATCH("TOTAL GENERAL",$A$11:$A$100,0)-1,COLUMN(AC14))),""))</f>
        <v>0</v>
      </c>
      <c r="AO14" s="24">
        <f ca="1">IF($A14="TOTAL GENERAL",SUM(AO$11:AO12),IF(AND(U14&lt;&gt;"",$A14&lt;&gt;"Pn"),IF(OFFSET($A$11,MATCH("TOTAL GENERAL",$A$11:$A$100,0)-1,COLUMN(AD14))=0,0,AE14/OFFSET($A$11,MATCH("TOTAL GENERAL",$A$11:$A$100,0)-1,COLUMN(AD14))),""))</f>
        <v>0</v>
      </c>
      <c r="AP14" s="24">
        <f ca="1">IF($A14="TOTAL GENERAL",SUM(AP$11:AP12),IF(AND(V14&lt;&gt;"",$A14&lt;&gt;"Pn"),IF(OFFSET($A$11,MATCH("TOTAL GENERAL",$A$11:$A$100,0)-1,COLUMN(AE14))=0,0,AF14/OFFSET($A$11,MATCH("TOTAL GENERAL",$A$11:$A$100,0)-1,COLUMN(AE14))),""))</f>
        <v>0</v>
      </c>
      <c r="AQ14" s="24">
        <f ca="1">IF($A14="TOTAL GENERAL",SUM(AQ$11:AQ12),IF(AND(W14&lt;&gt;"",$A14&lt;&gt;"Pn"),IF(OFFSET($A$11,MATCH("TOTAL GENERAL",$A$11:$A$100,0)-1,COLUMN(AF14))=0,0,AG14/OFFSET($A$11,MATCH("TOTAL GENERAL",$A$11:$A$100,0)-1,COLUMN(AF14))),""))</f>
        <v>0</v>
      </c>
      <c r="AR14" s="24">
        <f ca="1">IF($A14="TOTAL GENERAL",SUM(AR$11:AR12),IF(AND(X14&lt;&gt;"",$A14&lt;&gt;"Pn"),IF(OFFSET($A$11,MATCH("TOTAL GENERAL",$A$11:$A$100,0)-1,COLUMN(AG14))=0,0,AH14/OFFSET($A$11,MATCH("TOTAL GENERAL",$A$11:$A$100,0)-1,COLUMN(AG14))),""))</f>
        <v>3.4970150978097747E-2</v>
      </c>
      <c r="AS14" s="24">
        <f ca="1">IF($A14="TOTAL GENERAL",SUM(AS$11:AS12),IF(AND(Y14&lt;&gt;"",$A14&lt;&gt;"Pn"),IF(OFFSET($A$11,MATCH("TOTAL GENERAL",$A$11:$A$100,0)-1,COLUMN(AH14))=0,0,AI14/OFFSET($A$11,MATCH("TOTAL GENERAL",$A$11:$A$100,0)-1,COLUMN(AH14))),""))</f>
        <v>1.1340947259230023E-3</v>
      </c>
      <c r="AT14" s="24">
        <f ca="1">IF($A14="TOTAL GENERAL",SUM(AT$11:AT12),IF(AND(Z14&lt;&gt;"",$A14&lt;&gt;"Pn"),IF(OFFSET($A$11,MATCH("TOTAL GENERAL",$A$11:$A$100,0)-1,COLUMN(AI14))=0,0,AJ14/OFFSET($A$11,MATCH("TOTAL GENERAL",$A$11:$A$100,0)-1,COLUMN(AI14))),""))</f>
        <v>1.9604517445222722E-2</v>
      </c>
      <c r="AU14" s="16">
        <f ca="1">IF(A14="TOTAL GENERAL",SUM(AU$11:AU12),IF(COUNTIF(AK14:AT14,"")&lt;COUNTA($AK$10:$AT$10),ROUND((IF(AK14&lt;&gt;"",AK14*OFFSET($A$10,MATCH("Pn",$A$11:$A$100,0),1),0)+IF(AL14&lt;&gt;"",AL14*OFFSET($A$10,MATCH("Pn",$A$11:$A$100,0),2),0)+IF(AM14&lt;&gt;"",AM14*OFFSET($A$10,MATCH("Pn",$A$11:$A$100,0),3),0)+IF(AN14&lt;&gt;"",AN14*OFFSET($A$10,MATCH("Pn",$A$11:$A$100,0),4),0)+IF(AO14&lt;&gt;"",AO14*OFFSET($A$10,MATCH("Pn",$A$11:$A$100,0),5),0)+IF(AP14&lt;&gt;"",AP14*OFFSET($A$10,MATCH("Pn",$A$11:$A$100,0),6),0)+IF(AQ14&lt;&gt;"",AQ14*OFFSET($A$10,MATCH("Pn",$A$11:$A$100,0),7),0)+IF(AR14&lt;&gt;"",AR14*OFFSET($A$10,MATCH("Pn",$A$11:$A$100,0),8),0)+IF(AS14&lt;&gt;"",AS14*OFFSET($A$10,MATCH("Pn",$A$11:$A$100,0),9),0)+IF(AT14&lt;&gt;"",AT14*OFFSET($A$10,MATCH("Pn",$A$11:$A$100,0),10),0))*OFFSET($A$10,MATCH("FC",$A$11:$A$100,0),2),2),""))</f>
        <v>51048688.229999997</v>
      </c>
      <c r="AV14" s="47">
        <f ca="1">IF(OR(A14="Pn",A15="Pn"),"",IF(AND(AU14="",F14&lt;&gt;""),-F14,IF(A14="TOTAL GENERAL",SUM(AV$11:AV12),IF(AU14&lt;&gt;"",AU14-F14,""))))</f>
        <v>14338662.337783799</v>
      </c>
      <c r="AW14" s="37"/>
      <c r="BB14" s="16">
        <v>48338</v>
      </c>
      <c r="BC14" s="16">
        <v>41219</v>
      </c>
      <c r="BD14" s="16">
        <v>73510</v>
      </c>
    </row>
    <row r="15" spans="1:56" s="4" customFormat="1" x14ac:dyDescent="0.25">
      <c r="A15" s="15" t="s">
        <v>63</v>
      </c>
      <c r="B15" s="15" t="s">
        <v>108</v>
      </c>
      <c r="C15" s="43"/>
      <c r="D15" s="16">
        <v>59373</v>
      </c>
      <c r="E15" s="9">
        <f t="shared" si="1"/>
        <v>2.7369129780787436E-3</v>
      </c>
      <c r="F15" s="41">
        <f t="shared" si="2"/>
        <v>23259071.885289058</v>
      </c>
      <c r="G15" s="20">
        <v>43.64</v>
      </c>
      <c r="H15" s="24" t="s">
        <v>58</v>
      </c>
      <c r="I15" s="22" t="s">
        <v>58</v>
      </c>
      <c r="J15" s="20" t="s">
        <v>58</v>
      </c>
      <c r="K15" s="22" t="s">
        <v>58</v>
      </c>
      <c r="L15" s="22" t="s">
        <v>58</v>
      </c>
      <c r="M15" s="22" t="s">
        <v>58</v>
      </c>
      <c r="N15" s="22" t="s">
        <v>58</v>
      </c>
      <c r="O15" s="20">
        <v>8.2899999999999991</v>
      </c>
      <c r="P15" s="20">
        <v>93.91</v>
      </c>
      <c r="Q15" s="24">
        <f ca="1">IF(OR(A15="Pn",A16="Pn"),"",IF($A15="TOTAL GENERAL",SUM(Q$11:Q13),IF(AND(G15&lt;&gt;"",$A15&lt;&gt;"Pn"),IF(G15&lt;OFFSET($A$10,MATCH("TOTAL GENERAL",$A$11:$A$100,0),COLUMN(F15)),0,G15-OFFSET($A$10,MATCH("TOTAL GENERAL",$A$11:$A$100,0),COLUMN(F15))),"")))</f>
        <v>0</v>
      </c>
      <c r="R15" s="24" t="str">
        <f ca="1">IF(OR(A15="Pn",A16="Pn"),"",IF($A15="TOTAL GENERAL",SUM(R$11:R13),IF(AND(H15&lt;&gt;"",$A15&lt;&gt;"Pn"),IF(H15&gt;OFFSET($A$10,MATCH("TOTAL GENERAL",$A$11:$A$100,0),COLUMN(G15)),0,OFFSET($A$10,MATCH("TOTAL GENERAL",$A$11:$A$100,0),COLUMN(G15))-H15),"")))</f>
        <v/>
      </c>
      <c r="S15" s="24" t="str">
        <f ca="1">IF(OR(A15="Pn",A16="Pn"),"",IF($A15="TOTAL GENERAL",SUM(S$11:S13),IF(AND(I15&lt;&gt;"",$A15&lt;&gt;"Pn"),IF(I15&lt;OFFSET($A$10,MATCH("TOTAL GENERAL",$A$11:$A$100,0),COLUMN(H15)),0,I15-OFFSET($A$10,MATCH("TOTAL GENERAL",$A$11:$A$100,0),COLUMN(H15))),"")))</f>
        <v/>
      </c>
      <c r="T15" s="24" t="str">
        <f ca="1">IF(OR(A15="Pn",A16="Pn"),"",IF($A15="TOTAL GENERAL",SUM(T$11:T13),IF(AND(J15&lt;&gt;"",$A15&lt;&gt;"Pn"),IF(J15&gt;OFFSET($A$10,MATCH("TOTAL GENERAL",$A$11:$A$100,0),COLUMN(I15)),0,OFFSET($A$10,MATCH("TOTAL GENERAL",$A$11:$A$100,0),COLUMN(I15))-J15),"")))</f>
        <v/>
      </c>
      <c r="U15" s="24" t="str">
        <f ca="1">IF(OR(A15="Pn",A16="Pn"),"",IF($A15="TOTAL GENERAL",SUM(U$11:U13),IF(AND(K15&lt;&gt;"",$A15&lt;&gt;"Pn"),IF(K15&lt;OFFSET($A$10,MATCH("TOTAL GENERAL",$A$11:$A$100,0),COLUMN(J15)),0,K15-OFFSET($A$10,MATCH("TOTAL GENERAL",$A$11:$A$100,0),COLUMN(J15))),"")))</f>
        <v/>
      </c>
      <c r="V15" s="24" t="str">
        <f ca="1">IF($A15="TOTAL GENERAL",SUM(V$11:V13),IF(AND(L15&lt;&gt;"",$A15&lt;&gt;"Pn"),IF(L15&lt;OFFSET($A$10,MATCH("TOTAL GENERAL",$A$11:$A$100,0),COLUMN(K15)),0,L15-OFFSET($A$10,MATCH("TOTAL GENERAL",$A$11:$A$100,0),COLUMN(K15))),""))</f>
        <v/>
      </c>
      <c r="W15" s="24" t="str">
        <f ca="1">IF($A15="TOTAL GENERAL",SUM(W$11:W13),IF(AND(M15&lt;&gt;"",$A15&lt;&gt;"Pn"),IF(M15&lt;OFFSET($A$10,MATCH("TOTAL GENERAL",$A$11:$A$100,0),COLUMN(L15)),0,M15-OFFSET($A$10,MATCH("TOTAL GENERAL",$A$11:$A$100,0),COLUMN(L15))),""))</f>
        <v/>
      </c>
      <c r="X15" s="24" t="str">
        <f ca="1">IF($A15="TOTAL GENERAL",SUM(X$11:X13),IF(AND(N15&lt;&gt;"",$A15&lt;&gt;"Pn"),IF(N15&lt;OFFSET($A$10,MATCH("TOTAL GENERAL",$A$11:$A$100,0),COLUMN(M15)),0,N15-OFFSET($A$10,MATCH("TOTAL GENERAL",$A$11:$A$100,0),COLUMN(M15))),""))</f>
        <v/>
      </c>
      <c r="Y15" s="24">
        <f ca="1">IF($A15="TOTAL GENERAL",SUM(Y$11:Y13),IF(AND(O15&lt;&gt;"",$A15&lt;&gt;"Pn"),IF(O15&gt;OFFSET($A$10,MATCH("TOTAL GENERAL",$A$11:$A$100,0),COLUMN(N15)),0,OFFSET($A$10,MATCH("TOTAL GENERAL",$A$11:$A$100,0),COLUMN(N15))-O15),""))</f>
        <v>0</v>
      </c>
      <c r="Z15" s="24">
        <f ca="1">IF($A15="TOTAL GENERAL",SUM(Z$11:Z13),IF(AND(P15&lt;&gt;"",$A15&lt;&gt;"Pn"),IF(P15&lt;OFFSET($A$10,MATCH("TOTAL GENERAL",$A$11:$A$100,0),COLUMN(O15)),0,P15-OFFSET($A$10,MATCH("TOTAL GENERAL",$A$11:$A$100,0),COLUMN(O15))),""))</f>
        <v>4.6199999999999903</v>
      </c>
      <c r="AA15" s="24">
        <f t="shared" ca="1" si="3"/>
        <v>0</v>
      </c>
      <c r="AB15" s="24" t="str">
        <f>IF(OR(A15="Pn",A16="Pn"),"",IF($A15="TOTAL GENERAL",SUM(AB$11:AB13),IF(AND(H15&lt;&gt;"",$A15&lt;&gt;"Pn"),R15*$D15,"")))</f>
        <v/>
      </c>
      <c r="AC15" s="24" t="str">
        <f>IF(OR(A15="Pn",A16="Pn"),"",IF($A15="TOTAL GENERAL",SUM(AC$11:AC13),IF(AND(I15&lt;&gt;"",$A15&lt;&gt;"Pn"),S15*$D15,"")))</f>
        <v/>
      </c>
      <c r="AD15" s="24" t="str">
        <f>IF(OR(A15="Pn",A16="Pn"),"",IF($A15="TOTAL GENERAL",SUM(AD$11:AD13),IF(AND(J15&lt;&gt;"",$A15&lt;&gt;"Pn"),T15*$D15,"")))</f>
        <v/>
      </c>
      <c r="AE15" s="24" t="str">
        <f>IF(OR(A15="Pn",A16="Pn"),"",IF($A15="TOTAL GENERAL",SUM(AE$11:AE13),IF(AND(K15&lt;&gt;"",$A15&lt;&gt;"Pn"),U15*$D15,"")))</f>
        <v/>
      </c>
      <c r="AF15" s="24" t="str">
        <f>IF($A15="TOTAL GENERAL",SUM(AF$11:AF13),IF(AND(L15&lt;&gt;"",$A15&lt;&gt;"Pn"),V15*$D15,""))</f>
        <v/>
      </c>
      <c r="AG15" s="24" t="str">
        <f>IF($A15="TOTAL GENERAL",SUM(AG$11:AG13),IF(AND(M15&lt;&gt;"",$A15&lt;&gt;"Pn"),W15*$D15,""))</f>
        <v/>
      </c>
      <c r="AH15" s="24" t="str">
        <f>IF($A15="TOTAL GENERAL",SUM(AH$11:AH13),IF(AND(N15&lt;&gt;"",$A15&lt;&gt;"Pn"),X15*$D15,""))</f>
        <v/>
      </c>
      <c r="AI15" s="24">
        <f t="shared" ca="1" si="4"/>
        <v>0</v>
      </c>
      <c r="AJ15" s="24">
        <f t="shared" ca="1" si="5"/>
        <v>211549.79999999955</v>
      </c>
      <c r="AK15" s="24">
        <f ca="1">IF($A15="TOTAL GENERAL",SUM(AK$11:AK13),IF(AND(Q15&lt;&gt;"",$A15&lt;&gt;"Pn"),IF(OFFSET($A$11,MATCH("TOTAL GENERAL",$A$11:$A$100,0)-1,COLUMN(Z15))=0,0,AA15/OFFSET($A$11,MATCH("TOTAL GENERAL",$A$11:$A$100,0)-1,COLUMN(Z15))),""))</f>
        <v>0</v>
      </c>
      <c r="AL15" s="24" t="str">
        <f ca="1">IF($A15="TOTAL GENERAL",SUM(AL$11:AL13),IF(AND(R15&lt;&gt;"",$A15&lt;&gt;"Pn"),IF(OFFSET($A$11,MATCH("TOTAL GENERAL",$A$11:$A$100,0)-1,COLUMN(AA15))=0,0,AB15/OFFSET($A$11,MATCH("TOTAL GENERAL",$A$11:$A$100,0)-1,COLUMN(AA15))),""))</f>
        <v/>
      </c>
      <c r="AM15" s="24" t="str">
        <f ca="1">IF($A15="TOTAL GENERAL",SUM(AM$11:AM13),IF(AND(S15&lt;&gt;"",$A15&lt;&gt;"Pn"),IF(OFFSET($A$11,MATCH("TOTAL GENERAL",$A$11:$A$100,0)-1,COLUMN(AB15))=0,0,AC15/OFFSET($A$11,MATCH("TOTAL GENERAL",$A$11:$A$100,0)-1,COLUMN(AB15))),""))</f>
        <v/>
      </c>
      <c r="AN15" s="24" t="str">
        <f ca="1">IF($A15="TOTAL GENERAL",SUM(AN$11:AN13),IF(AND(T15&lt;&gt;"",$A15&lt;&gt;"Pn"),IF(OFFSET($A$11,MATCH("TOTAL GENERAL",$A$11:$A$100,0)-1,COLUMN(AC15))=0,0,AD15/OFFSET($A$11,MATCH("TOTAL GENERAL",$A$11:$A$100,0)-1,COLUMN(AC15))),""))</f>
        <v/>
      </c>
      <c r="AO15" s="24" t="str">
        <f ca="1">IF($A15="TOTAL GENERAL",SUM(AO$11:AO13),IF(AND(U15&lt;&gt;"",$A15&lt;&gt;"Pn"),IF(OFFSET($A$11,MATCH("TOTAL GENERAL",$A$11:$A$100,0)-1,COLUMN(AD15))=0,0,AE15/OFFSET($A$11,MATCH("TOTAL GENERAL",$A$11:$A$100,0)-1,COLUMN(AD15))),""))</f>
        <v/>
      </c>
      <c r="AP15" s="24" t="str">
        <f ca="1">IF($A15="TOTAL GENERAL",SUM(AP$11:AP13),IF(AND(V15&lt;&gt;"",$A15&lt;&gt;"Pn"),IF(OFFSET($A$11,MATCH("TOTAL GENERAL",$A$11:$A$100,0)-1,COLUMN(AE15))=0,0,AF15/OFFSET($A$11,MATCH("TOTAL GENERAL",$A$11:$A$100,0)-1,COLUMN(AE15))),""))</f>
        <v/>
      </c>
      <c r="AQ15" s="24" t="str">
        <f ca="1">IF($A15="TOTAL GENERAL",SUM(AQ$11:AQ13),IF(AND(W15&lt;&gt;"",$A15&lt;&gt;"Pn"),IF(OFFSET($A$11,MATCH("TOTAL GENERAL",$A$11:$A$100,0)-1,COLUMN(AF15))=0,0,AG15/OFFSET($A$11,MATCH("TOTAL GENERAL",$A$11:$A$100,0)-1,COLUMN(AF15))),""))</f>
        <v/>
      </c>
      <c r="AR15" s="24" t="str">
        <f ca="1">IF($A15="TOTAL GENERAL",SUM(AR$11:AR13),IF(AND(X15&lt;&gt;"",$A15&lt;&gt;"Pn"),IF(OFFSET($A$11,MATCH("TOTAL GENERAL",$A$11:$A$100,0)-1,COLUMN(AG15))=0,0,AH15/OFFSET($A$11,MATCH("TOTAL GENERAL",$A$11:$A$100,0)-1,COLUMN(AG15))),""))</f>
        <v/>
      </c>
      <c r="AS15" s="24">
        <f ca="1">IF($A15="TOTAL GENERAL",SUM(AS$11:AS13),IF(AND(Y15&lt;&gt;"",$A15&lt;&gt;"Pn"),IF(OFFSET($A$11,MATCH("TOTAL GENERAL",$A$11:$A$100,0)-1,COLUMN(AH15))=0,0,AI15/OFFSET($A$11,MATCH("TOTAL GENERAL",$A$11:$A$100,0)-1,COLUMN(AH15))),""))</f>
        <v>0</v>
      </c>
      <c r="AT15" s="24">
        <f ca="1">IF($A15="TOTAL GENERAL",SUM(AT$11:AT13),IF(AND(Z15&lt;&gt;"",$A15&lt;&gt;"Pn"),IF(OFFSET($A$11,MATCH("TOTAL GENERAL",$A$11:$A$100,0)-1,COLUMN(AI15))=0,0,AJ15/OFFSET($A$11,MATCH("TOTAL GENERAL",$A$11:$A$100,0)-1,COLUMN(AI15))),""))</f>
        <v>8.4018773252510714E-4</v>
      </c>
      <c r="AU15" s="16">
        <f ca="1">IF(A15="TOTAL GENERAL",SUM(AU$11:AU13),IF(COUNTIF(AK15:AT15,"")&lt;COUNTA($AK$10:$AT$10),ROUND((IF(AK15&lt;&gt;"",AK15*OFFSET($A$10,MATCH("Pn",$A$11:$A$100,0),1),0)+IF(AL15&lt;&gt;"",AL15*OFFSET($A$10,MATCH("Pn",$A$11:$A$100,0),2),0)+IF(AM15&lt;&gt;"",AM15*OFFSET($A$10,MATCH("Pn",$A$11:$A$100,0),3),0)+IF(AN15&lt;&gt;"",AN15*OFFSET($A$10,MATCH("Pn",$A$11:$A$100,0),4),0)+IF(AO15&lt;&gt;"",AO15*OFFSET($A$10,MATCH("Pn",$A$11:$A$100,0),5),0)+IF(AP15&lt;&gt;"",AP15*OFFSET($A$10,MATCH("Pn",$A$11:$A$100,0),6),0)+IF(AQ15&lt;&gt;"",AQ15*OFFSET($A$10,MATCH("Pn",$A$11:$A$100,0),7),0)+IF(AR15&lt;&gt;"",AR15*OFFSET($A$10,MATCH("Pn",$A$11:$A$100,0),8),0)+IF(AS15&lt;&gt;"",AS15*OFFSET($A$10,MATCH("Pn",$A$11:$A$100,0),9),0)+IF(AT15&lt;&gt;"",AT15*OFFSET($A$10,MATCH("Pn",$A$11:$A$100,0),10),0))*OFFSET($A$10,MATCH("FC",$A$11:$A$100,0),2),2),""))</f>
        <v>1785039.11</v>
      </c>
      <c r="AV15" s="47">
        <f ca="1">IF(OR(A15="Pn",A16="Pn"),"",IF(AND(AU15="",F15&lt;&gt;""),-F15,IF(A15="TOTAL GENERAL",SUM(AV$11:AV13),IF(AU15&lt;&gt;"",AU15-F15,""))))</f>
        <v>-21474032.775289059</v>
      </c>
      <c r="AW15" s="37"/>
      <c r="BB15" s="16">
        <v>29218</v>
      </c>
      <c r="BC15" s="16">
        <v>24803</v>
      </c>
      <c r="BD15" s="16">
        <v>45790</v>
      </c>
    </row>
    <row r="16" spans="1:56" s="4" customFormat="1" x14ac:dyDescent="0.25">
      <c r="A16" s="15" t="s">
        <v>64</v>
      </c>
      <c r="B16" s="15" t="s">
        <v>109</v>
      </c>
      <c r="C16" s="43"/>
      <c r="D16" s="16">
        <v>66585</v>
      </c>
      <c r="E16" s="9">
        <f t="shared" si="1"/>
        <v>3.0693640315526106E-3</v>
      </c>
      <c r="F16" s="41">
        <f t="shared" si="2"/>
        <v>26084336.339446753</v>
      </c>
      <c r="G16" s="20">
        <v>24.81</v>
      </c>
      <c r="H16" s="24" t="s">
        <v>58</v>
      </c>
      <c r="I16" s="22">
        <v>0.55559999999999998</v>
      </c>
      <c r="J16" s="20">
        <v>114.5</v>
      </c>
      <c r="K16" s="22">
        <v>0</v>
      </c>
      <c r="L16" s="22">
        <v>0</v>
      </c>
      <c r="M16" s="22">
        <v>0</v>
      </c>
      <c r="N16" s="22">
        <v>0</v>
      </c>
      <c r="O16" s="20">
        <v>0</v>
      </c>
      <c r="P16" s="20">
        <v>101.13</v>
      </c>
      <c r="Q16" s="24">
        <f ca="1">IF(OR(A16="Pn",A17="Pn"),"",IF($A16="TOTAL GENERAL",SUM(Q$11:Q14),IF(AND(G16&lt;&gt;"",$A16&lt;&gt;"Pn"),IF(G16&lt;OFFSET($A$10,MATCH("TOTAL GENERAL",$A$11:$A$100,0),COLUMN(F16)),0,G16-OFFSET($A$10,MATCH("TOTAL GENERAL",$A$11:$A$100,0),COLUMN(F16))),"")))</f>
        <v>0</v>
      </c>
      <c r="R16" s="24" t="str">
        <f ca="1">IF(OR(A16="Pn",A17="Pn"),"",IF($A16="TOTAL GENERAL",SUM(R$11:R14),IF(AND(H16&lt;&gt;"",$A16&lt;&gt;"Pn"),IF(H16&gt;OFFSET($A$10,MATCH("TOTAL GENERAL",$A$11:$A$100,0),COLUMN(G16)),0,OFFSET($A$10,MATCH("TOTAL GENERAL",$A$11:$A$100,0),COLUMN(G16))-H16),"")))</f>
        <v/>
      </c>
      <c r="S16" s="24">
        <f ca="1">IF(OR(A16="Pn",A17="Pn"),"",IF($A16="TOTAL GENERAL",SUM(S$11:S14),IF(AND(I16&lt;&gt;"",$A16&lt;&gt;"Pn"),IF(I16&lt;OFFSET($A$10,MATCH("TOTAL GENERAL",$A$11:$A$100,0),COLUMN(H16)),0,I16-OFFSET($A$10,MATCH("TOTAL GENERAL",$A$11:$A$100,0),COLUMN(H16))),"")))</f>
        <v>0</v>
      </c>
      <c r="T16" s="24">
        <f ca="1">IF(OR(A16="Pn",A17="Pn"),"",IF($A16="TOTAL GENERAL",SUM(T$11:T14),IF(AND(J16&lt;&gt;"",$A16&lt;&gt;"Pn"),IF(J16&gt;OFFSET($A$10,MATCH("TOTAL GENERAL",$A$11:$A$100,0),COLUMN(I16)),0,OFFSET($A$10,MATCH("TOTAL GENERAL",$A$11:$A$100,0),COLUMN(I16))-J16),"")))</f>
        <v>0</v>
      </c>
      <c r="U16" s="24">
        <f ca="1">IF(OR(A16="Pn",A17="Pn"),"",IF($A16="TOTAL GENERAL",SUM(U$11:U14),IF(AND(K16&lt;&gt;"",$A16&lt;&gt;"Pn"),IF(K16&lt;OFFSET($A$10,MATCH("TOTAL GENERAL",$A$11:$A$100,0),COLUMN(J16)),0,K16-OFFSET($A$10,MATCH("TOTAL GENERAL",$A$11:$A$100,0),COLUMN(J16))),"")))</f>
        <v>0</v>
      </c>
      <c r="V16" s="24">
        <f ca="1">IF($A16="TOTAL GENERAL",SUM(V$11:V14),IF(AND(L16&lt;&gt;"",$A16&lt;&gt;"Pn"),IF(L16&lt;OFFSET($A$10,MATCH("TOTAL GENERAL",$A$11:$A$100,0),COLUMN(K16)),0,L16-OFFSET($A$10,MATCH("TOTAL GENERAL",$A$11:$A$100,0),COLUMN(K16))),""))</f>
        <v>0</v>
      </c>
      <c r="W16" s="24">
        <f ca="1">IF($A16="TOTAL GENERAL",SUM(W$11:W14),IF(AND(M16&lt;&gt;"",$A16&lt;&gt;"Pn"),IF(M16&lt;OFFSET($A$10,MATCH("TOTAL GENERAL",$A$11:$A$100,0),COLUMN(L16)),0,M16-OFFSET($A$10,MATCH("TOTAL GENERAL",$A$11:$A$100,0),COLUMN(L16))),""))</f>
        <v>0</v>
      </c>
      <c r="X16" s="24">
        <f ca="1">IF($A16="TOTAL GENERAL",SUM(X$11:X14),IF(AND(N16&lt;&gt;"",$A16&lt;&gt;"Pn"),IF(N16&lt;OFFSET($A$10,MATCH("TOTAL GENERAL",$A$11:$A$100,0),COLUMN(M16)),0,N16-OFFSET($A$10,MATCH("TOTAL GENERAL",$A$11:$A$100,0),COLUMN(M16))),""))</f>
        <v>0</v>
      </c>
      <c r="Y16" s="24">
        <f ca="1">IF($A16="TOTAL GENERAL",SUM(Y$11:Y14),IF(AND(O16&lt;&gt;"",$A16&lt;&gt;"Pn"),IF(O16&gt;OFFSET($A$10,MATCH("TOTAL GENERAL",$A$11:$A$100,0),COLUMN(N16)),0,OFFSET($A$10,MATCH("TOTAL GENERAL",$A$11:$A$100,0),COLUMN(N16))-O16),""))</f>
        <v>5.35</v>
      </c>
      <c r="Z16" s="24">
        <f ca="1">IF($A16="TOTAL GENERAL",SUM(Z$11:Z14),IF(AND(P16&lt;&gt;"",$A16&lt;&gt;"Pn"),IF(P16&lt;OFFSET($A$10,MATCH("TOTAL GENERAL",$A$11:$A$100,0),COLUMN(O16)),0,P16-OFFSET($A$10,MATCH("TOTAL GENERAL",$A$11:$A$100,0),COLUMN(O16))),""))</f>
        <v>11.839999999999989</v>
      </c>
      <c r="AA16" s="24">
        <f t="shared" ca="1" si="3"/>
        <v>0</v>
      </c>
      <c r="AB16" s="24" t="str">
        <f>IF(OR(A16="Pn",A17="Pn"),"",IF($A16="TOTAL GENERAL",SUM(AB$11:AB14),IF(AND(H16&lt;&gt;"",$A16&lt;&gt;"Pn"),R16*$D16,"")))</f>
        <v/>
      </c>
      <c r="AC16" s="24">
        <f ca="1">IF(OR(A16="Pn",A17="Pn"),"",IF($A16="TOTAL GENERAL",SUM(AC$11:AC14),IF(AND(I16&lt;&gt;"",$A16&lt;&gt;"Pn"),S16*$D16,"")))</f>
        <v>0</v>
      </c>
      <c r="AD16" s="24">
        <f ca="1">IF(OR(A16="Pn",A17="Pn"),"",IF($A16="TOTAL GENERAL",SUM(AD$11:AD14),IF(AND(J16&lt;&gt;"",$A16&lt;&gt;"Pn"),T16*$D16,"")))</f>
        <v>0</v>
      </c>
      <c r="AE16" s="24">
        <f ca="1">IF(OR(A16="Pn",A17="Pn"),"",IF($A16="TOTAL GENERAL",SUM(AE$11:AE14),IF(AND(K16&lt;&gt;"",$A16&lt;&gt;"Pn"),U16*$D16,"")))</f>
        <v>0</v>
      </c>
      <c r="AF16" s="24">
        <f ca="1">IF($A16="TOTAL GENERAL",SUM(AF$11:AF14),IF(AND(L16&lt;&gt;"",$A16&lt;&gt;"Pn"),V16*$D16,""))</f>
        <v>0</v>
      </c>
      <c r="AG16" s="24">
        <f ca="1">IF($A16="TOTAL GENERAL",SUM(AG$11:AG14),IF(AND(M16&lt;&gt;"",$A16&lt;&gt;"Pn"),W16*$D16,""))</f>
        <v>0</v>
      </c>
      <c r="AH16" s="24">
        <f ca="1">IF($A16="TOTAL GENERAL",SUM(AH$11:AH14),IF(AND(N16&lt;&gt;"",$A16&lt;&gt;"Pn"),X16*$D16,""))</f>
        <v>0</v>
      </c>
      <c r="AI16" s="24">
        <f t="shared" ca="1" si="4"/>
        <v>171376.55</v>
      </c>
      <c r="AJ16" s="24">
        <f t="shared" ca="1" si="5"/>
        <v>632244.15999999945</v>
      </c>
      <c r="AK16" s="24">
        <f ca="1">IF($A16="TOTAL GENERAL",SUM(AK$11:AK14),IF(AND(Q16&lt;&gt;"",$A16&lt;&gt;"Pn"),IF(OFFSET($A$11,MATCH("TOTAL GENERAL",$A$11:$A$100,0)-1,COLUMN(Z16))=0,0,AA16/OFFSET($A$11,MATCH("TOTAL GENERAL",$A$11:$A$100,0)-1,COLUMN(Z16))),""))</f>
        <v>0</v>
      </c>
      <c r="AL16" s="24" t="str">
        <f ca="1">IF($A16="TOTAL GENERAL",SUM(AL$11:AL14),IF(AND(R16&lt;&gt;"",$A16&lt;&gt;"Pn"),IF(OFFSET($A$11,MATCH("TOTAL GENERAL",$A$11:$A$100,0)-1,COLUMN(AA16))=0,0,AB16/OFFSET($A$11,MATCH("TOTAL GENERAL",$A$11:$A$100,0)-1,COLUMN(AA16))),""))</f>
        <v/>
      </c>
      <c r="AM16" s="24">
        <f ca="1">IF($A16="TOTAL GENERAL",SUM(AM$11:AM14),IF(AND(S16&lt;&gt;"",$A16&lt;&gt;"Pn"),IF(OFFSET($A$11,MATCH("TOTAL GENERAL",$A$11:$A$100,0)-1,COLUMN(AB16))=0,0,AC16/OFFSET($A$11,MATCH("TOTAL GENERAL",$A$11:$A$100,0)-1,COLUMN(AB16))),""))</f>
        <v>0</v>
      </c>
      <c r="AN16" s="24">
        <f ca="1">IF($A16="TOTAL GENERAL",SUM(AN$11:AN14),IF(AND(T16&lt;&gt;"",$A16&lt;&gt;"Pn"),IF(OFFSET($A$11,MATCH("TOTAL GENERAL",$A$11:$A$100,0)-1,COLUMN(AC16))=0,0,AD16/OFFSET($A$11,MATCH("TOTAL GENERAL",$A$11:$A$100,0)-1,COLUMN(AC16))),""))</f>
        <v>0</v>
      </c>
      <c r="AO16" s="24">
        <f ca="1">IF($A16="TOTAL GENERAL",SUM(AO$11:AO14),IF(AND(U16&lt;&gt;"",$A16&lt;&gt;"Pn"),IF(OFFSET($A$11,MATCH("TOTAL GENERAL",$A$11:$A$100,0)-1,COLUMN(AD16))=0,0,AE16/OFFSET($A$11,MATCH("TOTAL GENERAL",$A$11:$A$100,0)-1,COLUMN(AD16))),""))</f>
        <v>0</v>
      </c>
      <c r="AP16" s="24">
        <f ca="1">IF($A16="TOTAL GENERAL",SUM(AP$11:AP14),IF(AND(V16&lt;&gt;"",$A16&lt;&gt;"Pn"),IF(OFFSET($A$11,MATCH("TOTAL GENERAL",$A$11:$A$100,0)-1,COLUMN(AE16))=0,0,AF16/OFFSET($A$11,MATCH("TOTAL GENERAL",$A$11:$A$100,0)-1,COLUMN(AE16))),""))</f>
        <v>0</v>
      </c>
      <c r="AQ16" s="24">
        <f ca="1">IF($A16="TOTAL GENERAL",SUM(AQ$11:AQ14),IF(AND(W16&lt;&gt;"",$A16&lt;&gt;"Pn"),IF(OFFSET($A$11,MATCH("TOTAL GENERAL",$A$11:$A$100,0)-1,COLUMN(AF16))=0,0,AG16/OFFSET($A$11,MATCH("TOTAL GENERAL",$A$11:$A$100,0)-1,COLUMN(AF16))),""))</f>
        <v>0</v>
      </c>
      <c r="AR16" s="24">
        <f ca="1">IF($A16="TOTAL GENERAL",SUM(AR$11:AR14),IF(AND(X16&lt;&gt;"",$A16&lt;&gt;"Pn"),IF(OFFSET($A$11,MATCH("TOTAL GENERAL",$A$11:$A$100,0)-1,COLUMN(AG16))=0,0,AH16/OFFSET($A$11,MATCH("TOTAL GENERAL",$A$11:$A$100,0)-1,COLUMN(AG16))),""))</f>
        <v>0</v>
      </c>
      <c r="AS16" s="24">
        <f ca="1">IF($A16="TOTAL GENERAL",SUM(AS$11:AS14),IF(AND(Y16&lt;&gt;"",$A16&lt;&gt;"Pn"),IF(OFFSET($A$11,MATCH("TOTAL GENERAL",$A$11:$A$100,0)-1,COLUMN(AH16))=0,0,AI16/OFFSET($A$11,MATCH("TOTAL GENERAL",$A$11:$A$100,0)-1,COLUMN(AH16))),""))</f>
        <v>1.3097872980763993E-2</v>
      </c>
      <c r="AT16" s="24">
        <f ca="1">IF($A16="TOTAL GENERAL",SUM(AT$11:AT14),IF(AND(Z16&lt;&gt;"",$A16&lt;&gt;"Pn"),IF(OFFSET($A$11,MATCH("TOTAL GENERAL",$A$11:$A$100,0)-1,COLUMN(AI16))=0,0,AJ16/OFFSET($A$11,MATCH("TOTAL GENERAL",$A$11:$A$100,0)-1,COLUMN(AI16))),""))</f>
        <v>2.5110105856523696E-3</v>
      </c>
      <c r="AU16" s="16">
        <f ca="1">IF(A16="TOTAL GENERAL",SUM(AU$11:AU14),IF(COUNTIF(AK16:AT16,"")&lt;COUNTA($AK$10:$AT$10),ROUND((IF(AK16&lt;&gt;"",AK16*OFFSET($A$10,MATCH("Pn",$A$11:$A$100,0),1),0)+IF(AL16&lt;&gt;"",AL16*OFFSET($A$10,MATCH("Pn",$A$11:$A$100,0),2),0)+IF(AM16&lt;&gt;"",AM16*OFFSET($A$10,MATCH("Pn",$A$11:$A$100,0),3),0)+IF(AN16&lt;&gt;"",AN16*OFFSET($A$10,MATCH("Pn",$A$11:$A$100,0),4),0)+IF(AO16&lt;&gt;"",AO16*OFFSET($A$10,MATCH("Pn",$A$11:$A$100,0),5),0)+IF(AP16&lt;&gt;"",AP16*OFFSET($A$10,MATCH("Pn",$A$11:$A$100,0),6),0)+IF(AQ16&lt;&gt;"",AQ16*OFFSET($A$10,MATCH("Pn",$A$11:$A$100,0),7),0)+IF(AR16&lt;&gt;"",AR16*OFFSET($A$10,MATCH("Pn",$A$11:$A$100,0),8),0)+IF(AS16&lt;&gt;"",AS16*OFFSET($A$10,MATCH("Pn",$A$11:$A$100,0),9),0)+IF(AT16&lt;&gt;"",AT16*OFFSET($A$10,MATCH("Pn",$A$11:$A$100,0),10),0))*OFFSET($A$10,MATCH("FC",$A$11:$A$100,0),2),2),""))</f>
        <v>10900296.289999999</v>
      </c>
      <c r="AV16" s="47">
        <f ca="1">IF(OR(A16="Pn",A17="Pn"),"",IF(AND(AU16="",F16&lt;&gt;""),-F16,IF(A16="TOTAL GENERAL",SUM(AV$11:AV14),IF(AU16&lt;&gt;"",AU16-F16,""))))</f>
        <v>-15184040.049446754</v>
      </c>
      <c r="AW16" s="37"/>
      <c r="BB16" s="16">
        <v>36236</v>
      </c>
      <c r="BC16" s="16">
        <v>32033</v>
      </c>
      <c r="BD16" s="16">
        <v>53399</v>
      </c>
    </row>
    <row r="17" spans="1:56" s="4" customFormat="1" x14ac:dyDescent="0.25">
      <c r="A17" s="15" t="s">
        <v>65</v>
      </c>
      <c r="B17" s="15" t="s">
        <v>110</v>
      </c>
      <c r="C17" s="43"/>
      <c r="D17" s="16">
        <v>61859</v>
      </c>
      <c r="E17" s="9">
        <f t="shared" si="1"/>
        <v>2.8515099440987149E-3</v>
      </c>
      <c r="F17" s="41">
        <f t="shared" si="2"/>
        <v>24232949.787817627</v>
      </c>
      <c r="G17" s="20">
        <v>24.26</v>
      </c>
      <c r="H17" s="24" t="s">
        <v>58</v>
      </c>
      <c r="I17" s="22" t="s">
        <v>58</v>
      </c>
      <c r="J17" s="20" t="s">
        <v>58</v>
      </c>
      <c r="K17" s="22" t="s">
        <v>58</v>
      </c>
      <c r="L17" s="22" t="s">
        <v>58</v>
      </c>
      <c r="M17" s="22" t="s">
        <v>58</v>
      </c>
      <c r="N17" s="22" t="s">
        <v>58</v>
      </c>
      <c r="O17" s="20">
        <v>7.29</v>
      </c>
      <c r="P17" s="20">
        <v>94.69</v>
      </c>
      <c r="Q17" s="24">
        <f ca="1">IF(OR(A17="Pn",A18="Pn"),"",IF($A17="TOTAL GENERAL",SUM(Q$11:Q15),IF(AND(G17&lt;&gt;"",$A17&lt;&gt;"Pn"),IF(G17&lt;OFFSET($A$10,MATCH("TOTAL GENERAL",$A$11:$A$100,0),COLUMN(F17)),0,G17-OFFSET($A$10,MATCH("TOTAL GENERAL",$A$11:$A$100,0),COLUMN(F17))),"")))</f>
        <v>0</v>
      </c>
      <c r="R17" s="24" t="str">
        <f ca="1">IF(OR(A17="Pn",A18="Pn"),"",IF($A17="TOTAL GENERAL",SUM(R$11:R15),IF(AND(H17&lt;&gt;"",$A17&lt;&gt;"Pn"),IF(H17&gt;OFFSET($A$10,MATCH("TOTAL GENERAL",$A$11:$A$100,0),COLUMN(G17)),0,OFFSET($A$10,MATCH("TOTAL GENERAL",$A$11:$A$100,0),COLUMN(G17))-H17),"")))</f>
        <v/>
      </c>
      <c r="S17" s="24" t="str">
        <f ca="1">IF(OR(A17="Pn",A18="Pn"),"",IF($A17="TOTAL GENERAL",SUM(S$11:S15),IF(AND(I17&lt;&gt;"",$A17&lt;&gt;"Pn"),IF(I17&lt;OFFSET($A$10,MATCH("TOTAL GENERAL",$A$11:$A$100,0),COLUMN(H17)),0,I17-OFFSET($A$10,MATCH("TOTAL GENERAL",$A$11:$A$100,0),COLUMN(H17))),"")))</f>
        <v/>
      </c>
      <c r="T17" s="24" t="str">
        <f ca="1">IF(OR(A17="Pn",A18="Pn"),"",IF($A17="TOTAL GENERAL",SUM(T$11:T15),IF(AND(J17&lt;&gt;"",$A17&lt;&gt;"Pn"),IF(J17&gt;OFFSET($A$10,MATCH("TOTAL GENERAL",$A$11:$A$100,0),COLUMN(I17)),0,OFFSET($A$10,MATCH("TOTAL GENERAL",$A$11:$A$100,0),COLUMN(I17))-J17),"")))</f>
        <v/>
      </c>
      <c r="U17" s="24" t="str">
        <f ca="1">IF(OR(A17="Pn",A18="Pn"),"",IF($A17="TOTAL GENERAL",SUM(U$11:U15),IF(AND(K17&lt;&gt;"",$A17&lt;&gt;"Pn"),IF(K17&lt;OFFSET($A$10,MATCH("TOTAL GENERAL",$A$11:$A$100,0),COLUMN(J17)),0,K17-OFFSET($A$10,MATCH("TOTAL GENERAL",$A$11:$A$100,0),COLUMN(J17))),"")))</f>
        <v/>
      </c>
      <c r="V17" s="24" t="str">
        <f ca="1">IF($A17="TOTAL GENERAL",SUM(V$11:V15),IF(AND(L17&lt;&gt;"",$A17&lt;&gt;"Pn"),IF(L17&lt;OFFSET($A$10,MATCH("TOTAL GENERAL",$A$11:$A$100,0),COLUMN(K17)),0,L17-OFFSET($A$10,MATCH("TOTAL GENERAL",$A$11:$A$100,0),COLUMN(K17))),""))</f>
        <v/>
      </c>
      <c r="W17" s="24" t="str">
        <f ca="1">IF($A17="TOTAL GENERAL",SUM(W$11:W15),IF(AND(M17&lt;&gt;"",$A17&lt;&gt;"Pn"),IF(M17&lt;OFFSET($A$10,MATCH("TOTAL GENERAL",$A$11:$A$100,0),COLUMN(L17)),0,M17-OFFSET($A$10,MATCH("TOTAL GENERAL",$A$11:$A$100,0),COLUMN(L17))),""))</f>
        <v/>
      </c>
      <c r="X17" s="24" t="str">
        <f ca="1">IF($A17="TOTAL GENERAL",SUM(X$11:X15),IF(AND(N17&lt;&gt;"",$A17&lt;&gt;"Pn"),IF(N17&lt;OFFSET($A$10,MATCH("TOTAL GENERAL",$A$11:$A$100,0),COLUMN(M17)),0,N17-OFFSET($A$10,MATCH("TOTAL GENERAL",$A$11:$A$100,0),COLUMN(M17))),""))</f>
        <v/>
      </c>
      <c r="Y17" s="24">
        <f ca="1">IF($A17="TOTAL GENERAL",SUM(Y$11:Y15),IF(AND(O17&lt;&gt;"",$A17&lt;&gt;"Pn"),IF(O17&gt;OFFSET($A$10,MATCH("TOTAL GENERAL",$A$11:$A$100,0),COLUMN(N17)),0,OFFSET($A$10,MATCH("TOTAL GENERAL",$A$11:$A$100,0),COLUMN(N17))-O17),""))</f>
        <v>0</v>
      </c>
      <c r="Z17" s="24">
        <f ca="1">IF($A17="TOTAL GENERAL",SUM(Z$11:Z15),IF(AND(P17&lt;&gt;"",$A17&lt;&gt;"Pn"),IF(P17&lt;OFFSET($A$10,MATCH("TOTAL GENERAL",$A$11:$A$100,0),COLUMN(O17)),0,P17-OFFSET($A$10,MATCH("TOTAL GENERAL",$A$11:$A$100,0),COLUMN(O17))),""))</f>
        <v>5.3999999999999915</v>
      </c>
      <c r="AA17" s="24">
        <f t="shared" ca="1" si="3"/>
        <v>0</v>
      </c>
      <c r="AB17" s="24" t="str">
        <f>IF(OR(A17="Pn",A18="Pn"),"",IF($A17="TOTAL GENERAL",SUM(AB$11:AB15),IF(AND(H17&lt;&gt;"",$A17&lt;&gt;"Pn"),R17*$D17,"")))</f>
        <v/>
      </c>
      <c r="AC17" s="24" t="str">
        <f>IF(OR(A17="Pn",A18="Pn"),"",IF($A17="TOTAL GENERAL",SUM(AC$11:AC15),IF(AND(I17&lt;&gt;"",$A17&lt;&gt;"Pn"),S17*$D17,"")))</f>
        <v/>
      </c>
      <c r="AD17" s="24" t="str">
        <f>IF(OR(A17="Pn",A18="Pn"),"",IF($A17="TOTAL GENERAL",SUM(AD$11:AD15),IF(AND(J17&lt;&gt;"",$A17&lt;&gt;"Pn"),T17*$D17,"")))</f>
        <v/>
      </c>
      <c r="AE17" s="24" t="str">
        <f>IF(OR(A17="Pn",A18="Pn"),"",IF($A17="TOTAL GENERAL",SUM(AE$11:AE15),IF(AND(K17&lt;&gt;"",$A17&lt;&gt;"Pn"),U17*$D17,"")))</f>
        <v/>
      </c>
      <c r="AF17" s="24" t="str">
        <f>IF($A17="TOTAL GENERAL",SUM(AF$11:AF15),IF(AND(L17&lt;&gt;"",$A17&lt;&gt;"Pn"),V17*$D17,""))</f>
        <v/>
      </c>
      <c r="AG17" s="24" t="str">
        <f>IF($A17="TOTAL GENERAL",SUM(AG$11:AG15),IF(AND(M17&lt;&gt;"",$A17&lt;&gt;"Pn"),W17*$D17,""))</f>
        <v/>
      </c>
      <c r="AH17" s="24" t="str">
        <f>IF($A17="TOTAL GENERAL",SUM(AH$11:AH15),IF(AND(N17&lt;&gt;"",$A17&lt;&gt;"Pn"),X17*$D17,""))</f>
        <v/>
      </c>
      <c r="AI17" s="24">
        <f t="shared" ca="1" si="4"/>
        <v>0</v>
      </c>
      <c r="AJ17" s="24">
        <f t="shared" ca="1" si="5"/>
        <v>273731.39999999956</v>
      </c>
      <c r="AK17" s="24">
        <f ca="1">IF($A17="TOTAL GENERAL",SUM(AK$11:AK15),IF(AND(Q17&lt;&gt;"",$A17&lt;&gt;"Pn"),IF(OFFSET($A$11,MATCH("TOTAL GENERAL",$A$11:$A$100,0)-1,COLUMN(Z17))=0,0,AA17/OFFSET($A$11,MATCH("TOTAL GENERAL",$A$11:$A$100,0)-1,COLUMN(Z17))),""))</f>
        <v>0</v>
      </c>
      <c r="AL17" s="24" t="str">
        <f ca="1">IF($A17="TOTAL GENERAL",SUM(AL$11:AL15),IF(AND(R17&lt;&gt;"",$A17&lt;&gt;"Pn"),IF(OFFSET($A$11,MATCH("TOTAL GENERAL",$A$11:$A$100,0)-1,COLUMN(AA17))=0,0,AB17/OFFSET($A$11,MATCH("TOTAL GENERAL",$A$11:$A$100,0)-1,COLUMN(AA17))),""))</f>
        <v/>
      </c>
      <c r="AM17" s="24" t="str">
        <f ca="1">IF($A17="TOTAL GENERAL",SUM(AM$11:AM15),IF(AND(S17&lt;&gt;"",$A17&lt;&gt;"Pn"),IF(OFFSET($A$11,MATCH("TOTAL GENERAL",$A$11:$A$100,0)-1,COLUMN(AB17))=0,0,AC17/OFFSET($A$11,MATCH("TOTAL GENERAL",$A$11:$A$100,0)-1,COLUMN(AB17))),""))</f>
        <v/>
      </c>
      <c r="AN17" s="24" t="str">
        <f ca="1">IF($A17="TOTAL GENERAL",SUM(AN$11:AN15),IF(AND(T17&lt;&gt;"",$A17&lt;&gt;"Pn"),IF(OFFSET($A$11,MATCH("TOTAL GENERAL",$A$11:$A$100,0)-1,COLUMN(AC17))=0,0,AD17/OFFSET($A$11,MATCH("TOTAL GENERAL",$A$11:$A$100,0)-1,COLUMN(AC17))),""))</f>
        <v/>
      </c>
      <c r="AO17" s="24" t="str">
        <f ca="1">IF($A17="TOTAL GENERAL",SUM(AO$11:AO15),IF(AND(U17&lt;&gt;"",$A17&lt;&gt;"Pn"),IF(OFFSET($A$11,MATCH("TOTAL GENERAL",$A$11:$A$100,0)-1,COLUMN(AD17))=0,0,AE17/OFFSET($A$11,MATCH("TOTAL GENERAL",$A$11:$A$100,0)-1,COLUMN(AD17))),""))</f>
        <v/>
      </c>
      <c r="AP17" s="24" t="str">
        <f ca="1">IF($A17="TOTAL GENERAL",SUM(AP$11:AP15),IF(AND(V17&lt;&gt;"",$A17&lt;&gt;"Pn"),IF(OFFSET($A$11,MATCH("TOTAL GENERAL",$A$11:$A$100,0)-1,COLUMN(AE17))=0,0,AF17/OFFSET($A$11,MATCH("TOTAL GENERAL",$A$11:$A$100,0)-1,COLUMN(AE17))),""))</f>
        <v/>
      </c>
      <c r="AQ17" s="24" t="str">
        <f ca="1">IF($A17="TOTAL GENERAL",SUM(AQ$11:AQ15),IF(AND(W17&lt;&gt;"",$A17&lt;&gt;"Pn"),IF(OFFSET($A$11,MATCH("TOTAL GENERAL",$A$11:$A$100,0)-1,COLUMN(AF17))=0,0,AG17/OFFSET($A$11,MATCH("TOTAL GENERAL",$A$11:$A$100,0)-1,COLUMN(AF17))),""))</f>
        <v/>
      </c>
      <c r="AR17" s="24" t="str">
        <f ca="1">IF($A17="TOTAL GENERAL",SUM(AR$11:AR15),IF(AND(X17&lt;&gt;"",$A17&lt;&gt;"Pn"),IF(OFFSET($A$11,MATCH("TOTAL GENERAL",$A$11:$A$100,0)-1,COLUMN(AG17))=0,0,AH17/OFFSET($A$11,MATCH("TOTAL GENERAL",$A$11:$A$100,0)-1,COLUMN(AG17))),""))</f>
        <v/>
      </c>
      <c r="AS17" s="24">
        <f ca="1">IF($A17="TOTAL GENERAL",SUM(AS$11:AS15),IF(AND(Y17&lt;&gt;"",$A17&lt;&gt;"Pn"),IF(OFFSET($A$11,MATCH("TOTAL GENERAL",$A$11:$A$100,0)-1,COLUMN(AH17))=0,0,AI17/OFFSET($A$11,MATCH("TOTAL GENERAL",$A$11:$A$100,0)-1,COLUMN(AH17))),""))</f>
        <v>0</v>
      </c>
      <c r="AT17" s="24">
        <f ca="1">IF($A17="TOTAL GENERAL",SUM(AT$11:AT15),IF(AND(Z17&lt;&gt;"",$A17&lt;&gt;"Pn"),IF(OFFSET($A$11,MATCH("TOTAL GENERAL",$A$11:$A$100,0)-1,COLUMN(AI17))=0,0,AJ17/OFFSET($A$11,MATCH("TOTAL GENERAL",$A$11:$A$100,0)-1,COLUMN(AI17))),""))</f>
        <v>1.0871471600867656E-3</v>
      </c>
      <c r="AU17" s="16">
        <f ca="1">IF(A17="TOTAL GENERAL",SUM(AU$11:AU15),IF(COUNTIF(AK17:AT17,"")&lt;COUNTA($AK$10:$AT$10),ROUND((IF(AK17&lt;&gt;"",AK17*OFFSET($A$10,MATCH("Pn",$A$11:$A$100,0),1),0)+IF(AL17&lt;&gt;"",AL17*OFFSET($A$10,MATCH("Pn",$A$11:$A$100,0),2),0)+IF(AM17&lt;&gt;"",AM17*OFFSET($A$10,MATCH("Pn",$A$11:$A$100,0),3),0)+IF(AN17&lt;&gt;"",AN17*OFFSET($A$10,MATCH("Pn",$A$11:$A$100,0),4),0)+IF(AO17&lt;&gt;"",AO17*OFFSET($A$10,MATCH("Pn",$A$11:$A$100,0),5),0)+IF(AP17&lt;&gt;"",AP17*OFFSET($A$10,MATCH("Pn",$A$11:$A$100,0),6),0)+IF(AQ17&lt;&gt;"",AQ17*OFFSET($A$10,MATCH("Pn",$A$11:$A$100,0),7),0)+IF(AR17&lt;&gt;"",AR17*OFFSET($A$10,MATCH("Pn",$A$11:$A$100,0),8),0)+IF(AS17&lt;&gt;"",AS17*OFFSET($A$10,MATCH("Pn",$A$11:$A$100,0),9),0)+IF(AT17&lt;&gt;"",AT17*OFFSET($A$10,MATCH("Pn",$A$11:$A$100,0),10),0))*OFFSET($A$10,MATCH("FC",$A$11:$A$100,0),2),2),""))</f>
        <v>2309722.13</v>
      </c>
      <c r="AV17" s="47">
        <f ca="1">IF(OR(A17="Pn",A18="Pn"),"",IF(AND(AU17="",F17&lt;&gt;""),-F17,IF(A17="TOTAL GENERAL",SUM(AV$11:AV15),IF(AU17&lt;&gt;"",AU17-F17,""))))</f>
        <v>-21923227.657817628</v>
      </c>
      <c r="AW17" s="37"/>
      <c r="BB17" s="16">
        <v>33756</v>
      </c>
      <c r="BC17" s="16">
        <v>29976</v>
      </c>
      <c r="BD17" s="16">
        <v>50691</v>
      </c>
    </row>
    <row r="18" spans="1:56" s="4" customFormat="1" x14ac:dyDescent="0.25">
      <c r="A18" s="15" t="s">
        <v>66</v>
      </c>
      <c r="B18" s="15" t="s">
        <v>111</v>
      </c>
      <c r="C18" s="43"/>
      <c r="D18" s="16">
        <v>427537</v>
      </c>
      <c r="E18" s="9">
        <f t="shared" si="1"/>
        <v>1.970814282432843E-2</v>
      </c>
      <c r="F18" s="41">
        <f t="shared" si="2"/>
        <v>167485453.26361862</v>
      </c>
      <c r="G18" s="20">
        <v>28.09</v>
      </c>
      <c r="H18" s="24">
        <v>71</v>
      </c>
      <c r="I18" s="22">
        <v>0.33329999999999999</v>
      </c>
      <c r="J18" s="20">
        <v>134</v>
      </c>
      <c r="K18" s="22" t="s">
        <v>58</v>
      </c>
      <c r="L18" s="22">
        <v>0</v>
      </c>
      <c r="M18" s="22">
        <v>0</v>
      </c>
      <c r="N18" s="22">
        <v>1</v>
      </c>
      <c r="O18" s="20">
        <v>6.09</v>
      </c>
      <c r="P18" s="20">
        <v>35.07</v>
      </c>
      <c r="Q18" s="24">
        <f ca="1">IF(OR(A18="Pn",A19="Pn"),"",IF($A18="TOTAL GENERAL",SUM(Q$11:Q16),IF(AND(G18&lt;&gt;"",$A18&lt;&gt;"Pn"),IF(G18&lt;OFFSET($A$10,MATCH("TOTAL GENERAL",$A$11:$A$100,0),COLUMN(F18)),0,G18-OFFSET($A$10,MATCH("TOTAL GENERAL",$A$11:$A$100,0),COLUMN(F18))),"")))</f>
        <v>0</v>
      </c>
      <c r="R18" s="24">
        <f ca="1">IF(OR(A18="Pn",A19="Pn"),"",IF($A18="TOTAL GENERAL",SUM(R$11:R16),IF(AND(H18&lt;&gt;"",$A18&lt;&gt;"Pn"),IF(H18&gt;OFFSET($A$10,MATCH("TOTAL GENERAL",$A$11:$A$100,0),COLUMN(G18)),0,OFFSET($A$10,MATCH("TOTAL GENERAL",$A$11:$A$100,0),COLUMN(G18))-H18),"")))</f>
        <v>0</v>
      </c>
      <c r="S18" s="24">
        <f ca="1">IF(OR(A18="Pn",A19="Pn"),"",IF($A18="TOTAL GENERAL",SUM(S$11:S16),IF(AND(I18&lt;&gt;"",$A18&lt;&gt;"Pn"),IF(I18&lt;OFFSET($A$10,MATCH("TOTAL GENERAL",$A$11:$A$100,0),COLUMN(H18)),0,I18-OFFSET($A$10,MATCH("TOTAL GENERAL",$A$11:$A$100,0),COLUMN(H18))),"")))</f>
        <v>0</v>
      </c>
      <c r="T18" s="24">
        <f ca="1">IF(OR(A18="Pn",A19="Pn"),"",IF($A18="TOTAL GENERAL",SUM(T$11:T16),IF(AND(J18&lt;&gt;"",$A18&lt;&gt;"Pn"),IF(J18&gt;OFFSET($A$10,MATCH("TOTAL GENERAL",$A$11:$A$100,0),COLUMN(I18)),0,OFFSET($A$10,MATCH("TOTAL GENERAL",$A$11:$A$100,0),COLUMN(I18))-J18),"")))</f>
        <v>0</v>
      </c>
      <c r="U18" s="24" t="str">
        <f ca="1">IF(OR(A18="Pn",A19="Pn"),"",IF($A18="TOTAL GENERAL",SUM(U$11:U16),IF(AND(K18&lt;&gt;"",$A18&lt;&gt;"Pn"),IF(K18&lt;OFFSET($A$10,MATCH("TOTAL GENERAL",$A$11:$A$100,0),COLUMN(J18)),0,K18-OFFSET($A$10,MATCH("TOTAL GENERAL",$A$11:$A$100,0),COLUMN(J18))),"")))</f>
        <v/>
      </c>
      <c r="V18" s="24">
        <f ca="1">IF($A18="TOTAL GENERAL",SUM(V$11:V16),IF(AND(L18&lt;&gt;"",$A18&lt;&gt;"Pn"),IF(L18&lt;OFFSET($A$10,MATCH("TOTAL GENERAL",$A$11:$A$100,0),COLUMN(K18)),0,L18-OFFSET($A$10,MATCH("TOTAL GENERAL",$A$11:$A$100,0),COLUMN(K18))),""))</f>
        <v>0</v>
      </c>
      <c r="W18" s="24">
        <f ca="1">IF($A18="TOTAL GENERAL",SUM(W$11:W16),IF(AND(M18&lt;&gt;"",$A18&lt;&gt;"Pn"),IF(M18&lt;OFFSET($A$10,MATCH("TOTAL GENERAL",$A$11:$A$100,0),COLUMN(L18)),0,M18-OFFSET($A$10,MATCH("TOTAL GENERAL",$A$11:$A$100,0),COLUMN(L18))),""))</f>
        <v>0</v>
      </c>
      <c r="X18" s="24">
        <f ca="1">IF($A18="TOTAL GENERAL",SUM(X$11:X16),IF(AND(N18&lt;&gt;"",$A18&lt;&gt;"Pn"),IF(N18&lt;OFFSET($A$10,MATCH("TOTAL GENERAL",$A$11:$A$100,0),COLUMN(M18)),0,N18-OFFSET($A$10,MATCH("TOTAL GENERAL",$A$11:$A$100,0),COLUMN(M18))),""))</f>
        <v>0.8</v>
      </c>
      <c r="Y18" s="24">
        <f ca="1">IF($A18="TOTAL GENERAL",SUM(Y$11:Y16),IF(AND(O18&lt;&gt;"",$A18&lt;&gt;"Pn"),IF(O18&gt;OFFSET($A$10,MATCH("TOTAL GENERAL",$A$11:$A$100,0),COLUMN(N18)),0,OFFSET($A$10,MATCH("TOTAL GENERAL",$A$11:$A$100,0),COLUMN(N18))-O18),""))</f>
        <v>0</v>
      </c>
      <c r="Z18" s="24">
        <f ca="1">IF($A18="TOTAL GENERAL",SUM(Z$11:Z16),IF(AND(P18&lt;&gt;"",$A18&lt;&gt;"Pn"),IF(P18&lt;OFFSET($A$10,MATCH("TOTAL GENERAL",$A$11:$A$100,0),COLUMN(O18)),0,P18-OFFSET($A$10,MATCH("TOTAL GENERAL",$A$11:$A$100,0),COLUMN(O18))),""))</f>
        <v>0</v>
      </c>
      <c r="AA18" s="24">
        <f t="shared" ca="1" si="3"/>
        <v>0</v>
      </c>
      <c r="AB18" s="24">
        <f ca="1">IF(OR(A18="Pn",A19="Pn"),"",IF($A18="TOTAL GENERAL",SUM(AB$11:AB16),IF(AND(H18&lt;&gt;"",$A18&lt;&gt;"Pn"),R18*$D18,"")))</f>
        <v>0</v>
      </c>
      <c r="AC18" s="24">
        <f ca="1">IF(OR(A18="Pn",A19="Pn"),"",IF($A18="TOTAL GENERAL",SUM(AC$11:AC16),IF(AND(I18&lt;&gt;"",$A18&lt;&gt;"Pn"),S18*$D18,"")))</f>
        <v>0</v>
      </c>
      <c r="AD18" s="24">
        <f ca="1">IF(OR(A18="Pn",A19="Pn"),"",IF($A18="TOTAL GENERAL",SUM(AD$11:AD16),IF(AND(J18&lt;&gt;"",$A18&lt;&gt;"Pn"),T18*$D18,"")))</f>
        <v>0</v>
      </c>
      <c r="AE18" s="24" t="str">
        <f>IF(OR(A18="Pn",A19="Pn"),"",IF($A18="TOTAL GENERAL",SUM(AE$11:AE16),IF(AND(K18&lt;&gt;"",$A18&lt;&gt;"Pn"),U18*$D18,"")))</f>
        <v/>
      </c>
      <c r="AF18" s="24">
        <f ca="1">IF($A18="TOTAL GENERAL",SUM(AF$11:AF16),IF(AND(L18&lt;&gt;"",$A18&lt;&gt;"Pn"),V18*$D18,""))</f>
        <v>0</v>
      </c>
      <c r="AG18" s="24">
        <f ca="1">IF($A18="TOTAL GENERAL",SUM(AG$11:AG16),IF(AND(M18&lt;&gt;"",$A18&lt;&gt;"Pn"),W18*$D18,""))</f>
        <v>0</v>
      </c>
      <c r="AH18" s="24">
        <f ca="1">IF($A18="TOTAL GENERAL",SUM(AH$11:AH16),IF(AND(N18&lt;&gt;"",$A18&lt;&gt;"Pn"),X18*$D18,""))</f>
        <v>342029.60000000003</v>
      </c>
      <c r="AI18" s="24">
        <f t="shared" ca="1" si="4"/>
        <v>0</v>
      </c>
      <c r="AJ18" s="24">
        <f t="shared" ca="1" si="5"/>
        <v>0</v>
      </c>
      <c r="AK18" s="24">
        <f ca="1">IF($A18="TOTAL GENERAL",SUM(AK$11:AK16),IF(AND(Q18&lt;&gt;"",$A18&lt;&gt;"Pn"),IF(OFFSET($A$11,MATCH("TOTAL GENERAL",$A$11:$A$100,0)-1,COLUMN(Z18))=0,0,AA18/OFFSET($A$11,MATCH("TOTAL GENERAL",$A$11:$A$100,0)-1,COLUMN(Z18))),""))</f>
        <v>0</v>
      </c>
      <c r="AL18" s="24">
        <f ca="1">IF($A18="TOTAL GENERAL",SUM(AL$11:AL16),IF(AND(R18&lt;&gt;"",$A18&lt;&gt;"Pn"),IF(OFFSET($A$11,MATCH("TOTAL GENERAL",$A$11:$A$100,0)-1,COLUMN(AA18))=0,0,AB18/OFFSET($A$11,MATCH("TOTAL GENERAL",$A$11:$A$100,0)-1,COLUMN(AA18))),""))</f>
        <v>0</v>
      </c>
      <c r="AM18" s="24">
        <f ca="1">IF($A18="TOTAL GENERAL",SUM(AM$11:AM16),IF(AND(S18&lt;&gt;"",$A18&lt;&gt;"Pn"),IF(OFFSET($A$11,MATCH("TOTAL GENERAL",$A$11:$A$100,0)-1,COLUMN(AB18))=0,0,AC18/OFFSET($A$11,MATCH("TOTAL GENERAL",$A$11:$A$100,0)-1,COLUMN(AB18))),""))</f>
        <v>0</v>
      </c>
      <c r="AN18" s="24">
        <f ca="1">IF($A18="TOTAL GENERAL",SUM(AN$11:AN16),IF(AND(T18&lt;&gt;"",$A18&lt;&gt;"Pn"),IF(OFFSET($A$11,MATCH("TOTAL GENERAL",$A$11:$A$100,0)-1,COLUMN(AC18))=0,0,AD18/OFFSET($A$11,MATCH("TOTAL GENERAL",$A$11:$A$100,0)-1,COLUMN(AC18))),""))</f>
        <v>0</v>
      </c>
      <c r="AO18" s="24" t="str">
        <f ca="1">IF($A18="TOTAL GENERAL",SUM(AO$11:AO16),IF(AND(U18&lt;&gt;"",$A18&lt;&gt;"Pn"),IF(OFFSET($A$11,MATCH("TOTAL GENERAL",$A$11:$A$100,0)-1,COLUMN(AD18))=0,0,AE18/OFFSET($A$11,MATCH("TOTAL GENERAL",$A$11:$A$100,0)-1,COLUMN(AD18))),""))</f>
        <v/>
      </c>
      <c r="AP18" s="24">
        <f ca="1">IF($A18="TOTAL GENERAL",SUM(AP$11:AP16),IF(AND(V18&lt;&gt;"",$A18&lt;&gt;"Pn"),IF(OFFSET($A$11,MATCH("TOTAL GENERAL",$A$11:$A$100,0)-1,COLUMN(AE18))=0,0,AF18/OFFSET($A$11,MATCH("TOTAL GENERAL",$A$11:$A$100,0)-1,COLUMN(AE18))),""))</f>
        <v>0</v>
      </c>
      <c r="AQ18" s="24">
        <f ca="1">IF($A18="TOTAL GENERAL",SUM(AQ$11:AQ16),IF(AND(W18&lt;&gt;"",$A18&lt;&gt;"Pn"),IF(OFFSET($A$11,MATCH("TOTAL GENERAL",$A$11:$A$100,0)-1,COLUMN(AF18))=0,0,AG18/OFFSET($A$11,MATCH("TOTAL GENERAL",$A$11:$A$100,0)-1,COLUMN(AF18))),""))</f>
        <v>0</v>
      </c>
      <c r="AR18" s="24">
        <f ca="1">IF($A18="TOTAL GENERAL",SUM(AR$11:AR16),IF(AND(X18&lt;&gt;"",$A18&lt;&gt;"Pn"),IF(OFFSET($A$11,MATCH("TOTAL GENERAL",$A$11:$A$100,0)-1,COLUMN(AG18))=0,0,AH18/OFFSET($A$11,MATCH("TOTAL GENERAL",$A$11:$A$100,0)-1,COLUMN(AG18))),""))</f>
        <v>0.15954746543792994</v>
      </c>
      <c r="AS18" s="24">
        <f ca="1">IF($A18="TOTAL GENERAL",SUM(AS$11:AS16),IF(AND(Y18&lt;&gt;"",$A18&lt;&gt;"Pn"),IF(OFFSET($A$11,MATCH("TOTAL GENERAL",$A$11:$A$100,0)-1,COLUMN(AH18))=0,0,AI18/OFFSET($A$11,MATCH("TOTAL GENERAL",$A$11:$A$100,0)-1,COLUMN(AH18))),""))</f>
        <v>0</v>
      </c>
      <c r="AT18" s="24">
        <f ca="1">IF($A18="TOTAL GENERAL",SUM(AT$11:AT16),IF(AND(Z18&lt;&gt;"",$A18&lt;&gt;"Pn"),IF(OFFSET($A$11,MATCH("TOTAL GENERAL",$A$11:$A$100,0)-1,COLUMN(AI18))=0,0,AJ18/OFFSET($A$11,MATCH("TOTAL GENERAL",$A$11:$A$100,0)-1,COLUMN(AI18))),""))</f>
        <v>0</v>
      </c>
      <c r="AU18" s="16">
        <f ca="1">IF(A18="TOTAL GENERAL",SUM(AU$11:AU16),IF(COUNTIF(AK18:AT18,"")&lt;COUNTA($AK$10:$AT$10),ROUND((IF(AK18&lt;&gt;"",AK18*OFFSET($A$10,MATCH("Pn",$A$11:$A$100,0),1),0)+IF(AL18&lt;&gt;"",AL18*OFFSET($A$10,MATCH("Pn",$A$11:$A$100,0),2),0)+IF(AM18&lt;&gt;"",AM18*OFFSET($A$10,MATCH("Pn",$A$11:$A$100,0),3),0)+IF(AN18&lt;&gt;"",AN18*OFFSET($A$10,MATCH("Pn",$A$11:$A$100,0),4),0)+IF(AO18&lt;&gt;"",AO18*OFFSET($A$10,MATCH("Pn",$A$11:$A$100,0),5),0)+IF(AP18&lt;&gt;"",AP18*OFFSET($A$10,MATCH("Pn",$A$11:$A$100,0),6),0)+IF(AQ18&lt;&gt;"",AQ18*OFFSET($A$10,MATCH("Pn",$A$11:$A$100,0),7),0)+IF(AR18&lt;&gt;"",AR18*OFFSET($A$10,MATCH("Pn",$A$11:$A$100,0),8),0)+IF(AS18&lt;&gt;"",AS18*OFFSET($A$10,MATCH("Pn",$A$11:$A$100,0),9),0)+IF(AT18&lt;&gt;"",AT18*OFFSET($A$10,MATCH("Pn",$A$11:$A$100,0),10),0))*OFFSET($A$10,MATCH("FC",$A$11:$A$100,0),2),2),""))</f>
        <v>40676404.369999997</v>
      </c>
      <c r="AV18" s="47">
        <f ca="1">IF(OR(A18="Pn",A19="Pn"),"",IF(AND(AU18="",F18&lt;&gt;""),-F18,IF(A18="TOTAL GENERAL",SUM(AV$11:AV16),IF(AU18&lt;&gt;"",AU18-F18,""))))</f>
        <v>-126809048.89361861</v>
      </c>
      <c r="AW18" s="37"/>
      <c r="BB18" s="16">
        <v>207592</v>
      </c>
      <c r="BC18" s="16">
        <v>172806</v>
      </c>
      <c r="BD18" s="16">
        <v>319325</v>
      </c>
    </row>
    <row r="19" spans="1:56" s="4" customFormat="1" x14ac:dyDescent="0.25">
      <c r="A19" s="15" t="s">
        <v>67</v>
      </c>
      <c r="B19" s="15" t="s">
        <v>112</v>
      </c>
      <c r="C19" s="43"/>
      <c r="D19" s="16">
        <v>89079</v>
      </c>
      <c r="E19" s="9">
        <f t="shared" si="1"/>
        <v>4.1062683572377408E-3</v>
      </c>
      <c r="F19" s="41">
        <f t="shared" si="2"/>
        <v>34896246.854119956</v>
      </c>
      <c r="G19" s="20">
        <v>18.059999999999999</v>
      </c>
      <c r="H19" s="24">
        <v>20.329999999999998</v>
      </c>
      <c r="I19" s="22">
        <v>0</v>
      </c>
      <c r="J19" s="20">
        <v>26.75</v>
      </c>
      <c r="K19" s="22" t="s">
        <v>58</v>
      </c>
      <c r="L19" s="22">
        <v>0.75</v>
      </c>
      <c r="M19" s="22">
        <v>0.5</v>
      </c>
      <c r="N19" s="22" t="s">
        <v>58</v>
      </c>
      <c r="O19" s="20">
        <v>3.74</v>
      </c>
      <c r="P19" s="20">
        <v>34.380000000000003</v>
      </c>
      <c r="Q19" s="24">
        <f ca="1">IF(OR(A19="Pn",A20="Pn"),"",IF($A19="TOTAL GENERAL",SUM(Q$11:Q17),IF(AND(G19&lt;&gt;"",$A19&lt;&gt;"Pn"),IF(G19&lt;OFFSET($A$10,MATCH("TOTAL GENERAL",$A$11:$A$100,0),COLUMN(F19)),0,G19-OFFSET($A$10,MATCH("TOTAL GENERAL",$A$11:$A$100,0),COLUMN(F19))),"")))</f>
        <v>0</v>
      </c>
      <c r="R19" s="24">
        <f ca="1">IF(OR(A19="Pn",A20="Pn"),"",IF($A19="TOTAL GENERAL",SUM(R$11:R17),IF(AND(H19&lt;&gt;"",$A19&lt;&gt;"Pn"),IF(H19&gt;OFFSET($A$10,MATCH("TOTAL GENERAL",$A$11:$A$100,0),COLUMN(G19)),0,OFFSET($A$10,MATCH("TOTAL GENERAL",$A$11:$A$100,0),COLUMN(G19))-H19),"")))</f>
        <v>9.6700000000000017</v>
      </c>
      <c r="S19" s="24">
        <f ca="1">IF(OR(A19="Pn",A20="Pn"),"",IF($A19="TOTAL GENERAL",SUM(S$11:S17),IF(AND(I19&lt;&gt;"",$A19&lt;&gt;"Pn"),IF(I19&lt;OFFSET($A$10,MATCH("TOTAL GENERAL",$A$11:$A$100,0),COLUMN(H19)),0,I19-OFFSET($A$10,MATCH("TOTAL GENERAL",$A$11:$A$100,0),COLUMN(H19))),"")))</f>
        <v>0</v>
      </c>
      <c r="T19" s="24">
        <f ca="1">IF(OR(A19="Pn",A20="Pn"),"",IF($A19="TOTAL GENERAL",SUM(T$11:T17),IF(AND(J19&lt;&gt;"",$A19&lt;&gt;"Pn"),IF(J19&gt;OFFSET($A$10,MATCH("TOTAL GENERAL",$A$11:$A$100,0),COLUMN(I19)),0,OFFSET($A$10,MATCH("TOTAL GENERAL",$A$11:$A$100,0),COLUMN(I19))-J19),"")))</f>
        <v>18.25</v>
      </c>
      <c r="U19" s="24" t="str">
        <f ca="1">IF(OR(A19="Pn",A20="Pn"),"",IF($A19="TOTAL GENERAL",SUM(U$11:U17),IF(AND(K19&lt;&gt;"",$A19&lt;&gt;"Pn"),IF(K19&lt;OFFSET($A$10,MATCH("TOTAL GENERAL",$A$11:$A$100,0),COLUMN(J19)),0,K19-OFFSET($A$10,MATCH("TOTAL GENERAL",$A$11:$A$100,0),COLUMN(J19))),"")))</f>
        <v/>
      </c>
      <c r="V19" s="24">
        <f ca="1">IF($A19="TOTAL GENERAL",SUM(V$11:V17),IF(AND(L19&lt;&gt;"",$A19&lt;&gt;"Pn"),IF(L19&lt;OFFSET($A$10,MATCH("TOTAL GENERAL",$A$11:$A$100,0),COLUMN(K19)),0,L19-OFFSET($A$10,MATCH("TOTAL GENERAL",$A$11:$A$100,0),COLUMN(K19))),""))</f>
        <v>0</v>
      </c>
      <c r="W19" s="24">
        <f ca="1">IF($A19="TOTAL GENERAL",SUM(W$11:W17),IF(AND(M19&lt;&gt;"",$A19&lt;&gt;"Pn"),IF(M19&lt;OFFSET($A$10,MATCH("TOTAL GENERAL",$A$11:$A$100,0),COLUMN(L19)),0,M19-OFFSET($A$10,MATCH("TOTAL GENERAL",$A$11:$A$100,0),COLUMN(L19))),""))</f>
        <v>0.36</v>
      </c>
      <c r="X19" s="24" t="str">
        <f ca="1">IF($A19="TOTAL GENERAL",SUM(X$11:X17),IF(AND(N19&lt;&gt;"",$A19&lt;&gt;"Pn"),IF(N19&lt;OFFSET($A$10,MATCH("TOTAL GENERAL",$A$11:$A$100,0),COLUMN(M19)),0,N19-OFFSET($A$10,MATCH("TOTAL GENERAL",$A$11:$A$100,0),COLUMN(M19))),""))</f>
        <v/>
      </c>
      <c r="Y19" s="24">
        <f ca="1">IF($A19="TOTAL GENERAL",SUM(Y$11:Y17),IF(AND(O19&lt;&gt;"",$A19&lt;&gt;"Pn"),IF(O19&gt;OFFSET($A$10,MATCH("TOTAL GENERAL",$A$11:$A$100,0),COLUMN(N19)),0,OFFSET($A$10,MATCH("TOTAL GENERAL",$A$11:$A$100,0),COLUMN(N19))-O19),""))</f>
        <v>1.6099999999999994</v>
      </c>
      <c r="Z19" s="24">
        <f ca="1">IF($A19="TOTAL GENERAL",SUM(Z$11:Z17),IF(AND(P19&lt;&gt;"",$A19&lt;&gt;"Pn"),IF(P19&lt;OFFSET($A$10,MATCH("TOTAL GENERAL",$A$11:$A$100,0),COLUMN(O19)),0,P19-OFFSET($A$10,MATCH("TOTAL GENERAL",$A$11:$A$100,0),COLUMN(O19))),""))</f>
        <v>0</v>
      </c>
      <c r="AA19" s="24">
        <f t="shared" ca="1" si="3"/>
        <v>0</v>
      </c>
      <c r="AB19" s="24">
        <f ca="1">IF(OR(A19="Pn",A20="Pn"),"",IF($A19="TOTAL GENERAL",SUM(AB$11:AB17),IF(AND(H19&lt;&gt;"",$A19&lt;&gt;"Pn"),R19*$D19,"")))</f>
        <v>861393.93000000017</v>
      </c>
      <c r="AC19" s="24">
        <f ca="1">IF(OR(A19="Pn",A20="Pn"),"",IF($A19="TOTAL GENERAL",SUM(AC$11:AC17),IF(AND(I19&lt;&gt;"",$A19&lt;&gt;"Pn"),S19*$D19,"")))</f>
        <v>0</v>
      </c>
      <c r="AD19" s="24">
        <f ca="1">IF(OR(A19="Pn",A20="Pn"),"",IF($A19="TOTAL GENERAL",SUM(AD$11:AD17),IF(AND(J19&lt;&gt;"",$A19&lt;&gt;"Pn"),T19*$D19,"")))</f>
        <v>1625691.75</v>
      </c>
      <c r="AE19" s="24" t="str">
        <f>IF(OR(A19="Pn",A20="Pn"),"",IF($A19="TOTAL GENERAL",SUM(AE$11:AE17),IF(AND(K19&lt;&gt;"",$A19&lt;&gt;"Pn"),U19*$D19,"")))</f>
        <v/>
      </c>
      <c r="AF19" s="24">
        <f ca="1">IF($A19="TOTAL GENERAL",SUM(AF$11:AF17),IF(AND(L19&lt;&gt;"",$A19&lt;&gt;"Pn"),V19*$D19,""))</f>
        <v>0</v>
      </c>
      <c r="AG19" s="24">
        <f ca="1">IF($A19="TOTAL GENERAL",SUM(AG$11:AG17),IF(AND(M19&lt;&gt;"",$A19&lt;&gt;"Pn"),W19*$D19,""))</f>
        <v>32068.44</v>
      </c>
      <c r="AH19" s="24" t="str">
        <f>IF($A19="TOTAL GENERAL",SUM(AH$11:AH17),IF(AND(N19&lt;&gt;"",$A19&lt;&gt;"Pn"),X19*$D19,""))</f>
        <v/>
      </c>
      <c r="AI19" s="24">
        <f t="shared" ca="1" si="4"/>
        <v>44389.309999999983</v>
      </c>
      <c r="AJ19" s="24">
        <f t="shared" ca="1" si="5"/>
        <v>0</v>
      </c>
      <c r="AK19" s="24">
        <f ca="1">IF($A19="TOTAL GENERAL",SUM(AK$11:AK17),IF(AND(Q19&lt;&gt;"",$A19&lt;&gt;"Pn"),IF(OFFSET($A$11,MATCH("TOTAL GENERAL",$A$11:$A$100,0)-1,COLUMN(Z19))=0,0,AA19/OFFSET($A$11,MATCH("TOTAL GENERAL",$A$11:$A$100,0)-1,COLUMN(Z19))),""))</f>
        <v>0</v>
      </c>
      <c r="AL19" s="24">
        <f ca="1">IF($A19="TOTAL GENERAL",SUM(AL$11:AL17),IF(AND(R19&lt;&gt;"",$A19&lt;&gt;"Pn"),IF(OFFSET($A$11,MATCH("TOTAL GENERAL",$A$11:$A$100,0)-1,COLUMN(AA19))=0,0,AB19/OFFSET($A$11,MATCH("TOTAL GENERAL",$A$11:$A$100,0)-1,COLUMN(AA19))),""))</f>
        <v>4.327527332743962E-2</v>
      </c>
      <c r="AM19" s="24">
        <f ca="1">IF($A19="TOTAL GENERAL",SUM(AM$11:AM17),IF(AND(S19&lt;&gt;"",$A19&lt;&gt;"Pn"),IF(OFFSET($A$11,MATCH("TOTAL GENERAL",$A$11:$A$100,0)-1,COLUMN(AB19))=0,0,AC19/OFFSET($A$11,MATCH("TOTAL GENERAL",$A$11:$A$100,0)-1,COLUMN(AB19))),""))</f>
        <v>0</v>
      </c>
      <c r="AN19" s="24">
        <f ca="1">IF($A19="TOTAL GENERAL",SUM(AN$11:AN17),IF(AND(T19&lt;&gt;"",$A19&lt;&gt;"Pn"),IF(OFFSET($A$11,MATCH("TOTAL GENERAL",$A$11:$A$100,0)-1,COLUMN(AC19))=0,0,AD19/OFFSET($A$11,MATCH("TOTAL GENERAL",$A$11:$A$100,0)-1,COLUMN(AC19))),""))</f>
        <v>0.43160965372089988</v>
      </c>
      <c r="AO19" s="24" t="str">
        <f ca="1">IF($A19="TOTAL GENERAL",SUM(AO$11:AO17),IF(AND(U19&lt;&gt;"",$A19&lt;&gt;"Pn"),IF(OFFSET($A$11,MATCH("TOTAL GENERAL",$A$11:$A$100,0)-1,COLUMN(AD19))=0,0,AE19/OFFSET($A$11,MATCH("TOTAL GENERAL",$A$11:$A$100,0)-1,COLUMN(AD19))),""))</f>
        <v/>
      </c>
      <c r="AP19" s="24">
        <f ca="1">IF($A19="TOTAL GENERAL",SUM(AP$11:AP17),IF(AND(V19&lt;&gt;"",$A19&lt;&gt;"Pn"),IF(OFFSET($A$11,MATCH("TOTAL GENERAL",$A$11:$A$100,0)-1,COLUMN(AE19))=0,0,AF19/OFFSET($A$11,MATCH("TOTAL GENERAL",$A$11:$A$100,0)-1,COLUMN(AE19))),""))</f>
        <v>0</v>
      </c>
      <c r="AQ19" s="24">
        <f ca="1">IF($A19="TOTAL GENERAL",SUM(AQ$11:AQ17),IF(AND(W19&lt;&gt;"",$A19&lt;&gt;"Pn"),IF(OFFSET($A$11,MATCH("TOTAL GENERAL",$A$11:$A$100,0)-1,COLUMN(AF19))=0,0,AG19/OFFSET($A$11,MATCH("TOTAL GENERAL",$A$11:$A$100,0)-1,COLUMN(AF19))),""))</f>
        <v>1</v>
      </c>
      <c r="AR19" s="24" t="str">
        <f ca="1">IF($A19="TOTAL GENERAL",SUM(AR$11:AR17),IF(AND(X19&lt;&gt;"",$A19&lt;&gt;"Pn"),IF(OFFSET($A$11,MATCH("TOTAL GENERAL",$A$11:$A$100,0)-1,COLUMN(AG19))=0,0,AH19/OFFSET($A$11,MATCH("TOTAL GENERAL",$A$11:$A$100,0)-1,COLUMN(AG19))),""))</f>
        <v/>
      </c>
      <c r="AS19" s="24">
        <f ca="1">IF($A19="TOTAL GENERAL",SUM(AS$11:AS17),IF(AND(Y19&lt;&gt;"",$A19&lt;&gt;"Pn"),IF(OFFSET($A$11,MATCH("TOTAL GENERAL",$A$11:$A$100,0)-1,COLUMN(AH19))=0,0,AI19/OFFSET($A$11,MATCH("TOTAL GENERAL",$A$11:$A$100,0)-1,COLUMN(AH19))),""))</f>
        <v>3.3925618416507787E-3</v>
      </c>
      <c r="AT19" s="24">
        <f ca="1">IF($A19="TOTAL GENERAL",SUM(AT$11:AT17),IF(AND(Z19&lt;&gt;"",$A19&lt;&gt;"Pn"),IF(OFFSET($A$11,MATCH("TOTAL GENERAL",$A$11:$A$100,0)-1,COLUMN(AI19))=0,0,AJ19/OFFSET($A$11,MATCH("TOTAL GENERAL",$A$11:$A$100,0)-1,COLUMN(AI19))),""))</f>
        <v>0</v>
      </c>
      <c r="AU19" s="16">
        <f ca="1">IF(A19="TOTAL GENERAL",SUM(AU$11:AU17),IF(COUNTIF(AK19:AT19,"")&lt;COUNTA($AK$10:$AT$10),ROUND((IF(AK19&lt;&gt;"",AK19*OFFSET($A$10,MATCH("Pn",$A$11:$A$100,0),1),0)+IF(AL19&lt;&gt;"",AL19*OFFSET($A$10,MATCH("Pn",$A$11:$A$100,0),2),0)+IF(AM19&lt;&gt;"",AM19*OFFSET($A$10,MATCH("Pn",$A$11:$A$100,0),3),0)+IF(AN19&lt;&gt;"",AN19*OFFSET($A$10,MATCH("Pn",$A$11:$A$100,0),4),0)+IF(AO19&lt;&gt;"",AO19*OFFSET($A$10,MATCH("Pn",$A$11:$A$100,0),5),0)+IF(AP19&lt;&gt;"",AP19*OFFSET($A$10,MATCH("Pn",$A$11:$A$100,0),6),0)+IF(AQ19&lt;&gt;"",AQ19*OFFSET($A$10,MATCH("Pn",$A$11:$A$100,0),7),0)+IF(AR19&lt;&gt;"",AR19*OFFSET($A$10,MATCH("Pn",$A$11:$A$100,0),8),0)+IF(AS19&lt;&gt;"",AS19*OFFSET($A$10,MATCH("Pn",$A$11:$A$100,0),9),0)+IF(AT19&lt;&gt;"",AT19*OFFSET($A$10,MATCH("Pn",$A$11:$A$100,0),10),0))*OFFSET($A$10,MATCH("FC",$A$11:$A$100,0),2),2),""))</f>
        <v>702452430.5</v>
      </c>
      <c r="AV19" s="47">
        <f ca="1">IF(OR(A19="Pn",A20="Pn"),"",IF(AND(AU19="",F19&lt;&gt;""),-F19,IF(A19="TOTAL GENERAL",SUM(AV$11:AV17),IF(AU19&lt;&gt;"",AU19-F19,""))))</f>
        <v>667556183.64587998</v>
      </c>
      <c r="AW19" s="37"/>
      <c r="BB19" s="16">
        <v>34929</v>
      </c>
      <c r="BC19" s="16">
        <v>27571</v>
      </c>
      <c r="BD19" s="16">
        <v>58169</v>
      </c>
    </row>
    <row r="20" spans="1:56" s="4" customFormat="1" x14ac:dyDescent="0.25">
      <c r="A20" s="15" t="s">
        <v>68</v>
      </c>
      <c r="B20" s="15" t="s">
        <v>113</v>
      </c>
      <c r="C20" s="43"/>
      <c r="D20" s="16">
        <v>4369</v>
      </c>
      <c r="E20" s="9">
        <f t="shared" si="1"/>
        <v>2.0139748372536391E-4</v>
      </c>
      <c r="F20" s="41">
        <f t="shared" si="2"/>
        <v>1711533.6106787245</v>
      </c>
      <c r="G20" s="20">
        <v>61.43</v>
      </c>
      <c r="H20" s="24">
        <v>14</v>
      </c>
      <c r="I20" s="22">
        <v>0</v>
      </c>
      <c r="J20" s="20">
        <v>73</v>
      </c>
      <c r="K20" s="22" t="s">
        <v>58</v>
      </c>
      <c r="L20" s="22">
        <v>1</v>
      </c>
      <c r="M20" s="22">
        <v>0</v>
      </c>
      <c r="N20" s="22" t="s">
        <v>58</v>
      </c>
      <c r="O20" s="20">
        <v>0</v>
      </c>
      <c r="P20" s="20">
        <v>48.3</v>
      </c>
      <c r="Q20" s="24">
        <f ca="1">IF(OR(A20="Pn",A21="Pn"),"",IF($A20="TOTAL GENERAL",SUM(Q$11:Q18),IF(AND(G20&lt;&gt;"",$A20&lt;&gt;"Pn"),IF(G20&lt;OFFSET($A$10,MATCH("TOTAL GENERAL",$A$11:$A$100,0),COLUMN(F20)),0,G20-OFFSET($A$10,MATCH("TOTAL GENERAL",$A$11:$A$100,0),COLUMN(F20))),"")))</f>
        <v>12.369999999999997</v>
      </c>
      <c r="R20" s="24">
        <f ca="1">IF(OR(A20="Pn",A21="Pn"),"",IF($A20="TOTAL GENERAL",SUM(R$11:R18),IF(AND(H20&lt;&gt;"",$A20&lt;&gt;"Pn"),IF(H20&gt;OFFSET($A$10,MATCH("TOTAL GENERAL",$A$11:$A$100,0),COLUMN(G20)),0,OFFSET($A$10,MATCH("TOTAL GENERAL",$A$11:$A$100,0),COLUMN(G20))-H20),"")))</f>
        <v>16</v>
      </c>
      <c r="S20" s="24">
        <f ca="1">IF(OR(A20="Pn",A21="Pn"),"",IF($A20="TOTAL GENERAL",SUM(S$11:S18),IF(AND(I20&lt;&gt;"",$A20&lt;&gt;"Pn"),IF(I20&lt;OFFSET($A$10,MATCH("TOTAL GENERAL",$A$11:$A$100,0),COLUMN(H20)),0,I20-OFFSET($A$10,MATCH("TOTAL GENERAL",$A$11:$A$100,0),COLUMN(H20))),"")))</f>
        <v>0</v>
      </c>
      <c r="T20" s="24">
        <f ca="1">IF(OR(A20="Pn",A21="Pn"),"",IF($A20="TOTAL GENERAL",SUM(T$11:T18),IF(AND(J20&lt;&gt;"",$A20&lt;&gt;"Pn"),IF(J20&gt;OFFSET($A$10,MATCH("TOTAL GENERAL",$A$11:$A$100,0),COLUMN(I20)),0,OFFSET($A$10,MATCH("TOTAL GENERAL",$A$11:$A$100,0),COLUMN(I20))-J20),"")))</f>
        <v>0</v>
      </c>
      <c r="U20" s="24" t="str">
        <f ca="1">IF(OR(A20="Pn",A21="Pn"),"",IF($A20="TOTAL GENERAL",SUM(U$11:U18),IF(AND(K20&lt;&gt;"",$A20&lt;&gt;"Pn"),IF(K20&lt;OFFSET($A$10,MATCH("TOTAL GENERAL",$A$11:$A$100,0),COLUMN(J20)),0,K20-OFFSET($A$10,MATCH("TOTAL GENERAL",$A$11:$A$100,0),COLUMN(J20))),"")))</f>
        <v/>
      </c>
      <c r="V20" s="24">
        <f ca="1">IF($A20="TOTAL GENERAL",SUM(V$11:V18),IF(AND(L20&lt;&gt;"",$A20&lt;&gt;"Pn"),IF(L20&lt;OFFSET($A$10,MATCH("TOTAL GENERAL",$A$11:$A$100,0),COLUMN(K20)),0,L20-OFFSET($A$10,MATCH("TOTAL GENERAL",$A$11:$A$100,0),COLUMN(K20))),""))</f>
        <v>9.9999999999999978E-2</v>
      </c>
      <c r="W20" s="24">
        <f ca="1">IF($A20="TOTAL GENERAL",SUM(W$11:W18),IF(AND(M20&lt;&gt;"",$A20&lt;&gt;"Pn"),IF(M20&lt;OFFSET($A$10,MATCH("TOTAL GENERAL",$A$11:$A$100,0),COLUMN(L20)),0,M20-OFFSET($A$10,MATCH("TOTAL GENERAL",$A$11:$A$100,0),COLUMN(L20))),""))</f>
        <v>0</v>
      </c>
      <c r="X20" s="24" t="str">
        <f ca="1">IF($A20="TOTAL GENERAL",SUM(X$11:X18),IF(AND(N20&lt;&gt;"",$A20&lt;&gt;"Pn"),IF(N20&lt;OFFSET($A$10,MATCH("TOTAL GENERAL",$A$11:$A$100,0),COLUMN(M20)),0,N20-OFFSET($A$10,MATCH("TOTAL GENERAL",$A$11:$A$100,0),COLUMN(M20))),""))</f>
        <v/>
      </c>
      <c r="Y20" s="24">
        <f ca="1">IF($A20="TOTAL GENERAL",SUM(Y$11:Y18),IF(AND(O20&lt;&gt;"",$A20&lt;&gt;"Pn"),IF(O20&gt;OFFSET($A$10,MATCH("TOTAL GENERAL",$A$11:$A$100,0),COLUMN(N20)),0,OFFSET($A$10,MATCH("TOTAL GENERAL",$A$11:$A$100,0),COLUMN(N20))-O20),""))</f>
        <v>5.35</v>
      </c>
      <c r="Z20" s="24">
        <f ca="1">IF($A20="TOTAL GENERAL",SUM(Z$11:Z18),IF(AND(P20&lt;&gt;"",$A20&lt;&gt;"Pn"),IF(P20&lt;OFFSET($A$10,MATCH("TOTAL GENERAL",$A$11:$A$100,0),COLUMN(O20)),0,P20-OFFSET($A$10,MATCH("TOTAL GENERAL",$A$11:$A$100,0),COLUMN(O20))),""))</f>
        <v>0</v>
      </c>
      <c r="AA20" s="24">
        <f t="shared" ca="1" si="3"/>
        <v>35811.149999999994</v>
      </c>
      <c r="AB20" s="24">
        <f ca="1">IF(OR(A20="Pn",A21="Pn"),"",IF($A20="TOTAL GENERAL",SUM(AB$11:AB18),IF(AND(H20&lt;&gt;"",$A20&lt;&gt;"Pn"),R20*$D20,"")))</f>
        <v>69904</v>
      </c>
      <c r="AC20" s="24">
        <f ca="1">IF(OR(A20="Pn",A21="Pn"),"",IF($A20="TOTAL GENERAL",SUM(AC$11:AC18),IF(AND(I20&lt;&gt;"",$A20&lt;&gt;"Pn"),S20*$D20,"")))</f>
        <v>0</v>
      </c>
      <c r="AD20" s="24">
        <f ca="1">IF(OR(A20="Pn",A21="Pn"),"",IF($A20="TOTAL GENERAL",SUM(AD$11:AD18),IF(AND(J20&lt;&gt;"",$A20&lt;&gt;"Pn"),T20*$D20,"")))</f>
        <v>0</v>
      </c>
      <c r="AE20" s="24" t="str">
        <f>IF(OR(A20="Pn",A21="Pn"),"",IF($A20="TOTAL GENERAL",SUM(AE$11:AE18),IF(AND(K20&lt;&gt;"",$A20&lt;&gt;"Pn"),U20*$D20,"")))</f>
        <v/>
      </c>
      <c r="AF20" s="24">
        <f ca="1">IF($A20="TOTAL GENERAL",SUM(AF$11:AF18),IF(AND(L20&lt;&gt;"",$A20&lt;&gt;"Pn"),V20*$D20,""))</f>
        <v>436.89999999999992</v>
      </c>
      <c r="AG20" s="24">
        <f ca="1">IF($A20="TOTAL GENERAL",SUM(AG$11:AG18),IF(AND(M20&lt;&gt;"",$A20&lt;&gt;"Pn"),W20*$D20,""))</f>
        <v>0</v>
      </c>
      <c r="AH20" s="24" t="str">
        <f>IF($A20="TOTAL GENERAL",SUM(AH$11:AH18),IF(AND(N20&lt;&gt;"",$A20&lt;&gt;"Pn"),X20*$D20,""))</f>
        <v/>
      </c>
      <c r="AI20" s="24">
        <f t="shared" ca="1" si="4"/>
        <v>15659.449999999999</v>
      </c>
      <c r="AJ20" s="24">
        <f t="shared" ca="1" si="5"/>
        <v>0</v>
      </c>
      <c r="AK20" s="24">
        <f ca="1">IF($A20="TOTAL GENERAL",SUM(AK$11:AK18),IF(AND(Q20&lt;&gt;"",$A20&lt;&gt;"Pn"),IF(OFFSET($A$11,MATCH("TOTAL GENERAL",$A$11:$A$100,0)-1,COLUMN(Z20))=0,0,AA20/OFFSET($A$11,MATCH("TOTAL GENERAL",$A$11:$A$100,0)-1,COLUMN(Z20))),""))</f>
        <v>5.7112321825702268E-4</v>
      </c>
      <c r="AL20" s="24">
        <f ca="1">IF($A20="TOTAL GENERAL",SUM(AL$11:AL18),IF(AND(R20&lt;&gt;"",$A20&lt;&gt;"Pn"),IF(OFFSET($A$11,MATCH("TOTAL GENERAL",$A$11:$A$100,0)-1,COLUMN(AA20))=0,0,AB20/OFFSET($A$11,MATCH("TOTAL GENERAL",$A$11:$A$100,0)-1,COLUMN(AA20))),""))</f>
        <v>3.5118830088358513E-3</v>
      </c>
      <c r="AM20" s="24">
        <f ca="1">IF($A20="TOTAL GENERAL",SUM(AM$11:AM18),IF(AND(S20&lt;&gt;"",$A20&lt;&gt;"Pn"),IF(OFFSET($A$11,MATCH("TOTAL GENERAL",$A$11:$A$100,0)-1,COLUMN(AB20))=0,0,AC20/OFFSET($A$11,MATCH("TOTAL GENERAL",$A$11:$A$100,0)-1,COLUMN(AB20))),""))</f>
        <v>0</v>
      </c>
      <c r="AN20" s="24">
        <f ca="1">IF($A20="TOTAL GENERAL",SUM(AN$11:AN18),IF(AND(T20&lt;&gt;"",$A20&lt;&gt;"Pn"),IF(OFFSET($A$11,MATCH("TOTAL GENERAL",$A$11:$A$100,0)-1,COLUMN(AC20))=0,0,AD20/OFFSET($A$11,MATCH("TOTAL GENERAL",$A$11:$A$100,0)-1,COLUMN(AC20))),""))</f>
        <v>0</v>
      </c>
      <c r="AO20" s="24" t="str">
        <f ca="1">IF($A20="TOTAL GENERAL",SUM(AO$11:AO18),IF(AND(U20&lt;&gt;"",$A20&lt;&gt;"Pn"),IF(OFFSET($A$11,MATCH("TOTAL GENERAL",$A$11:$A$100,0)-1,COLUMN(AD20))=0,0,AE20/OFFSET($A$11,MATCH("TOTAL GENERAL",$A$11:$A$100,0)-1,COLUMN(AD20))),""))</f>
        <v/>
      </c>
      <c r="AP20" s="24">
        <f ca="1">IF($A20="TOTAL GENERAL",SUM(AP$11:AP18),IF(AND(V20&lt;&gt;"",$A20&lt;&gt;"Pn"),IF(OFFSET($A$11,MATCH("TOTAL GENERAL",$A$11:$A$100,0)-1,COLUMN(AE20))=0,0,AF20/OFFSET($A$11,MATCH("TOTAL GENERAL",$A$11:$A$100,0)-1,COLUMN(AE20))),""))</f>
        <v>1.0408576533650982E-2</v>
      </c>
      <c r="AQ20" s="24">
        <f ca="1">IF($A20="TOTAL GENERAL",SUM(AQ$11:AQ18),IF(AND(W20&lt;&gt;"",$A20&lt;&gt;"Pn"),IF(OFFSET($A$11,MATCH("TOTAL GENERAL",$A$11:$A$100,0)-1,COLUMN(AF20))=0,0,AG20/OFFSET($A$11,MATCH("TOTAL GENERAL",$A$11:$A$100,0)-1,COLUMN(AF20))),""))</f>
        <v>0</v>
      </c>
      <c r="AR20" s="24" t="str">
        <f ca="1">IF($A20="TOTAL GENERAL",SUM(AR$11:AR18),IF(AND(X20&lt;&gt;"",$A20&lt;&gt;"Pn"),IF(OFFSET($A$11,MATCH("TOTAL GENERAL",$A$11:$A$100,0)-1,COLUMN(AG20))=0,0,AH20/OFFSET($A$11,MATCH("TOTAL GENERAL",$A$11:$A$100,0)-1,COLUMN(AG20))),""))</f>
        <v/>
      </c>
      <c r="AS20" s="24">
        <f ca="1">IF($A20="TOTAL GENERAL",SUM(AS$11:AS18),IF(AND(Y20&lt;&gt;"",$A20&lt;&gt;"Pn"),IF(OFFSET($A$11,MATCH("TOTAL GENERAL",$A$11:$A$100,0)-1,COLUMN(AH20))=0,0,AI20/OFFSET($A$11,MATCH("TOTAL GENERAL",$A$11:$A$100,0)-1,COLUMN(AH20))),""))</f>
        <v>1.1968118569817441E-3</v>
      </c>
      <c r="AT20" s="24">
        <f ca="1">IF($A20="TOTAL GENERAL",SUM(AT$11:AT18),IF(AND(Z20&lt;&gt;"",$A20&lt;&gt;"Pn"),IF(OFFSET($A$11,MATCH("TOTAL GENERAL",$A$11:$A$100,0)-1,COLUMN(AI20))=0,0,AJ20/OFFSET($A$11,MATCH("TOTAL GENERAL",$A$11:$A$100,0)-1,COLUMN(AI20))),""))</f>
        <v>0</v>
      </c>
      <c r="AU20" s="16">
        <f ca="1">IF(A20="TOTAL GENERAL",SUM(AU$11:AU18),IF(COUNTIF(AK20:AT20,"")&lt;COUNTA($AK$10:$AT$10),ROUND((IF(AK20&lt;&gt;"",AK20*OFFSET($A$10,MATCH("Pn",$A$11:$A$100,0),1),0)+IF(AL20&lt;&gt;"",AL20*OFFSET($A$10,MATCH("Pn",$A$11:$A$100,0),2),0)+IF(AM20&lt;&gt;"",AM20*OFFSET($A$10,MATCH("Pn",$A$11:$A$100,0),3),0)+IF(AN20&lt;&gt;"",AN20*OFFSET($A$10,MATCH("Pn",$A$11:$A$100,0),4),0)+IF(AO20&lt;&gt;"",AO20*OFFSET($A$10,MATCH("Pn",$A$11:$A$100,0),5),0)+IF(AP20&lt;&gt;"",AP20*OFFSET($A$10,MATCH("Pn",$A$11:$A$100,0),6),0)+IF(AQ20&lt;&gt;"",AQ20*OFFSET($A$10,MATCH("Pn",$A$11:$A$100,0),7),0)+IF(AR20&lt;&gt;"",AR20*OFFSET($A$10,MATCH("Pn",$A$11:$A$100,0),8),0)+IF(AS20&lt;&gt;"",AS20*OFFSET($A$10,MATCH("Pn",$A$11:$A$100,0),9),0)+IF(AT20&lt;&gt;"",AT20*OFFSET($A$10,MATCH("Pn",$A$11:$A$100,0),10),0))*OFFSET($A$10,MATCH("FC",$A$11:$A$100,0),2),2),""))</f>
        <v>8401151.9000000004</v>
      </c>
      <c r="AV20" s="47">
        <f ca="1">IF(OR(A20="Pn",A21="Pn"),"",IF(AND(AU20="",F20&lt;&gt;""),-F20,IF(A20="TOTAL GENERAL",SUM(AV$11:AV18),IF(AU20&lt;&gt;"",AU20-F20,""))))</f>
        <v>6689618.2893212754</v>
      </c>
      <c r="AW20" s="37"/>
      <c r="BB20" s="16">
        <v>2895</v>
      </c>
      <c r="BC20" s="16">
        <v>2927</v>
      </c>
      <c r="BD20" s="16">
        <v>4141</v>
      </c>
    </row>
    <row r="21" spans="1:56" s="4" customFormat="1" x14ac:dyDescent="0.25">
      <c r="A21" s="15" t="s">
        <v>69</v>
      </c>
      <c r="B21" s="15" t="s">
        <v>114</v>
      </c>
      <c r="C21" s="43"/>
      <c r="D21" s="16">
        <v>23391</v>
      </c>
      <c r="E21" s="9">
        <f t="shared" si="1"/>
        <v>1.0782532711879119E-3</v>
      </c>
      <c r="F21" s="41">
        <f t="shared" si="2"/>
        <v>9163305.7192460615</v>
      </c>
      <c r="G21" s="20">
        <v>52.22</v>
      </c>
      <c r="H21" s="24">
        <v>15</v>
      </c>
      <c r="I21" s="22">
        <v>0</v>
      </c>
      <c r="J21" s="20">
        <v>7</v>
      </c>
      <c r="K21" s="22" t="s">
        <v>58</v>
      </c>
      <c r="L21" s="22">
        <v>1</v>
      </c>
      <c r="M21" s="22">
        <v>0</v>
      </c>
      <c r="N21" s="22" t="s">
        <v>58</v>
      </c>
      <c r="O21" s="20">
        <v>11.38</v>
      </c>
      <c r="P21" s="20">
        <v>87.75</v>
      </c>
      <c r="Q21" s="24">
        <f ca="1">IF(OR(A21="Pn",A22="Pn"),"",IF($A21="TOTAL GENERAL",SUM(Q$11:Q19),IF(AND(G21&lt;&gt;"",$A21&lt;&gt;"Pn"),IF(G21&lt;OFFSET($A$10,MATCH("TOTAL GENERAL",$A$11:$A$100,0),COLUMN(F21)),0,G21-OFFSET($A$10,MATCH("TOTAL GENERAL",$A$11:$A$100,0),COLUMN(F21))),"")))</f>
        <v>3.1599999999999966</v>
      </c>
      <c r="R21" s="24">
        <f ca="1">IF(OR(A21="Pn",A22="Pn"),"",IF($A21="TOTAL GENERAL",SUM(R$11:R19),IF(AND(H21&lt;&gt;"",$A21&lt;&gt;"Pn"),IF(H21&gt;OFFSET($A$10,MATCH("TOTAL GENERAL",$A$11:$A$100,0),COLUMN(G21)),0,OFFSET($A$10,MATCH("TOTAL GENERAL",$A$11:$A$100,0),COLUMN(G21))-H21),"")))</f>
        <v>15</v>
      </c>
      <c r="S21" s="24">
        <f ca="1">IF(OR(A21="Pn",A22="Pn"),"",IF($A21="TOTAL GENERAL",SUM(S$11:S19),IF(AND(I21&lt;&gt;"",$A21&lt;&gt;"Pn"),IF(I21&lt;OFFSET($A$10,MATCH("TOTAL GENERAL",$A$11:$A$100,0),COLUMN(H21)),0,I21-OFFSET($A$10,MATCH("TOTAL GENERAL",$A$11:$A$100,0),COLUMN(H21))),"")))</f>
        <v>0</v>
      </c>
      <c r="T21" s="24">
        <f ca="1">IF(OR(A21="Pn",A22="Pn"),"",IF($A21="TOTAL GENERAL",SUM(T$11:T19),IF(AND(J21&lt;&gt;"",$A21&lt;&gt;"Pn"),IF(J21&gt;OFFSET($A$10,MATCH("TOTAL GENERAL",$A$11:$A$100,0),COLUMN(I21)),0,OFFSET($A$10,MATCH("TOTAL GENERAL",$A$11:$A$100,0),COLUMN(I21))-J21),"")))</f>
        <v>38</v>
      </c>
      <c r="U21" s="24" t="str">
        <f ca="1">IF(OR(A21="Pn",A22="Pn"),"",IF($A21="TOTAL GENERAL",SUM(U$11:U19),IF(AND(K21&lt;&gt;"",$A21&lt;&gt;"Pn"),IF(K21&lt;OFFSET($A$10,MATCH("TOTAL GENERAL",$A$11:$A$100,0),COLUMN(J21)),0,K21-OFFSET($A$10,MATCH("TOTAL GENERAL",$A$11:$A$100,0),COLUMN(J21))),"")))</f>
        <v/>
      </c>
      <c r="V21" s="24">
        <f ca="1">IF($A21="TOTAL GENERAL",SUM(V$11:V19),IF(AND(L21&lt;&gt;"",$A21&lt;&gt;"Pn"),IF(L21&lt;OFFSET($A$10,MATCH("TOTAL GENERAL",$A$11:$A$100,0),COLUMN(K21)),0,L21-OFFSET($A$10,MATCH("TOTAL GENERAL",$A$11:$A$100,0),COLUMN(K21))),""))</f>
        <v>9.9999999999999978E-2</v>
      </c>
      <c r="W21" s="24">
        <f ca="1">IF($A21="TOTAL GENERAL",SUM(W$11:W19),IF(AND(M21&lt;&gt;"",$A21&lt;&gt;"Pn"),IF(M21&lt;OFFSET($A$10,MATCH("TOTAL GENERAL",$A$11:$A$100,0),COLUMN(L21)),0,M21-OFFSET($A$10,MATCH("TOTAL GENERAL",$A$11:$A$100,0),COLUMN(L21))),""))</f>
        <v>0</v>
      </c>
      <c r="X21" s="24" t="str">
        <f ca="1">IF($A21="TOTAL GENERAL",SUM(X$11:X19),IF(AND(N21&lt;&gt;"",$A21&lt;&gt;"Pn"),IF(N21&lt;OFFSET($A$10,MATCH("TOTAL GENERAL",$A$11:$A$100,0),COLUMN(M21)),0,N21-OFFSET($A$10,MATCH("TOTAL GENERAL",$A$11:$A$100,0),COLUMN(M21))),""))</f>
        <v/>
      </c>
      <c r="Y21" s="24">
        <f ca="1">IF($A21="TOTAL GENERAL",SUM(Y$11:Y19),IF(AND(O21&lt;&gt;"",$A21&lt;&gt;"Pn"),IF(O21&gt;OFFSET($A$10,MATCH("TOTAL GENERAL",$A$11:$A$100,0),COLUMN(N21)),0,OFFSET($A$10,MATCH("TOTAL GENERAL",$A$11:$A$100,0),COLUMN(N21))-O21),""))</f>
        <v>0</v>
      </c>
      <c r="Z21" s="24">
        <f ca="1">IF($A21="TOTAL GENERAL",SUM(Z$11:Z19),IF(AND(P21&lt;&gt;"",$A21&lt;&gt;"Pn"),IF(P21&lt;OFFSET($A$10,MATCH("TOTAL GENERAL",$A$11:$A$100,0),COLUMN(O21)),0,P21-OFFSET($A$10,MATCH("TOTAL GENERAL",$A$11:$A$100,0),COLUMN(O21))),""))</f>
        <v>0</v>
      </c>
      <c r="AA21" s="24">
        <f t="shared" ca="1" si="3"/>
        <v>34175.399999999965</v>
      </c>
      <c r="AB21" s="24">
        <f ca="1">IF(OR(A21="Pn",A22="Pn"),"",IF($A21="TOTAL GENERAL",SUM(AB$11:AB19),IF(AND(H21&lt;&gt;"",$A21&lt;&gt;"Pn"),R21*$D21,"")))</f>
        <v>350865</v>
      </c>
      <c r="AC21" s="24">
        <f ca="1">IF(OR(A21="Pn",A22="Pn"),"",IF($A21="TOTAL GENERAL",SUM(AC$11:AC19),IF(AND(I21&lt;&gt;"",$A21&lt;&gt;"Pn"),S21*$D21,"")))</f>
        <v>0</v>
      </c>
      <c r="AD21" s="24">
        <f ca="1">IF(OR(A21="Pn",A22="Pn"),"",IF($A21="TOTAL GENERAL",SUM(AD$11:AD19),IF(AND(J21&lt;&gt;"",$A21&lt;&gt;"Pn"),T21*$D21,"")))</f>
        <v>888858</v>
      </c>
      <c r="AE21" s="24" t="str">
        <f>IF(OR(A21="Pn",A22="Pn"),"",IF($A21="TOTAL GENERAL",SUM(AE$11:AE19),IF(AND(K21&lt;&gt;"",$A21&lt;&gt;"Pn"),U21*$D21,"")))</f>
        <v/>
      </c>
      <c r="AF21" s="24">
        <f ca="1">IF($A21="TOTAL GENERAL",SUM(AF$11:AF19),IF(AND(L21&lt;&gt;"",$A21&lt;&gt;"Pn"),V21*$D21,""))</f>
        <v>2339.0999999999995</v>
      </c>
      <c r="AG21" s="24">
        <f ca="1">IF($A21="TOTAL GENERAL",SUM(AG$11:AG19),IF(AND(M21&lt;&gt;"",$A21&lt;&gt;"Pn"),W21*$D21,""))</f>
        <v>0</v>
      </c>
      <c r="AH21" s="24" t="str">
        <f>IF($A21="TOTAL GENERAL",SUM(AH$11:AH19),IF(AND(N21&lt;&gt;"",$A21&lt;&gt;"Pn"),X21*$D21,""))</f>
        <v/>
      </c>
      <c r="AI21" s="24">
        <f t="shared" ca="1" si="4"/>
        <v>0</v>
      </c>
      <c r="AJ21" s="24">
        <f t="shared" ca="1" si="5"/>
        <v>0</v>
      </c>
      <c r="AK21" s="24">
        <f ca="1">IF($A21="TOTAL GENERAL",SUM(AK$11:AK19),IF(AND(Q21&lt;&gt;"",$A21&lt;&gt;"Pn"),IF(OFFSET($A$11,MATCH("TOTAL GENERAL",$A$11:$A$100,0)-1,COLUMN(Z21))=0,0,AA21/OFFSET($A$11,MATCH("TOTAL GENERAL",$A$11:$A$100,0)-1,COLUMN(Z21))),""))</f>
        <v>5.4503595760597003E-4</v>
      </c>
      <c r="AL21" s="24">
        <f ca="1">IF($A21="TOTAL GENERAL",SUM(AL$11:AL19),IF(AND(R21&lt;&gt;"",$A21&lt;&gt;"Pn"),IF(OFFSET($A$11,MATCH("TOTAL GENERAL",$A$11:$A$100,0)-1,COLUMN(AA21))=0,0,AB21/OFFSET($A$11,MATCH("TOTAL GENERAL",$A$11:$A$100,0)-1,COLUMN(AA21))),""))</f>
        <v>1.7626986036495637E-2</v>
      </c>
      <c r="AM21" s="24">
        <f ca="1">IF($A21="TOTAL GENERAL",SUM(AM$11:AM19),IF(AND(S21&lt;&gt;"",$A21&lt;&gt;"Pn"),IF(OFFSET($A$11,MATCH("TOTAL GENERAL",$A$11:$A$100,0)-1,COLUMN(AB21))=0,0,AC21/OFFSET($A$11,MATCH("TOTAL GENERAL",$A$11:$A$100,0)-1,COLUMN(AB21))),""))</f>
        <v>0</v>
      </c>
      <c r="AN21" s="24">
        <f ca="1">IF($A21="TOTAL GENERAL",SUM(AN$11:AN19),IF(AND(T21&lt;&gt;"",$A21&lt;&gt;"Pn"),IF(OFFSET($A$11,MATCH("TOTAL GENERAL",$A$11:$A$100,0)-1,COLUMN(AC21))=0,0,AD21/OFFSET($A$11,MATCH("TOTAL GENERAL",$A$11:$A$100,0)-1,COLUMN(AC21))),""))</f>
        <v>0.2359855080688277</v>
      </c>
      <c r="AO21" s="24" t="str">
        <f ca="1">IF($A21="TOTAL GENERAL",SUM(AO$11:AO19),IF(AND(U21&lt;&gt;"",$A21&lt;&gt;"Pn"),IF(OFFSET($A$11,MATCH("TOTAL GENERAL",$A$11:$A$100,0)-1,COLUMN(AD21))=0,0,AE21/OFFSET($A$11,MATCH("TOTAL GENERAL",$A$11:$A$100,0)-1,COLUMN(AD21))),""))</f>
        <v/>
      </c>
      <c r="AP21" s="24">
        <f ca="1">IF($A21="TOTAL GENERAL",SUM(AP$11:AP19),IF(AND(V21&lt;&gt;"",$A21&lt;&gt;"Pn"),IF(OFFSET($A$11,MATCH("TOTAL GENERAL",$A$11:$A$100,0)-1,COLUMN(AE21))=0,0,AF21/OFFSET($A$11,MATCH("TOTAL GENERAL",$A$11:$A$100,0)-1,COLUMN(AE21))),""))</f>
        <v>5.5726027397260271E-2</v>
      </c>
      <c r="AQ21" s="24">
        <f ca="1">IF($A21="TOTAL GENERAL",SUM(AQ$11:AQ19),IF(AND(W21&lt;&gt;"",$A21&lt;&gt;"Pn"),IF(OFFSET($A$11,MATCH("TOTAL GENERAL",$A$11:$A$100,0)-1,COLUMN(AF21))=0,0,AG21/OFFSET($A$11,MATCH("TOTAL GENERAL",$A$11:$A$100,0)-1,COLUMN(AF21))),""))</f>
        <v>0</v>
      </c>
      <c r="AR21" s="24" t="str">
        <f ca="1">IF($A21="TOTAL GENERAL",SUM(AR$11:AR19),IF(AND(X21&lt;&gt;"",$A21&lt;&gt;"Pn"),IF(OFFSET($A$11,MATCH("TOTAL GENERAL",$A$11:$A$100,0)-1,COLUMN(AG21))=0,0,AH21/OFFSET($A$11,MATCH("TOTAL GENERAL",$A$11:$A$100,0)-1,COLUMN(AG21))),""))</f>
        <v/>
      </c>
      <c r="AS21" s="24">
        <f ca="1">IF($A21="TOTAL GENERAL",SUM(AS$11:AS19),IF(AND(Y21&lt;&gt;"",$A21&lt;&gt;"Pn"),IF(OFFSET($A$11,MATCH("TOTAL GENERAL",$A$11:$A$100,0)-1,COLUMN(AH21))=0,0,AI21/OFFSET($A$11,MATCH("TOTAL GENERAL",$A$11:$A$100,0)-1,COLUMN(AH21))),""))</f>
        <v>0</v>
      </c>
      <c r="AT21" s="24">
        <f ca="1">IF($A21="TOTAL GENERAL",SUM(AT$11:AT19),IF(AND(Z21&lt;&gt;"",$A21&lt;&gt;"Pn"),IF(OFFSET($A$11,MATCH("TOTAL GENERAL",$A$11:$A$100,0)-1,COLUMN(AI21))=0,0,AJ21/OFFSET($A$11,MATCH("TOTAL GENERAL",$A$11:$A$100,0)-1,COLUMN(AI21))),""))</f>
        <v>0</v>
      </c>
      <c r="AU21" s="16">
        <f ca="1">IF(A21="TOTAL GENERAL",SUM(AU$11:AU19),IF(COUNTIF(AK21:AT21,"")&lt;COUNTA($AK$10:$AT$10),ROUND((IF(AK21&lt;&gt;"",AK21*OFFSET($A$10,MATCH("Pn",$A$11:$A$100,0),1),0)+IF(AL21&lt;&gt;"",AL21*OFFSET($A$10,MATCH("Pn",$A$11:$A$100,0),2),0)+IF(AM21&lt;&gt;"",AM21*OFFSET($A$10,MATCH("Pn",$A$11:$A$100,0),3),0)+IF(AN21&lt;&gt;"",AN21*OFFSET($A$10,MATCH("Pn",$A$11:$A$100,0),4),0)+IF(AO21&lt;&gt;"",AO21*OFFSET($A$10,MATCH("Pn",$A$11:$A$100,0),5),0)+IF(AP21&lt;&gt;"",AP21*OFFSET($A$10,MATCH("Pn",$A$11:$A$100,0),6),0)+IF(AQ21&lt;&gt;"",AQ21*OFFSET($A$10,MATCH("Pn",$A$11:$A$100,0),7),0)+IF(AR21&lt;&gt;"",AR21*OFFSET($A$10,MATCH("Pn",$A$11:$A$100,0),8),0)+IF(AS21&lt;&gt;"",AS21*OFFSET($A$10,MATCH("Pn",$A$11:$A$100,0),9),0)+IF(AT21&lt;&gt;"",AT21*OFFSET($A$10,MATCH("Pn",$A$11:$A$100,0),10),0))*OFFSET($A$10,MATCH("FC",$A$11:$A$100,0),2),2),""))</f>
        <v>239669151.08000001</v>
      </c>
      <c r="AV21" s="47">
        <f ca="1">IF(OR(A21="Pn",A22="Pn"),"",IF(AND(AU21="",F21&lt;&gt;""),-F21,IF(A21="TOTAL GENERAL",SUM(AV$11:AV19),IF(AU21&lt;&gt;"",AU21-F21,""))))</f>
        <v>230505845.36075395</v>
      </c>
      <c r="AW21" s="37"/>
      <c r="BB21" s="16">
        <v>10815</v>
      </c>
      <c r="BC21" s="16">
        <v>11438</v>
      </c>
      <c r="BD21" s="16">
        <v>22791</v>
      </c>
    </row>
    <row r="22" spans="1:56" s="4" customFormat="1" x14ac:dyDescent="0.25">
      <c r="A22" s="15" t="s">
        <v>70</v>
      </c>
      <c r="B22" s="15" t="s">
        <v>115</v>
      </c>
      <c r="C22" s="43"/>
      <c r="D22" s="16">
        <v>116764</v>
      </c>
      <c r="E22" s="9">
        <f t="shared" si="1"/>
        <v>5.3824618424601492E-3</v>
      </c>
      <c r="F22" s="41">
        <f t="shared" si="2"/>
        <v>45741705.314097181</v>
      </c>
      <c r="G22" s="20">
        <v>51.55</v>
      </c>
      <c r="H22" s="24">
        <v>60</v>
      </c>
      <c r="I22" s="22">
        <v>1</v>
      </c>
      <c r="J22" s="20">
        <v>41</v>
      </c>
      <c r="K22" s="22">
        <v>1</v>
      </c>
      <c r="L22" s="22" t="s">
        <v>58</v>
      </c>
      <c r="M22" s="22">
        <v>0</v>
      </c>
      <c r="N22" s="22">
        <v>0</v>
      </c>
      <c r="O22" s="20">
        <v>1.54</v>
      </c>
      <c r="P22" s="20">
        <v>25.08</v>
      </c>
      <c r="Q22" s="24">
        <f ca="1">IF(OR(A22="Pn",A23="Pn"),"",IF($A22="TOTAL GENERAL",SUM(Q$11:Q20),IF(AND(G22&lt;&gt;"",$A22&lt;&gt;"Pn"),IF(G22&lt;OFFSET($A$10,MATCH("TOTAL GENERAL",$A$11:$A$100,0),COLUMN(F22)),0,G22-OFFSET($A$10,MATCH("TOTAL GENERAL",$A$11:$A$100,0),COLUMN(F22))),"")))</f>
        <v>2.4899999999999949</v>
      </c>
      <c r="R22" s="24">
        <f ca="1">IF(OR(A22="Pn",A23="Pn"),"",IF($A22="TOTAL GENERAL",SUM(R$11:R20),IF(AND(H22&lt;&gt;"",$A22&lt;&gt;"Pn"),IF(H22&gt;OFFSET($A$10,MATCH("TOTAL GENERAL",$A$11:$A$100,0),COLUMN(G22)),0,OFFSET($A$10,MATCH("TOTAL GENERAL",$A$11:$A$100,0),COLUMN(G22))-H22),"")))</f>
        <v>0</v>
      </c>
      <c r="S22" s="24">
        <f ca="1">IF(OR(A22="Pn",A23="Pn"),"",IF($A22="TOTAL GENERAL",SUM(S$11:S20),IF(AND(I22&lt;&gt;"",$A22&lt;&gt;"Pn"),IF(I22&lt;OFFSET($A$10,MATCH("TOTAL GENERAL",$A$11:$A$100,0),COLUMN(H22)),0,I22-OFFSET($A$10,MATCH("TOTAL GENERAL",$A$11:$A$100,0),COLUMN(H22))),"")))</f>
        <v>0.19999999999999996</v>
      </c>
      <c r="T22" s="24">
        <f ca="1">IF(OR(A22="Pn",A23="Pn"),"",IF($A22="TOTAL GENERAL",SUM(T$11:T20),IF(AND(J22&lt;&gt;"",$A22&lt;&gt;"Pn"),IF(J22&gt;OFFSET($A$10,MATCH("TOTAL GENERAL",$A$11:$A$100,0),COLUMN(I22)),0,OFFSET($A$10,MATCH("TOTAL GENERAL",$A$11:$A$100,0),COLUMN(I22))-J22),"")))</f>
        <v>4</v>
      </c>
      <c r="U22" s="24">
        <f ca="1">IF(OR(A22="Pn",A23="Pn"),"",IF($A22="TOTAL GENERAL",SUM(U$11:U20),IF(AND(K22&lt;&gt;"",$A22&lt;&gt;"Pn"),IF(K22&lt;OFFSET($A$10,MATCH("TOTAL GENERAL",$A$11:$A$100,0),COLUMN(J22)),0,K22-OFFSET($A$10,MATCH("TOTAL GENERAL",$A$11:$A$100,0),COLUMN(J22))),"")))</f>
        <v>0.45999999999999996</v>
      </c>
      <c r="V22" s="24" t="str">
        <f ca="1">IF($A22="TOTAL GENERAL",SUM(V$11:V20),IF(AND(L22&lt;&gt;"",$A22&lt;&gt;"Pn"),IF(L22&lt;OFFSET($A$10,MATCH("TOTAL GENERAL",$A$11:$A$100,0),COLUMN(K22)),0,L22-OFFSET($A$10,MATCH("TOTAL GENERAL",$A$11:$A$100,0),COLUMN(K22))),""))</f>
        <v/>
      </c>
      <c r="W22" s="24">
        <f ca="1">IF($A22="TOTAL GENERAL",SUM(W$11:W20),IF(AND(M22&lt;&gt;"",$A22&lt;&gt;"Pn"),IF(M22&lt;OFFSET($A$10,MATCH("TOTAL GENERAL",$A$11:$A$100,0),COLUMN(L22)),0,M22-OFFSET($A$10,MATCH("TOTAL GENERAL",$A$11:$A$100,0),COLUMN(L22))),""))</f>
        <v>0</v>
      </c>
      <c r="X22" s="24">
        <f ca="1">IF($A22="TOTAL GENERAL",SUM(X$11:X20),IF(AND(N22&lt;&gt;"",$A22&lt;&gt;"Pn"),IF(N22&lt;OFFSET($A$10,MATCH("TOTAL GENERAL",$A$11:$A$100,0),COLUMN(M22)),0,N22-OFFSET($A$10,MATCH("TOTAL GENERAL",$A$11:$A$100,0),COLUMN(M22))),""))</f>
        <v>0</v>
      </c>
      <c r="Y22" s="24">
        <f ca="1">IF($A22="TOTAL GENERAL",SUM(Y$11:Y20),IF(AND(O22&lt;&gt;"",$A22&lt;&gt;"Pn"),IF(O22&gt;OFFSET($A$10,MATCH("TOTAL GENERAL",$A$11:$A$100,0),COLUMN(N22)),0,OFFSET($A$10,MATCH("TOTAL GENERAL",$A$11:$A$100,0),COLUMN(N22))-O22),""))</f>
        <v>3.8099999999999996</v>
      </c>
      <c r="Z22" s="24">
        <f ca="1">IF($A22="TOTAL GENERAL",SUM(Z$11:Z20),IF(AND(P22&lt;&gt;"",$A22&lt;&gt;"Pn"),IF(P22&lt;OFFSET($A$10,MATCH("TOTAL GENERAL",$A$11:$A$100,0),COLUMN(O22)),0,P22-OFFSET($A$10,MATCH("TOTAL GENERAL",$A$11:$A$100,0),COLUMN(O22))),""))</f>
        <v>0</v>
      </c>
      <c r="AA22" s="24">
        <f t="shared" ca="1" si="3"/>
        <v>190021.85999999961</v>
      </c>
      <c r="AB22" s="24">
        <f ca="1">IF(OR(A22="Pn",A23="Pn"),"",IF($A22="TOTAL GENERAL",SUM(AB$11:AB20),IF(AND(H22&lt;&gt;"",$A22&lt;&gt;"Pn"),R22*$D22,"")))</f>
        <v>0</v>
      </c>
      <c r="AC22" s="24">
        <f ca="1">IF(OR(A22="Pn",A23="Pn"),"",IF($A22="TOTAL GENERAL",SUM(AC$11:AC20),IF(AND(I22&lt;&gt;"",$A22&lt;&gt;"Pn"),S22*$D22,"")))</f>
        <v>23352.799999999996</v>
      </c>
      <c r="AD22" s="24">
        <f ca="1">IF(OR(A22="Pn",A23="Pn"),"",IF($A22="TOTAL GENERAL",SUM(AD$11:AD20),IF(AND(J22&lt;&gt;"",$A22&lt;&gt;"Pn"),T22*$D22,"")))</f>
        <v>467056</v>
      </c>
      <c r="AE22" s="24">
        <f ca="1">IF(OR(A22="Pn",A23="Pn"),"",IF($A22="TOTAL GENERAL",SUM(AE$11:AE20),IF(AND(K22&lt;&gt;"",$A22&lt;&gt;"Pn"),U22*$D22,"")))</f>
        <v>53711.439999999995</v>
      </c>
      <c r="AF22" s="24" t="str">
        <f>IF($A22="TOTAL GENERAL",SUM(AF$11:AF20),IF(AND(L22&lt;&gt;"",$A22&lt;&gt;"Pn"),V22*$D22,""))</f>
        <v/>
      </c>
      <c r="AG22" s="24">
        <f ca="1">IF($A22="TOTAL GENERAL",SUM(AG$11:AG20),IF(AND(M22&lt;&gt;"",$A22&lt;&gt;"Pn"),W22*$D22,""))</f>
        <v>0</v>
      </c>
      <c r="AH22" s="24">
        <f ca="1">IF($A22="TOTAL GENERAL",SUM(AH$11:AH20),IF(AND(N22&lt;&gt;"",$A22&lt;&gt;"Pn"),X22*$D22,""))</f>
        <v>0</v>
      </c>
      <c r="AI22" s="24">
        <f t="shared" ca="1" si="4"/>
        <v>268616.43</v>
      </c>
      <c r="AJ22" s="24">
        <f t="shared" ca="1" si="5"/>
        <v>0</v>
      </c>
      <c r="AK22" s="24">
        <f ca="1">IF($A22="TOTAL GENERAL",SUM(AK$11:AK20),IF(AND(Q22&lt;&gt;"",$A22&lt;&gt;"Pn"),IF(OFFSET($A$11,MATCH("TOTAL GENERAL",$A$11:$A$100,0)-1,COLUMN(Z22))=0,0,AA22/OFFSET($A$11,MATCH("TOTAL GENERAL",$A$11:$A$100,0)-1,COLUMN(Z22))),""))</f>
        <v>3.0305057565139684E-3</v>
      </c>
      <c r="AL22" s="24">
        <f ca="1">IF($A22="TOTAL GENERAL",SUM(AL$11:AL20),IF(AND(R22&lt;&gt;"",$A22&lt;&gt;"Pn"),IF(OFFSET($A$11,MATCH("TOTAL GENERAL",$A$11:$A$100,0)-1,COLUMN(AA22))=0,0,AB22/OFFSET($A$11,MATCH("TOTAL GENERAL",$A$11:$A$100,0)-1,COLUMN(AA22))),""))</f>
        <v>0</v>
      </c>
      <c r="AM22" s="24">
        <f ca="1">IF($A22="TOTAL GENERAL",SUM(AM$11:AM20),IF(AND(S22&lt;&gt;"",$A22&lt;&gt;"Pn"),IF(OFFSET($A$11,MATCH("TOTAL GENERAL",$A$11:$A$100,0)-1,COLUMN(AB22))=0,0,AC22/OFFSET($A$11,MATCH("TOTAL GENERAL",$A$11:$A$100,0)-1,COLUMN(AB22))),""))</f>
        <v>1</v>
      </c>
      <c r="AN22" s="24">
        <f ca="1">IF($A22="TOTAL GENERAL",SUM(AN$11:AN20),IF(AND(T22&lt;&gt;"",$A22&lt;&gt;"Pn"),IF(OFFSET($A$11,MATCH("TOTAL GENERAL",$A$11:$A$100,0)-1,COLUMN(AC22))=0,0,AD22/OFFSET($A$11,MATCH("TOTAL GENERAL",$A$11:$A$100,0)-1,COLUMN(AC22))),""))</f>
        <v>0.12400006239083677</v>
      </c>
      <c r="AO22" s="24">
        <f ca="1">IF($A22="TOTAL GENERAL",SUM(AO$11:AO20),IF(AND(U22&lt;&gt;"",$A22&lt;&gt;"Pn"),IF(OFFSET($A$11,MATCH("TOTAL GENERAL",$A$11:$A$100,0)-1,COLUMN(AD22))=0,0,AE22/OFFSET($A$11,MATCH("TOTAL GENERAL",$A$11:$A$100,0)-1,COLUMN(AD22))),""))</f>
        <v>6.8148722567215214E-2</v>
      </c>
      <c r="AP22" s="24" t="str">
        <f ca="1">IF($A22="TOTAL GENERAL",SUM(AP$11:AP20),IF(AND(V22&lt;&gt;"",$A22&lt;&gt;"Pn"),IF(OFFSET($A$11,MATCH("TOTAL GENERAL",$A$11:$A$100,0)-1,COLUMN(AE22))=0,0,AF22/OFFSET($A$11,MATCH("TOTAL GENERAL",$A$11:$A$100,0)-1,COLUMN(AE22))),""))</f>
        <v/>
      </c>
      <c r="AQ22" s="24">
        <f ca="1">IF($A22="TOTAL GENERAL",SUM(AQ$11:AQ20),IF(AND(W22&lt;&gt;"",$A22&lt;&gt;"Pn"),IF(OFFSET($A$11,MATCH("TOTAL GENERAL",$A$11:$A$100,0)-1,COLUMN(AF22))=0,0,AG22/OFFSET($A$11,MATCH("TOTAL GENERAL",$A$11:$A$100,0)-1,COLUMN(AF22))),""))</f>
        <v>0</v>
      </c>
      <c r="AR22" s="24">
        <f ca="1">IF($A22="TOTAL GENERAL",SUM(AR$11:AR20),IF(AND(X22&lt;&gt;"",$A22&lt;&gt;"Pn"),IF(OFFSET($A$11,MATCH("TOTAL GENERAL",$A$11:$A$100,0)-1,COLUMN(AG22))=0,0,AH22/OFFSET($A$11,MATCH("TOTAL GENERAL",$A$11:$A$100,0)-1,COLUMN(AG22))),""))</f>
        <v>0</v>
      </c>
      <c r="AS22" s="24">
        <f ca="1">IF($A22="TOTAL GENERAL",SUM(AS$11:AS20),IF(AND(Y22&lt;&gt;"",$A22&lt;&gt;"Pn"),IF(OFFSET($A$11,MATCH("TOTAL GENERAL",$A$11:$A$100,0)-1,COLUMN(AH22))=0,0,AI22/OFFSET($A$11,MATCH("TOTAL GENERAL",$A$11:$A$100,0)-1,COLUMN(AH22))),""))</f>
        <v>2.0529669203203604E-2</v>
      </c>
      <c r="AT22" s="24">
        <f ca="1">IF($A22="TOTAL GENERAL",SUM(AT$11:AT20),IF(AND(Z22&lt;&gt;"",$A22&lt;&gt;"Pn"),IF(OFFSET($A$11,MATCH("TOTAL GENERAL",$A$11:$A$100,0)-1,COLUMN(AI22))=0,0,AJ22/OFFSET($A$11,MATCH("TOTAL GENERAL",$A$11:$A$100,0)-1,COLUMN(AI22))),""))</f>
        <v>0</v>
      </c>
      <c r="AU22" s="16">
        <f ca="1">IF(A22="TOTAL GENERAL",SUM(AU$11:AU20),IF(COUNTIF(AK22:AT22,"")&lt;COUNTA($AK$10:$AT$10),ROUND((IF(AK22&lt;&gt;"",AK22*OFFSET($A$10,MATCH("Pn",$A$11:$A$100,0),1),0)+IF(AL22&lt;&gt;"",AL22*OFFSET($A$10,MATCH("Pn",$A$11:$A$100,0),2),0)+IF(AM22&lt;&gt;"",AM22*OFFSET($A$10,MATCH("Pn",$A$11:$A$100,0),3),0)+IF(AN22&lt;&gt;"",AN22*OFFSET($A$10,MATCH("Pn",$A$11:$A$100,0),4),0)+IF(AO22&lt;&gt;"",AO22*OFFSET($A$10,MATCH("Pn",$A$11:$A$100,0),5),0)+IF(AP22&lt;&gt;"",AP22*OFFSET($A$10,MATCH("Pn",$A$11:$A$100,0),6),0)+IF(AQ22&lt;&gt;"",AQ22*OFFSET($A$10,MATCH("Pn",$A$11:$A$100,0),7),0)+IF(AR22&lt;&gt;"",AR22*OFFSET($A$10,MATCH("Pn",$A$11:$A$100,0),8),0)+IF(AS22&lt;&gt;"",AS22*OFFSET($A$10,MATCH("Pn",$A$11:$A$100,0),9),0)+IF(AT22&lt;&gt;"",AT22*OFFSET($A$10,MATCH("Pn",$A$11:$A$100,0),10),0))*OFFSET($A$10,MATCH("FC",$A$11:$A$100,0),2),2),""))</f>
        <v>1469605516.95</v>
      </c>
      <c r="AV22" s="47">
        <f ca="1">IF(OR(A22="Pn",A23="Pn"),"",IF(AND(AU22="",F22&lt;&gt;""),-F22,IF(A22="TOTAL GENERAL",SUM(AV$11:AV20),IF(AU22&lt;&gt;"",AU22-F22,""))))</f>
        <v>1423863811.6359029</v>
      </c>
      <c r="AW22" s="37"/>
      <c r="BB22" s="16">
        <v>76314</v>
      </c>
      <c r="BC22" s="16">
        <v>70503</v>
      </c>
      <c r="BD22" s="16">
        <v>99671</v>
      </c>
    </row>
    <row r="23" spans="1:56" s="4" customFormat="1" x14ac:dyDescent="0.25">
      <c r="A23" s="15" t="s">
        <v>71</v>
      </c>
      <c r="B23" s="15" t="s">
        <v>116</v>
      </c>
      <c r="C23" s="43"/>
      <c r="D23" s="16">
        <v>1375315</v>
      </c>
      <c r="E23" s="9">
        <f t="shared" si="1"/>
        <v>6.3397798198614977E-2</v>
      </c>
      <c r="F23" s="41">
        <f t="shared" si="2"/>
        <v>538772682.02577472</v>
      </c>
      <c r="G23" s="20">
        <v>40.549999999999997</v>
      </c>
      <c r="H23" s="24">
        <v>76.92</v>
      </c>
      <c r="I23" s="22">
        <v>0.69910000000000005</v>
      </c>
      <c r="J23" s="20">
        <v>75.47</v>
      </c>
      <c r="K23" s="22">
        <v>0.6</v>
      </c>
      <c r="L23" s="22">
        <v>0.63639999999999997</v>
      </c>
      <c r="M23" s="22">
        <v>4.3499999999999997E-2</v>
      </c>
      <c r="N23" s="22">
        <v>1.09E-2</v>
      </c>
      <c r="O23" s="20">
        <v>3.07</v>
      </c>
      <c r="P23" s="20">
        <v>46.12</v>
      </c>
      <c r="Q23" s="24">
        <f ca="1">IF(OR(A23="Pn",A24="Pn"),"",IF($A23="TOTAL GENERAL",SUM(Q$11:Q21),IF(AND(G23&lt;&gt;"",$A23&lt;&gt;"Pn"),IF(G23&lt;OFFSET($A$10,MATCH("TOTAL GENERAL",$A$11:$A$100,0),COLUMN(F23)),0,G23-OFFSET($A$10,MATCH("TOTAL GENERAL",$A$11:$A$100,0),COLUMN(F23))),"")))</f>
        <v>0</v>
      </c>
      <c r="R23" s="24">
        <f ca="1">IF(OR(A23="Pn",A24="Pn"),"",IF($A23="TOTAL GENERAL",SUM(R$11:R21),IF(AND(H23&lt;&gt;"",$A23&lt;&gt;"Pn"),IF(H23&gt;OFFSET($A$10,MATCH("TOTAL GENERAL",$A$11:$A$100,0),COLUMN(G23)),0,OFFSET($A$10,MATCH("TOTAL GENERAL",$A$11:$A$100,0),COLUMN(G23))-H23),"")))</f>
        <v>0</v>
      </c>
      <c r="S23" s="24">
        <f ca="1">IF(OR(A23="Pn",A24="Pn"),"",IF($A23="TOTAL GENERAL",SUM(S$11:S21),IF(AND(I23&lt;&gt;"",$A23&lt;&gt;"Pn"),IF(I23&lt;OFFSET($A$10,MATCH("TOTAL GENERAL",$A$11:$A$100,0),COLUMN(H23)),0,I23-OFFSET($A$10,MATCH("TOTAL GENERAL",$A$11:$A$100,0),COLUMN(H23))),"")))</f>
        <v>0</v>
      </c>
      <c r="T23" s="24">
        <f ca="1">IF(OR(A23="Pn",A24="Pn"),"",IF($A23="TOTAL GENERAL",SUM(T$11:T21),IF(AND(J23&lt;&gt;"",$A23&lt;&gt;"Pn"),IF(J23&gt;OFFSET($A$10,MATCH("TOTAL GENERAL",$A$11:$A$100,0),COLUMN(I23)),0,OFFSET($A$10,MATCH("TOTAL GENERAL",$A$11:$A$100,0),COLUMN(I23))-J23),"")))</f>
        <v>0</v>
      </c>
      <c r="U23" s="24">
        <f ca="1">IF(OR(A23="Pn",A24="Pn"),"",IF($A23="TOTAL GENERAL",SUM(U$11:U21),IF(AND(K23&lt;&gt;"",$A23&lt;&gt;"Pn"),IF(K23&lt;OFFSET($A$10,MATCH("TOTAL GENERAL",$A$11:$A$100,0),COLUMN(J23)),0,K23-OFFSET($A$10,MATCH("TOTAL GENERAL",$A$11:$A$100,0),COLUMN(J23))),"")))</f>
        <v>5.9999999999999942E-2</v>
      </c>
      <c r="V23" s="24">
        <f ca="1">IF($A23="TOTAL GENERAL",SUM(V$11:V21),IF(AND(L23&lt;&gt;"",$A23&lt;&gt;"Pn"),IF(L23&lt;OFFSET($A$10,MATCH("TOTAL GENERAL",$A$11:$A$100,0),COLUMN(K23)),0,L23-OFFSET($A$10,MATCH("TOTAL GENERAL",$A$11:$A$100,0),COLUMN(K23))),""))</f>
        <v>0</v>
      </c>
      <c r="W23" s="24">
        <f ca="1">IF($A23="TOTAL GENERAL",SUM(W$11:W21),IF(AND(M23&lt;&gt;"",$A23&lt;&gt;"Pn"),IF(M23&lt;OFFSET($A$10,MATCH("TOTAL GENERAL",$A$11:$A$100,0),COLUMN(L23)),0,M23-OFFSET($A$10,MATCH("TOTAL GENERAL",$A$11:$A$100,0),COLUMN(L23))),""))</f>
        <v>0</v>
      </c>
      <c r="X23" s="24">
        <f ca="1">IF($A23="TOTAL GENERAL",SUM(X$11:X21),IF(AND(N23&lt;&gt;"",$A23&lt;&gt;"Pn"),IF(N23&lt;OFFSET($A$10,MATCH("TOTAL GENERAL",$A$11:$A$100,0),COLUMN(M23)),0,N23-OFFSET($A$10,MATCH("TOTAL GENERAL",$A$11:$A$100,0),COLUMN(M23))),""))</f>
        <v>0</v>
      </c>
      <c r="Y23" s="24">
        <f ca="1">IF($A23="TOTAL GENERAL",SUM(Y$11:Y21),IF(AND(O23&lt;&gt;"",$A23&lt;&gt;"Pn"),IF(O23&gt;OFFSET($A$10,MATCH("TOTAL GENERAL",$A$11:$A$100,0),COLUMN(N23)),0,OFFSET($A$10,MATCH("TOTAL GENERAL",$A$11:$A$100,0),COLUMN(N23))-O23),""))</f>
        <v>2.2799999999999998</v>
      </c>
      <c r="Z23" s="24">
        <f ca="1">IF($A23="TOTAL GENERAL",SUM(Z$11:Z21),IF(AND(P23&lt;&gt;"",$A23&lt;&gt;"Pn"),IF(P23&lt;OFFSET($A$10,MATCH("TOTAL GENERAL",$A$11:$A$100,0),COLUMN(O23)),0,P23-OFFSET($A$10,MATCH("TOTAL GENERAL",$A$11:$A$100,0),COLUMN(O23))),""))</f>
        <v>0</v>
      </c>
      <c r="AA23" s="24">
        <f t="shared" ca="1" si="3"/>
        <v>0</v>
      </c>
      <c r="AB23" s="24">
        <f ca="1">IF(OR(A23="Pn",A24="Pn"),"",IF($A23="TOTAL GENERAL",SUM(AB$11:AB21),IF(AND(H23&lt;&gt;"",$A23&lt;&gt;"Pn"),R23*$D23,"")))</f>
        <v>0</v>
      </c>
      <c r="AC23" s="24">
        <f ca="1">IF(OR(A23="Pn",A24="Pn"),"",IF($A23="TOTAL GENERAL",SUM(AC$11:AC21),IF(AND(I23&lt;&gt;"",$A23&lt;&gt;"Pn"),S23*$D23,"")))</f>
        <v>0</v>
      </c>
      <c r="AD23" s="24">
        <f ca="1">IF(OR(A23="Pn",A24="Pn"),"",IF($A23="TOTAL GENERAL",SUM(AD$11:AD21),IF(AND(J23&lt;&gt;"",$A23&lt;&gt;"Pn"),T23*$D23,"")))</f>
        <v>0</v>
      </c>
      <c r="AE23" s="24">
        <f ca="1">IF(OR(A23="Pn",A24="Pn"),"",IF($A23="TOTAL GENERAL",SUM(AE$11:AE21),IF(AND(K23&lt;&gt;"",$A23&lt;&gt;"Pn"),U23*$D23,"")))</f>
        <v>82518.899999999921</v>
      </c>
      <c r="AF23" s="24">
        <f ca="1">IF($A23="TOTAL GENERAL",SUM(AF$11:AF21),IF(AND(L23&lt;&gt;"",$A23&lt;&gt;"Pn"),V23*$D23,""))</f>
        <v>0</v>
      </c>
      <c r="AG23" s="24">
        <f ca="1">IF($A23="TOTAL GENERAL",SUM(AG$11:AG21),IF(AND(M23&lt;&gt;"",$A23&lt;&gt;"Pn"),W23*$D23,""))</f>
        <v>0</v>
      </c>
      <c r="AH23" s="24">
        <f ca="1">IF($A23="TOTAL GENERAL",SUM(AH$11:AH21),IF(AND(N23&lt;&gt;"",$A23&lt;&gt;"Pn"),X23*$D23,""))</f>
        <v>0</v>
      </c>
      <c r="AI23" s="24">
        <f t="shared" ca="1" si="4"/>
        <v>1465526.9999999998</v>
      </c>
      <c r="AJ23" s="24">
        <f t="shared" ca="1" si="5"/>
        <v>0</v>
      </c>
      <c r="AK23" s="24">
        <f ca="1">IF($A23="TOTAL GENERAL",SUM(AK$11:AK21),IF(AND(Q23&lt;&gt;"",$A23&lt;&gt;"Pn"),IF(OFFSET($A$11,MATCH("TOTAL GENERAL",$A$11:$A$100,0)-1,COLUMN(Z23))=0,0,AA23/OFFSET($A$11,MATCH("TOTAL GENERAL",$A$11:$A$100,0)-1,COLUMN(Z23))),""))</f>
        <v>0</v>
      </c>
      <c r="AL23" s="24">
        <f ca="1">IF($A23="TOTAL GENERAL",SUM(AL$11:AL21),IF(AND(R23&lt;&gt;"",$A23&lt;&gt;"Pn"),IF(OFFSET($A$11,MATCH("TOTAL GENERAL",$A$11:$A$100,0)-1,COLUMN(AA23))=0,0,AB23/OFFSET($A$11,MATCH("TOTAL GENERAL",$A$11:$A$100,0)-1,COLUMN(AA23))),""))</f>
        <v>0</v>
      </c>
      <c r="AM23" s="24">
        <f ca="1">IF($A23="TOTAL GENERAL",SUM(AM$11:AM21),IF(AND(S23&lt;&gt;"",$A23&lt;&gt;"Pn"),IF(OFFSET($A$11,MATCH("TOTAL GENERAL",$A$11:$A$100,0)-1,COLUMN(AB23))=0,0,AC23/OFFSET($A$11,MATCH("TOTAL GENERAL",$A$11:$A$100,0)-1,COLUMN(AB23))),""))</f>
        <v>0</v>
      </c>
      <c r="AN23" s="24">
        <f ca="1">IF($A23="TOTAL GENERAL",SUM(AN$11:AN21),IF(AND(T23&lt;&gt;"",$A23&lt;&gt;"Pn"),IF(OFFSET($A$11,MATCH("TOTAL GENERAL",$A$11:$A$100,0)-1,COLUMN(AC23))=0,0,AD23/OFFSET($A$11,MATCH("TOTAL GENERAL",$A$11:$A$100,0)-1,COLUMN(AC23))),""))</f>
        <v>0</v>
      </c>
      <c r="AO23" s="24">
        <f ca="1">IF($A23="TOTAL GENERAL",SUM(AO$11:AO21),IF(AND(U23&lt;&gt;"",$A23&lt;&gt;"Pn"),IF(OFFSET($A$11,MATCH("TOTAL GENERAL",$A$11:$A$100,0)-1,COLUMN(AD23))=0,0,AE23/OFFSET($A$11,MATCH("TOTAL GENERAL",$A$11:$A$100,0)-1,COLUMN(AD23))),""))</f>
        <v>0.10469943875367652</v>
      </c>
      <c r="AP23" s="24">
        <f ca="1">IF($A23="TOTAL GENERAL",SUM(AP$11:AP21),IF(AND(V23&lt;&gt;"",$A23&lt;&gt;"Pn"),IF(OFFSET($A$11,MATCH("TOTAL GENERAL",$A$11:$A$100,0)-1,COLUMN(AE23))=0,0,AF23/OFFSET($A$11,MATCH("TOTAL GENERAL",$A$11:$A$100,0)-1,COLUMN(AE23))),""))</f>
        <v>0</v>
      </c>
      <c r="AQ23" s="24">
        <f ca="1">IF($A23="TOTAL GENERAL",SUM(AQ$11:AQ21),IF(AND(W23&lt;&gt;"",$A23&lt;&gt;"Pn"),IF(OFFSET($A$11,MATCH("TOTAL GENERAL",$A$11:$A$100,0)-1,COLUMN(AF23))=0,0,AG23/OFFSET($A$11,MATCH("TOTAL GENERAL",$A$11:$A$100,0)-1,COLUMN(AF23))),""))</f>
        <v>0</v>
      </c>
      <c r="AR23" s="24">
        <f ca="1">IF($A23="TOTAL GENERAL",SUM(AR$11:AR21),IF(AND(X23&lt;&gt;"",$A23&lt;&gt;"Pn"),IF(OFFSET($A$11,MATCH("TOTAL GENERAL",$A$11:$A$100,0)-1,COLUMN(AG23))=0,0,AH23/OFFSET($A$11,MATCH("TOTAL GENERAL",$A$11:$A$100,0)-1,COLUMN(AG23))),""))</f>
        <v>0</v>
      </c>
      <c r="AS23" s="24">
        <f ca="1">IF($A23="TOTAL GENERAL",SUM(AS$11:AS21),IF(AND(Y23&lt;&gt;"",$A23&lt;&gt;"Pn"),IF(OFFSET($A$11,MATCH("TOTAL GENERAL",$A$11:$A$100,0)-1,COLUMN(AH23))=0,0,AI23/OFFSET($A$11,MATCH("TOTAL GENERAL",$A$11:$A$100,0)-1,COLUMN(AH23))),""))</f>
        <v>0.1120064938632509</v>
      </c>
      <c r="AT23" s="24">
        <f ca="1">IF($A23="TOTAL GENERAL",SUM(AT$11:AT21),IF(AND(Z23&lt;&gt;"",$A23&lt;&gt;"Pn"),IF(OFFSET($A$11,MATCH("TOTAL GENERAL",$A$11:$A$100,0)-1,COLUMN(AI23))=0,0,AJ23/OFFSET($A$11,MATCH("TOTAL GENERAL",$A$11:$A$100,0)-1,COLUMN(AI23))),""))</f>
        <v>0</v>
      </c>
      <c r="AU23" s="16">
        <f ca="1">IF(A23="TOTAL GENERAL",SUM(AU$11:AU21),IF(COUNTIF(AK23:AT23,"")&lt;COUNTA($AK$10:$AT$10),ROUND((IF(AK23&lt;&gt;"",AK23*OFFSET($A$10,MATCH("Pn",$A$11:$A$100,0),1),0)+IF(AL23&lt;&gt;"",AL23*OFFSET($A$10,MATCH("Pn",$A$11:$A$100,0),2),0)+IF(AM23&lt;&gt;"",AM23*OFFSET($A$10,MATCH("Pn",$A$11:$A$100,0),3),0)+IF(AN23&lt;&gt;"",AN23*OFFSET($A$10,MATCH("Pn",$A$11:$A$100,0),4),0)+IF(AO23&lt;&gt;"",AO23*OFFSET($A$10,MATCH("Pn",$A$11:$A$100,0),5),0)+IF(AP23&lt;&gt;"",AP23*OFFSET($A$10,MATCH("Pn",$A$11:$A$100,0),6),0)+IF(AQ23&lt;&gt;"",AQ23*OFFSET($A$10,MATCH("Pn",$A$11:$A$100,0),7),0)+IF(AR23&lt;&gt;"",AR23*OFFSET($A$10,MATCH("Pn",$A$11:$A$100,0),8),0)+IF(AS23&lt;&gt;"",AS23*OFFSET($A$10,MATCH("Pn",$A$11:$A$100,0),9),0)+IF(AT23&lt;&gt;"",AT23*OFFSET($A$10,MATCH("Pn",$A$11:$A$100,0),10),0))*OFFSET($A$10,MATCH("FC",$A$11:$A$100,0),2),2),""))</f>
        <v>167711559.53999999</v>
      </c>
      <c r="AV23" s="47">
        <f ca="1">IF(OR(A23="Pn",A24="Pn"),"",IF(AND(AU23="",F23&lt;&gt;""),-F23,IF(A23="TOTAL GENERAL",SUM(AV$11:AV21),IF(AU23&lt;&gt;"",AU23-F23,""))))</f>
        <v>-371061122.48577476</v>
      </c>
      <c r="AW23" s="37"/>
      <c r="BB23" s="16">
        <v>773955</v>
      </c>
      <c r="BC23" s="16">
        <v>642775</v>
      </c>
      <c r="BD23" s="16">
        <v>1055880</v>
      </c>
    </row>
    <row r="24" spans="1:56" s="4" customFormat="1" x14ac:dyDescent="0.25">
      <c r="A24" s="15" t="s">
        <v>72</v>
      </c>
      <c r="B24" s="15" t="s">
        <v>117</v>
      </c>
      <c r="C24" s="43"/>
      <c r="D24" s="16">
        <v>1314412</v>
      </c>
      <c r="E24" s="9">
        <f t="shared" si="1"/>
        <v>6.0590356918842528E-2</v>
      </c>
      <c r="F24" s="41">
        <f t="shared" si="2"/>
        <v>514914240.39355534</v>
      </c>
      <c r="G24" s="20">
        <v>48.9</v>
      </c>
      <c r="H24" s="24">
        <v>36.96</v>
      </c>
      <c r="I24" s="22">
        <v>0.79279999999999995</v>
      </c>
      <c r="J24" s="20">
        <v>61.46</v>
      </c>
      <c r="K24" s="22">
        <v>0.75</v>
      </c>
      <c r="L24" s="22">
        <v>0.75</v>
      </c>
      <c r="M24" s="22">
        <v>4.0500000000000001E-2</v>
      </c>
      <c r="N24" s="22">
        <v>0.43859999999999999</v>
      </c>
      <c r="O24" s="20">
        <v>1.78</v>
      </c>
      <c r="P24" s="20">
        <v>56.33</v>
      </c>
      <c r="Q24" s="24">
        <f ca="1">IF(OR(A24="Pn",A25="Pn"),"",IF($A24="TOTAL GENERAL",SUM(Q$11:Q22),IF(AND(G24&lt;&gt;"",$A24&lt;&gt;"Pn"),IF(G24&lt;OFFSET($A$10,MATCH("TOTAL GENERAL",$A$11:$A$100,0),COLUMN(F24)),0,G24-OFFSET($A$10,MATCH("TOTAL GENERAL",$A$11:$A$100,0),COLUMN(F24))),"")))</f>
        <v>0</v>
      </c>
      <c r="R24" s="24">
        <f ca="1">IF(OR(A24="Pn",A25="Pn"),"",IF($A24="TOTAL GENERAL",SUM(R$11:R22),IF(AND(H24&lt;&gt;"",$A24&lt;&gt;"Pn"),IF(H24&gt;OFFSET($A$10,MATCH("TOTAL GENERAL",$A$11:$A$100,0),COLUMN(G24)),0,OFFSET($A$10,MATCH("TOTAL GENERAL",$A$11:$A$100,0),COLUMN(G24))-H24),"")))</f>
        <v>0</v>
      </c>
      <c r="S24" s="24">
        <f ca="1">IF(OR(A24="Pn",A25="Pn"),"",IF($A24="TOTAL GENERAL",SUM(S$11:S22),IF(AND(I24&lt;&gt;"",$A24&lt;&gt;"Pn"),IF(I24&lt;OFFSET($A$10,MATCH("TOTAL GENERAL",$A$11:$A$100,0),COLUMN(H24)),0,I24-OFFSET($A$10,MATCH("TOTAL GENERAL",$A$11:$A$100,0),COLUMN(H24))),"")))</f>
        <v>0</v>
      </c>
      <c r="T24" s="24">
        <f ca="1">IF(OR(A24="Pn",A25="Pn"),"",IF($A24="TOTAL GENERAL",SUM(T$11:T22),IF(AND(J24&lt;&gt;"",$A24&lt;&gt;"Pn"),IF(J24&gt;OFFSET($A$10,MATCH("TOTAL GENERAL",$A$11:$A$100,0),COLUMN(I24)),0,OFFSET($A$10,MATCH("TOTAL GENERAL",$A$11:$A$100,0),COLUMN(I24))-J24),"")))</f>
        <v>0</v>
      </c>
      <c r="U24" s="24">
        <f ca="1">IF(OR(A24="Pn",A25="Pn"),"",IF($A24="TOTAL GENERAL",SUM(U$11:U22),IF(AND(K24&lt;&gt;"",$A24&lt;&gt;"Pn"),IF(K24&lt;OFFSET($A$10,MATCH("TOTAL GENERAL",$A$11:$A$100,0),COLUMN(J24)),0,K24-OFFSET($A$10,MATCH("TOTAL GENERAL",$A$11:$A$100,0),COLUMN(J24))),"")))</f>
        <v>0.20999999999999996</v>
      </c>
      <c r="V24" s="24">
        <f ca="1">IF($A24="TOTAL GENERAL",SUM(V$11:V22),IF(AND(L24&lt;&gt;"",$A24&lt;&gt;"Pn"),IF(L24&lt;OFFSET($A$10,MATCH("TOTAL GENERAL",$A$11:$A$100,0),COLUMN(K24)),0,L24-OFFSET($A$10,MATCH("TOTAL GENERAL",$A$11:$A$100,0),COLUMN(K24))),""))</f>
        <v>0</v>
      </c>
      <c r="W24" s="24">
        <f ca="1">IF($A24="TOTAL GENERAL",SUM(W$11:W22),IF(AND(M24&lt;&gt;"",$A24&lt;&gt;"Pn"),IF(M24&lt;OFFSET($A$10,MATCH("TOTAL GENERAL",$A$11:$A$100,0),COLUMN(L24)),0,M24-OFFSET($A$10,MATCH("TOTAL GENERAL",$A$11:$A$100,0),COLUMN(L24))),""))</f>
        <v>0</v>
      </c>
      <c r="X24" s="24">
        <f ca="1">IF($A24="TOTAL GENERAL",SUM(X$11:X22),IF(AND(N24&lt;&gt;"",$A24&lt;&gt;"Pn"),IF(N24&lt;OFFSET($A$10,MATCH("TOTAL GENERAL",$A$11:$A$100,0),COLUMN(M24)),0,N24-OFFSET($A$10,MATCH("TOTAL GENERAL",$A$11:$A$100,0),COLUMN(M24))),""))</f>
        <v>0.23859999999999998</v>
      </c>
      <c r="Y24" s="24">
        <f ca="1">IF($A24="TOTAL GENERAL",SUM(Y$11:Y22),IF(AND(O24&lt;&gt;"",$A24&lt;&gt;"Pn"),IF(O24&gt;OFFSET($A$10,MATCH("TOTAL GENERAL",$A$11:$A$100,0),COLUMN(N24)),0,OFFSET($A$10,MATCH("TOTAL GENERAL",$A$11:$A$100,0),COLUMN(N24))-O24),""))</f>
        <v>3.5699999999999994</v>
      </c>
      <c r="Z24" s="24">
        <f ca="1">IF($A24="TOTAL GENERAL",SUM(Z$11:Z22),IF(AND(P24&lt;&gt;"",$A24&lt;&gt;"Pn"),IF(P24&lt;OFFSET($A$10,MATCH("TOTAL GENERAL",$A$11:$A$100,0),COLUMN(O24)),0,P24-OFFSET($A$10,MATCH("TOTAL GENERAL",$A$11:$A$100,0),COLUMN(O24))),""))</f>
        <v>0</v>
      </c>
      <c r="AA24" s="24">
        <f t="shared" ca="1" si="3"/>
        <v>0</v>
      </c>
      <c r="AB24" s="24">
        <f ca="1">IF(OR(A24="Pn",A25="Pn"),"",IF($A24="TOTAL GENERAL",SUM(AB$11:AB22),IF(AND(H24&lt;&gt;"",$A24&lt;&gt;"Pn"),R24*$D24,"")))</f>
        <v>0</v>
      </c>
      <c r="AC24" s="24">
        <f ca="1">IF(OR(A24="Pn",A25="Pn"),"",IF($A24="TOTAL GENERAL",SUM(AC$11:AC22),IF(AND(I24&lt;&gt;"",$A24&lt;&gt;"Pn"),S24*$D24,"")))</f>
        <v>0</v>
      </c>
      <c r="AD24" s="24">
        <f ca="1">IF(OR(A24="Pn",A25="Pn"),"",IF($A24="TOTAL GENERAL",SUM(AD$11:AD22),IF(AND(J24&lt;&gt;"",$A24&lt;&gt;"Pn"),T24*$D24,"")))</f>
        <v>0</v>
      </c>
      <c r="AE24" s="24">
        <f ca="1">IF(OR(A24="Pn",A25="Pn"),"",IF($A24="TOTAL GENERAL",SUM(AE$11:AE22),IF(AND(K24&lt;&gt;"",$A24&lt;&gt;"Pn"),U24*$D24,"")))</f>
        <v>276026.51999999996</v>
      </c>
      <c r="AF24" s="24">
        <f ca="1">IF($A24="TOTAL GENERAL",SUM(AF$11:AF22),IF(AND(L24&lt;&gt;"",$A24&lt;&gt;"Pn"),V24*$D24,""))</f>
        <v>0</v>
      </c>
      <c r="AG24" s="24">
        <f ca="1">IF($A24="TOTAL GENERAL",SUM(AG$11:AG22),IF(AND(M24&lt;&gt;"",$A24&lt;&gt;"Pn"),W24*$D24,""))</f>
        <v>0</v>
      </c>
      <c r="AH24" s="24">
        <f ca="1">IF($A24="TOTAL GENERAL",SUM(AH$11:AH22),IF(AND(N24&lt;&gt;"",$A24&lt;&gt;"Pn"),X24*$D24,""))</f>
        <v>313618.70319999999</v>
      </c>
      <c r="AI24" s="24">
        <f t="shared" ca="1" si="4"/>
        <v>2502173.7299999995</v>
      </c>
      <c r="AJ24" s="24">
        <f t="shared" ca="1" si="5"/>
        <v>0</v>
      </c>
      <c r="AK24" s="24">
        <f ca="1">IF($A24="TOTAL GENERAL",SUM(AK$11:AK22),IF(AND(Q24&lt;&gt;"",$A24&lt;&gt;"Pn"),IF(OFFSET($A$11,MATCH("TOTAL GENERAL",$A$11:$A$100,0)-1,COLUMN(Z24))=0,0,AA24/OFFSET($A$11,MATCH("TOTAL GENERAL",$A$11:$A$100,0)-1,COLUMN(Z24))),""))</f>
        <v>0</v>
      </c>
      <c r="AL24" s="24">
        <f ca="1">IF($A24="TOTAL GENERAL",SUM(AL$11:AL22),IF(AND(R24&lt;&gt;"",$A24&lt;&gt;"Pn"),IF(OFFSET($A$11,MATCH("TOTAL GENERAL",$A$11:$A$100,0)-1,COLUMN(AA24))=0,0,AB24/OFFSET($A$11,MATCH("TOTAL GENERAL",$A$11:$A$100,0)-1,COLUMN(AA24))),""))</f>
        <v>0</v>
      </c>
      <c r="AM24" s="24">
        <f ca="1">IF($A24="TOTAL GENERAL",SUM(AM$11:AM22),IF(AND(S24&lt;&gt;"",$A24&lt;&gt;"Pn"),IF(OFFSET($A$11,MATCH("TOTAL GENERAL",$A$11:$A$100,0)-1,COLUMN(AB24))=0,0,AC24/OFFSET($A$11,MATCH("TOTAL GENERAL",$A$11:$A$100,0)-1,COLUMN(AB24))),""))</f>
        <v>0</v>
      </c>
      <c r="AN24" s="24">
        <f ca="1">IF($A24="TOTAL GENERAL",SUM(AN$11:AN22),IF(AND(T24&lt;&gt;"",$A24&lt;&gt;"Pn"),IF(OFFSET($A$11,MATCH("TOTAL GENERAL",$A$11:$A$100,0)-1,COLUMN(AC24))=0,0,AD24/OFFSET($A$11,MATCH("TOTAL GENERAL",$A$11:$A$100,0)-1,COLUMN(AC24))),""))</f>
        <v>0</v>
      </c>
      <c r="AO24" s="24">
        <f ca="1">IF($A24="TOTAL GENERAL",SUM(AO$11:AO22),IF(AND(U24&lt;&gt;"",$A24&lt;&gt;"Pn"),IF(OFFSET($A$11,MATCH("TOTAL GENERAL",$A$11:$A$100,0)-1,COLUMN(AD24))=0,0,AE24/OFFSET($A$11,MATCH("TOTAL GENERAL",$A$11:$A$100,0)-1,COLUMN(AD24))),""))</f>
        <v>0.35022063703140116</v>
      </c>
      <c r="AP24" s="24">
        <f ca="1">IF($A24="TOTAL GENERAL",SUM(AP$11:AP22),IF(AND(V24&lt;&gt;"",$A24&lt;&gt;"Pn"),IF(OFFSET($A$11,MATCH("TOTAL GENERAL",$A$11:$A$100,0)-1,COLUMN(AE24))=0,0,AF24/OFFSET($A$11,MATCH("TOTAL GENERAL",$A$11:$A$100,0)-1,COLUMN(AE24))),""))</f>
        <v>0</v>
      </c>
      <c r="AQ24" s="24">
        <f ca="1">IF($A24="TOTAL GENERAL",SUM(AQ$11:AQ22),IF(AND(W24&lt;&gt;"",$A24&lt;&gt;"Pn"),IF(OFFSET($A$11,MATCH("TOTAL GENERAL",$A$11:$A$100,0)-1,COLUMN(AF24))=0,0,AG24/OFFSET($A$11,MATCH("TOTAL GENERAL",$A$11:$A$100,0)-1,COLUMN(AF24))),""))</f>
        <v>0</v>
      </c>
      <c r="AR24" s="24">
        <f ca="1">IF($A24="TOTAL GENERAL",SUM(AR$11:AR22),IF(AND(X24&lt;&gt;"",$A24&lt;&gt;"Pn"),IF(OFFSET($A$11,MATCH("TOTAL GENERAL",$A$11:$A$100,0)-1,COLUMN(AG24))=0,0,AH24/OFFSET($A$11,MATCH("TOTAL GENERAL",$A$11:$A$100,0)-1,COLUMN(AG24))),""))</f>
        <v>0.14629455815955814</v>
      </c>
      <c r="AS24" s="24">
        <f ca="1">IF($A24="TOTAL GENERAL",SUM(AS$11:AS22),IF(AND(Y24&lt;&gt;"",$A24&lt;&gt;"Pn"),IF(OFFSET($A$11,MATCH("TOTAL GENERAL",$A$11:$A$100,0)-1,COLUMN(AH24))=0,0,AI24/OFFSET($A$11,MATCH("TOTAL GENERAL",$A$11:$A$100,0)-1,COLUMN(AH24))),""))</f>
        <v>0.19123476164822115</v>
      </c>
      <c r="AT24" s="24">
        <f ca="1">IF($A24="TOTAL GENERAL",SUM(AT$11:AT22),IF(AND(Z24&lt;&gt;"",$A24&lt;&gt;"Pn"),IF(OFFSET($A$11,MATCH("TOTAL GENERAL",$A$11:$A$100,0)-1,COLUMN(AI24))=0,0,AJ24/OFFSET($A$11,MATCH("TOTAL GENERAL",$A$11:$A$100,0)-1,COLUMN(AI24))),""))</f>
        <v>0</v>
      </c>
      <c r="AU24" s="16">
        <f ca="1">IF(A24="TOTAL GENERAL",SUM(AU$11:AU22),IF(COUNTIF(AK24:AT24,"")&lt;COUNTA($AK$10:$AT$10),ROUND((IF(AK24&lt;&gt;"",AK24*OFFSET($A$10,MATCH("Pn",$A$11:$A$100,0),1),0)+IF(AL24&lt;&gt;"",AL24*OFFSET($A$10,MATCH("Pn",$A$11:$A$100,0),2),0)+IF(AM24&lt;&gt;"",AM24*OFFSET($A$10,MATCH("Pn",$A$11:$A$100,0),3),0)+IF(AN24&lt;&gt;"",AN24*OFFSET($A$10,MATCH("Pn",$A$11:$A$100,0),4),0)+IF(AO24&lt;&gt;"",AO24*OFFSET($A$10,MATCH("Pn",$A$11:$A$100,0),5),0)+IF(AP24&lt;&gt;"",AP24*OFFSET($A$10,MATCH("Pn",$A$11:$A$100,0),6),0)+IF(AQ24&lt;&gt;"",AQ24*OFFSET($A$10,MATCH("Pn",$A$11:$A$100,0),7),0)+IF(AR24&lt;&gt;"",AR24*OFFSET($A$10,MATCH("Pn",$A$11:$A$100,0),8),0)+IF(AS24&lt;&gt;"",AS24*OFFSET($A$10,MATCH("Pn",$A$11:$A$100,0),9),0)+IF(AT24&lt;&gt;"",AT24*OFFSET($A$10,MATCH("Pn",$A$11:$A$100,0),10),0))*OFFSET($A$10,MATCH("FC",$A$11:$A$100,0),2),2),""))</f>
        <v>520353177.25999999</v>
      </c>
      <c r="AV24" s="47">
        <f ca="1">IF(OR(A24="Pn",A25="Pn"),"",IF(AND(AU24="",F24&lt;&gt;""),-F24,IF(A24="TOTAL GENERAL",SUM(AV$11:AV22),IF(AU24&lt;&gt;"",AU24-F24,""))))</f>
        <v>5438936.8664446473</v>
      </c>
      <c r="AW24" s="37"/>
      <c r="BB24" s="16">
        <v>823439</v>
      </c>
      <c r="BC24" s="16">
        <v>700889</v>
      </c>
      <c r="BD24" s="16">
        <v>1086508</v>
      </c>
    </row>
    <row r="25" spans="1:56" s="4" customFormat="1" x14ac:dyDescent="0.25">
      <c r="A25" s="15" t="s">
        <v>73</v>
      </c>
      <c r="B25" s="15" t="s">
        <v>118</v>
      </c>
      <c r="C25" s="43"/>
      <c r="D25" s="16">
        <v>786071</v>
      </c>
      <c r="E25" s="9">
        <f t="shared" si="1"/>
        <v>3.623545924227066E-2</v>
      </c>
      <c r="F25" s="41">
        <f t="shared" si="2"/>
        <v>307939330.94068104</v>
      </c>
      <c r="G25" s="20">
        <v>59.57</v>
      </c>
      <c r="H25" s="24">
        <v>53.72</v>
      </c>
      <c r="I25" s="22">
        <v>0.71050000000000002</v>
      </c>
      <c r="J25" s="20">
        <v>62.61</v>
      </c>
      <c r="K25" s="22">
        <v>0.83330000000000004</v>
      </c>
      <c r="L25" s="22">
        <v>0.77780000000000005</v>
      </c>
      <c r="M25" s="22">
        <v>0.13950000000000001</v>
      </c>
      <c r="N25" s="22">
        <v>0.2414</v>
      </c>
      <c r="O25" s="20">
        <v>2.94</v>
      </c>
      <c r="P25" s="20">
        <v>102.91</v>
      </c>
      <c r="Q25" s="24">
        <f ca="1">IF(OR(A25="Pn",A26="Pn"),"",IF($A25="TOTAL GENERAL",SUM(Q$11:Q23),IF(AND(G25&lt;&gt;"",$A25&lt;&gt;"Pn"),IF(G25&lt;OFFSET($A$10,MATCH("TOTAL GENERAL",$A$11:$A$100,0),COLUMN(F25)),0,G25-OFFSET($A$10,MATCH("TOTAL GENERAL",$A$11:$A$100,0),COLUMN(F25))),"")))</f>
        <v>10.509999999999998</v>
      </c>
      <c r="R25" s="24">
        <f ca="1">IF(OR(A25="Pn",A26="Pn"),"",IF($A25="TOTAL GENERAL",SUM(R$11:R23),IF(AND(H25&lt;&gt;"",$A25&lt;&gt;"Pn"),IF(H25&gt;OFFSET($A$10,MATCH("TOTAL GENERAL",$A$11:$A$100,0),COLUMN(G25)),0,OFFSET($A$10,MATCH("TOTAL GENERAL",$A$11:$A$100,0),COLUMN(G25))-H25),"")))</f>
        <v>0</v>
      </c>
      <c r="S25" s="24">
        <f ca="1">IF(OR(A25="Pn",A26="Pn"),"",IF($A25="TOTAL GENERAL",SUM(S$11:S23),IF(AND(I25&lt;&gt;"",$A25&lt;&gt;"Pn"),IF(I25&lt;OFFSET($A$10,MATCH("TOTAL GENERAL",$A$11:$A$100,0),COLUMN(H25)),0,I25-OFFSET($A$10,MATCH("TOTAL GENERAL",$A$11:$A$100,0),COLUMN(H25))),"")))</f>
        <v>0</v>
      </c>
      <c r="T25" s="24">
        <f ca="1">IF(OR(A25="Pn",A26="Pn"),"",IF($A25="TOTAL GENERAL",SUM(T$11:T23),IF(AND(J25&lt;&gt;"",$A25&lt;&gt;"Pn"),IF(J25&gt;OFFSET($A$10,MATCH("TOTAL GENERAL",$A$11:$A$100,0),COLUMN(I25)),0,OFFSET($A$10,MATCH("TOTAL GENERAL",$A$11:$A$100,0),COLUMN(I25))-J25),"")))</f>
        <v>0</v>
      </c>
      <c r="U25" s="24">
        <f ca="1">IF(OR(A25="Pn",A26="Pn"),"",IF($A25="TOTAL GENERAL",SUM(U$11:U23),IF(AND(K25&lt;&gt;"",$A25&lt;&gt;"Pn"),IF(K25&lt;OFFSET($A$10,MATCH("TOTAL GENERAL",$A$11:$A$100,0),COLUMN(J25)),0,K25-OFFSET($A$10,MATCH("TOTAL GENERAL",$A$11:$A$100,0),COLUMN(J25))),"")))</f>
        <v>0.29330000000000001</v>
      </c>
      <c r="V25" s="24">
        <f ca="1">IF($A25="TOTAL GENERAL",SUM(V$11:V23),IF(AND(L25&lt;&gt;"",$A25&lt;&gt;"Pn"),IF(L25&lt;OFFSET($A$10,MATCH("TOTAL GENERAL",$A$11:$A$100,0),COLUMN(K25)),0,L25-OFFSET($A$10,MATCH("TOTAL GENERAL",$A$11:$A$100,0),COLUMN(K25))),""))</f>
        <v>0</v>
      </c>
      <c r="W25" s="24">
        <f ca="1">IF($A25="TOTAL GENERAL",SUM(W$11:W23),IF(AND(M25&lt;&gt;"",$A25&lt;&gt;"Pn"),IF(M25&lt;OFFSET($A$10,MATCH("TOTAL GENERAL",$A$11:$A$100,0),COLUMN(L25)),0,M25-OFFSET($A$10,MATCH("TOTAL GENERAL",$A$11:$A$100,0),COLUMN(L25))),""))</f>
        <v>0</v>
      </c>
      <c r="X25" s="24">
        <f ca="1">IF($A25="TOTAL GENERAL",SUM(X$11:X23),IF(AND(N25&lt;&gt;"",$A25&lt;&gt;"Pn"),IF(N25&lt;OFFSET($A$10,MATCH("TOTAL GENERAL",$A$11:$A$100,0),COLUMN(M25)),0,N25-OFFSET($A$10,MATCH("TOTAL GENERAL",$A$11:$A$100,0),COLUMN(M25))),""))</f>
        <v>4.1399999999999992E-2</v>
      </c>
      <c r="Y25" s="24">
        <f ca="1">IF($A25="TOTAL GENERAL",SUM(Y$11:Y23),IF(AND(O25&lt;&gt;"",$A25&lt;&gt;"Pn"),IF(O25&gt;OFFSET($A$10,MATCH("TOTAL GENERAL",$A$11:$A$100,0),COLUMN(N25)),0,OFFSET($A$10,MATCH("TOTAL GENERAL",$A$11:$A$100,0),COLUMN(N25))-O25),""))</f>
        <v>2.4099999999999997</v>
      </c>
      <c r="Z25" s="24">
        <f ca="1">IF($A25="TOTAL GENERAL",SUM(Z$11:Z23),IF(AND(P25&lt;&gt;"",$A25&lt;&gt;"Pn"),IF(P25&lt;OFFSET($A$10,MATCH("TOTAL GENERAL",$A$11:$A$100,0),COLUMN(O25)),0,P25-OFFSET($A$10,MATCH("TOTAL GENERAL",$A$11:$A$100,0),COLUMN(O25))),""))</f>
        <v>13.61999999999999</v>
      </c>
      <c r="AA25" s="24">
        <f t="shared" ca="1" si="3"/>
        <v>5151665.6799999988</v>
      </c>
      <c r="AB25" s="24">
        <f ca="1">IF(OR(A25="Pn",A26="Pn"),"",IF($A25="TOTAL GENERAL",SUM(AB$11:AB23),IF(AND(H25&lt;&gt;"",$A25&lt;&gt;"Pn"),R25*$D25,"")))</f>
        <v>0</v>
      </c>
      <c r="AC25" s="24">
        <f ca="1">IF(OR(A25="Pn",A26="Pn"),"",IF($A25="TOTAL GENERAL",SUM(AC$11:AC23),IF(AND(I25&lt;&gt;"",$A25&lt;&gt;"Pn"),S25*$D25,"")))</f>
        <v>0</v>
      </c>
      <c r="AD25" s="24">
        <f ca="1">IF(OR(A25="Pn",A26="Pn"),"",IF($A25="TOTAL GENERAL",SUM(AD$11:AD23),IF(AND(J25&lt;&gt;"",$A25&lt;&gt;"Pn"),T25*$D25,"")))</f>
        <v>0</v>
      </c>
      <c r="AE25" s="24">
        <f ca="1">IF(OR(A25="Pn",A26="Pn"),"",IF($A25="TOTAL GENERAL",SUM(AE$11:AE23),IF(AND(K25&lt;&gt;"",$A25&lt;&gt;"Pn"),U25*$D25,"")))</f>
        <v>230554.6243</v>
      </c>
      <c r="AF25" s="24">
        <f ca="1">IF($A25="TOTAL GENERAL",SUM(AF$11:AF23),IF(AND(L25&lt;&gt;"",$A25&lt;&gt;"Pn"),V25*$D25,""))</f>
        <v>0</v>
      </c>
      <c r="AG25" s="24">
        <f ca="1">IF($A25="TOTAL GENERAL",SUM(AG$11:AG23),IF(AND(M25&lt;&gt;"",$A25&lt;&gt;"Pn"),W25*$D25,""))</f>
        <v>0</v>
      </c>
      <c r="AH25" s="24">
        <f ca="1">IF($A25="TOTAL GENERAL",SUM(AH$11:AH23),IF(AND(N25&lt;&gt;"",$A25&lt;&gt;"Pn"),X25*$D25,""))</f>
        <v>32543.339399999993</v>
      </c>
      <c r="AI25" s="24">
        <f t="shared" ca="1" si="4"/>
        <v>1010431.0599999998</v>
      </c>
      <c r="AJ25" s="24">
        <f t="shared" ca="1" si="5"/>
        <v>8867178.4199999943</v>
      </c>
      <c r="AK25" s="24">
        <f ca="1">IF($A25="TOTAL GENERAL",SUM(AK$11:AK23),IF(AND(Q25&lt;&gt;"",$A25&lt;&gt;"Pn"),IF(OFFSET($A$11,MATCH("TOTAL GENERAL",$A$11:$A$100,0)-1,COLUMN(Z25))=0,0,AA25/OFFSET($A$11,MATCH("TOTAL GENERAL",$A$11:$A$100,0)-1,COLUMN(Z25))),""))</f>
        <v>8.2159770980430757E-2</v>
      </c>
      <c r="AL25" s="24">
        <f ca="1">IF($A25="TOTAL GENERAL",SUM(AL$11:AL23),IF(AND(R25&lt;&gt;"",$A25&lt;&gt;"Pn"),IF(OFFSET($A$11,MATCH("TOTAL GENERAL",$A$11:$A$100,0)-1,COLUMN(AA25))=0,0,AB25/OFFSET($A$11,MATCH("TOTAL GENERAL",$A$11:$A$100,0)-1,COLUMN(AA25))),""))</f>
        <v>0</v>
      </c>
      <c r="AM25" s="24">
        <f ca="1">IF($A25="TOTAL GENERAL",SUM(AM$11:AM23),IF(AND(S25&lt;&gt;"",$A25&lt;&gt;"Pn"),IF(OFFSET($A$11,MATCH("TOTAL GENERAL",$A$11:$A$100,0)-1,COLUMN(AB25))=0,0,AC25/OFFSET($A$11,MATCH("TOTAL GENERAL",$A$11:$A$100,0)-1,COLUMN(AB25))),""))</f>
        <v>0</v>
      </c>
      <c r="AN25" s="24">
        <f ca="1">IF($A25="TOTAL GENERAL",SUM(AN$11:AN23),IF(AND(T25&lt;&gt;"",$A25&lt;&gt;"Pn"),IF(OFFSET($A$11,MATCH("TOTAL GENERAL",$A$11:$A$100,0)-1,COLUMN(AC25))=0,0,AD25/OFFSET($A$11,MATCH("TOTAL GENERAL",$A$11:$A$100,0)-1,COLUMN(AC25))),""))</f>
        <v>0</v>
      </c>
      <c r="AO25" s="24">
        <f ca="1">IF($A25="TOTAL GENERAL",SUM(AO$11:AO23),IF(AND(U25&lt;&gt;"",$A25&lt;&gt;"Pn"),IF(OFFSET($A$11,MATCH("TOTAL GENERAL",$A$11:$A$100,0)-1,COLUMN(AD25))=0,0,AE25/OFFSET($A$11,MATCH("TOTAL GENERAL",$A$11:$A$100,0)-1,COLUMN(AD25))),""))</f>
        <v>0.29252619419641768</v>
      </c>
      <c r="AP25" s="24">
        <f ca="1">IF($A25="TOTAL GENERAL",SUM(AP$11:AP23),IF(AND(V25&lt;&gt;"",$A25&lt;&gt;"Pn"),IF(OFFSET($A$11,MATCH("TOTAL GENERAL",$A$11:$A$100,0)-1,COLUMN(AE25))=0,0,AF25/OFFSET($A$11,MATCH("TOTAL GENERAL",$A$11:$A$100,0)-1,COLUMN(AE25))),""))</f>
        <v>0</v>
      </c>
      <c r="AQ25" s="24">
        <f ca="1">IF($A25="TOTAL GENERAL",SUM(AQ$11:AQ23),IF(AND(W25&lt;&gt;"",$A25&lt;&gt;"Pn"),IF(OFFSET($A$11,MATCH("TOTAL GENERAL",$A$11:$A$100,0)-1,COLUMN(AF25))=0,0,AG25/OFFSET($A$11,MATCH("TOTAL GENERAL",$A$11:$A$100,0)-1,COLUMN(AF25))),""))</f>
        <v>0</v>
      </c>
      <c r="AR25" s="24">
        <f ca="1">IF($A25="TOTAL GENERAL",SUM(AR$11:AR23),IF(AND(X25&lt;&gt;"",$A25&lt;&gt;"Pn"),IF(OFFSET($A$11,MATCH("TOTAL GENERAL",$A$11:$A$100,0)-1,COLUMN(AG25))=0,0,AH25/OFFSET($A$11,MATCH("TOTAL GENERAL",$A$11:$A$100,0)-1,COLUMN(AG25))),""))</f>
        <v>1.518057886848484E-2</v>
      </c>
      <c r="AS25" s="24">
        <f ca="1">IF($A25="TOTAL GENERAL",SUM(AS$11:AS23),IF(AND(Y25&lt;&gt;"",$A25&lt;&gt;"Pn"),IF(OFFSET($A$11,MATCH("TOTAL GENERAL",$A$11:$A$100,0)-1,COLUMN(AH25))=0,0,AI25/OFFSET($A$11,MATCH("TOTAL GENERAL",$A$11:$A$100,0)-1,COLUMN(AH25))),""))</f>
        <v>7.7224670934843295E-2</v>
      </c>
      <c r="AT25" s="24">
        <f ca="1">IF($A25="TOTAL GENERAL",SUM(AT$11:AT23),IF(AND(Z25&lt;&gt;"",$A25&lt;&gt;"Pn"),IF(OFFSET($A$11,MATCH("TOTAL GENERAL",$A$11:$A$100,0)-1,COLUMN(AI25))=0,0,AJ25/OFFSET($A$11,MATCH("TOTAL GENERAL",$A$11:$A$100,0)-1,COLUMN(AI25))),""))</f>
        <v>3.521674107276572E-2</v>
      </c>
      <c r="AU25" s="16">
        <f ca="1">IF(A25="TOTAL GENERAL",SUM(AU$11:AU23),IF(COUNTIF(AK25:AT25,"")&lt;COUNTA($AK$10:$AT$10),ROUND((IF(AK25&lt;&gt;"",AK25*OFFSET($A$10,MATCH("Pn",$A$11:$A$100,0),1),0)+IF(AL25&lt;&gt;"",AL25*OFFSET($A$10,MATCH("Pn",$A$11:$A$100,0),2),0)+IF(AM25&lt;&gt;"",AM25*OFFSET($A$10,MATCH("Pn",$A$11:$A$100,0),3),0)+IF(AN25&lt;&gt;"",AN25*OFFSET($A$10,MATCH("Pn",$A$11:$A$100,0),4),0)+IF(AO25&lt;&gt;"",AO25*OFFSET($A$10,MATCH("Pn",$A$11:$A$100,0),5),0)+IF(AP25&lt;&gt;"",AP25*OFFSET($A$10,MATCH("Pn",$A$11:$A$100,0),6),0)+IF(AQ25&lt;&gt;"",AQ25*OFFSET($A$10,MATCH("Pn",$A$11:$A$100,0),7),0)+IF(AR25&lt;&gt;"",AR25*OFFSET($A$10,MATCH("Pn",$A$11:$A$100,0),8),0)+IF(AS25&lt;&gt;"",AS25*OFFSET($A$10,MATCH("Pn",$A$11:$A$100,0),9),0)+IF(AT25&lt;&gt;"",AT25*OFFSET($A$10,MATCH("Pn",$A$11:$A$100,0),10),0))*OFFSET($A$10,MATCH("FC",$A$11:$A$100,0),2),2),""))</f>
        <v>516932520.45999998</v>
      </c>
      <c r="AV25" s="47">
        <f ca="1">IF(OR(A25="Pn",A26="Pn"),"",IF(AND(AU25="",F25&lt;&gt;""),-F25,IF(A25="TOTAL GENERAL",SUM(AV$11:AV23),IF(AU25&lt;&gt;"",AU25-F25,""))))</f>
        <v>208993189.51931894</v>
      </c>
      <c r="AW25" s="37"/>
      <c r="BB25" s="16">
        <v>490168</v>
      </c>
      <c r="BC25" s="16">
        <v>419266</v>
      </c>
      <c r="BD25" s="16">
        <v>651041</v>
      </c>
    </row>
    <row r="26" spans="1:56" s="4" customFormat="1" x14ac:dyDescent="0.25">
      <c r="A26" s="15" t="s">
        <v>74</v>
      </c>
      <c r="B26" s="15" t="s">
        <v>119</v>
      </c>
      <c r="C26" s="43"/>
      <c r="D26" s="16">
        <v>1643978</v>
      </c>
      <c r="E26" s="9">
        <f t="shared" si="1"/>
        <v>7.5782337491383911E-2</v>
      </c>
      <c r="F26" s="41">
        <f t="shared" si="2"/>
        <v>644020050.86207092</v>
      </c>
      <c r="G26" s="20">
        <v>54.87</v>
      </c>
      <c r="H26" s="24">
        <v>49.69</v>
      </c>
      <c r="I26" s="22">
        <v>0.7</v>
      </c>
      <c r="J26" s="20">
        <v>67.03</v>
      </c>
      <c r="K26" s="22">
        <v>0.58330000000000004</v>
      </c>
      <c r="L26" s="22">
        <v>0.69230000000000003</v>
      </c>
      <c r="M26" s="22">
        <v>0.1014</v>
      </c>
      <c r="N26" s="22">
        <v>0.46810000000000002</v>
      </c>
      <c r="O26" s="20">
        <v>2.57</v>
      </c>
      <c r="P26" s="20">
        <v>79.709999999999994</v>
      </c>
      <c r="Q26" s="24">
        <f ca="1">IF(OR(A26="Pn",A27="Pn"),"",IF($A26="TOTAL GENERAL",SUM(Q$11:Q24),IF(AND(G26&lt;&gt;"",$A26&lt;&gt;"Pn"),IF(G26&lt;OFFSET($A$10,MATCH("TOTAL GENERAL",$A$11:$A$100,0),COLUMN(F26)),0,G26-OFFSET($A$10,MATCH("TOTAL GENERAL",$A$11:$A$100,0),COLUMN(F26))),"")))</f>
        <v>5.8099999999999952</v>
      </c>
      <c r="R26" s="24">
        <f ca="1">IF(OR(A26="Pn",A27="Pn"),"",IF($A26="TOTAL GENERAL",SUM(R$11:R24),IF(AND(H26&lt;&gt;"",$A26&lt;&gt;"Pn"),IF(H26&gt;OFFSET($A$10,MATCH("TOTAL GENERAL",$A$11:$A$100,0),COLUMN(G26)),0,OFFSET($A$10,MATCH("TOTAL GENERAL",$A$11:$A$100,0),COLUMN(G26))-H26),"")))</f>
        <v>0</v>
      </c>
      <c r="S26" s="24">
        <f ca="1">IF(OR(A26="Pn",A27="Pn"),"",IF($A26="TOTAL GENERAL",SUM(S$11:S24),IF(AND(I26&lt;&gt;"",$A26&lt;&gt;"Pn"),IF(I26&lt;OFFSET($A$10,MATCH("TOTAL GENERAL",$A$11:$A$100,0),COLUMN(H26)),0,I26-OFFSET($A$10,MATCH("TOTAL GENERAL",$A$11:$A$100,0),COLUMN(H26))),"")))</f>
        <v>0</v>
      </c>
      <c r="T26" s="24">
        <f ca="1">IF(OR(A26="Pn",A27="Pn"),"",IF($A26="TOTAL GENERAL",SUM(T$11:T24),IF(AND(J26&lt;&gt;"",$A26&lt;&gt;"Pn"),IF(J26&gt;OFFSET($A$10,MATCH("TOTAL GENERAL",$A$11:$A$100,0),COLUMN(I26)),0,OFFSET($A$10,MATCH("TOTAL GENERAL",$A$11:$A$100,0),COLUMN(I26))-J26),"")))</f>
        <v>0</v>
      </c>
      <c r="U26" s="24">
        <f ca="1">IF(OR(A26="Pn",A27="Pn"),"",IF($A26="TOTAL GENERAL",SUM(U$11:U24),IF(AND(K26&lt;&gt;"",$A26&lt;&gt;"Pn"),IF(K26&lt;OFFSET($A$10,MATCH("TOTAL GENERAL",$A$11:$A$100,0),COLUMN(J26)),0,K26-OFFSET($A$10,MATCH("TOTAL GENERAL",$A$11:$A$100,0),COLUMN(J26))),"")))</f>
        <v>4.3300000000000005E-2</v>
      </c>
      <c r="V26" s="24">
        <f ca="1">IF($A26="TOTAL GENERAL",SUM(V$11:V24),IF(AND(L26&lt;&gt;"",$A26&lt;&gt;"Pn"),IF(L26&lt;OFFSET($A$10,MATCH("TOTAL GENERAL",$A$11:$A$100,0),COLUMN(K26)),0,L26-OFFSET($A$10,MATCH("TOTAL GENERAL",$A$11:$A$100,0),COLUMN(K26))),""))</f>
        <v>0</v>
      </c>
      <c r="W26" s="24">
        <f ca="1">IF($A26="TOTAL GENERAL",SUM(W$11:W24),IF(AND(M26&lt;&gt;"",$A26&lt;&gt;"Pn"),IF(M26&lt;OFFSET($A$10,MATCH("TOTAL GENERAL",$A$11:$A$100,0),COLUMN(L26)),0,M26-OFFSET($A$10,MATCH("TOTAL GENERAL",$A$11:$A$100,0),COLUMN(L26))),""))</f>
        <v>0</v>
      </c>
      <c r="X26" s="24">
        <f ca="1">IF($A26="TOTAL GENERAL",SUM(X$11:X24),IF(AND(N26&lt;&gt;"",$A26&lt;&gt;"Pn"),IF(N26&lt;OFFSET($A$10,MATCH("TOTAL GENERAL",$A$11:$A$100,0),COLUMN(M26)),0,N26-OFFSET($A$10,MATCH("TOTAL GENERAL",$A$11:$A$100,0),COLUMN(M26))),""))</f>
        <v>0.2681</v>
      </c>
      <c r="Y26" s="24">
        <f ca="1">IF($A26="TOTAL GENERAL",SUM(Y$11:Y24),IF(AND(O26&lt;&gt;"",$A26&lt;&gt;"Pn"),IF(O26&gt;OFFSET($A$10,MATCH("TOTAL GENERAL",$A$11:$A$100,0),COLUMN(N26)),0,OFFSET($A$10,MATCH("TOTAL GENERAL",$A$11:$A$100,0),COLUMN(N26))-O26),""))</f>
        <v>2.78</v>
      </c>
      <c r="Z26" s="24">
        <f ca="1">IF($A26="TOTAL GENERAL",SUM(Z$11:Z24),IF(AND(P26&lt;&gt;"",$A26&lt;&gt;"Pn"),IF(P26&lt;OFFSET($A$10,MATCH("TOTAL GENERAL",$A$11:$A$100,0),COLUMN(O26)),0,P26-OFFSET($A$10,MATCH("TOTAL GENERAL",$A$11:$A$100,0),COLUMN(O26))),""))</f>
        <v>0</v>
      </c>
      <c r="AA26" s="24">
        <f t="shared" ca="1" si="3"/>
        <v>6082459.9499999946</v>
      </c>
      <c r="AB26" s="24">
        <f ca="1">IF(OR(A26="Pn",A27="Pn"),"",IF($A26="TOTAL GENERAL",SUM(AB$11:AB24),IF(AND(H26&lt;&gt;"",$A26&lt;&gt;"Pn"),R26*$D26,"")))</f>
        <v>0</v>
      </c>
      <c r="AC26" s="24">
        <f ca="1">IF(OR(A26="Pn",A27="Pn"),"",IF($A26="TOTAL GENERAL",SUM(AC$11:AC24),IF(AND(I26&lt;&gt;"",$A26&lt;&gt;"Pn"),S26*$D26,"")))</f>
        <v>0</v>
      </c>
      <c r="AD26" s="24">
        <f ca="1">IF(OR(A26="Pn",A27="Pn"),"",IF($A26="TOTAL GENERAL",SUM(AD$11:AD24),IF(AND(J26&lt;&gt;"",$A26&lt;&gt;"Pn"),T26*$D26,"")))</f>
        <v>0</v>
      </c>
      <c r="AE26" s="24">
        <f ca="1">IF(OR(A26="Pn",A27="Pn"),"",IF($A26="TOTAL GENERAL",SUM(AE$11:AE24),IF(AND(K26&lt;&gt;"",$A26&lt;&gt;"Pn"),U26*$D26,"")))</f>
        <v>71184.247400000007</v>
      </c>
      <c r="AF26" s="24">
        <f ca="1">IF($A26="TOTAL GENERAL",SUM(AF$11:AF24),IF(AND(L26&lt;&gt;"",$A26&lt;&gt;"Pn"),V26*$D26,""))</f>
        <v>0</v>
      </c>
      <c r="AG26" s="24">
        <f ca="1">IF($A26="TOTAL GENERAL",SUM(AG$11:AG24),IF(AND(M26&lt;&gt;"",$A26&lt;&gt;"Pn"),W26*$D26,""))</f>
        <v>0</v>
      </c>
      <c r="AH26" s="24">
        <f ca="1">IF($A26="TOTAL GENERAL",SUM(AH$11:AH24),IF(AND(N26&lt;&gt;"",$A26&lt;&gt;"Pn"),X26*$D26,""))</f>
        <v>440750.50180000003</v>
      </c>
      <c r="AI26" s="24">
        <f t="shared" ca="1" si="4"/>
        <v>2443394.8199999998</v>
      </c>
      <c r="AJ26" s="24">
        <f t="shared" ca="1" si="5"/>
        <v>0</v>
      </c>
      <c r="AK26" s="24">
        <f ca="1">IF($A26="TOTAL GENERAL",SUM(AK$11:AK24),IF(AND(Q26&lt;&gt;"",$A26&lt;&gt;"Pn"),IF(OFFSET($A$11,MATCH("TOTAL GENERAL",$A$11:$A$100,0)-1,COLUMN(Z26))=0,0,AA26/OFFSET($A$11,MATCH("TOTAL GENERAL",$A$11:$A$100,0)-1,COLUMN(Z26))),""))</f>
        <v>9.700425989010257E-2</v>
      </c>
      <c r="AL26" s="24">
        <f ca="1">IF($A26="TOTAL GENERAL",SUM(AL$11:AL24),IF(AND(R26&lt;&gt;"",$A26&lt;&gt;"Pn"),IF(OFFSET($A$11,MATCH("TOTAL GENERAL",$A$11:$A$100,0)-1,COLUMN(AA26))=0,0,AB26/OFFSET($A$11,MATCH("TOTAL GENERAL",$A$11:$A$100,0)-1,COLUMN(AA26))),""))</f>
        <v>0</v>
      </c>
      <c r="AM26" s="24">
        <f ca="1">IF($A26="TOTAL GENERAL",SUM(AM$11:AM24),IF(AND(S26&lt;&gt;"",$A26&lt;&gt;"Pn"),IF(OFFSET($A$11,MATCH("TOTAL GENERAL",$A$11:$A$100,0)-1,COLUMN(AB26))=0,0,AC26/OFFSET($A$11,MATCH("TOTAL GENERAL",$A$11:$A$100,0)-1,COLUMN(AB26))),""))</f>
        <v>0</v>
      </c>
      <c r="AN26" s="24">
        <f ca="1">IF($A26="TOTAL GENERAL",SUM(AN$11:AN24),IF(AND(T26&lt;&gt;"",$A26&lt;&gt;"Pn"),IF(OFFSET($A$11,MATCH("TOTAL GENERAL",$A$11:$A$100,0)-1,COLUMN(AC26))=0,0,AD26/OFFSET($A$11,MATCH("TOTAL GENERAL",$A$11:$A$100,0)-1,COLUMN(AC26))),""))</f>
        <v>0</v>
      </c>
      <c r="AO26" s="24">
        <f ca="1">IF($A26="TOTAL GENERAL",SUM(AO$11:AO24),IF(AND(U26&lt;&gt;"",$A26&lt;&gt;"Pn"),IF(OFFSET($A$11,MATCH("TOTAL GENERAL",$A$11:$A$100,0)-1,COLUMN(AD26))=0,0,AE26/OFFSET($A$11,MATCH("TOTAL GENERAL",$A$11:$A$100,0)-1,COLUMN(AD26))),""))</f>
        <v>9.0318105923404987E-2</v>
      </c>
      <c r="AP26" s="24">
        <f ca="1">IF($A26="TOTAL GENERAL",SUM(AP$11:AP24),IF(AND(V26&lt;&gt;"",$A26&lt;&gt;"Pn"),IF(OFFSET($A$11,MATCH("TOTAL GENERAL",$A$11:$A$100,0)-1,COLUMN(AE26))=0,0,AF26/OFFSET($A$11,MATCH("TOTAL GENERAL",$A$11:$A$100,0)-1,COLUMN(AE26))),""))</f>
        <v>0</v>
      </c>
      <c r="AQ26" s="24">
        <f ca="1">IF($A26="TOTAL GENERAL",SUM(AQ$11:AQ24),IF(AND(W26&lt;&gt;"",$A26&lt;&gt;"Pn"),IF(OFFSET($A$11,MATCH("TOTAL GENERAL",$A$11:$A$100,0)-1,COLUMN(AF26))=0,0,AG26/OFFSET($A$11,MATCH("TOTAL GENERAL",$A$11:$A$100,0)-1,COLUMN(AF26))),""))</f>
        <v>0</v>
      </c>
      <c r="AR26" s="24">
        <f ca="1">IF($A26="TOTAL GENERAL",SUM(AR$11:AR24),IF(AND(X26&lt;&gt;"",$A26&lt;&gt;"Pn"),IF(OFFSET($A$11,MATCH("TOTAL GENERAL",$A$11:$A$100,0)-1,COLUMN(AG26))=0,0,AH26/OFFSET($A$11,MATCH("TOTAL GENERAL",$A$11:$A$100,0)-1,COLUMN(AG26))),""))</f>
        <v>0.20559806944394807</v>
      </c>
      <c r="AS26" s="24">
        <f ca="1">IF($A26="TOTAL GENERAL",SUM(AS$11:AS24),IF(AND(Y26&lt;&gt;"",$A26&lt;&gt;"Pn"),IF(OFFSET($A$11,MATCH("TOTAL GENERAL",$A$11:$A$100,0)-1,COLUMN(AH26))=0,0,AI26/OFFSET($A$11,MATCH("TOTAL GENERAL",$A$11:$A$100,0)-1,COLUMN(AH26))),""))</f>
        <v>0.18674243934900486</v>
      </c>
      <c r="AT26" s="24">
        <f ca="1">IF($A26="TOTAL GENERAL",SUM(AT$11:AT24),IF(AND(Z26&lt;&gt;"",$A26&lt;&gt;"Pn"),IF(OFFSET($A$11,MATCH("TOTAL GENERAL",$A$11:$A$100,0)-1,COLUMN(AI26))=0,0,AJ26/OFFSET($A$11,MATCH("TOTAL GENERAL",$A$11:$A$100,0)-1,COLUMN(AI26))),""))</f>
        <v>0</v>
      </c>
      <c r="AU26" s="16">
        <f ca="1">IF(A26="TOTAL GENERAL",SUM(AU$11:AU24),IF(COUNTIF(AK26:AT26,"")&lt;COUNTA($AK$10:$AT$10),ROUND((IF(AK26&lt;&gt;"",AK26*OFFSET($A$10,MATCH("Pn",$A$11:$A$100,0),1),0)+IF(AL26&lt;&gt;"",AL26*OFFSET($A$10,MATCH("Pn",$A$11:$A$100,0),2),0)+IF(AM26&lt;&gt;"",AM26*OFFSET($A$10,MATCH("Pn",$A$11:$A$100,0),3),0)+IF(AN26&lt;&gt;"",AN26*OFFSET($A$10,MATCH("Pn",$A$11:$A$100,0),4),0)+IF(AO26&lt;&gt;"",AO26*OFFSET($A$10,MATCH("Pn",$A$11:$A$100,0),5),0)+IF(AP26&lt;&gt;"",AP26*OFFSET($A$10,MATCH("Pn",$A$11:$A$100,0),6),0)+IF(AQ26&lt;&gt;"",AQ26*OFFSET($A$10,MATCH("Pn",$A$11:$A$100,0),7),0)+IF(AR26&lt;&gt;"",AR26*OFFSET($A$10,MATCH("Pn",$A$11:$A$100,0),8),0)+IF(AS26&lt;&gt;"",AS26*OFFSET($A$10,MATCH("Pn",$A$11:$A$100,0),9),0)+IF(AT26&lt;&gt;"",AT26*OFFSET($A$10,MATCH("Pn",$A$11:$A$100,0),10),0))*OFFSET($A$10,MATCH("FC",$A$11:$A$100,0),2),2),""))</f>
        <v>317822627.05000001</v>
      </c>
      <c r="AV26" s="47">
        <f ca="1">IF(OR(A26="Pn",A27="Pn"),"",IF(AND(AU26="",F26&lt;&gt;""),-F26,IF(A26="TOTAL GENERAL",SUM(AV$11:AV24),IF(AU26&lt;&gt;"",AU26-F26,""))))</f>
        <v>-326197423.81207091</v>
      </c>
      <c r="AW26" s="37"/>
      <c r="BB26" s="16">
        <v>1046895</v>
      </c>
      <c r="BC26" s="16">
        <v>878919</v>
      </c>
      <c r="BD26" s="16">
        <v>1359860</v>
      </c>
    </row>
    <row r="27" spans="1:56" s="4" customFormat="1" x14ac:dyDescent="0.25">
      <c r="A27" s="15" t="s">
        <v>75</v>
      </c>
      <c r="B27" s="15" t="s">
        <v>120</v>
      </c>
      <c r="C27" s="43"/>
      <c r="D27" s="16">
        <v>120570</v>
      </c>
      <c r="E27" s="9">
        <f t="shared" si="1"/>
        <v>5.5579067550393969E-3</v>
      </c>
      <c r="F27" s="41">
        <f t="shared" si="2"/>
        <v>47232686.527702861</v>
      </c>
      <c r="G27" s="20">
        <v>69.77</v>
      </c>
      <c r="H27" s="24">
        <v>21.25</v>
      </c>
      <c r="I27" s="22">
        <v>0.5</v>
      </c>
      <c r="J27" s="20">
        <v>80.88</v>
      </c>
      <c r="K27" s="22">
        <v>0.5</v>
      </c>
      <c r="L27" s="22">
        <v>1</v>
      </c>
      <c r="M27" s="22">
        <v>0</v>
      </c>
      <c r="N27" s="22">
        <v>1</v>
      </c>
      <c r="O27" s="20">
        <v>0</v>
      </c>
      <c r="P27" s="20">
        <v>108.87</v>
      </c>
      <c r="Q27" s="24">
        <f ca="1">IF(OR(A27="Pn",A28="Pn"),"",IF($A27="TOTAL GENERAL",SUM(Q$11:Q25),IF(AND(G27&lt;&gt;"",$A27&lt;&gt;"Pn"),IF(G27&lt;OFFSET($A$10,MATCH("TOTAL GENERAL",$A$11:$A$100,0),COLUMN(F27)),0,G27-OFFSET($A$10,MATCH("TOTAL GENERAL",$A$11:$A$100,0),COLUMN(F27))),"")))</f>
        <v>20.709999999999994</v>
      </c>
      <c r="R27" s="24">
        <f ca="1">IF(OR(A27="Pn",A28="Pn"),"",IF($A27="TOTAL GENERAL",SUM(R$11:R25),IF(AND(H27&lt;&gt;"",$A27&lt;&gt;"Pn"),IF(H27&gt;OFFSET($A$10,MATCH("TOTAL GENERAL",$A$11:$A$100,0),COLUMN(G27)),0,OFFSET($A$10,MATCH("TOTAL GENERAL",$A$11:$A$100,0),COLUMN(G27))-H27),"")))</f>
        <v>8.75</v>
      </c>
      <c r="S27" s="24">
        <f ca="1">IF(OR(A27="Pn",A28="Pn"),"",IF($A27="TOTAL GENERAL",SUM(S$11:S25),IF(AND(I27&lt;&gt;"",$A27&lt;&gt;"Pn"),IF(I27&lt;OFFSET($A$10,MATCH("TOTAL GENERAL",$A$11:$A$100,0),COLUMN(H27)),0,I27-OFFSET($A$10,MATCH("TOTAL GENERAL",$A$11:$A$100,0),COLUMN(H27))),"")))</f>
        <v>0</v>
      </c>
      <c r="T27" s="24">
        <f ca="1">IF(OR(A27="Pn",A28="Pn"),"",IF($A27="TOTAL GENERAL",SUM(T$11:T25),IF(AND(J27&lt;&gt;"",$A27&lt;&gt;"Pn"),IF(J27&gt;OFFSET($A$10,MATCH("TOTAL GENERAL",$A$11:$A$100,0),COLUMN(I27)),0,OFFSET($A$10,MATCH("TOTAL GENERAL",$A$11:$A$100,0),COLUMN(I27))-J27),"")))</f>
        <v>0</v>
      </c>
      <c r="U27" s="24">
        <f ca="1">IF(OR(A27="Pn",A28="Pn"),"",IF($A27="TOTAL GENERAL",SUM(U$11:U25),IF(AND(K27&lt;&gt;"",$A27&lt;&gt;"Pn"),IF(K27&lt;OFFSET($A$10,MATCH("TOTAL GENERAL",$A$11:$A$100,0),COLUMN(J27)),0,K27-OFFSET($A$10,MATCH("TOTAL GENERAL",$A$11:$A$100,0),COLUMN(J27))),"")))</f>
        <v>0</v>
      </c>
      <c r="V27" s="24">
        <f ca="1">IF($A27="TOTAL GENERAL",SUM(V$11:V25),IF(AND(L27&lt;&gt;"",$A27&lt;&gt;"Pn"),IF(L27&lt;OFFSET($A$10,MATCH("TOTAL GENERAL",$A$11:$A$100,0),COLUMN(K27)),0,L27-OFFSET($A$10,MATCH("TOTAL GENERAL",$A$11:$A$100,0),COLUMN(K27))),""))</f>
        <v>9.9999999999999978E-2</v>
      </c>
      <c r="W27" s="24">
        <f ca="1">IF($A27="TOTAL GENERAL",SUM(W$11:W25),IF(AND(M27&lt;&gt;"",$A27&lt;&gt;"Pn"),IF(M27&lt;OFFSET($A$10,MATCH("TOTAL GENERAL",$A$11:$A$100,0),COLUMN(L27)),0,M27-OFFSET($A$10,MATCH("TOTAL GENERAL",$A$11:$A$100,0),COLUMN(L27))),""))</f>
        <v>0</v>
      </c>
      <c r="X27" s="24">
        <f ca="1">IF($A27="TOTAL GENERAL",SUM(X$11:X25),IF(AND(N27&lt;&gt;"",$A27&lt;&gt;"Pn"),IF(N27&lt;OFFSET($A$10,MATCH("TOTAL GENERAL",$A$11:$A$100,0),COLUMN(M27)),0,N27-OFFSET($A$10,MATCH("TOTAL GENERAL",$A$11:$A$100,0),COLUMN(M27))),""))</f>
        <v>0.8</v>
      </c>
      <c r="Y27" s="24">
        <f ca="1">IF($A27="TOTAL GENERAL",SUM(Y$11:Y25),IF(AND(O27&lt;&gt;"",$A27&lt;&gt;"Pn"),IF(O27&gt;OFFSET($A$10,MATCH("TOTAL GENERAL",$A$11:$A$100,0),COLUMN(N27)),0,OFFSET($A$10,MATCH("TOTAL GENERAL",$A$11:$A$100,0),COLUMN(N27))-O27),""))</f>
        <v>5.35</v>
      </c>
      <c r="Z27" s="24">
        <f ca="1">IF($A27="TOTAL GENERAL",SUM(Z$11:Z25),IF(AND(P27&lt;&gt;"",$A27&lt;&gt;"Pn"),IF(P27&lt;OFFSET($A$10,MATCH("TOTAL GENERAL",$A$11:$A$100,0),COLUMN(O27)),0,P27-OFFSET($A$10,MATCH("TOTAL GENERAL",$A$11:$A$100,0),COLUMN(O27))),""))</f>
        <v>19.579999999999998</v>
      </c>
      <c r="AA27" s="24">
        <f t="shared" ca="1" si="3"/>
        <v>1564516.2399999995</v>
      </c>
      <c r="AB27" s="24">
        <f ca="1">IF(OR(A27="Pn",A28="Pn"),"",IF($A27="TOTAL GENERAL",SUM(AB$11:AB25),IF(AND(H27&lt;&gt;"",$A27&lt;&gt;"Pn"),R27*$D27,"")))</f>
        <v>1054987.5</v>
      </c>
      <c r="AC27" s="24">
        <f ca="1">IF(OR(A27="Pn",A28="Pn"),"",IF($A27="TOTAL GENERAL",SUM(AC$11:AC25),IF(AND(I27&lt;&gt;"",$A27&lt;&gt;"Pn"),S27*$D27,"")))</f>
        <v>0</v>
      </c>
      <c r="AD27" s="24">
        <f ca="1">IF(OR(A27="Pn",A28="Pn"),"",IF($A27="TOTAL GENERAL",SUM(AD$11:AD25),IF(AND(J27&lt;&gt;"",$A27&lt;&gt;"Pn"),T27*$D27,"")))</f>
        <v>0</v>
      </c>
      <c r="AE27" s="24">
        <f ca="1">IF(OR(A27="Pn",A28="Pn"),"",IF($A27="TOTAL GENERAL",SUM(AE$11:AE25),IF(AND(K27&lt;&gt;"",$A27&lt;&gt;"Pn"),U27*$D27,"")))</f>
        <v>0</v>
      </c>
      <c r="AF27" s="24">
        <f ca="1">IF($A27="TOTAL GENERAL",SUM(AF$11:AF25),IF(AND(L27&lt;&gt;"",$A27&lt;&gt;"Pn"),V27*$D27,""))</f>
        <v>12056.999999999998</v>
      </c>
      <c r="AG27" s="24">
        <f ca="1">IF($A27="TOTAL GENERAL",SUM(AG$11:AG25),IF(AND(M27&lt;&gt;"",$A27&lt;&gt;"Pn"),W27*$D27,""))</f>
        <v>0</v>
      </c>
      <c r="AH27" s="24">
        <f ca="1">IF($A27="TOTAL GENERAL",SUM(AH$11:AH25),IF(AND(N27&lt;&gt;"",$A27&lt;&gt;"Pn"),X27*$D27,""))</f>
        <v>96456</v>
      </c>
      <c r="AI27" s="24">
        <f t="shared" ca="1" si="4"/>
        <v>360686.3</v>
      </c>
      <c r="AJ27" s="24">
        <f t="shared" ca="1" si="5"/>
        <v>1960349.5999999999</v>
      </c>
      <c r="AK27" s="24">
        <f ca="1">IF($A27="TOTAL GENERAL",SUM(AK$11:AK25),IF(AND(Q27&lt;&gt;"",$A27&lt;&gt;"Pn"),IF(OFFSET($A$11,MATCH("TOTAL GENERAL",$A$11:$A$100,0)-1,COLUMN(Z27))=0,0,AA27/OFFSET($A$11,MATCH("TOTAL GENERAL",$A$11:$A$100,0)-1,COLUMN(Z27))),""))</f>
        <v>2.4951210726384836E-2</v>
      </c>
      <c r="AL27" s="24">
        <f ca="1">IF($A27="TOTAL GENERAL",SUM(AL$11:AL25),IF(AND(R27&lt;&gt;"",$A27&lt;&gt;"Pn"),IF(OFFSET($A$11,MATCH("TOTAL GENERAL",$A$11:$A$100,0)-1,COLUMN(AA27))=0,0,AB27/OFFSET($A$11,MATCH("TOTAL GENERAL",$A$11:$A$100,0)-1,COLUMN(AA27))),""))</f>
        <v>5.3001154093960473E-2</v>
      </c>
      <c r="AM27" s="24">
        <f ca="1">IF($A27="TOTAL GENERAL",SUM(AM$11:AM25),IF(AND(S27&lt;&gt;"",$A27&lt;&gt;"Pn"),IF(OFFSET($A$11,MATCH("TOTAL GENERAL",$A$11:$A$100,0)-1,COLUMN(AB27))=0,0,AC27/OFFSET($A$11,MATCH("TOTAL GENERAL",$A$11:$A$100,0)-1,COLUMN(AB27))),""))</f>
        <v>0</v>
      </c>
      <c r="AN27" s="24">
        <f ca="1">IF($A27="TOTAL GENERAL",SUM(AN$11:AN25),IF(AND(T27&lt;&gt;"",$A27&lt;&gt;"Pn"),IF(OFFSET($A$11,MATCH("TOTAL GENERAL",$A$11:$A$100,0)-1,COLUMN(AC27))=0,0,AD27/OFFSET($A$11,MATCH("TOTAL GENERAL",$A$11:$A$100,0)-1,COLUMN(AC27))),""))</f>
        <v>0</v>
      </c>
      <c r="AO27" s="24">
        <f ca="1">IF($A27="TOTAL GENERAL",SUM(AO$11:AO25),IF(AND(U27&lt;&gt;"",$A27&lt;&gt;"Pn"),IF(OFFSET($A$11,MATCH("TOTAL GENERAL",$A$11:$A$100,0)-1,COLUMN(AD27))=0,0,AE27/OFFSET($A$11,MATCH("TOTAL GENERAL",$A$11:$A$100,0)-1,COLUMN(AD27))),""))</f>
        <v>0</v>
      </c>
      <c r="AP27" s="24">
        <f ca="1">IF($A27="TOTAL GENERAL",SUM(AP$11:AP25),IF(AND(V27&lt;&gt;"",$A27&lt;&gt;"Pn"),IF(OFFSET($A$11,MATCH("TOTAL GENERAL",$A$11:$A$100,0)-1,COLUMN(AE27))=0,0,AF27/OFFSET($A$11,MATCH("TOTAL GENERAL",$A$11:$A$100,0)-1,COLUMN(AE27))),""))</f>
        <v>0.28724240619416319</v>
      </c>
      <c r="AQ27" s="24">
        <f ca="1">IF($A27="TOTAL GENERAL",SUM(AQ$11:AQ25),IF(AND(W27&lt;&gt;"",$A27&lt;&gt;"Pn"),IF(OFFSET($A$11,MATCH("TOTAL GENERAL",$A$11:$A$100,0)-1,COLUMN(AF27))=0,0,AG27/OFFSET($A$11,MATCH("TOTAL GENERAL",$A$11:$A$100,0)-1,COLUMN(AF27))),""))</f>
        <v>0</v>
      </c>
      <c r="AR27" s="24">
        <f ca="1">IF($A27="TOTAL GENERAL",SUM(AR$11:AR25),IF(AND(X27&lt;&gt;"",$A27&lt;&gt;"Pn"),IF(OFFSET($A$11,MATCH("TOTAL GENERAL",$A$11:$A$100,0)-1,COLUMN(AG27))=0,0,AH27/OFFSET($A$11,MATCH("TOTAL GENERAL",$A$11:$A$100,0)-1,COLUMN(AG27))),""))</f>
        <v>4.4994089184915487E-2</v>
      </c>
      <c r="AS27" s="24">
        <f ca="1">IF($A27="TOTAL GENERAL",SUM(AS$11:AS25),IF(AND(Y27&lt;&gt;"",$A27&lt;&gt;"Pn"),IF(OFFSET($A$11,MATCH("TOTAL GENERAL",$A$11:$A$100,0)-1,COLUMN(AH27))=0,0,AI27/OFFSET($A$11,MATCH("TOTAL GENERAL",$A$11:$A$100,0)-1,COLUMN(AH27))),""))</f>
        <v>2.7566334736588732E-2</v>
      </c>
      <c r="AT27" s="24">
        <f ca="1">IF($A27="TOTAL GENERAL",SUM(AT$11:AT25),IF(AND(Z27&lt;&gt;"",$A27&lt;&gt;"Pn"),IF(OFFSET($A$11,MATCH("TOTAL GENERAL",$A$11:$A$100,0)-1,COLUMN(AI27))=0,0,AJ27/OFFSET($A$11,MATCH("TOTAL GENERAL",$A$11:$A$100,0)-1,COLUMN(AI27))),""))</f>
        <v>7.7856924723185943E-3</v>
      </c>
      <c r="AU27" s="16">
        <f ca="1">IF(A27="TOTAL GENERAL",SUM(AU$11:AU25),IF(COUNTIF(AK27:AT27,"")&lt;COUNTA($AK$10:$AT$10),ROUND((IF(AK27&lt;&gt;"",AK27*OFFSET($A$10,MATCH("Pn",$A$11:$A$100,0),1),0)+IF(AL27&lt;&gt;"",AL27*OFFSET($A$10,MATCH("Pn",$A$11:$A$100,0),2),0)+IF(AM27&lt;&gt;"",AM27*OFFSET($A$10,MATCH("Pn",$A$11:$A$100,0),3),0)+IF(AN27&lt;&gt;"",AN27*OFFSET($A$10,MATCH("Pn",$A$11:$A$100,0),4),0)+IF(AO27&lt;&gt;"",AO27*OFFSET($A$10,MATCH("Pn",$A$11:$A$100,0),5),0)+IF(AP27&lt;&gt;"",AP27*OFFSET($A$10,MATCH("Pn",$A$11:$A$100,0),6),0)+IF(AQ27&lt;&gt;"",AQ27*OFFSET($A$10,MATCH("Pn",$A$11:$A$100,0),7),0)+IF(AR27&lt;&gt;"",AR27*OFFSET($A$10,MATCH("Pn",$A$11:$A$100,0),8),0)+IF(AS27&lt;&gt;"",AS27*OFFSET($A$10,MATCH("Pn",$A$11:$A$100,0),9),0)+IF(AT27&lt;&gt;"",AT27*OFFSET($A$10,MATCH("Pn",$A$11:$A$100,0),10),0))*OFFSET($A$10,MATCH("FC",$A$11:$A$100,0),2),2),""))</f>
        <v>228025350.22</v>
      </c>
      <c r="AV27" s="47">
        <f ca="1">IF(OR(A27="Pn",A28="Pn"),"",IF(AND(AU27="",F27&lt;&gt;""),-F27,IF(A27="TOTAL GENERAL",SUM(AV$11:AV25),IF(AU27&lt;&gt;"",AU27-F27,""))))</f>
        <v>180792663.69229713</v>
      </c>
      <c r="AW27" s="37"/>
      <c r="BB27" s="16">
        <v>75544</v>
      </c>
      <c r="BC27" s="16">
        <v>67418</v>
      </c>
      <c r="BD27" s="16">
        <v>100120</v>
      </c>
    </row>
    <row r="28" spans="1:56" s="4" customFormat="1" x14ac:dyDescent="0.25">
      <c r="A28" s="15" t="s">
        <v>76</v>
      </c>
      <c r="B28" s="15" t="s">
        <v>121</v>
      </c>
      <c r="C28" s="43"/>
      <c r="D28" s="16">
        <v>1068897</v>
      </c>
      <c r="E28" s="9">
        <f t="shared" si="1"/>
        <v>4.9272869343463102E-2</v>
      </c>
      <c r="F28" s="41">
        <f t="shared" si="2"/>
        <v>418734983.25787508</v>
      </c>
      <c r="G28" s="20">
        <v>65.97</v>
      </c>
      <c r="H28" s="24">
        <v>76.22</v>
      </c>
      <c r="I28" s="22">
        <v>0.51470000000000005</v>
      </c>
      <c r="J28" s="20">
        <v>97.52</v>
      </c>
      <c r="K28" s="22">
        <v>0.4375</v>
      </c>
      <c r="L28" s="22">
        <v>0.34620000000000001</v>
      </c>
      <c r="M28" s="22">
        <v>3.9E-2</v>
      </c>
      <c r="N28" s="22">
        <v>7.6899999999999996E-2</v>
      </c>
      <c r="O28" s="20">
        <v>4.72</v>
      </c>
      <c r="P28" s="20">
        <v>74.31</v>
      </c>
      <c r="Q28" s="24">
        <f ca="1">IF(OR(A28="Pn",A29="Pn"),"",IF($A28="TOTAL GENERAL",SUM(Q$11:Q26),IF(AND(G28&lt;&gt;"",$A28&lt;&gt;"Pn"),IF(G28&lt;OFFSET($A$10,MATCH("TOTAL GENERAL",$A$11:$A$100,0),COLUMN(F28)),0,G28-OFFSET($A$10,MATCH("TOTAL GENERAL",$A$11:$A$100,0),COLUMN(F28))),"")))</f>
        <v>16.909999999999997</v>
      </c>
      <c r="R28" s="24">
        <f ca="1">IF(OR(A28="Pn",A29="Pn"),"",IF($A28="TOTAL GENERAL",SUM(R$11:R26),IF(AND(H28&lt;&gt;"",$A28&lt;&gt;"Pn"),IF(H28&gt;OFFSET($A$10,MATCH("TOTAL GENERAL",$A$11:$A$100,0),COLUMN(G28)),0,OFFSET($A$10,MATCH("TOTAL GENERAL",$A$11:$A$100,0),COLUMN(G28))-H28),"")))</f>
        <v>0</v>
      </c>
      <c r="S28" s="24">
        <f ca="1">IF(OR(A28="Pn",A29="Pn"),"",IF($A28="TOTAL GENERAL",SUM(S$11:S26),IF(AND(I28&lt;&gt;"",$A28&lt;&gt;"Pn"),IF(I28&lt;OFFSET($A$10,MATCH("TOTAL GENERAL",$A$11:$A$100,0),COLUMN(H28)),0,I28-OFFSET($A$10,MATCH("TOTAL GENERAL",$A$11:$A$100,0),COLUMN(H28))),"")))</f>
        <v>0</v>
      </c>
      <c r="T28" s="24">
        <f ca="1">IF(OR(A28="Pn",A29="Pn"),"",IF($A28="TOTAL GENERAL",SUM(T$11:T26),IF(AND(J28&lt;&gt;"",$A28&lt;&gt;"Pn"),IF(J28&gt;OFFSET($A$10,MATCH("TOTAL GENERAL",$A$11:$A$100,0),COLUMN(I28)),0,OFFSET($A$10,MATCH("TOTAL GENERAL",$A$11:$A$100,0),COLUMN(I28))-J28),"")))</f>
        <v>0</v>
      </c>
      <c r="U28" s="24">
        <f ca="1">IF(OR(A28="Pn",A29="Pn"),"",IF($A28="TOTAL GENERAL",SUM(U$11:U26),IF(AND(K28&lt;&gt;"",$A28&lt;&gt;"Pn"),IF(K28&lt;OFFSET($A$10,MATCH("TOTAL GENERAL",$A$11:$A$100,0),COLUMN(J28)),0,K28-OFFSET($A$10,MATCH("TOTAL GENERAL",$A$11:$A$100,0),COLUMN(J28))),"")))</f>
        <v>0</v>
      </c>
      <c r="V28" s="24">
        <f ca="1">IF($A28="TOTAL GENERAL",SUM(V$11:V26),IF(AND(L28&lt;&gt;"",$A28&lt;&gt;"Pn"),IF(L28&lt;OFFSET($A$10,MATCH("TOTAL GENERAL",$A$11:$A$100,0),COLUMN(K28)),0,L28-OFFSET($A$10,MATCH("TOTAL GENERAL",$A$11:$A$100,0),COLUMN(K28))),""))</f>
        <v>0</v>
      </c>
      <c r="W28" s="24">
        <f ca="1">IF($A28="TOTAL GENERAL",SUM(W$11:W26),IF(AND(M28&lt;&gt;"",$A28&lt;&gt;"Pn"),IF(M28&lt;OFFSET($A$10,MATCH("TOTAL GENERAL",$A$11:$A$100,0),COLUMN(L28)),0,M28-OFFSET($A$10,MATCH("TOTAL GENERAL",$A$11:$A$100,0),COLUMN(L28))),""))</f>
        <v>0</v>
      </c>
      <c r="X28" s="24">
        <f ca="1">IF($A28="TOTAL GENERAL",SUM(X$11:X26),IF(AND(N28&lt;&gt;"",$A28&lt;&gt;"Pn"),IF(N28&lt;OFFSET($A$10,MATCH("TOTAL GENERAL",$A$11:$A$100,0),COLUMN(M28)),0,N28-OFFSET($A$10,MATCH("TOTAL GENERAL",$A$11:$A$100,0),COLUMN(M28))),""))</f>
        <v>0</v>
      </c>
      <c r="Y28" s="24">
        <f ca="1">IF($A28="TOTAL GENERAL",SUM(Y$11:Y26),IF(AND(O28&lt;&gt;"",$A28&lt;&gt;"Pn"),IF(O28&gt;OFFSET($A$10,MATCH("TOTAL GENERAL",$A$11:$A$100,0),COLUMN(N28)),0,OFFSET($A$10,MATCH("TOTAL GENERAL",$A$11:$A$100,0),COLUMN(N28))-O28),""))</f>
        <v>0.62999999999999989</v>
      </c>
      <c r="Z28" s="24">
        <f ca="1">IF($A28="TOTAL GENERAL",SUM(Z$11:Z26),IF(AND(P28&lt;&gt;"",$A28&lt;&gt;"Pn"),IF(P28&lt;OFFSET($A$10,MATCH("TOTAL GENERAL",$A$11:$A$100,0),COLUMN(O28)),0,P28-OFFSET($A$10,MATCH("TOTAL GENERAL",$A$11:$A$100,0),COLUMN(O28))),""))</f>
        <v>0</v>
      </c>
      <c r="AA28" s="24">
        <f t="shared" ca="1" si="3"/>
        <v>10857133.139999999</v>
      </c>
      <c r="AB28" s="24">
        <f ca="1">IF(OR(A28="Pn",A29="Pn"),"",IF($A28="TOTAL GENERAL",SUM(AB$11:AB26),IF(AND(H28&lt;&gt;"",$A28&lt;&gt;"Pn"),R28*$D28,"")))</f>
        <v>0</v>
      </c>
      <c r="AC28" s="24">
        <f ca="1">IF(OR(A28="Pn",A29="Pn"),"",IF($A28="TOTAL GENERAL",SUM(AC$11:AC26),IF(AND(I28&lt;&gt;"",$A28&lt;&gt;"Pn"),S28*$D28,"")))</f>
        <v>0</v>
      </c>
      <c r="AD28" s="24">
        <f ca="1">IF(OR(A28="Pn",A29="Pn"),"",IF($A28="TOTAL GENERAL",SUM(AD$11:AD26),IF(AND(J28&lt;&gt;"",$A28&lt;&gt;"Pn"),T28*$D28,"")))</f>
        <v>0</v>
      </c>
      <c r="AE28" s="24">
        <f ca="1">IF(OR(A28="Pn",A29="Pn"),"",IF($A28="TOTAL GENERAL",SUM(AE$11:AE26),IF(AND(K28&lt;&gt;"",$A28&lt;&gt;"Pn"),U28*$D28,"")))</f>
        <v>0</v>
      </c>
      <c r="AF28" s="24">
        <f ca="1">IF($A28="TOTAL GENERAL",SUM(AF$11:AF26),IF(AND(L28&lt;&gt;"",$A28&lt;&gt;"Pn"),V28*$D28,""))</f>
        <v>0</v>
      </c>
      <c r="AG28" s="24">
        <f ca="1">IF($A28="TOTAL GENERAL",SUM(AG$11:AG26),IF(AND(M28&lt;&gt;"",$A28&lt;&gt;"Pn"),W28*$D28,""))</f>
        <v>0</v>
      </c>
      <c r="AH28" s="24">
        <f ca="1">IF($A28="TOTAL GENERAL",SUM(AH$11:AH26),IF(AND(N28&lt;&gt;"",$A28&lt;&gt;"Pn"),X28*$D28,""))</f>
        <v>0</v>
      </c>
      <c r="AI28" s="24">
        <f t="shared" ca="1" si="4"/>
        <v>355295.42999999993</v>
      </c>
      <c r="AJ28" s="24">
        <f t="shared" ca="1" si="5"/>
        <v>0</v>
      </c>
      <c r="AK28" s="24">
        <f ca="1">IF($A28="TOTAL GENERAL",SUM(AK$11:AK26),IF(AND(Q28&lt;&gt;"",$A28&lt;&gt;"Pn"),IF(OFFSET($A$11,MATCH("TOTAL GENERAL",$A$11:$A$100,0)-1,COLUMN(Z28))=0,0,AA28/OFFSET($A$11,MATCH("TOTAL GENERAL",$A$11:$A$100,0)-1,COLUMN(Z28))),""))</f>
        <v>0.17315168096980338</v>
      </c>
      <c r="AL28" s="24">
        <f ca="1">IF($A28="TOTAL GENERAL",SUM(AL$11:AL26),IF(AND(R28&lt;&gt;"",$A28&lt;&gt;"Pn"),IF(OFFSET($A$11,MATCH("TOTAL GENERAL",$A$11:$A$100,0)-1,COLUMN(AA28))=0,0,AB28/OFFSET($A$11,MATCH("TOTAL GENERAL",$A$11:$A$100,0)-1,COLUMN(AA28))),""))</f>
        <v>0</v>
      </c>
      <c r="AM28" s="24">
        <f ca="1">IF($A28="TOTAL GENERAL",SUM(AM$11:AM26),IF(AND(S28&lt;&gt;"",$A28&lt;&gt;"Pn"),IF(OFFSET($A$11,MATCH("TOTAL GENERAL",$A$11:$A$100,0)-1,COLUMN(AB28))=0,0,AC28/OFFSET($A$11,MATCH("TOTAL GENERAL",$A$11:$A$100,0)-1,COLUMN(AB28))),""))</f>
        <v>0</v>
      </c>
      <c r="AN28" s="24">
        <f ca="1">IF($A28="TOTAL GENERAL",SUM(AN$11:AN26),IF(AND(T28&lt;&gt;"",$A28&lt;&gt;"Pn"),IF(OFFSET($A$11,MATCH("TOTAL GENERAL",$A$11:$A$100,0)-1,COLUMN(AC28))=0,0,AD28/OFFSET($A$11,MATCH("TOTAL GENERAL",$A$11:$A$100,0)-1,COLUMN(AC28))),""))</f>
        <v>0</v>
      </c>
      <c r="AO28" s="24">
        <f ca="1">IF($A28="TOTAL GENERAL",SUM(AO$11:AO26),IF(AND(U28&lt;&gt;"",$A28&lt;&gt;"Pn"),IF(OFFSET($A$11,MATCH("TOTAL GENERAL",$A$11:$A$100,0)-1,COLUMN(AD28))=0,0,AE28/OFFSET($A$11,MATCH("TOTAL GENERAL",$A$11:$A$100,0)-1,COLUMN(AD28))),""))</f>
        <v>0</v>
      </c>
      <c r="AP28" s="24">
        <f ca="1">IF($A28="TOTAL GENERAL",SUM(AP$11:AP26),IF(AND(V28&lt;&gt;"",$A28&lt;&gt;"Pn"),IF(OFFSET($A$11,MATCH("TOTAL GENERAL",$A$11:$A$100,0)-1,COLUMN(AE28))=0,0,AF28/OFFSET($A$11,MATCH("TOTAL GENERAL",$A$11:$A$100,0)-1,COLUMN(AE28))),""))</f>
        <v>0</v>
      </c>
      <c r="AQ28" s="24">
        <f ca="1">IF($A28="TOTAL GENERAL",SUM(AQ$11:AQ26),IF(AND(W28&lt;&gt;"",$A28&lt;&gt;"Pn"),IF(OFFSET($A$11,MATCH("TOTAL GENERAL",$A$11:$A$100,0)-1,COLUMN(AF28))=0,0,AG28/OFFSET($A$11,MATCH("TOTAL GENERAL",$A$11:$A$100,0)-1,COLUMN(AF28))),""))</f>
        <v>0</v>
      </c>
      <c r="AR28" s="24">
        <f ca="1">IF($A28="TOTAL GENERAL",SUM(AR$11:AR26),IF(AND(X28&lt;&gt;"",$A28&lt;&gt;"Pn"),IF(OFFSET($A$11,MATCH("TOTAL GENERAL",$A$11:$A$100,0)-1,COLUMN(AG28))=0,0,AH28/OFFSET($A$11,MATCH("TOTAL GENERAL",$A$11:$A$100,0)-1,COLUMN(AG28))),""))</f>
        <v>0</v>
      </c>
      <c r="AS28" s="24">
        <f ca="1">IF($A28="TOTAL GENERAL",SUM(AS$11:AS26),IF(AND(Y28&lt;&gt;"",$A28&lt;&gt;"Pn"),IF(OFFSET($A$11,MATCH("TOTAL GENERAL",$A$11:$A$100,0)-1,COLUMN(AH28))=0,0,AI28/OFFSET($A$11,MATCH("TOTAL GENERAL",$A$11:$A$100,0)-1,COLUMN(AH28))),""))</f>
        <v>2.7154324280573534E-2</v>
      </c>
      <c r="AT28" s="24">
        <f ca="1">IF($A28="TOTAL GENERAL",SUM(AT$11:AT26),IF(AND(Z28&lt;&gt;"",$A28&lt;&gt;"Pn"),IF(OFFSET($A$11,MATCH("TOTAL GENERAL",$A$11:$A$100,0)-1,COLUMN(AI28))=0,0,AJ28/OFFSET($A$11,MATCH("TOTAL GENERAL",$A$11:$A$100,0)-1,COLUMN(AI28))),""))</f>
        <v>0</v>
      </c>
      <c r="AU28" s="16">
        <f ca="1">IF(A28="TOTAL GENERAL",SUM(AU$11:AU26),IF(COUNTIF(AK28:AT28,"")&lt;COUNTA($AK$10:$AT$10),ROUND((IF(AK28&lt;&gt;"",AK28*OFFSET($A$10,MATCH("Pn",$A$11:$A$100,0),1),0)+IF(AL28&lt;&gt;"",AL28*OFFSET($A$10,MATCH("Pn",$A$11:$A$100,0),2),0)+IF(AM28&lt;&gt;"",AM28*OFFSET($A$10,MATCH("Pn",$A$11:$A$100,0),3),0)+IF(AN28&lt;&gt;"",AN28*OFFSET($A$10,MATCH("Pn",$A$11:$A$100,0),4),0)+IF(AO28&lt;&gt;"",AO28*OFFSET($A$10,MATCH("Pn",$A$11:$A$100,0),5),0)+IF(AP28&lt;&gt;"",AP28*OFFSET($A$10,MATCH("Pn",$A$11:$A$100,0),6),0)+IF(AQ28&lt;&gt;"",AQ28*OFFSET($A$10,MATCH("Pn",$A$11:$A$100,0),7),0)+IF(AR28&lt;&gt;"",AR28*OFFSET($A$10,MATCH("Pn",$A$11:$A$100,0),8),0)+IF(AS28&lt;&gt;"",AS28*OFFSET($A$10,MATCH("Pn",$A$11:$A$100,0),9),0)+IF(AT28&lt;&gt;"",AT28*OFFSET($A$10,MATCH("Pn",$A$11:$A$100,0),10),0))*OFFSET($A$10,MATCH("FC",$A$11:$A$100,0),2),2),""))</f>
        <v>158687529.33000001</v>
      </c>
      <c r="AV28" s="47">
        <f ca="1">IF(OR(A28="Pn",A29="Pn"),"",IF(AND(AU28="",F28&lt;&gt;""),-F28,IF(A28="TOTAL GENERAL",SUM(AV$11:AV26),IF(AU28&lt;&gt;"",AU28-F28,""))))</f>
        <v>-260047453.92787507</v>
      </c>
      <c r="AW28" s="37"/>
      <c r="BB28" s="16">
        <v>642054</v>
      </c>
      <c r="BC28" s="16">
        <v>563961</v>
      </c>
      <c r="BD28" s="16">
        <v>866634</v>
      </c>
    </row>
    <row r="29" spans="1:56" s="4" customFormat="1" x14ac:dyDescent="0.25">
      <c r="A29" s="15" t="s">
        <v>77</v>
      </c>
      <c r="B29" s="15" t="s">
        <v>122</v>
      </c>
      <c r="C29" s="43"/>
      <c r="D29" s="16">
        <v>1064644</v>
      </c>
      <c r="E29" s="9">
        <f t="shared" si="1"/>
        <v>4.9076819103526279E-2</v>
      </c>
      <c r="F29" s="41">
        <f t="shared" si="2"/>
        <v>417068892.05938196</v>
      </c>
      <c r="G29" s="20">
        <v>55.05</v>
      </c>
      <c r="H29" s="24">
        <v>67.95</v>
      </c>
      <c r="I29" s="22">
        <v>0.70889999999999997</v>
      </c>
      <c r="J29" s="20">
        <v>96.49</v>
      </c>
      <c r="K29" s="22">
        <v>0.29409999999999997</v>
      </c>
      <c r="L29" s="22">
        <v>0.29170000000000001</v>
      </c>
      <c r="M29" s="22">
        <v>4.4400000000000002E-2</v>
      </c>
      <c r="N29" s="22">
        <v>0</v>
      </c>
      <c r="O29" s="20">
        <v>3.84</v>
      </c>
      <c r="P29" s="20">
        <v>81.540000000000006</v>
      </c>
      <c r="Q29" s="24">
        <f ca="1">IF(OR(A29="Pn",A30="Pn"),"",IF($A29="TOTAL GENERAL",SUM(Q$11:Q27),IF(AND(G29&lt;&gt;"",$A29&lt;&gt;"Pn"),IF(G29&lt;OFFSET($A$10,MATCH("TOTAL GENERAL",$A$11:$A$100,0),COLUMN(F29)),0,G29-OFFSET($A$10,MATCH("TOTAL GENERAL",$A$11:$A$100,0),COLUMN(F29))),"")))</f>
        <v>5.9899999999999949</v>
      </c>
      <c r="R29" s="24">
        <f ca="1">IF(OR(A29="Pn",A30="Pn"),"",IF($A29="TOTAL GENERAL",SUM(R$11:R27),IF(AND(H29&lt;&gt;"",$A29&lt;&gt;"Pn"),IF(H29&gt;OFFSET($A$10,MATCH("TOTAL GENERAL",$A$11:$A$100,0),COLUMN(G29)),0,OFFSET($A$10,MATCH("TOTAL GENERAL",$A$11:$A$100,0),COLUMN(G29))-H29),"")))</f>
        <v>0</v>
      </c>
      <c r="S29" s="24">
        <f ca="1">IF(OR(A29="Pn",A30="Pn"),"",IF($A29="TOTAL GENERAL",SUM(S$11:S27),IF(AND(I29&lt;&gt;"",$A29&lt;&gt;"Pn"),IF(I29&lt;OFFSET($A$10,MATCH("TOTAL GENERAL",$A$11:$A$100,0),COLUMN(H29)),0,I29-OFFSET($A$10,MATCH("TOTAL GENERAL",$A$11:$A$100,0),COLUMN(H29))),"")))</f>
        <v>0</v>
      </c>
      <c r="T29" s="24">
        <f ca="1">IF(OR(A29="Pn",A30="Pn"),"",IF($A29="TOTAL GENERAL",SUM(T$11:T27),IF(AND(J29&lt;&gt;"",$A29&lt;&gt;"Pn"),IF(J29&gt;OFFSET($A$10,MATCH("TOTAL GENERAL",$A$11:$A$100,0),COLUMN(I29)),0,OFFSET($A$10,MATCH("TOTAL GENERAL",$A$11:$A$100,0),COLUMN(I29))-J29),"")))</f>
        <v>0</v>
      </c>
      <c r="U29" s="24">
        <f ca="1">IF(OR(A29="Pn",A30="Pn"),"",IF($A29="TOTAL GENERAL",SUM(U$11:U27),IF(AND(K29&lt;&gt;"",$A29&lt;&gt;"Pn"),IF(K29&lt;OFFSET($A$10,MATCH("TOTAL GENERAL",$A$11:$A$100,0),COLUMN(J29)),0,K29-OFFSET($A$10,MATCH("TOTAL GENERAL",$A$11:$A$100,0),COLUMN(J29))),"")))</f>
        <v>0</v>
      </c>
      <c r="V29" s="24">
        <f ca="1">IF($A29="TOTAL GENERAL",SUM(V$11:V27),IF(AND(L29&lt;&gt;"",$A29&lt;&gt;"Pn"),IF(L29&lt;OFFSET($A$10,MATCH("TOTAL GENERAL",$A$11:$A$100,0),COLUMN(K29)),0,L29-OFFSET($A$10,MATCH("TOTAL GENERAL",$A$11:$A$100,0),COLUMN(K29))),""))</f>
        <v>0</v>
      </c>
      <c r="W29" s="24">
        <f ca="1">IF($A29="TOTAL GENERAL",SUM(W$11:W27),IF(AND(M29&lt;&gt;"",$A29&lt;&gt;"Pn"),IF(M29&lt;OFFSET($A$10,MATCH("TOTAL GENERAL",$A$11:$A$100,0),COLUMN(L29)),0,M29-OFFSET($A$10,MATCH("TOTAL GENERAL",$A$11:$A$100,0),COLUMN(L29))),""))</f>
        <v>0</v>
      </c>
      <c r="X29" s="24">
        <f ca="1">IF($A29="TOTAL GENERAL",SUM(X$11:X27),IF(AND(N29&lt;&gt;"",$A29&lt;&gt;"Pn"),IF(N29&lt;OFFSET($A$10,MATCH("TOTAL GENERAL",$A$11:$A$100,0),COLUMN(M29)),0,N29-OFFSET($A$10,MATCH("TOTAL GENERAL",$A$11:$A$100,0),COLUMN(M29))),""))</f>
        <v>0</v>
      </c>
      <c r="Y29" s="24">
        <f ca="1">IF($A29="TOTAL GENERAL",SUM(Y$11:Y27),IF(AND(O29&lt;&gt;"",$A29&lt;&gt;"Pn"),IF(O29&gt;OFFSET($A$10,MATCH("TOTAL GENERAL",$A$11:$A$100,0),COLUMN(N29)),0,OFFSET($A$10,MATCH("TOTAL GENERAL",$A$11:$A$100,0),COLUMN(N29))-O29),""))</f>
        <v>1.5099999999999998</v>
      </c>
      <c r="Z29" s="24">
        <f ca="1">IF($A29="TOTAL GENERAL",SUM(Z$11:Z27),IF(AND(P29&lt;&gt;"",$A29&lt;&gt;"Pn"),IF(P29&lt;OFFSET($A$10,MATCH("TOTAL GENERAL",$A$11:$A$100,0),COLUMN(O29)),0,P29-OFFSET($A$10,MATCH("TOTAL GENERAL",$A$11:$A$100,0),COLUMN(O29))),""))</f>
        <v>0</v>
      </c>
      <c r="AA29" s="24">
        <f t="shared" ca="1" si="3"/>
        <v>3648748.5999999968</v>
      </c>
      <c r="AB29" s="24">
        <f ca="1">IF(OR(A29="Pn",A30="Pn"),"",IF($A29="TOTAL GENERAL",SUM(AB$11:AB27),IF(AND(H29&lt;&gt;"",$A29&lt;&gt;"Pn"),R29*$D29,"")))</f>
        <v>0</v>
      </c>
      <c r="AC29" s="24">
        <f ca="1">IF(OR(A29="Pn",A30="Pn"),"",IF($A29="TOTAL GENERAL",SUM(AC$11:AC27),IF(AND(I29&lt;&gt;"",$A29&lt;&gt;"Pn"),S29*$D29,"")))</f>
        <v>0</v>
      </c>
      <c r="AD29" s="24">
        <f ca="1">IF(OR(A29="Pn",A30="Pn"),"",IF($A29="TOTAL GENERAL",SUM(AD$11:AD27),IF(AND(J29&lt;&gt;"",$A29&lt;&gt;"Pn"),T29*$D29,"")))</f>
        <v>0</v>
      </c>
      <c r="AE29" s="24">
        <f ca="1">IF(OR(A29="Pn",A30="Pn"),"",IF($A29="TOTAL GENERAL",SUM(AE$11:AE27),IF(AND(K29&lt;&gt;"",$A29&lt;&gt;"Pn"),U29*$D29,"")))</f>
        <v>0</v>
      </c>
      <c r="AF29" s="24">
        <f ca="1">IF($A29="TOTAL GENERAL",SUM(AF$11:AF27),IF(AND(L29&lt;&gt;"",$A29&lt;&gt;"Pn"),V29*$D29,""))</f>
        <v>0</v>
      </c>
      <c r="AG29" s="24">
        <f ca="1">IF($A29="TOTAL GENERAL",SUM(AG$11:AG27),IF(AND(M29&lt;&gt;"",$A29&lt;&gt;"Pn"),W29*$D29,""))</f>
        <v>0</v>
      </c>
      <c r="AH29" s="24">
        <f ca="1">IF($A29="TOTAL GENERAL",SUM(AH$11:AH27),IF(AND(N29&lt;&gt;"",$A29&lt;&gt;"Pn"),X29*$D29,""))</f>
        <v>0</v>
      </c>
      <c r="AI29" s="24">
        <f t="shared" ca="1" si="4"/>
        <v>765597.17999999993</v>
      </c>
      <c r="AJ29" s="24">
        <f t="shared" ca="1" si="5"/>
        <v>0</v>
      </c>
      <c r="AK29" s="24">
        <f ca="1">IF($A29="TOTAL GENERAL",SUM(AK$11:AK27),IF(AND(Q29&lt;&gt;"",$A29&lt;&gt;"Pn"),IF(OFFSET($A$11,MATCH("TOTAL GENERAL",$A$11:$A$100,0)-1,COLUMN(Z29))=0,0,AA29/OFFSET($A$11,MATCH("TOTAL GENERAL",$A$11:$A$100,0)-1,COLUMN(Z29))),""))</f>
        <v>5.8190955695162104E-2</v>
      </c>
      <c r="AL29" s="24">
        <f ca="1">IF($A29="TOTAL GENERAL",SUM(AL$11:AL27),IF(AND(R29&lt;&gt;"",$A29&lt;&gt;"Pn"),IF(OFFSET($A$11,MATCH("TOTAL GENERAL",$A$11:$A$100,0)-1,COLUMN(AA29))=0,0,AB29/OFFSET($A$11,MATCH("TOTAL GENERAL",$A$11:$A$100,0)-1,COLUMN(AA29))),""))</f>
        <v>0</v>
      </c>
      <c r="AM29" s="24">
        <f ca="1">IF($A29="TOTAL GENERAL",SUM(AM$11:AM27),IF(AND(S29&lt;&gt;"",$A29&lt;&gt;"Pn"),IF(OFFSET($A$11,MATCH("TOTAL GENERAL",$A$11:$A$100,0)-1,COLUMN(AB29))=0,0,AC29/OFFSET($A$11,MATCH("TOTAL GENERAL",$A$11:$A$100,0)-1,COLUMN(AB29))),""))</f>
        <v>0</v>
      </c>
      <c r="AN29" s="24">
        <f ca="1">IF($A29="TOTAL GENERAL",SUM(AN$11:AN27),IF(AND(T29&lt;&gt;"",$A29&lt;&gt;"Pn"),IF(OFFSET($A$11,MATCH("TOTAL GENERAL",$A$11:$A$100,0)-1,COLUMN(AC29))=0,0,AD29/OFFSET($A$11,MATCH("TOTAL GENERAL",$A$11:$A$100,0)-1,COLUMN(AC29))),""))</f>
        <v>0</v>
      </c>
      <c r="AO29" s="24">
        <f ca="1">IF($A29="TOTAL GENERAL",SUM(AO$11:AO27),IF(AND(U29&lt;&gt;"",$A29&lt;&gt;"Pn"),IF(OFFSET($A$11,MATCH("TOTAL GENERAL",$A$11:$A$100,0)-1,COLUMN(AD29))=0,0,AE29/OFFSET($A$11,MATCH("TOTAL GENERAL",$A$11:$A$100,0)-1,COLUMN(AD29))),""))</f>
        <v>0</v>
      </c>
      <c r="AP29" s="24">
        <f ca="1">IF($A29="TOTAL GENERAL",SUM(AP$11:AP27),IF(AND(V29&lt;&gt;"",$A29&lt;&gt;"Pn"),IF(OFFSET($A$11,MATCH("TOTAL GENERAL",$A$11:$A$100,0)-1,COLUMN(AE29))=0,0,AF29/OFFSET($A$11,MATCH("TOTAL GENERAL",$A$11:$A$100,0)-1,COLUMN(AE29))),""))</f>
        <v>0</v>
      </c>
      <c r="AQ29" s="24">
        <f ca="1">IF($A29="TOTAL GENERAL",SUM(AQ$11:AQ27),IF(AND(W29&lt;&gt;"",$A29&lt;&gt;"Pn"),IF(OFFSET($A$11,MATCH("TOTAL GENERAL",$A$11:$A$100,0)-1,COLUMN(AF29))=0,0,AG29/OFFSET($A$11,MATCH("TOTAL GENERAL",$A$11:$A$100,0)-1,COLUMN(AF29))),""))</f>
        <v>0</v>
      </c>
      <c r="AR29" s="24">
        <f ca="1">IF($A29="TOTAL GENERAL",SUM(AR$11:AR27),IF(AND(X29&lt;&gt;"",$A29&lt;&gt;"Pn"),IF(OFFSET($A$11,MATCH("TOTAL GENERAL",$A$11:$A$100,0)-1,COLUMN(AG29))=0,0,AH29/OFFSET($A$11,MATCH("TOTAL GENERAL",$A$11:$A$100,0)-1,COLUMN(AG29))),""))</f>
        <v>0</v>
      </c>
      <c r="AS29" s="24">
        <f ca="1">IF($A29="TOTAL GENERAL",SUM(AS$11:AS27),IF(AND(Y29&lt;&gt;"",$A29&lt;&gt;"Pn"),IF(OFFSET($A$11,MATCH("TOTAL GENERAL",$A$11:$A$100,0)-1,COLUMN(AH29))=0,0,AI29/OFFSET($A$11,MATCH("TOTAL GENERAL",$A$11:$A$100,0)-1,COLUMN(AH29))),""))</f>
        <v>5.8512641420725924E-2</v>
      </c>
      <c r="AT29" s="24">
        <f ca="1">IF($A29="TOTAL GENERAL",SUM(AT$11:AT27),IF(AND(Z29&lt;&gt;"",$A29&lt;&gt;"Pn"),IF(OFFSET($A$11,MATCH("TOTAL GENERAL",$A$11:$A$100,0)-1,COLUMN(AI29))=0,0,AJ29/OFFSET($A$11,MATCH("TOTAL GENERAL",$A$11:$A$100,0)-1,COLUMN(AI29))),""))</f>
        <v>0</v>
      </c>
      <c r="AU29" s="16">
        <f ca="1">IF(A29="TOTAL GENERAL",SUM(AU$11:AU27),IF(COUNTIF(AK29:AT29,"")&lt;COUNTA($AK$10:$AT$10),ROUND((IF(AK29&lt;&gt;"",AK29*OFFSET($A$10,MATCH("Pn",$A$11:$A$100,0),1),0)+IF(AL29&lt;&gt;"",AL29*OFFSET($A$10,MATCH("Pn",$A$11:$A$100,0),2),0)+IF(AM29&lt;&gt;"",AM29*OFFSET($A$10,MATCH("Pn",$A$11:$A$100,0),3),0)+IF(AN29&lt;&gt;"",AN29*OFFSET($A$10,MATCH("Pn",$A$11:$A$100,0),4),0)+IF(AO29&lt;&gt;"",AO29*OFFSET($A$10,MATCH("Pn",$A$11:$A$100,0),5),0)+IF(AP29&lt;&gt;"",AP29*OFFSET($A$10,MATCH("Pn",$A$11:$A$100,0),6),0)+IF(AQ29&lt;&gt;"",AQ29*OFFSET($A$10,MATCH("Pn",$A$11:$A$100,0),7),0)+IF(AR29&lt;&gt;"",AR29*OFFSET($A$10,MATCH("Pn",$A$11:$A$100,0),8),0)+IF(AS29&lt;&gt;"",AS29*OFFSET($A$10,MATCH("Pn",$A$11:$A$100,0),9),0)+IF(AT29&lt;&gt;"",AT29*OFFSET($A$10,MATCH("Pn",$A$11:$A$100,0),10),0))*OFFSET($A$10,MATCH("FC",$A$11:$A$100,0),2),2),""))</f>
        <v>74315204.920000002</v>
      </c>
      <c r="AV29" s="47">
        <f ca="1">IF(OR(A29="Pn",A30="Pn"),"",IF(AND(AU29="",F29&lt;&gt;""),-F29,IF(A29="TOTAL GENERAL",SUM(AV$11:AV27),IF(AU29&lt;&gt;"",AU29-F29,""))))</f>
        <v>-342753687.13938195</v>
      </c>
      <c r="AW29" s="37"/>
      <c r="BB29" s="16">
        <v>609140</v>
      </c>
      <c r="BC29" s="16">
        <v>507018</v>
      </c>
      <c r="BD29" s="16">
        <v>836358</v>
      </c>
    </row>
    <row r="30" spans="1:56" s="4" customFormat="1" x14ac:dyDescent="0.25">
      <c r="A30" s="15" t="s">
        <v>78</v>
      </c>
      <c r="B30" s="15" t="s">
        <v>123</v>
      </c>
      <c r="C30" s="43"/>
      <c r="D30" s="16">
        <v>464689</v>
      </c>
      <c r="E30" s="9">
        <f t="shared" si="1"/>
        <v>2.1420735938396801E-2</v>
      </c>
      <c r="F30" s="41">
        <f t="shared" si="2"/>
        <v>182039561.00084361</v>
      </c>
      <c r="G30" s="20">
        <v>67.22</v>
      </c>
      <c r="H30" s="24">
        <v>48.73</v>
      </c>
      <c r="I30" s="22">
        <v>0.57140000000000002</v>
      </c>
      <c r="J30" s="20">
        <v>84.45</v>
      </c>
      <c r="K30" s="22">
        <v>0.625</v>
      </c>
      <c r="L30" s="22">
        <v>0.375</v>
      </c>
      <c r="M30" s="22">
        <v>0</v>
      </c>
      <c r="N30" s="22">
        <v>0.17649999999999999</v>
      </c>
      <c r="O30" s="20">
        <v>3.36</v>
      </c>
      <c r="P30" s="20">
        <v>108.37</v>
      </c>
      <c r="Q30" s="24">
        <f ca="1">IF(OR(A30="Pn",A31="Pn"),"",IF($A30="TOTAL GENERAL",SUM(Q$11:Q28),IF(AND(G30&lt;&gt;"",$A30&lt;&gt;"Pn"),IF(G30&lt;OFFSET($A$10,MATCH("TOTAL GENERAL",$A$11:$A$100,0),COLUMN(F30)),0,G30-OFFSET($A$10,MATCH("TOTAL GENERAL",$A$11:$A$100,0),COLUMN(F30))),"")))</f>
        <v>18.159999999999997</v>
      </c>
      <c r="R30" s="24">
        <f ca="1">IF(OR(A30="Pn",A31="Pn"),"",IF($A30="TOTAL GENERAL",SUM(R$11:R28),IF(AND(H30&lt;&gt;"",$A30&lt;&gt;"Pn"),IF(H30&gt;OFFSET($A$10,MATCH("TOTAL GENERAL",$A$11:$A$100,0),COLUMN(G30)),0,OFFSET($A$10,MATCH("TOTAL GENERAL",$A$11:$A$100,0),COLUMN(G30))-H30),"")))</f>
        <v>0</v>
      </c>
      <c r="S30" s="24">
        <f ca="1">IF(OR(A30="Pn",A31="Pn"),"",IF($A30="TOTAL GENERAL",SUM(S$11:S28),IF(AND(I30&lt;&gt;"",$A30&lt;&gt;"Pn"),IF(I30&lt;OFFSET($A$10,MATCH("TOTAL GENERAL",$A$11:$A$100,0),COLUMN(H30)),0,I30-OFFSET($A$10,MATCH("TOTAL GENERAL",$A$11:$A$100,0),COLUMN(H30))),"")))</f>
        <v>0</v>
      </c>
      <c r="T30" s="24">
        <f ca="1">IF(OR(A30="Pn",A31="Pn"),"",IF($A30="TOTAL GENERAL",SUM(T$11:T28),IF(AND(J30&lt;&gt;"",$A30&lt;&gt;"Pn"),IF(J30&gt;OFFSET($A$10,MATCH("TOTAL GENERAL",$A$11:$A$100,0),COLUMN(I30)),0,OFFSET($A$10,MATCH("TOTAL GENERAL",$A$11:$A$100,0),COLUMN(I30))-J30),"")))</f>
        <v>0</v>
      </c>
      <c r="U30" s="24">
        <f ca="1">IF(OR(A30="Pn",A31="Pn"),"",IF($A30="TOTAL GENERAL",SUM(U$11:U28),IF(AND(K30&lt;&gt;"",$A30&lt;&gt;"Pn"),IF(K30&lt;OFFSET($A$10,MATCH("TOTAL GENERAL",$A$11:$A$100,0),COLUMN(J30)),0,K30-OFFSET($A$10,MATCH("TOTAL GENERAL",$A$11:$A$100,0),COLUMN(J30))),"")))</f>
        <v>8.4999999999999964E-2</v>
      </c>
      <c r="V30" s="24">
        <f ca="1">IF($A30="TOTAL GENERAL",SUM(V$11:V28),IF(AND(L30&lt;&gt;"",$A30&lt;&gt;"Pn"),IF(L30&lt;OFFSET($A$10,MATCH("TOTAL GENERAL",$A$11:$A$100,0),COLUMN(K30)),0,L30-OFFSET($A$10,MATCH("TOTAL GENERAL",$A$11:$A$100,0),COLUMN(K30))),""))</f>
        <v>0</v>
      </c>
      <c r="W30" s="24">
        <f ca="1">IF($A30="TOTAL GENERAL",SUM(W$11:W28),IF(AND(M30&lt;&gt;"",$A30&lt;&gt;"Pn"),IF(M30&lt;OFFSET($A$10,MATCH("TOTAL GENERAL",$A$11:$A$100,0),COLUMN(L30)),0,M30-OFFSET($A$10,MATCH("TOTAL GENERAL",$A$11:$A$100,0),COLUMN(L30))),""))</f>
        <v>0</v>
      </c>
      <c r="X30" s="24">
        <f ca="1">IF($A30="TOTAL GENERAL",SUM(X$11:X28),IF(AND(N30&lt;&gt;"",$A30&lt;&gt;"Pn"),IF(N30&lt;OFFSET($A$10,MATCH("TOTAL GENERAL",$A$11:$A$100,0),COLUMN(M30)),0,N30-OFFSET($A$10,MATCH("TOTAL GENERAL",$A$11:$A$100,0),COLUMN(M30))),""))</f>
        <v>0</v>
      </c>
      <c r="Y30" s="24">
        <f ca="1">IF($A30="TOTAL GENERAL",SUM(Y$11:Y28),IF(AND(O30&lt;&gt;"",$A30&lt;&gt;"Pn"),IF(O30&gt;OFFSET($A$10,MATCH("TOTAL GENERAL",$A$11:$A$100,0),COLUMN(N30)),0,OFFSET($A$10,MATCH("TOTAL GENERAL",$A$11:$A$100,0),COLUMN(N30))-O30),""))</f>
        <v>1.9899999999999998</v>
      </c>
      <c r="Z30" s="24">
        <f ca="1">IF($A30="TOTAL GENERAL",SUM(Z$11:Z28),IF(AND(P30&lt;&gt;"",$A30&lt;&gt;"Pn"),IF(P30&lt;OFFSET($A$10,MATCH("TOTAL GENERAL",$A$11:$A$100,0),COLUMN(O30)),0,P30-OFFSET($A$10,MATCH("TOTAL GENERAL",$A$11:$A$100,0),COLUMN(O30))),""))</f>
        <v>19.079999999999998</v>
      </c>
      <c r="AA30" s="24">
        <f t="shared" ca="1" si="3"/>
        <v>5139897.4399999995</v>
      </c>
      <c r="AB30" s="24">
        <f ca="1">IF(OR(A30="Pn",A31="Pn"),"",IF($A30="TOTAL GENERAL",SUM(AB$11:AB28),IF(AND(H30&lt;&gt;"",$A30&lt;&gt;"Pn"),R30*$D30,"")))</f>
        <v>0</v>
      </c>
      <c r="AC30" s="24">
        <f ca="1">IF(OR(A30="Pn",A31="Pn"),"",IF($A30="TOTAL GENERAL",SUM(AC$11:AC28),IF(AND(I30&lt;&gt;"",$A30&lt;&gt;"Pn"),S30*$D30,"")))</f>
        <v>0</v>
      </c>
      <c r="AD30" s="24">
        <f ca="1">IF(OR(A30="Pn",A31="Pn"),"",IF($A30="TOTAL GENERAL",SUM(AD$11:AD28),IF(AND(J30&lt;&gt;"",$A30&lt;&gt;"Pn"),T30*$D30,"")))</f>
        <v>0</v>
      </c>
      <c r="AE30" s="24">
        <f ca="1">IF(OR(A30="Pn",A31="Pn"),"",IF($A30="TOTAL GENERAL",SUM(AE$11:AE28),IF(AND(K30&lt;&gt;"",$A30&lt;&gt;"Pn"),U30*$D30,"")))</f>
        <v>39498.564999999981</v>
      </c>
      <c r="AF30" s="24">
        <f ca="1">IF($A30="TOTAL GENERAL",SUM(AF$11:AF28),IF(AND(L30&lt;&gt;"",$A30&lt;&gt;"Pn"),V30*$D30,""))</f>
        <v>0</v>
      </c>
      <c r="AG30" s="24">
        <f ca="1">IF($A30="TOTAL GENERAL",SUM(AG$11:AG28),IF(AND(M30&lt;&gt;"",$A30&lt;&gt;"Pn"),W30*$D30,""))</f>
        <v>0</v>
      </c>
      <c r="AH30" s="24">
        <f ca="1">IF($A30="TOTAL GENERAL",SUM(AH$11:AH28),IF(AND(N30&lt;&gt;"",$A30&lt;&gt;"Pn"),X30*$D30,""))</f>
        <v>0</v>
      </c>
      <c r="AI30" s="24">
        <f t="shared" ca="1" si="4"/>
        <v>482405.84999999992</v>
      </c>
      <c r="AJ30" s="24">
        <f t="shared" ca="1" si="5"/>
        <v>7148035.7999999998</v>
      </c>
      <c r="AK30" s="24">
        <f ca="1">IF($A30="TOTAL GENERAL",SUM(AK$11:AK28),IF(AND(Q30&lt;&gt;"",$A30&lt;&gt;"Pn"),IF(OFFSET($A$11,MATCH("TOTAL GENERAL",$A$11:$A$100,0)-1,COLUMN(Z30))=0,0,AA30/OFFSET($A$11,MATCH("TOTAL GENERAL",$A$11:$A$100,0)-1,COLUMN(Z30))),""))</f>
        <v>8.1972088789213193E-2</v>
      </c>
      <c r="AL30" s="24">
        <f ca="1">IF($A30="TOTAL GENERAL",SUM(AL$11:AL28),IF(AND(R30&lt;&gt;"",$A30&lt;&gt;"Pn"),IF(OFFSET($A$11,MATCH("TOTAL GENERAL",$A$11:$A$100,0)-1,COLUMN(AA30))=0,0,AB30/OFFSET($A$11,MATCH("TOTAL GENERAL",$A$11:$A$100,0)-1,COLUMN(AA30))),""))</f>
        <v>0</v>
      </c>
      <c r="AM30" s="24">
        <f ca="1">IF($A30="TOTAL GENERAL",SUM(AM$11:AM28),IF(AND(S30&lt;&gt;"",$A30&lt;&gt;"Pn"),IF(OFFSET($A$11,MATCH("TOTAL GENERAL",$A$11:$A$100,0)-1,COLUMN(AB30))=0,0,AC30/OFFSET($A$11,MATCH("TOTAL GENERAL",$A$11:$A$100,0)-1,COLUMN(AB30))),""))</f>
        <v>0</v>
      </c>
      <c r="AN30" s="24">
        <f ca="1">IF($A30="TOTAL GENERAL",SUM(AN$11:AN28),IF(AND(T30&lt;&gt;"",$A30&lt;&gt;"Pn"),IF(OFFSET($A$11,MATCH("TOTAL GENERAL",$A$11:$A$100,0)-1,COLUMN(AC30))=0,0,AD30/OFFSET($A$11,MATCH("TOTAL GENERAL",$A$11:$A$100,0)-1,COLUMN(AC30))),""))</f>
        <v>0</v>
      </c>
      <c r="AO30" s="24">
        <f ca="1">IF($A30="TOTAL GENERAL",SUM(AO$11:AO28),IF(AND(U30&lt;&gt;"",$A30&lt;&gt;"Pn"),IF(OFFSET($A$11,MATCH("TOTAL GENERAL",$A$11:$A$100,0)-1,COLUMN(AD30))=0,0,AE30/OFFSET($A$11,MATCH("TOTAL GENERAL",$A$11:$A$100,0)-1,COLUMN(AD30))),""))</f>
        <v>5.0115520045415203E-2</v>
      </c>
      <c r="AP30" s="24">
        <f ca="1">IF($A30="TOTAL GENERAL",SUM(AP$11:AP28),IF(AND(V30&lt;&gt;"",$A30&lt;&gt;"Pn"),IF(OFFSET($A$11,MATCH("TOTAL GENERAL",$A$11:$A$100,0)-1,COLUMN(AE30))=0,0,AF30/OFFSET($A$11,MATCH("TOTAL GENERAL",$A$11:$A$100,0)-1,COLUMN(AE30))),""))</f>
        <v>0</v>
      </c>
      <c r="AQ30" s="24">
        <f ca="1">IF($A30="TOTAL GENERAL",SUM(AQ$11:AQ28),IF(AND(W30&lt;&gt;"",$A30&lt;&gt;"Pn"),IF(OFFSET($A$11,MATCH("TOTAL GENERAL",$A$11:$A$100,0)-1,COLUMN(AF30))=0,0,AG30/OFFSET($A$11,MATCH("TOTAL GENERAL",$A$11:$A$100,0)-1,COLUMN(AF30))),""))</f>
        <v>0</v>
      </c>
      <c r="AR30" s="24">
        <f ca="1">IF($A30="TOTAL GENERAL",SUM(AR$11:AR28),IF(AND(X30&lt;&gt;"",$A30&lt;&gt;"Pn"),IF(OFFSET($A$11,MATCH("TOTAL GENERAL",$A$11:$A$100,0)-1,COLUMN(AG30))=0,0,AH30/OFFSET($A$11,MATCH("TOTAL GENERAL",$A$11:$A$100,0)-1,COLUMN(AG30))),""))</f>
        <v>0</v>
      </c>
      <c r="AS30" s="24">
        <f ca="1">IF($A30="TOTAL GENERAL",SUM(AS$11:AS28),IF(AND(Y30&lt;&gt;"",$A30&lt;&gt;"Pn"),IF(OFFSET($A$11,MATCH("TOTAL GENERAL",$A$11:$A$100,0)-1,COLUMN(AH30))=0,0,AI30/OFFSET($A$11,MATCH("TOTAL GENERAL",$A$11:$A$100,0)-1,COLUMN(AH30))),""))</f>
        <v>3.6869049753175023E-2</v>
      </c>
      <c r="AT30" s="24">
        <f ca="1">IF($A30="TOTAL GENERAL",SUM(AT$11:AT28),IF(AND(Z30&lt;&gt;"",$A30&lt;&gt;"Pn"),IF(OFFSET($A$11,MATCH("TOTAL GENERAL",$A$11:$A$100,0)-1,COLUMN(AI30))=0,0,AJ30/OFFSET($A$11,MATCH("TOTAL GENERAL",$A$11:$A$100,0)-1,COLUMN(AI30))),""))</f>
        <v>2.8389022304962246E-2</v>
      </c>
      <c r="AU30" s="16">
        <f ca="1">IF(A30="TOTAL GENERAL",SUM(AU$11:AU28),IF(COUNTIF(AK30:AT30,"")&lt;COUNTA($AK$10:$AT$10),ROUND((IF(AK30&lt;&gt;"",AK30*OFFSET($A$10,MATCH("Pn",$A$11:$A$100,0),1),0)+IF(AL30&lt;&gt;"",AL30*OFFSET($A$10,MATCH("Pn",$A$11:$A$100,0),2),0)+IF(AM30&lt;&gt;"",AM30*OFFSET($A$10,MATCH("Pn",$A$11:$A$100,0),3),0)+IF(AN30&lt;&gt;"",AN30*OFFSET($A$10,MATCH("Pn",$A$11:$A$100,0),4),0)+IF(AO30&lt;&gt;"",AO30*OFFSET($A$10,MATCH("Pn",$A$11:$A$100,0),5),0)+IF(AP30&lt;&gt;"",AP30*OFFSET($A$10,MATCH("Pn",$A$11:$A$100,0),6),0)+IF(AQ30&lt;&gt;"",AQ30*OFFSET($A$10,MATCH("Pn",$A$11:$A$100,0),7),0)+IF(AR30&lt;&gt;"",AR30*OFFSET($A$10,MATCH("Pn",$A$11:$A$100,0),8),0)+IF(AS30&lt;&gt;"",AS30*OFFSET($A$10,MATCH("Pn",$A$11:$A$100,0),9),0)+IF(AT30&lt;&gt;"",AT30*OFFSET($A$10,MATCH("Pn",$A$11:$A$100,0),10),0))*OFFSET($A$10,MATCH("FC",$A$11:$A$100,0),2),2),""))</f>
        <v>203138905.71000001</v>
      </c>
      <c r="AV30" s="47">
        <f ca="1">IF(OR(A30="Pn",A31="Pn"),"",IF(AND(AU30="",F30&lt;&gt;""),-F30,IF(A30="TOTAL GENERAL",SUM(AV$11:AV28),IF(AU30&lt;&gt;"",AU30-F30,""))))</f>
        <v>21099344.709156394</v>
      </c>
      <c r="AW30" s="37"/>
      <c r="BB30" s="16">
        <v>283034</v>
      </c>
      <c r="BC30" s="16">
        <v>242415</v>
      </c>
      <c r="BD30" s="16">
        <v>374635</v>
      </c>
    </row>
    <row r="31" spans="1:56" s="4" customFormat="1" x14ac:dyDescent="0.25">
      <c r="A31" s="15" t="s">
        <v>79</v>
      </c>
      <c r="B31" s="15" t="s">
        <v>124</v>
      </c>
      <c r="C31" s="43"/>
      <c r="D31" s="16">
        <v>280483</v>
      </c>
      <c r="E31" s="9">
        <f t="shared" si="1"/>
        <v>1.2929404996049724E-2</v>
      </c>
      <c r="F31" s="41">
        <f t="shared" si="2"/>
        <v>109877793.94003218</v>
      </c>
      <c r="G31" s="20">
        <v>19.73</v>
      </c>
      <c r="H31" s="24" t="s">
        <v>58</v>
      </c>
      <c r="I31" s="22" t="s">
        <v>58</v>
      </c>
      <c r="J31" s="20">
        <v>177</v>
      </c>
      <c r="K31" s="22" t="s">
        <v>58</v>
      </c>
      <c r="L31" s="22" t="s">
        <v>58</v>
      </c>
      <c r="M31" s="22">
        <v>0</v>
      </c>
      <c r="N31" s="22">
        <v>0</v>
      </c>
      <c r="O31" s="20">
        <v>9.9499999999999993</v>
      </c>
      <c r="P31" s="20">
        <v>62.64</v>
      </c>
      <c r="Q31" s="24">
        <f ca="1">IF(OR(A31="Pn",A32="Pn"),"",IF($A31="TOTAL GENERAL",SUM(Q$11:Q29),IF(AND(G31&lt;&gt;"",$A31&lt;&gt;"Pn"),IF(G31&lt;OFFSET($A$10,MATCH("TOTAL GENERAL",$A$11:$A$100,0),COLUMN(F31)),0,G31-OFFSET($A$10,MATCH("TOTAL GENERAL",$A$11:$A$100,0),COLUMN(F31))),"")))</f>
        <v>0</v>
      </c>
      <c r="R31" s="24" t="str">
        <f ca="1">IF(OR(A31="Pn",A32="Pn"),"",IF($A31="TOTAL GENERAL",SUM(R$11:R29),IF(AND(H31&lt;&gt;"",$A31&lt;&gt;"Pn"),IF(H31&gt;OFFSET($A$10,MATCH("TOTAL GENERAL",$A$11:$A$100,0),COLUMN(G31)),0,OFFSET($A$10,MATCH("TOTAL GENERAL",$A$11:$A$100,0),COLUMN(G31))-H31),"")))</f>
        <v/>
      </c>
      <c r="S31" s="24" t="str">
        <f ca="1">IF(OR(A31="Pn",A32="Pn"),"",IF($A31="TOTAL GENERAL",SUM(S$11:S29),IF(AND(I31&lt;&gt;"",$A31&lt;&gt;"Pn"),IF(I31&lt;OFFSET($A$10,MATCH("TOTAL GENERAL",$A$11:$A$100,0),COLUMN(H31)),0,I31-OFFSET($A$10,MATCH("TOTAL GENERAL",$A$11:$A$100,0),COLUMN(H31))),"")))</f>
        <v/>
      </c>
      <c r="T31" s="24">
        <f ca="1">IF(OR(A31="Pn",A32="Pn"),"",IF($A31="TOTAL GENERAL",SUM(T$11:T29),IF(AND(J31&lt;&gt;"",$A31&lt;&gt;"Pn"),IF(J31&gt;OFFSET($A$10,MATCH("TOTAL GENERAL",$A$11:$A$100,0),COLUMN(I31)),0,OFFSET($A$10,MATCH("TOTAL GENERAL",$A$11:$A$100,0),COLUMN(I31))-J31),"")))</f>
        <v>0</v>
      </c>
      <c r="U31" s="24" t="str">
        <f ca="1">IF(OR(A31="Pn",A32="Pn"),"",IF($A31="TOTAL GENERAL",SUM(U$11:U29),IF(AND(K31&lt;&gt;"",$A31&lt;&gt;"Pn"),IF(K31&lt;OFFSET($A$10,MATCH("TOTAL GENERAL",$A$11:$A$100,0),COLUMN(J31)),0,K31-OFFSET($A$10,MATCH("TOTAL GENERAL",$A$11:$A$100,0),COLUMN(J31))),"")))</f>
        <v/>
      </c>
      <c r="V31" s="24" t="str">
        <f ca="1">IF($A31="TOTAL GENERAL",SUM(V$11:V29),IF(AND(L31&lt;&gt;"",$A31&lt;&gt;"Pn"),IF(L31&lt;OFFSET($A$10,MATCH("TOTAL GENERAL",$A$11:$A$100,0),COLUMN(K31)),0,L31-OFFSET($A$10,MATCH("TOTAL GENERAL",$A$11:$A$100,0),COLUMN(K31))),""))</f>
        <v/>
      </c>
      <c r="W31" s="24">
        <f ca="1">IF($A31="TOTAL GENERAL",SUM(W$11:W29),IF(AND(M31&lt;&gt;"",$A31&lt;&gt;"Pn"),IF(M31&lt;OFFSET($A$10,MATCH("TOTAL GENERAL",$A$11:$A$100,0),COLUMN(L31)),0,M31-OFFSET($A$10,MATCH("TOTAL GENERAL",$A$11:$A$100,0),COLUMN(L31))),""))</f>
        <v>0</v>
      </c>
      <c r="X31" s="24">
        <f ca="1">IF($A31="TOTAL GENERAL",SUM(X$11:X29),IF(AND(N31&lt;&gt;"",$A31&lt;&gt;"Pn"),IF(N31&lt;OFFSET($A$10,MATCH("TOTAL GENERAL",$A$11:$A$100,0),COLUMN(M31)),0,N31-OFFSET($A$10,MATCH("TOTAL GENERAL",$A$11:$A$100,0),COLUMN(M31))),""))</f>
        <v>0</v>
      </c>
      <c r="Y31" s="24">
        <f ca="1">IF($A31="TOTAL GENERAL",SUM(Y$11:Y29),IF(AND(O31&lt;&gt;"",$A31&lt;&gt;"Pn"),IF(O31&gt;OFFSET($A$10,MATCH("TOTAL GENERAL",$A$11:$A$100,0),COLUMN(N31)),0,OFFSET($A$10,MATCH("TOTAL GENERAL",$A$11:$A$100,0),COLUMN(N31))-O31),""))</f>
        <v>0</v>
      </c>
      <c r="Z31" s="24">
        <f ca="1">IF($A31="TOTAL GENERAL",SUM(Z$11:Z29),IF(AND(P31&lt;&gt;"",$A31&lt;&gt;"Pn"),IF(P31&lt;OFFSET($A$10,MATCH("TOTAL GENERAL",$A$11:$A$100,0),COLUMN(O31)),0,P31-OFFSET($A$10,MATCH("TOTAL GENERAL",$A$11:$A$100,0),COLUMN(O31))),""))</f>
        <v>0</v>
      </c>
      <c r="AA31" s="24">
        <f t="shared" ca="1" si="3"/>
        <v>0</v>
      </c>
      <c r="AB31" s="24" t="str">
        <f>IF(OR(A31="Pn",A32="Pn"),"",IF($A31="TOTAL GENERAL",SUM(AB$11:AB29),IF(AND(H31&lt;&gt;"",$A31&lt;&gt;"Pn"),R31*$D31,"")))</f>
        <v/>
      </c>
      <c r="AC31" s="24" t="str">
        <f>IF(OR(A31="Pn",A32="Pn"),"",IF($A31="TOTAL GENERAL",SUM(AC$11:AC29),IF(AND(I31&lt;&gt;"",$A31&lt;&gt;"Pn"),S31*$D31,"")))</f>
        <v/>
      </c>
      <c r="AD31" s="24">
        <f ca="1">IF(OR(A31="Pn",A32="Pn"),"",IF($A31="TOTAL GENERAL",SUM(AD$11:AD29),IF(AND(J31&lt;&gt;"",$A31&lt;&gt;"Pn"),T31*$D31,"")))</f>
        <v>0</v>
      </c>
      <c r="AE31" s="24" t="str">
        <f>IF(OR(A31="Pn",A32="Pn"),"",IF($A31="TOTAL GENERAL",SUM(AE$11:AE29),IF(AND(K31&lt;&gt;"",$A31&lt;&gt;"Pn"),U31*$D31,"")))</f>
        <v/>
      </c>
      <c r="AF31" s="24" t="str">
        <f>IF($A31="TOTAL GENERAL",SUM(AF$11:AF29),IF(AND(L31&lt;&gt;"",$A31&lt;&gt;"Pn"),V31*$D31,""))</f>
        <v/>
      </c>
      <c r="AG31" s="24">
        <f ca="1">IF($A31="TOTAL GENERAL",SUM(AG$11:AG29),IF(AND(M31&lt;&gt;"",$A31&lt;&gt;"Pn"),W31*$D31,""))</f>
        <v>0</v>
      </c>
      <c r="AH31" s="24">
        <f ca="1">IF($A31="TOTAL GENERAL",SUM(AH$11:AH29),IF(AND(N31&lt;&gt;"",$A31&lt;&gt;"Pn"),X31*$D31,""))</f>
        <v>0</v>
      </c>
      <c r="AI31" s="24">
        <f t="shared" ca="1" si="4"/>
        <v>0</v>
      </c>
      <c r="AJ31" s="24">
        <f t="shared" ca="1" si="5"/>
        <v>0</v>
      </c>
      <c r="AK31" s="24">
        <f ca="1">IF($A31="TOTAL GENERAL",SUM(AK$11:AK29),IF(AND(Q31&lt;&gt;"",$A31&lt;&gt;"Pn"),IF(OFFSET($A$11,MATCH("TOTAL GENERAL",$A$11:$A$100,0)-1,COLUMN(Z31))=0,0,AA31/OFFSET($A$11,MATCH("TOTAL GENERAL",$A$11:$A$100,0)-1,COLUMN(Z31))),""))</f>
        <v>0</v>
      </c>
      <c r="AL31" s="24" t="str">
        <f ca="1">IF($A31="TOTAL GENERAL",SUM(AL$11:AL29),IF(AND(R31&lt;&gt;"",$A31&lt;&gt;"Pn"),IF(OFFSET($A$11,MATCH("TOTAL GENERAL",$A$11:$A$100,0)-1,COLUMN(AA31))=0,0,AB31/OFFSET($A$11,MATCH("TOTAL GENERAL",$A$11:$A$100,0)-1,COLUMN(AA31))),""))</f>
        <v/>
      </c>
      <c r="AM31" s="24" t="str">
        <f ca="1">IF($A31="TOTAL GENERAL",SUM(AM$11:AM29),IF(AND(S31&lt;&gt;"",$A31&lt;&gt;"Pn"),IF(OFFSET($A$11,MATCH("TOTAL GENERAL",$A$11:$A$100,0)-1,COLUMN(AB31))=0,0,AC31/OFFSET($A$11,MATCH("TOTAL GENERAL",$A$11:$A$100,0)-1,COLUMN(AB31))),""))</f>
        <v/>
      </c>
      <c r="AN31" s="24">
        <f ca="1">IF($A31="TOTAL GENERAL",SUM(AN$11:AN29),IF(AND(T31&lt;&gt;"",$A31&lt;&gt;"Pn"),IF(OFFSET($A$11,MATCH("TOTAL GENERAL",$A$11:$A$100,0)-1,COLUMN(AC31))=0,0,AD31/OFFSET($A$11,MATCH("TOTAL GENERAL",$A$11:$A$100,0)-1,COLUMN(AC31))),""))</f>
        <v>0</v>
      </c>
      <c r="AO31" s="24" t="str">
        <f ca="1">IF($A31="TOTAL GENERAL",SUM(AO$11:AO29),IF(AND(U31&lt;&gt;"",$A31&lt;&gt;"Pn"),IF(OFFSET($A$11,MATCH("TOTAL GENERAL",$A$11:$A$100,0)-1,COLUMN(AD31))=0,0,AE31/OFFSET($A$11,MATCH("TOTAL GENERAL",$A$11:$A$100,0)-1,COLUMN(AD31))),""))</f>
        <v/>
      </c>
      <c r="AP31" s="24" t="str">
        <f ca="1">IF($A31="TOTAL GENERAL",SUM(AP$11:AP29),IF(AND(V31&lt;&gt;"",$A31&lt;&gt;"Pn"),IF(OFFSET($A$11,MATCH("TOTAL GENERAL",$A$11:$A$100,0)-1,COLUMN(AE31))=0,0,AF31/OFFSET($A$11,MATCH("TOTAL GENERAL",$A$11:$A$100,0)-1,COLUMN(AE31))),""))</f>
        <v/>
      </c>
      <c r="AQ31" s="24">
        <f ca="1">IF($A31="TOTAL GENERAL",SUM(AQ$11:AQ29),IF(AND(W31&lt;&gt;"",$A31&lt;&gt;"Pn"),IF(OFFSET($A$11,MATCH("TOTAL GENERAL",$A$11:$A$100,0)-1,COLUMN(AF31))=0,0,AG31/OFFSET($A$11,MATCH("TOTAL GENERAL",$A$11:$A$100,0)-1,COLUMN(AF31))),""))</f>
        <v>0</v>
      </c>
      <c r="AR31" s="24">
        <f ca="1">IF($A31="TOTAL GENERAL",SUM(AR$11:AR29),IF(AND(X31&lt;&gt;"",$A31&lt;&gt;"Pn"),IF(OFFSET($A$11,MATCH("TOTAL GENERAL",$A$11:$A$100,0)-1,COLUMN(AG31))=0,0,AH31/OFFSET($A$11,MATCH("TOTAL GENERAL",$A$11:$A$100,0)-1,COLUMN(AG31))),""))</f>
        <v>0</v>
      </c>
      <c r="AS31" s="24">
        <f ca="1">IF($A31="TOTAL GENERAL",SUM(AS$11:AS29),IF(AND(Y31&lt;&gt;"",$A31&lt;&gt;"Pn"),IF(OFFSET($A$11,MATCH("TOTAL GENERAL",$A$11:$A$100,0)-1,COLUMN(AH31))=0,0,AI31/OFFSET($A$11,MATCH("TOTAL GENERAL",$A$11:$A$100,0)-1,COLUMN(AH31))),""))</f>
        <v>0</v>
      </c>
      <c r="AT31" s="24">
        <f ca="1">IF($A31="TOTAL GENERAL",SUM(AT$11:AT29),IF(AND(Z31&lt;&gt;"",$A31&lt;&gt;"Pn"),IF(OFFSET($A$11,MATCH("TOTAL GENERAL",$A$11:$A$100,0)-1,COLUMN(AI31))=0,0,AJ31/OFFSET($A$11,MATCH("TOTAL GENERAL",$A$11:$A$100,0)-1,COLUMN(AI31))),""))</f>
        <v>0</v>
      </c>
      <c r="AU31" s="16">
        <f ca="1">IF(A31="TOTAL GENERAL",SUM(AU$11:AU29),IF(COUNTIF(AK31:AT31,"")&lt;COUNTA($AK$10:$AT$10),ROUND((IF(AK31&lt;&gt;"",AK31*OFFSET($A$10,MATCH("Pn",$A$11:$A$100,0),1),0)+IF(AL31&lt;&gt;"",AL31*OFFSET($A$10,MATCH("Pn",$A$11:$A$100,0),2),0)+IF(AM31&lt;&gt;"",AM31*OFFSET($A$10,MATCH("Pn",$A$11:$A$100,0),3),0)+IF(AN31&lt;&gt;"",AN31*OFFSET($A$10,MATCH("Pn",$A$11:$A$100,0),4),0)+IF(AO31&lt;&gt;"",AO31*OFFSET($A$10,MATCH("Pn",$A$11:$A$100,0),5),0)+IF(AP31&lt;&gt;"",AP31*OFFSET($A$10,MATCH("Pn",$A$11:$A$100,0),6),0)+IF(AQ31&lt;&gt;"",AQ31*OFFSET($A$10,MATCH("Pn",$A$11:$A$100,0),7),0)+IF(AR31&lt;&gt;"",AR31*OFFSET($A$10,MATCH("Pn",$A$11:$A$100,0),8),0)+IF(AS31&lt;&gt;"",AS31*OFFSET($A$10,MATCH("Pn",$A$11:$A$100,0),9),0)+IF(AT31&lt;&gt;"",AT31*OFFSET($A$10,MATCH("Pn",$A$11:$A$100,0),10),0))*OFFSET($A$10,MATCH("FC",$A$11:$A$100,0),2),2),""))</f>
        <v>0</v>
      </c>
      <c r="AV31" s="47">
        <f ca="1">IF(OR(A31="Pn",A32="Pn"),"",IF(AND(AU31="",F31&lt;&gt;""),-F31,IF(A31="TOTAL GENERAL",SUM(AV$11:AV29),IF(AU31&lt;&gt;"",AU31-F31,""))))</f>
        <v>-109877793.94003218</v>
      </c>
      <c r="AW31" s="37"/>
      <c r="BB31" s="16">
        <v>145062</v>
      </c>
      <c r="BC31" s="16">
        <v>129381</v>
      </c>
      <c r="BD31" s="16">
        <v>223504</v>
      </c>
    </row>
    <row r="32" spans="1:56" s="4" customFormat="1" x14ac:dyDescent="0.25">
      <c r="A32" s="15" t="s">
        <v>80</v>
      </c>
      <c r="B32" s="15" t="s">
        <v>125</v>
      </c>
      <c r="C32" s="43"/>
      <c r="D32" s="16">
        <v>94427</v>
      </c>
      <c r="E32" s="9">
        <f t="shared" si="1"/>
        <v>4.3527947346612356E-3</v>
      </c>
      <c r="F32" s="41">
        <f t="shared" si="2"/>
        <v>36991298.753847539</v>
      </c>
      <c r="G32" s="20">
        <v>50.55</v>
      </c>
      <c r="H32" s="24">
        <v>45.5</v>
      </c>
      <c r="I32" s="22">
        <v>0.35</v>
      </c>
      <c r="J32" s="20">
        <v>113.57</v>
      </c>
      <c r="K32" s="22">
        <v>0</v>
      </c>
      <c r="L32" s="22">
        <v>0.36359999999999998</v>
      </c>
      <c r="M32" s="22">
        <v>0</v>
      </c>
      <c r="N32" s="22">
        <v>0.28570000000000001</v>
      </c>
      <c r="O32" s="20">
        <v>8.5299999999999994</v>
      </c>
      <c r="P32" s="20">
        <v>124.13</v>
      </c>
      <c r="Q32" s="24">
        <f ca="1">IF(OR(A32="Pn",A33="Pn"),"",IF($A32="TOTAL GENERAL",SUM(Q$11:Q30),IF(AND(G32&lt;&gt;"",$A32&lt;&gt;"Pn"),IF(G32&lt;OFFSET($A$10,MATCH("TOTAL GENERAL",$A$11:$A$100,0),COLUMN(F32)),0,G32-OFFSET($A$10,MATCH("TOTAL GENERAL",$A$11:$A$100,0),COLUMN(F32))),"")))</f>
        <v>1.4899999999999949</v>
      </c>
      <c r="R32" s="24">
        <f ca="1">IF(OR(A32="Pn",A33="Pn"),"",IF($A32="TOTAL GENERAL",SUM(R$11:R30),IF(AND(H32&lt;&gt;"",$A32&lt;&gt;"Pn"),IF(H32&gt;OFFSET($A$10,MATCH("TOTAL GENERAL",$A$11:$A$100,0),COLUMN(G32)),0,OFFSET($A$10,MATCH("TOTAL GENERAL",$A$11:$A$100,0),COLUMN(G32))-H32),"")))</f>
        <v>0</v>
      </c>
      <c r="S32" s="24">
        <f ca="1">IF(OR(A32="Pn",A33="Pn"),"",IF($A32="TOTAL GENERAL",SUM(S$11:S30),IF(AND(I32&lt;&gt;"",$A32&lt;&gt;"Pn"),IF(I32&lt;OFFSET($A$10,MATCH("TOTAL GENERAL",$A$11:$A$100,0),COLUMN(H32)),0,I32-OFFSET($A$10,MATCH("TOTAL GENERAL",$A$11:$A$100,0),COLUMN(H32))),"")))</f>
        <v>0</v>
      </c>
      <c r="T32" s="24">
        <f ca="1">IF(OR(A32="Pn",A33="Pn"),"",IF($A32="TOTAL GENERAL",SUM(T$11:T30),IF(AND(J32&lt;&gt;"",$A32&lt;&gt;"Pn"),IF(J32&gt;OFFSET($A$10,MATCH("TOTAL GENERAL",$A$11:$A$100,0),COLUMN(I32)),0,OFFSET($A$10,MATCH("TOTAL GENERAL",$A$11:$A$100,0),COLUMN(I32))-J32),"")))</f>
        <v>0</v>
      </c>
      <c r="U32" s="24">
        <f ca="1">IF(OR(A32="Pn",A33="Pn"),"",IF($A32="TOTAL GENERAL",SUM(U$11:U30),IF(AND(K32&lt;&gt;"",$A32&lt;&gt;"Pn"),IF(K32&lt;OFFSET($A$10,MATCH("TOTAL GENERAL",$A$11:$A$100,0),COLUMN(J32)),0,K32-OFFSET($A$10,MATCH("TOTAL GENERAL",$A$11:$A$100,0),COLUMN(J32))),"")))</f>
        <v>0</v>
      </c>
      <c r="V32" s="24">
        <f ca="1">IF($A32="TOTAL GENERAL",SUM(V$11:V30),IF(AND(L32&lt;&gt;"",$A32&lt;&gt;"Pn"),IF(L32&lt;OFFSET($A$10,MATCH("TOTAL GENERAL",$A$11:$A$100,0),COLUMN(K32)),0,L32-OFFSET($A$10,MATCH("TOTAL GENERAL",$A$11:$A$100,0),COLUMN(K32))),""))</f>
        <v>0</v>
      </c>
      <c r="W32" s="24">
        <f ca="1">IF($A32="TOTAL GENERAL",SUM(W$11:W30),IF(AND(M32&lt;&gt;"",$A32&lt;&gt;"Pn"),IF(M32&lt;OFFSET($A$10,MATCH("TOTAL GENERAL",$A$11:$A$100,0),COLUMN(L32)),0,M32-OFFSET($A$10,MATCH("TOTAL GENERAL",$A$11:$A$100,0),COLUMN(L32))),""))</f>
        <v>0</v>
      </c>
      <c r="X32" s="24">
        <f ca="1">IF($A32="TOTAL GENERAL",SUM(X$11:X30),IF(AND(N32&lt;&gt;"",$A32&lt;&gt;"Pn"),IF(N32&lt;OFFSET($A$10,MATCH("TOTAL GENERAL",$A$11:$A$100,0),COLUMN(M32)),0,N32-OFFSET($A$10,MATCH("TOTAL GENERAL",$A$11:$A$100,0),COLUMN(M32))),""))</f>
        <v>8.5699999999999998E-2</v>
      </c>
      <c r="Y32" s="24">
        <f ca="1">IF($A32="TOTAL GENERAL",SUM(Y$11:Y30),IF(AND(O32&lt;&gt;"",$A32&lt;&gt;"Pn"),IF(O32&gt;OFFSET($A$10,MATCH("TOTAL GENERAL",$A$11:$A$100,0),COLUMN(N32)),0,OFFSET($A$10,MATCH("TOTAL GENERAL",$A$11:$A$100,0),COLUMN(N32))-O32),""))</f>
        <v>0</v>
      </c>
      <c r="Z32" s="24">
        <f ca="1">IF($A32="TOTAL GENERAL",SUM(Z$11:Z30),IF(AND(P32&lt;&gt;"",$A32&lt;&gt;"Pn"),IF(P32&lt;OFFSET($A$10,MATCH("TOTAL GENERAL",$A$11:$A$100,0),COLUMN(O32)),0,P32-OFFSET($A$10,MATCH("TOTAL GENERAL",$A$11:$A$100,0),COLUMN(O32))),""))</f>
        <v>34.839999999999989</v>
      </c>
      <c r="AA32" s="24">
        <f t="shared" ca="1" si="3"/>
        <v>67911.219999999768</v>
      </c>
      <c r="AB32" s="24">
        <f ca="1">IF(OR(A32="Pn",A33="Pn"),"",IF($A32="TOTAL GENERAL",SUM(AB$11:AB30),IF(AND(H32&lt;&gt;"",$A32&lt;&gt;"Pn"),R32*$D32,"")))</f>
        <v>0</v>
      </c>
      <c r="AC32" s="24">
        <f ca="1">IF(OR(A32="Pn",A33="Pn"),"",IF($A32="TOTAL GENERAL",SUM(AC$11:AC30),IF(AND(I32&lt;&gt;"",$A32&lt;&gt;"Pn"),S32*$D32,"")))</f>
        <v>0</v>
      </c>
      <c r="AD32" s="24">
        <f ca="1">IF(OR(A32="Pn",A33="Pn"),"",IF($A32="TOTAL GENERAL",SUM(AD$11:AD30),IF(AND(J32&lt;&gt;"",$A32&lt;&gt;"Pn"),T32*$D32,"")))</f>
        <v>0</v>
      </c>
      <c r="AE32" s="24">
        <f ca="1">IF(OR(A32="Pn",A33="Pn"),"",IF($A32="TOTAL GENERAL",SUM(AE$11:AE30),IF(AND(K32&lt;&gt;"",$A32&lt;&gt;"Pn"),U32*$D32,"")))</f>
        <v>0</v>
      </c>
      <c r="AF32" s="24">
        <f ca="1">IF($A32="TOTAL GENERAL",SUM(AF$11:AF30),IF(AND(L32&lt;&gt;"",$A32&lt;&gt;"Pn"),V32*$D32,""))</f>
        <v>0</v>
      </c>
      <c r="AG32" s="24">
        <f ca="1">IF($A32="TOTAL GENERAL",SUM(AG$11:AG30),IF(AND(M32&lt;&gt;"",$A32&lt;&gt;"Pn"),W32*$D32,""))</f>
        <v>0</v>
      </c>
      <c r="AH32" s="24">
        <f ca="1">IF($A32="TOTAL GENERAL",SUM(AH$11:AH30),IF(AND(N32&lt;&gt;"",$A32&lt;&gt;"Pn"),X32*$D32,""))</f>
        <v>8092.3939</v>
      </c>
      <c r="AI32" s="24">
        <f t="shared" ca="1" si="4"/>
        <v>0</v>
      </c>
      <c r="AJ32" s="24">
        <f t="shared" ca="1" si="5"/>
        <v>2441865.9199999995</v>
      </c>
      <c r="AK32" s="24">
        <f ca="1">IF($A32="TOTAL GENERAL",SUM(AK$11:AK30),IF(AND(Q32&lt;&gt;"",$A32&lt;&gt;"Pn"),IF(OFFSET($A$11,MATCH("TOTAL GENERAL",$A$11:$A$100,0)-1,COLUMN(Z32))=0,0,AA32/OFFSET($A$11,MATCH("TOTAL GENERAL",$A$11:$A$100,0)-1,COLUMN(Z32))),""))</f>
        <v>1.0830614074711523E-3</v>
      </c>
      <c r="AL32" s="24">
        <f ca="1">IF($A32="TOTAL GENERAL",SUM(AL$11:AL30),IF(AND(R32&lt;&gt;"",$A32&lt;&gt;"Pn"),IF(OFFSET($A$11,MATCH("TOTAL GENERAL",$A$11:$A$100,0)-1,COLUMN(AA32))=0,0,AB32/OFFSET($A$11,MATCH("TOTAL GENERAL",$A$11:$A$100,0)-1,COLUMN(AA32))),""))</f>
        <v>0</v>
      </c>
      <c r="AM32" s="24">
        <f ca="1">IF($A32="TOTAL GENERAL",SUM(AM$11:AM30),IF(AND(S32&lt;&gt;"",$A32&lt;&gt;"Pn"),IF(OFFSET($A$11,MATCH("TOTAL GENERAL",$A$11:$A$100,0)-1,COLUMN(AB32))=0,0,AC32/OFFSET($A$11,MATCH("TOTAL GENERAL",$A$11:$A$100,0)-1,COLUMN(AB32))),""))</f>
        <v>0</v>
      </c>
      <c r="AN32" s="24">
        <f ca="1">IF($A32="TOTAL GENERAL",SUM(AN$11:AN30),IF(AND(T32&lt;&gt;"",$A32&lt;&gt;"Pn"),IF(OFFSET($A$11,MATCH("TOTAL GENERAL",$A$11:$A$100,0)-1,COLUMN(AC32))=0,0,AD32/OFFSET($A$11,MATCH("TOTAL GENERAL",$A$11:$A$100,0)-1,COLUMN(AC32))),""))</f>
        <v>0</v>
      </c>
      <c r="AO32" s="24">
        <f ca="1">IF($A32="TOTAL GENERAL",SUM(AO$11:AO30),IF(AND(U32&lt;&gt;"",$A32&lt;&gt;"Pn"),IF(OFFSET($A$11,MATCH("TOTAL GENERAL",$A$11:$A$100,0)-1,COLUMN(AD32))=0,0,AE32/OFFSET($A$11,MATCH("TOTAL GENERAL",$A$11:$A$100,0)-1,COLUMN(AD32))),""))</f>
        <v>0</v>
      </c>
      <c r="AP32" s="24">
        <f ca="1">IF($A32="TOTAL GENERAL",SUM(AP$11:AP30),IF(AND(V32&lt;&gt;"",$A32&lt;&gt;"Pn"),IF(OFFSET($A$11,MATCH("TOTAL GENERAL",$A$11:$A$100,0)-1,COLUMN(AE32))=0,0,AF32/OFFSET($A$11,MATCH("TOTAL GENERAL",$A$11:$A$100,0)-1,COLUMN(AE32))),""))</f>
        <v>0</v>
      </c>
      <c r="AQ32" s="24">
        <f ca="1">IF($A32="TOTAL GENERAL",SUM(AQ$11:AQ30),IF(AND(W32&lt;&gt;"",$A32&lt;&gt;"Pn"),IF(OFFSET($A$11,MATCH("TOTAL GENERAL",$A$11:$A$100,0)-1,COLUMN(AF32))=0,0,AG32/OFFSET($A$11,MATCH("TOTAL GENERAL",$A$11:$A$100,0)-1,COLUMN(AF32))),""))</f>
        <v>0</v>
      </c>
      <c r="AR32" s="24">
        <f ca="1">IF($A32="TOTAL GENERAL",SUM(AR$11:AR30),IF(AND(X32&lt;&gt;"",$A32&lt;&gt;"Pn"),IF(OFFSET($A$11,MATCH("TOTAL GENERAL",$A$11:$A$100,0)-1,COLUMN(AG32))=0,0,AH32/OFFSET($A$11,MATCH("TOTAL GENERAL",$A$11:$A$100,0)-1,COLUMN(AG32))),""))</f>
        <v>3.7748807005895542E-3</v>
      </c>
      <c r="AS32" s="24">
        <f ca="1">IF($A32="TOTAL GENERAL",SUM(AS$11:AS30),IF(AND(Y32&lt;&gt;"",$A32&lt;&gt;"Pn"),IF(OFFSET($A$11,MATCH("TOTAL GENERAL",$A$11:$A$100,0)-1,COLUMN(AH32))=0,0,AI32/OFFSET($A$11,MATCH("TOTAL GENERAL",$A$11:$A$100,0)-1,COLUMN(AH32))),""))</f>
        <v>0</v>
      </c>
      <c r="AT32" s="24">
        <f ca="1">IF($A32="TOTAL GENERAL",SUM(AT$11:AT30),IF(AND(Z32&lt;&gt;"",$A32&lt;&gt;"Pn"),IF(OFFSET($A$11,MATCH("TOTAL GENERAL",$A$11:$A$100,0)-1,COLUMN(AI32))=0,0,AJ32/OFFSET($A$11,MATCH("TOTAL GENERAL",$A$11:$A$100,0)-1,COLUMN(AI32))),""))</f>
        <v>9.6980748289770945E-3</v>
      </c>
      <c r="AU32" s="16">
        <f ca="1">IF(A32="TOTAL GENERAL",SUM(AU$11:AU30),IF(COUNTIF(AK32:AT32,"")&lt;COUNTA($AK$10:$AT$10),ROUND((IF(AK32&lt;&gt;"",AK32*OFFSET($A$10,MATCH("Pn",$A$11:$A$100,0),1),0)+IF(AL32&lt;&gt;"",AL32*OFFSET($A$10,MATCH("Pn",$A$11:$A$100,0),2),0)+IF(AM32&lt;&gt;"",AM32*OFFSET($A$10,MATCH("Pn",$A$11:$A$100,0),3),0)+IF(AN32&lt;&gt;"",AN32*OFFSET($A$10,MATCH("Pn",$A$11:$A$100,0),4),0)+IF(AO32&lt;&gt;"",AO32*OFFSET($A$10,MATCH("Pn",$A$11:$A$100,0),5),0)+IF(AP32&lt;&gt;"",AP32*OFFSET($A$10,MATCH("Pn",$A$11:$A$100,0),6),0)+IF(AQ32&lt;&gt;"",AQ32*OFFSET($A$10,MATCH("Pn",$A$11:$A$100,0),7),0)+IF(AR32&lt;&gt;"",AR32*OFFSET($A$10,MATCH("Pn",$A$11:$A$100,0),8),0)+IF(AS32&lt;&gt;"",AS32*OFFSET($A$10,MATCH("Pn",$A$11:$A$100,0),9),0)+IF(AT32&lt;&gt;"",AT32*OFFSET($A$10,MATCH("Pn",$A$11:$A$100,0),10),0))*OFFSET($A$10,MATCH("FC",$A$11:$A$100,0),2),2),""))</f>
        <v>22487072.969999999</v>
      </c>
      <c r="AV32" s="47">
        <f ca="1">IF(OR(A32="Pn",A33="Pn"),"",IF(AND(AU32="",F32&lt;&gt;""),-F32,IF(A32="TOTAL GENERAL",SUM(AV$11:AV30),IF(AU32&lt;&gt;"",AU32-F32,""))))</f>
        <v>-14504225.783847541</v>
      </c>
      <c r="AW32" s="37"/>
      <c r="BB32" s="16">
        <v>45578</v>
      </c>
      <c r="BC32" s="16">
        <v>38869</v>
      </c>
      <c r="BD32" s="16">
        <v>70088</v>
      </c>
    </row>
    <row r="33" spans="1:56" s="4" customFormat="1" x14ac:dyDescent="0.25">
      <c r="A33" s="15" t="s">
        <v>81</v>
      </c>
      <c r="B33" s="15" t="s">
        <v>126</v>
      </c>
      <c r="C33" s="43"/>
      <c r="D33" s="16">
        <v>1900531</v>
      </c>
      <c r="E33" s="9">
        <f>D33/$D$53</f>
        <v>8.7608642971400683E-2</v>
      </c>
      <c r="F33" s="41">
        <f>E33*$C$54</f>
        <v>744523388.56416726</v>
      </c>
      <c r="G33" s="20">
        <v>71.040000000000006</v>
      </c>
      <c r="H33" s="24">
        <v>23.96</v>
      </c>
      <c r="I33" s="22">
        <v>0.45240000000000002</v>
      </c>
      <c r="J33" s="20">
        <v>76.98</v>
      </c>
      <c r="K33" s="22">
        <v>0.3</v>
      </c>
      <c r="L33" s="22">
        <v>0.67310000000000003</v>
      </c>
      <c r="M33" s="22">
        <v>0.1237</v>
      </c>
      <c r="N33" s="22">
        <v>0.4</v>
      </c>
      <c r="O33" s="20">
        <v>3.46</v>
      </c>
      <c r="P33" s="20">
        <v>91.71</v>
      </c>
      <c r="Q33" s="24">
        <f ca="1">IF(OR(A33="Pn",A34="Pn"),"",IF($A33="TOTAL GENERAL",SUM(Q$11:Q31),IF(AND(G33&lt;&gt;"",$A33&lt;&gt;"Pn"),IF(G33&lt;OFFSET($A$10,MATCH("TOTAL GENERAL",$A$11:$A$100,0),COLUMN(F33)),0,G33-OFFSET($A$10,MATCH("TOTAL GENERAL",$A$11:$A$100,0),COLUMN(F33))),"")))</f>
        <v>21.980000000000004</v>
      </c>
      <c r="R33" s="24">
        <f ca="1">IF(OR(A33="Pn",A34="Pn"),"",IF($A33="TOTAL GENERAL",SUM(R$11:R31),IF(AND(H33&lt;&gt;"",$A33&lt;&gt;"Pn"),IF(H33&gt;OFFSET($A$10,MATCH("TOTAL GENERAL",$A$11:$A$100,0),COLUMN(G33)),0,OFFSET($A$10,MATCH("TOTAL GENERAL",$A$11:$A$100,0),COLUMN(G33))-H33),"")))</f>
        <v>6.0399999999999991</v>
      </c>
      <c r="S33" s="24">
        <f ca="1">IF(OR(A33="Pn",A34="Pn"),"",IF($A33="TOTAL GENERAL",SUM(S$11:S31),IF(AND(I33&lt;&gt;"",$A33&lt;&gt;"Pn"),IF(I33&lt;OFFSET($A$10,MATCH("TOTAL GENERAL",$A$11:$A$100,0),COLUMN(H33)),0,I33-OFFSET($A$10,MATCH("TOTAL GENERAL",$A$11:$A$100,0),COLUMN(H33))),"")))</f>
        <v>0</v>
      </c>
      <c r="T33" s="24">
        <f ca="1">IF(OR(A33="Pn",A34="Pn"),"",IF($A33="TOTAL GENERAL",SUM(T$11:T31),IF(AND(J33&lt;&gt;"",$A33&lt;&gt;"Pn"),IF(J33&gt;OFFSET($A$10,MATCH("TOTAL GENERAL",$A$11:$A$100,0),COLUMN(I33)),0,OFFSET($A$10,MATCH("TOTAL GENERAL",$A$11:$A$100,0),COLUMN(I33))-J33),"")))</f>
        <v>0</v>
      </c>
      <c r="U33" s="24">
        <f ca="1">IF(OR(A33="Pn",A34="Pn"),"",IF($A33="TOTAL GENERAL",SUM(U$11:U31),IF(AND(K33&lt;&gt;"",$A33&lt;&gt;"Pn"),IF(K33&lt;OFFSET($A$10,MATCH("TOTAL GENERAL",$A$11:$A$100,0),COLUMN(J33)),0,K33-OFFSET($A$10,MATCH("TOTAL GENERAL",$A$11:$A$100,0),COLUMN(J33))),"")))</f>
        <v>0</v>
      </c>
      <c r="V33" s="24">
        <f ca="1">IF($A33="TOTAL GENERAL",SUM(V$11:V31),IF(AND(L33&lt;&gt;"",$A33&lt;&gt;"Pn"),IF(L33&lt;OFFSET($A$10,MATCH("TOTAL GENERAL",$A$11:$A$100,0),COLUMN(K33)),0,L33-OFFSET($A$10,MATCH("TOTAL GENERAL",$A$11:$A$100,0),COLUMN(K33))),""))</f>
        <v>0</v>
      </c>
      <c r="W33" s="24">
        <f ca="1">IF($A33="TOTAL GENERAL",SUM(W$11:W31),IF(AND(M33&lt;&gt;"",$A33&lt;&gt;"Pn"),IF(M33&lt;OFFSET($A$10,MATCH("TOTAL GENERAL",$A$11:$A$100,0),COLUMN(L33)),0,M33-OFFSET($A$10,MATCH("TOTAL GENERAL",$A$11:$A$100,0),COLUMN(L33))),""))</f>
        <v>0</v>
      </c>
      <c r="X33" s="24">
        <f ca="1">IF($A33="TOTAL GENERAL",SUM(X$11:X31),IF(AND(N33&lt;&gt;"",$A33&lt;&gt;"Pn"),IF(N33&lt;OFFSET($A$10,MATCH("TOTAL GENERAL",$A$11:$A$100,0),COLUMN(M33)),0,N33-OFFSET($A$10,MATCH("TOTAL GENERAL",$A$11:$A$100,0),COLUMN(M33))),""))</f>
        <v>0.2</v>
      </c>
      <c r="Y33" s="24">
        <f ca="1">IF($A33="TOTAL GENERAL",SUM(Y$11:Y31),IF(AND(O33&lt;&gt;"",$A33&lt;&gt;"Pn"),IF(O33&gt;OFFSET($A$10,MATCH("TOTAL GENERAL",$A$11:$A$100,0),COLUMN(N33)),0,OFFSET($A$10,MATCH("TOTAL GENERAL",$A$11:$A$100,0),COLUMN(N33))-O33),""))</f>
        <v>1.8899999999999997</v>
      </c>
      <c r="Z33" s="24">
        <f ca="1">IF($A33="TOTAL GENERAL",SUM(Z$11:Z31),IF(AND(P33&lt;&gt;"",$A33&lt;&gt;"Pn"),IF(P33&lt;OFFSET($A$10,MATCH("TOTAL GENERAL",$A$11:$A$100,0),COLUMN(O33)),0,P33-OFFSET($A$10,MATCH("TOTAL GENERAL",$A$11:$A$100,0),COLUMN(O33))),""))</f>
        <v>2.4199999999999875</v>
      </c>
      <c r="AA33" s="24">
        <f t="shared" ca="1" si="3"/>
        <v>24146722.460000005</v>
      </c>
      <c r="AB33" s="24">
        <f ca="1">IF(OR(A33="Pn",A34="Pn"),"",IF($A33="TOTAL GENERAL",SUM(AB$11:AB31),IF(AND(H33&lt;&gt;"",$A33&lt;&gt;"Pn"),R33*$D33,"")))</f>
        <v>11479207.239999998</v>
      </c>
      <c r="AC33" s="24">
        <f ca="1">IF(OR(A33="Pn",A34="Pn"),"",IF($A33="TOTAL GENERAL",SUM(AC$11:AC31),IF(AND(I33&lt;&gt;"",$A33&lt;&gt;"Pn"),S33*$D33,"")))</f>
        <v>0</v>
      </c>
      <c r="AD33" s="24">
        <f ca="1">IF(OR(A33="Pn",A34="Pn"),"",IF($A33="TOTAL GENERAL",SUM(AD$11:AD31),IF(AND(J33&lt;&gt;"",$A33&lt;&gt;"Pn"),T33*$D33,"")))</f>
        <v>0</v>
      </c>
      <c r="AE33" s="24">
        <f ca="1">IF(OR(A33="Pn",A34="Pn"),"",IF($A33="TOTAL GENERAL",SUM(AE$11:AE31),IF(AND(K33&lt;&gt;"",$A33&lt;&gt;"Pn"),U33*$D33,"")))</f>
        <v>0</v>
      </c>
      <c r="AF33" s="24">
        <f ca="1">IF($A33="TOTAL GENERAL",SUM(AF$11:AF31),IF(AND(L33&lt;&gt;"",$A33&lt;&gt;"Pn"),V33*$D33,""))</f>
        <v>0</v>
      </c>
      <c r="AG33" s="24">
        <f ca="1">IF($A33="TOTAL GENERAL",SUM(AG$11:AG31),IF(AND(M33&lt;&gt;"",$A33&lt;&gt;"Pn"),W33*$D33,""))</f>
        <v>0</v>
      </c>
      <c r="AH33" s="24">
        <f ca="1">IF($A33="TOTAL GENERAL",SUM(AH$11:AH31),IF(AND(N33&lt;&gt;"",$A33&lt;&gt;"Pn"),X33*$D33,""))</f>
        <v>380106.2</v>
      </c>
      <c r="AI33" s="24">
        <f t="shared" ca="1" si="4"/>
        <v>1866722.7599999998</v>
      </c>
      <c r="AJ33" s="24">
        <f t="shared" ca="1" si="5"/>
        <v>3987172.6399999792</v>
      </c>
      <c r="AK33" s="24">
        <f ca="1">IF($A33="TOTAL GENERAL",SUM(AK$11:AK31),IF(AND(Q33&lt;&gt;"",$A33&lt;&gt;"Pn"),IF(OFFSET($A$11,MATCH("TOTAL GENERAL",$A$11:$A$100,0)-1,COLUMN(Z33))=0,0,AA33/OFFSET($A$11,MATCH("TOTAL GENERAL",$A$11:$A$100,0)-1,COLUMN(Z33))),""))</f>
        <v>0.38509664843810759</v>
      </c>
      <c r="AL33" s="24">
        <f ca="1">IF($A33="TOTAL GENERAL",SUM(AL$11:AL31),IF(AND(R33&lt;&gt;"",$A33&lt;&gt;"Pn"),IF(OFFSET($A$11,MATCH("TOTAL GENERAL",$A$11:$A$100,0)-1,COLUMN(AA33))=0,0,AB33/OFFSET($A$11,MATCH("TOTAL GENERAL",$A$11:$A$100,0)-1,COLUMN(AA33))),""))</f>
        <v>0.5766999436521727</v>
      </c>
      <c r="AM33" s="24">
        <f ca="1">IF($A33="TOTAL GENERAL",SUM(AM$11:AM31),IF(AND(S33&lt;&gt;"",$A33&lt;&gt;"Pn"),IF(OFFSET($A$11,MATCH("TOTAL GENERAL",$A$11:$A$100,0)-1,COLUMN(AB33))=0,0,AC33/OFFSET($A$11,MATCH("TOTAL GENERAL",$A$11:$A$100,0)-1,COLUMN(AB33))),""))</f>
        <v>0</v>
      </c>
      <c r="AN33" s="24">
        <f ca="1">IF($A33="TOTAL GENERAL",SUM(AN$11:AN31),IF(AND(T33&lt;&gt;"",$A33&lt;&gt;"Pn"),IF(OFFSET($A$11,MATCH("TOTAL GENERAL",$A$11:$A$100,0)-1,COLUMN(AC33))=0,0,AD33/OFFSET($A$11,MATCH("TOTAL GENERAL",$A$11:$A$100,0)-1,COLUMN(AC33))),""))</f>
        <v>0</v>
      </c>
      <c r="AO33" s="24">
        <f ca="1">IF($A33="TOTAL GENERAL",SUM(AO$11:AO31),IF(AND(U33&lt;&gt;"",$A33&lt;&gt;"Pn"),IF(OFFSET($A$11,MATCH("TOTAL GENERAL",$A$11:$A$100,0)-1,COLUMN(AD33))=0,0,AE33/OFFSET($A$11,MATCH("TOTAL GENERAL",$A$11:$A$100,0)-1,COLUMN(AD33))),""))</f>
        <v>0</v>
      </c>
      <c r="AP33" s="24">
        <f ca="1">IF($A33="TOTAL GENERAL",SUM(AP$11:AP31),IF(AND(V33&lt;&gt;"",$A33&lt;&gt;"Pn"),IF(OFFSET($A$11,MATCH("TOTAL GENERAL",$A$11:$A$100,0)-1,COLUMN(AE33))=0,0,AF33/OFFSET($A$11,MATCH("TOTAL GENERAL",$A$11:$A$100,0)-1,COLUMN(AE33))),""))</f>
        <v>0</v>
      </c>
      <c r="AQ33" s="24">
        <f ca="1">IF($A33="TOTAL GENERAL",SUM(AQ$11:AQ31),IF(AND(W33&lt;&gt;"",$A33&lt;&gt;"Pn"),IF(OFFSET($A$11,MATCH("TOTAL GENERAL",$A$11:$A$100,0)-1,COLUMN(AF33))=0,0,AG33/OFFSET($A$11,MATCH("TOTAL GENERAL",$A$11:$A$100,0)-1,COLUMN(AF33))),""))</f>
        <v>0</v>
      </c>
      <c r="AR33" s="24">
        <f ca="1">IF($A33="TOTAL GENERAL",SUM(AR$11:AR31),IF(AND(X33&lt;&gt;"",$A33&lt;&gt;"Pn"),IF(OFFSET($A$11,MATCH("TOTAL GENERAL",$A$11:$A$100,0)-1,COLUMN(AG33))=0,0,AH33/OFFSET($A$11,MATCH("TOTAL GENERAL",$A$11:$A$100,0)-1,COLUMN(AG33))),""))</f>
        <v>0.17730915922844948</v>
      </c>
      <c r="AS33" s="24">
        <f ca="1">IF($A33="TOTAL GENERAL",SUM(AS$11:AS31),IF(AND(Y33&lt;&gt;"",$A33&lt;&gt;"Pn"),IF(OFFSET($A$11,MATCH("TOTAL GENERAL",$A$11:$A$100,0)-1,COLUMN(AH33))=0,0,AI33/OFFSET($A$11,MATCH("TOTAL GENERAL",$A$11:$A$100,0)-1,COLUMN(AH33))),""))</f>
        <v>0.14266886339339419</v>
      </c>
      <c r="AT33" s="24">
        <f ca="1">IF($A33="TOTAL GENERAL",SUM(AT$11:AT31),IF(AND(Z33&lt;&gt;"",$A33&lt;&gt;"Pn"),IF(OFFSET($A$11,MATCH("TOTAL GENERAL",$A$11:$A$100,0)-1,COLUMN(AI33))=0,0,AJ33/OFFSET($A$11,MATCH("TOTAL GENERAL",$A$11:$A$100,0)-1,COLUMN(AI33))),""))</f>
        <v>1.5835389773886502E-2</v>
      </c>
      <c r="AU33" s="16">
        <f ca="1">IF(A33="TOTAL GENERAL",SUM(AU$11:AU31),IF(COUNTIF(AK33:AT33,"")&lt;COUNTA($AK$10:$AT$10),ROUND((IF(AK33&lt;&gt;"",AK33*OFFSET($A$10,MATCH("Pn",$A$11:$A$100,0),1),0)+IF(AL33&lt;&gt;"",AL33*OFFSET($A$10,MATCH("Pn",$A$11:$A$100,0),2),0)+IF(AM33&lt;&gt;"",AM33*OFFSET($A$10,MATCH("Pn",$A$11:$A$100,0),3),0)+IF(AN33&lt;&gt;"",AN33*OFFSET($A$10,MATCH("Pn",$A$11:$A$100,0),4),0)+IF(AO33&lt;&gt;"",AO33*OFFSET($A$10,MATCH("Pn",$A$11:$A$100,0),5),0)+IF(AP33&lt;&gt;"",AP33*OFFSET($A$10,MATCH("Pn",$A$11:$A$100,0),6),0)+IF(AQ33&lt;&gt;"",AQ33*OFFSET($A$10,MATCH("Pn",$A$11:$A$100,0),7),0)+IF(AR33&lt;&gt;"",AR33*OFFSET($A$10,MATCH("Pn",$A$11:$A$100,0),8),0)+IF(AS33&lt;&gt;"",AS33*OFFSET($A$10,MATCH("Pn",$A$11:$A$100,0),9),0)+IF(AT33&lt;&gt;"",AT33*OFFSET($A$10,MATCH("Pn",$A$11:$A$100,0),10),0))*OFFSET($A$10,MATCH("FC",$A$11:$A$100,0),2),2),""))</f>
        <v>956832536.36000001</v>
      </c>
      <c r="AV33" s="47">
        <f ca="1">IF(OR(A33="Pn",A34="Pn"),"",IF(AND(AU33="",F33&lt;&gt;""),-F33,IF(A33="TOTAL GENERAL",SUM(AV$11:AV31),IF(AU33&lt;&gt;"",AU33-F33,""))))</f>
        <v>212309147.79583275</v>
      </c>
      <c r="AW33" s="37"/>
      <c r="BB33" s="16">
        <v>1098577</v>
      </c>
      <c r="BC33" s="16">
        <v>987684</v>
      </c>
      <c r="BD33" s="16">
        <v>1647592</v>
      </c>
    </row>
    <row r="34" spans="1:56" s="4" customFormat="1" x14ac:dyDescent="0.25">
      <c r="A34" s="15" t="s">
        <v>82</v>
      </c>
      <c r="B34" s="15" t="s">
        <v>127</v>
      </c>
      <c r="C34" s="43"/>
      <c r="D34" s="16">
        <v>531</v>
      </c>
      <c r="E34" s="9">
        <f t="shared" si="1"/>
        <v>2.4477469411345439E-5</v>
      </c>
      <c r="F34" s="41">
        <f t="shared" si="2"/>
        <v>208016.55922874858</v>
      </c>
      <c r="G34" s="20">
        <v>13.9</v>
      </c>
      <c r="H34" s="24" t="s">
        <v>58</v>
      </c>
      <c r="I34" s="22" t="s">
        <v>58</v>
      </c>
      <c r="J34" s="20" t="s">
        <v>58</v>
      </c>
      <c r="K34" s="22" t="s">
        <v>58</v>
      </c>
      <c r="L34" s="22" t="s">
        <v>58</v>
      </c>
      <c r="M34" s="22" t="s">
        <v>58</v>
      </c>
      <c r="N34" s="22" t="s">
        <v>58</v>
      </c>
      <c r="O34" s="20" t="str">
        <f>+""</f>
        <v/>
      </c>
      <c r="P34" s="20">
        <v>0</v>
      </c>
      <c r="Q34" s="24">
        <f ca="1">IF(OR(A34="Pn",A35="Pn"),"",IF($A34="TOTAL GENERAL",SUM(Q$11:Q32),IF(AND(G34&lt;&gt;"",$A34&lt;&gt;"Pn"),IF(G34&lt;OFFSET($A$10,MATCH("TOTAL GENERAL",$A$11:$A$100,0),COLUMN(F34)),0,G34-OFFSET($A$10,MATCH("TOTAL GENERAL",$A$11:$A$100,0),COLUMN(F34))),"")))</f>
        <v>0</v>
      </c>
      <c r="R34" s="24" t="str">
        <f ca="1">IF(OR(A34="Pn",A35="Pn"),"",IF($A34="TOTAL GENERAL",SUM(R$11:R32),IF(AND(H34&lt;&gt;"",$A34&lt;&gt;"Pn"),IF(H34&gt;OFFSET($A$10,MATCH("TOTAL GENERAL",$A$11:$A$100,0),COLUMN(G34)),0,OFFSET($A$10,MATCH("TOTAL GENERAL",$A$11:$A$100,0),COLUMN(G34))-H34),"")))</f>
        <v/>
      </c>
      <c r="S34" s="24" t="str">
        <f ca="1">IF(OR(A34="Pn",A35="Pn"),"",IF($A34="TOTAL GENERAL",SUM(S$11:S32),IF(AND(I34&lt;&gt;"",$A34&lt;&gt;"Pn"),IF(I34&lt;OFFSET($A$10,MATCH("TOTAL GENERAL",$A$11:$A$100,0),COLUMN(H34)),0,I34-OFFSET($A$10,MATCH("TOTAL GENERAL",$A$11:$A$100,0),COLUMN(H34))),"")))</f>
        <v/>
      </c>
      <c r="T34" s="24" t="str">
        <f ca="1">IF(OR(A34="Pn",A35="Pn"),"",IF($A34="TOTAL GENERAL",SUM(T$11:T32),IF(AND(J34&lt;&gt;"",$A34&lt;&gt;"Pn"),IF(J34&gt;OFFSET($A$10,MATCH("TOTAL GENERAL",$A$11:$A$100,0),COLUMN(I34)),0,OFFSET($A$10,MATCH("TOTAL GENERAL",$A$11:$A$100,0),COLUMN(I34))-J34),"")))</f>
        <v/>
      </c>
      <c r="U34" s="24" t="str">
        <f ca="1">IF(OR(A34="Pn",A35="Pn"),"",IF($A34="TOTAL GENERAL",SUM(U$11:U32),IF(AND(K34&lt;&gt;"",$A34&lt;&gt;"Pn"),IF(K34&lt;OFFSET($A$10,MATCH("TOTAL GENERAL",$A$11:$A$100,0),COLUMN(J34)),0,K34-OFFSET($A$10,MATCH("TOTAL GENERAL",$A$11:$A$100,0),COLUMN(J34))),"")))</f>
        <v/>
      </c>
      <c r="V34" s="24" t="str">
        <f ca="1">IF($A34="TOTAL GENERAL",SUM(V$11:V32),IF(AND(L34&lt;&gt;"",$A34&lt;&gt;"Pn"),IF(L34&lt;OFFSET($A$10,MATCH("TOTAL GENERAL",$A$11:$A$100,0),COLUMN(K34)),0,L34-OFFSET($A$10,MATCH("TOTAL GENERAL",$A$11:$A$100,0),COLUMN(K34))),""))</f>
        <v/>
      </c>
      <c r="W34" s="24" t="str">
        <f ca="1">IF($A34="TOTAL GENERAL",SUM(W$11:W32),IF(AND(M34&lt;&gt;"",$A34&lt;&gt;"Pn"),IF(M34&lt;OFFSET($A$10,MATCH("TOTAL GENERAL",$A$11:$A$100,0),COLUMN(L34)),0,M34-OFFSET($A$10,MATCH("TOTAL GENERAL",$A$11:$A$100,0),COLUMN(L34))),""))</f>
        <v/>
      </c>
      <c r="X34" s="24" t="str">
        <f ca="1">IF($A34="TOTAL GENERAL",SUM(X$11:X32),IF(AND(N34&lt;&gt;"",$A34&lt;&gt;"Pn"),IF(N34&lt;OFFSET($A$10,MATCH("TOTAL GENERAL",$A$11:$A$100,0),COLUMN(M34)),0,N34-OFFSET($A$10,MATCH("TOTAL GENERAL",$A$11:$A$100,0),COLUMN(M34))),""))</f>
        <v/>
      </c>
      <c r="Y34" s="24" t="str">
        <f ca="1">IF($A34="TOTAL GENERAL",SUM(Y$11:Y32),IF(AND(O34&lt;&gt;"",$A34&lt;&gt;"Pn"),IF(O34&gt;OFFSET($A$10,MATCH("TOTAL GENERAL",$A$11:$A$100,0),COLUMN(N34)),0,OFFSET($A$10,MATCH("TOTAL GENERAL",$A$11:$A$100,0),COLUMN(N34))-O34),""))</f>
        <v/>
      </c>
      <c r="Z34" s="24">
        <f ca="1">IF($A34="TOTAL GENERAL",SUM(Z$11:Z32),IF(AND(P34&lt;&gt;"",$A34&lt;&gt;"Pn"),IF(P34&lt;OFFSET($A$10,MATCH("TOTAL GENERAL",$A$11:$A$100,0),COLUMN(O34)),0,P34-OFFSET($A$10,MATCH("TOTAL GENERAL",$A$11:$A$100,0),COLUMN(O34))),""))</f>
        <v>0</v>
      </c>
      <c r="AA34" s="24">
        <f t="shared" ca="1" si="3"/>
        <v>0</v>
      </c>
      <c r="AB34" s="24" t="str">
        <f>IF(OR(A34="Pn",A35="Pn"),"",IF($A34="TOTAL GENERAL",SUM(AB$11:AB32),IF(AND(H34&lt;&gt;"",$A34&lt;&gt;"Pn"),R34*$D34,"")))</f>
        <v/>
      </c>
      <c r="AC34" s="24" t="str">
        <f>IF(OR(A34="Pn",A35="Pn"),"",IF($A34="TOTAL GENERAL",SUM(AC$11:AC32),IF(AND(I34&lt;&gt;"",$A34&lt;&gt;"Pn"),S34*$D34,"")))</f>
        <v/>
      </c>
      <c r="AD34" s="24" t="str">
        <f>IF(OR(A34="Pn",A35="Pn"),"",IF($A34="TOTAL GENERAL",SUM(AD$11:AD32),IF(AND(J34&lt;&gt;"",$A34&lt;&gt;"Pn"),T34*$D34,"")))</f>
        <v/>
      </c>
      <c r="AE34" s="24" t="str">
        <f>IF(OR(A34="Pn",A35="Pn"),"",IF($A34="TOTAL GENERAL",SUM(AE$11:AE32),IF(AND(K34&lt;&gt;"",$A34&lt;&gt;"Pn"),U34*$D34,"")))</f>
        <v/>
      </c>
      <c r="AF34" s="24" t="str">
        <f>IF($A34="TOTAL GENERAL",SUM(AF$11:AF32),IF(AND(L34&lt;&gt;"",$A34&lt;&gt;"Pn"),V34*$D34,""))</f>
        <v/>
      </c>
      <c r="AG34" s="24" t="str">
        <f>IF($A34="TOTAL GENERAL",SUM(AG$11:AG32),IF(AND(M34&lt;&gt;"",$A34&lt;&gt;"Pn"),W34*$D34,""))</f>
        <v/>
      </c>
      <c r="AH34" s="24" t="str">
        <f>IF($A34="TOTAL GENERAL",SUM(AH$11:AH32),IF(AND(N34&lt;&gt;"",$A34&lt;&gt;"Pn"),X34*$D34,""))</f>
        <v/>
      </c>
      <c r="AI34" s="24"/>
      <c r="AJ34" s="24">
        <f t="shared" ca="1" si="5"/>
        <v>0</v>
      </c>
      <c r="AK34" s="24">
        <f ca="1">IF($A34="TOTAL GENERAL",SUM(AK$11:AK32),IF(AND(Q34&lt;&gt;"",$A34&lt;&gt;"Pn"),IF(OFFSET($A$11,MATCH("TOTAL GENERAL",$A$11:$A$100,0)-1,COLUMN(Z34))=0,0,AA34/OFFSET($A$11,MATCH("TOTAL GENERAL",$A$11:$A$100,0)-1,COLUMN(Z34))),""))</f>
        <v>0</v>
      </c>
      <c r="AL34" s="24" t="str">
        <f ca="1">IF($A34="TOTAL GENERAL",SUM(AL$11:AL32),IF(AND(R34&lt;&gt;"",$A34&lt;&gt;"Pn"),IF(OFFSET($A$11,MATCH("TOTAL GENERAL",$A$11:$A$100,0)-1,COLUMN(AA34))=0,0,AB34/OFFSET($A$11,MATCH("TOTAL GENERAL",$A$11:$A$100,0)-1,COLUMN(AA34))),""))</f>
        <v/>
      </c>
      <c r="AM34" s="24" t="str">
        <f ca="1">IF($A34="TOTAL GENERAL",SUM(AM$11:AM32),IF(AND(S34&lt;&gt;"",$A34&lt;&gt;"Pn"),IF(OFFSET($A$11,MATCH("TOTAL GENERAL",$A$11:$A$100,0)-1,COLUMN(AB34))=0,0,AC34/OFFSET($A$11,MATCH("TOTAL GENERAL",$A$11:$A$100,0)-1,COLUMN(AB34))),""))</f>
        <v/>
      </c>
      <c r="AN34" s="24" t="str">
        <f ca="1">IF($A34="TOTAL GENERAL",SUM(AN$11:AN32),IF(AND(T34&lt;&gt;"",$A34&lt;&gt;"Pn"),IF(OFFSET($A$11,MATCH("TOTAL GENERAL",$A$11:$A$100,0)-1,COLUMN(AC34))=0,0,AD34/OFFSET($A$11,MATCH("TOTAL GENERAL",$A$11:$A$100,0)-1,COLUMN(AC34))),""))</f>
        <v/>
      </c>
      <c r="AO34" s="24" t="str">
        <f ca="1">IF($A34="TOTAL GENERAL",SUM(AO$11:AO32),IF(AND(U34&lt;&gt;"",$A34&lt;&gt;"Pn"),IF(OFFSET($A$11,MATCH("TOTAL GENERAL",$A$11:$A$100,0)-1,COLUMN(AD34))=0,0,AE34/OFFSET($A$11,MATCH("TOTAL GENERAL",$A$11:$A$100,0)-1,COLUMN(AD34))),""))</f>
        <v/>
      </c>
      <c r="AP34" s="24" t="str">
        <f ca="1">IF($A34="TOTAL GENERAL",SUM(AP$11:AP32),IF(AND(V34&lt;&gt;"",$A34&lt;&gt;"Pn"),IF(OFFSET($A$11,MATCH("TOTAL GENERAL",$A$11:$A$100,0)-1,COLUMN(AE34))=0,0,AF34/OFFSET($A$11,MATCH("TOTAL GENERAL",$A$11:$A$100,0)-1,COLUMN(AE34))),""))</f>
        <v/>
      </c>
      <c r="AQ34" s="24" t="str">
        <f ca="1">IF($A34="TOTAL GENERAL",SUM(AQ$11:AQ32),IF(AND(W34&lt;&gt;"",$A34&lt;&gt;"Pn"),IF(OFFSET($A$11,MATCH("TOTAL GENERAL",$A$11:$A$100,0)-1,COLUMN(AF34))=0,0,AG34/OFFSET($A$11,MATCH("TOTAL GENERAL",$A$11:$A$100,0)-1,COLUMN(AF34))),""))</f>
        <v/>
      </c>
      <c r="AR34" s="24" t="str">
        <f ca="1">IF($A34="TOTAL GENERAL",SUM(AR$11:AR32),IF(AND(X34&lt;&gt;"",$A34&lt;&gt;"Pn"),IF(OFFSET($A$11,MATCH("TOTAL GENERAL",$A$11:$A$100,0)-1,COLUMN(AG34))=0,0,AH34/OFFSET($A$11,MATCH("TOTAL GENERAL",$A$11:$A$100,0)-1,COLUMN(AG34))),""))</f>
        <v/>
      </c>
      <c r="AS34" s="24" t="str">
        <f ca="1">IF($A34="TOTAL GENERAL",SUM(AS$11:AS32),IF(AND(Y34&lt;&gt;"",$A34&lt;&gt;"Pn"),IF(OFFSET($A$11,MATCH("TOTAL GENERAL",$A$11:$A$100,0)-1,COLUMN(AH34))=0,0,AI34/OFFSET($A$11,MATCH("TOTAL GENERAL",$A$11:$A$100,0)-1,COLUMN(AH34))),""))</f>
        <v/>
      </c>
      <c r="AT34" s="24">
        <f ca="1">IF($A34="TOTAL GENERAL",SUM(AT$11:AT32),IF(AND(Z34&lt;&gt;"",$A34&lt;&gt;"Pn"),IF(OFFSET($A$11,MATCH("TOTAL GENERAL",$A$11:$A$100,0)-1,COLUMN(AI34))=0,0,AJ34/OFFSET($A$11,MATCH("TOTAL GENERAL",$A$11:$A$100,0)-1,COLUMN(AI34))),""))</f>
        <v>0</v>
      </c>
      <c r="AU34" s="16">
        <f ca="1">IF(A34="TOTAL GENERAL",SUM(AU$11:AU32),IF(COUNTIF(AK34:AT34,"")&lt;COUNTA($AK$10:$AT$10),ROUND((IF(AK34&lt;&gt;"",AK34*OFFSET($A$10,MATCH("Pn",$A$11:$A$100,0),1),0)+IF(AL34&lt;&gt;"",AL34*OFFSET($A$10,MATCH("Pn",$A$11:$A$100,0),2),0)+IF(AM34&lt;&gt;"",AM34*OFFSET($A$10,MATCH("Pn",$A$11:$A$100,0),3),0)+IF(AN34&lt;&gt;"",AN34*OFFSET($A$10,MATCH("Pn",$A$11:$A$100,0),4),0)+IF(AO34&lt;&gt;"",AO34*OFFSET($A$10,MATCH("Pn",$A$11:$A$100,0),5),0)+IF(AP34&lt;&gt;"",AP34*OFFSET($A$10,MATCH("Pn",$A$11:$A$100,0),6),0)+IF(AQ34&lt;&gt;"",AQ34*OFFSET($A$10,MATCH("Pn",$A$11:$A$100,0),7),0)+IF(AR34&lt;&gt;"",AR34*OFFSET($A$10,MATCH("Pn",$A$11:$A$100,0),8),0)+IF(AS34&lt;&gt;"",AS34*OFFSET($A$10,MATCH("Pn",$A$11:$A$100,0),9),0)+IF(AT34&lt;&gt;"",AT34*OFFSET($A$10,MATCH("Pn",$A$11:$A$100,0),10),0))*OFFSET($A$10,MATCH("FC",$A$11:$A$100,0),2),2),""))</f>
        <v>0</v>
      </c>
      <c r="AV34" s="47">
        <f ca="1">IF(OR(A34="Pn",A35="Pn"),"",IF(AND(AU34="",F34&lt;&gt;""),-F34,IF(A34="TOTAL GENERAL",SUM(AV$11:AV32),IF(AU34&lt;&gt;"",AU34-F34,""))))</f>
        <v>-208016.55922874858</v>
      </c>
      <c r="AW34" s="37"/>
      <c r="BB34" s="16">
        <v>366</v>
      </c>
      <c r="BC34" s="16">
        <v>283</v>
      </c>
      <c r="BD34" s="16">
        <v>437</v>
      </c>
    </row>
    <row r="35" spans="1:56" s="4" customFormat="1" x14ac:dyDescent="0.25">
      <c r="A35" s="15" t="s">
        <v>83</v>
      </c>
      <c r="B35" s="15" t="s">
        <v>128</v>
      </c>
      <c r="C35" s="43"/>
      <c r="D35" s="16">
        <v>1468411</v>
      </c>
      <c r="E35" s="9">
        <f t="shared" si="1"/>
        <v>6.768923792049561E-2</v>
      </c>
      <c r="F35" s="41">
        <f t="shared" si="2"/>
        <v>575242568.27428615</v>
      </c>
      <c r="G35" s="20">
        <v>40.08</v>
      </c>
      <c r="H35" s="24" t="s">
        <v>58</v>
      </c>
      <c r="I35" s="22" t="s">
        <v>58</v>
      </c>
      <c r="J35" s="20" t="s">
        <v>58</v>
      </c>
      <c r="K35" s="22" t="s">
        <v>58</v>
      </c>
      <c r="L35" s="22" t="s">
        <v>58</v>
      </c>
      <c r="M35" s="22" t="s">
        <v>58</v>
      </c>
      <c r="N35" s="22" t="s">
        <v>58</v>
      </c>
      <c r="O35" s="20">
        <v>6.2</v>
      </c>
      <c r="P35" s="20">
        <v>55.49</v>
      </c>
      <c r="Q35" s="24">
        <f ca="1">IF(OR(A35="Pn",A36="Pn"),"",IF($A35="TOTAL GENERAL",SUM(Q$11:Q33),IF(AND(G35&lt;&gt;"",$A35&lt;&gt;"Pn"),IF(G35&lt;OFFSET($A$10,MATCH("TOTAL GENERAL",$A$11:$A$100,0),COLUMN(F35)),0,G35-OFFSET($A$10,MATCH("TOTAL GENERAL",$A$11:$A$100,0),COLUMN(F35))),"")))</f>
        <v>0</v>
      </c>
      <c r="R35" s="24" t="str">
        <f ca="1">IF(OR(A35="Pn",A36="Pn"),"",IF($A35="TOTAL GENERAL",SUM(R$11:R33),IF(AND(H35&lt;&gt;"",$A35&lt;&gt;"Pn"),IF(H35&gt;OFFSET($A$10,MATCH("TOTAL GENERAL",$A$11:$A$100,0),COLUMN(G35)),0,OFFSET($A$10,MATCH("TOTAL GENERAL",$A$11:$A$100,0),COLUMN(G35))-H35),"")))</f>
        <v/>
      </c>
      <c r="S35" s="24" t="str">
        <f ca="1">IF(OR(A35="Pn",A36="Pn"),"",IF($A35="TOTAL GENERAL",SUM(S$11:S33),IF(AND(I35&lt;&gt;"",$A35&lt;&gt;"Pn"),IF(I35&lt;OFFSET($A$10,MATCH("TOTAL GENERAL",$A$11:$A$100,0),COLUMN(H35)),0,I35-OFFSET($A$10,MATCH("TOTAL GENERAL",$A$11:$A$100,0),COLUMN(H35))),"")))</f>
        <v/>
      </c>
      <c r="T35" s="24" t="str">
        <f ca="1">IF(OR(A35="Pn",A36="Pn"),"",IF($A35="TOTAL GENERAL",SUM(T$11:T33),IF(AND(J35&lt;&gt;"",$A35&lt;&gt;"Pn"),IF(J35&gt;OFFSET($A$10,MATCH("TOTAL GENERAL",$A$11:$A$100,0),COLUMN(I35)),0,OFFSET($A$10,MATCH("TOTAL GENERAL",$A$11:$A$100,0),COLUMN(I35))-J35),"")))</f>
        <v/>
      </c>
      <c r="U35" s="24" t="str">
        <f ca="1">IF(OR(A35="Pn",A36="Pn"),"",IF($A35="TOTAL GENERAL",SUM(U$11:U33),IF(AND(K35&lt;&gt;"",$A35&lt;&gt;"Pn"),IF(K35&lt;OFFSET($A$10,MATCH("TOTAL GENERAL",$A$11:$A$100,0),COLUMN(J35)),0,K35-OFFSET($A$10,MATCH("TOTAL GENERAL",$A$11:$A$100,0),COLUMN(J35))),"")))</f>
        <v/>
      </c>
      <c r="V35" s="24" t="str">
        <f ca="1">IF($A35="TOTAL GENERAL",SUM(V$11:V33),IF(AND(L35&lt;&gt;"",$A35&lt;&gt;"Pn"),IF(L35&lt;OFFSET($A$10,MATCH("TOTAL GENERAL",$A$11:$A$100,0),COLUMN(K35)),0,L35-OFFSET($A$10,MATCH("TOTAL GENERAL",$A$11:$A$100,0),COLUMN(K35))),""))</f>
        <v/>
      </c>
      <c r="W35" s="24" t="str">
        <f ca="1">IF($A35="TOTAL GENERAL",SUM(W$11:W33),IF(AND(M35&lt;&gt;"",$A35&lt;&gt;"Pn"),IF(M35&lt;OFFSET($A$10,MATCH("TOTAL GENERAL",$A$11:$A$100,0),COLUMN(L35)),0,M35-OFFSET($A$10,MATCH("TOTAL GENERAL",$A$11:$A$100,0),COLUMN(L35))),""))</f>
        <v/>
      </c>
      <c r="X35" s="24" t="str">
        <f ca="1">IF($A35="TOTAL GENERAL",SUM(X$11:X33),IF(AND(N35&lt;&gt;"",$A35&lt;&gt;"Pn"),IF(N35&lt;OFFSET($A$10,MATCH("TOTAL GENERAL",$A$11:$A$100,0),COLUMN(M35)),0,N35-OFFSET($A$10,MATCH("TOTAL GENERAL",$A$11:$A$100,0),COLUMN(M35))),""))</f>
        <v/>
      </c>
      <c r="Y35" s="24">
        <f ca="1">IF($A35="TOTAL GENERAL",SUM(Y$11:Y33),IF(AND(O35&lt;&gt;"",$A35&lt;&gt;"Pn"),IF(O35&gt;OFFSET($A$10,MATCH("TOTAL GENERAL",$A$11:$A$100,0),COLUMN(N35)),0,OFFSET($A$10,MATCH("TOTAL GENERAL",$A$11:$A$100,0),COLUMN(N35))-O35),""))</f>
        <v>0</v>
      </c>
      <c r="Z35" s="24">
        <f ca="1">IF($A35="TOTAL GENERAL",SUM(Z$11:Z33),IF(AND(P35&lt;&gt;"",$A35&lt;&gt;"Pn"),IF(P35&lt;OFFSET($A$10,MATCH("TOTAL GENERAL",$A$11:$A$100,0),COLUMN(O35)),0,P35-OFFSET($A$10,MATCH("TOTAL GENERAL",$A$11:$A$100,0),COLUMN(O35))),""))</f>
        <v>0</v>
      </c>
      <c r="AA35" s="24">
        <f t="shared" ca="1" si="3"/>
        <v>0</v>
      </c>
      <c r="AB35" s="24" t="str">
        <f>IF(OR(A35="Pn",A36="Pn"),"",IF($A35="TOTAL GENERAL",SUM(AB$11:AB33),IF(AND(H35&lt;&gt;"",$A35&lt;&gt;"Pn"),R35*$D35,"")))</f>
        <v/>
      </c>
      <c r="AC35" s="24" t="str">
        <f>IF(OR(A35="Pn",A36="Pn"),"",IF($A35="TOTAL GENERAL",SUM(AC$11:AC33),IF(AND(I35&lt;&gt;"",$A35&lt;&gt;"Pn"),S35*$D35,"")))</f>
        <v/>
      </c>
      <c r="AD35" s="24" t="str">
        <f>IF(OR(A35="Pn",A36="Pn"),"",IF($A35="TOTAL GENERAL",SUM(AD$11:AD33),IF(AND(J35&lt;&gt;"",$A35&lt;&gt;"Pn"),T35*$D35,"")))</f>
        <v/>
      </c>
      <c r="AE35" s="24" t="str">
        <f>IF(OR(A35="Pn",A36="Pn"),"",IF($A35="TOTAL GENERAL",SUM(AE$11:AE33),IF(AND(K35&lt;&gt;"",$A35&lt;&gt;"Pn"),U35*$D35,"")))</f>
        <v/>
      </c>
      <c r="AF35" s="24" t="str">
        <f>IF($A35="TOTAL GENERAL",SUM(AF$11:AF33),IF(AND(L35&lt;&gt;"",$A35&lt;&gt;"Pn"),V35*$D35,""))</f>
        <v/>
      </c>
      <c r="AG35" s="24" t="str">
        <f>IF($A35="TOTAL GENERAL",SUM(AG$11:AG33),IF(AND(M35&lt;&gt;"",$A35&lt;&gt;"Pn"),W35*$D35,""))</f>
        <v/>
      </c>
      <c r="AH35" s="24" t="str">
        <f>IF($A35="TOTAL GENERAL",SUM(AH$11:AH33),IF(AND(N35&lt;&gt;"",$A35&lt;&gt;"Pn"),X35*$D35,""))</f>
        <v/>
      </c>
      <c r="AI35" s="24">
        <f t="shared" ca="1" si="4"/>
        <v>0</v>
      </c>
      <c r="AJ35" s="24">
        <f t="shared" ca="1" si="5"/>
        <v>0</v>
      </c>
      <c r="AK35" s="24">
        <f ca="1">IF($A35="TOTAL GENERAL",SUM(AK$11:AK33),IF(AND(Q35&lt;&gt;"",$A35&lt;&gt;"Pn"),IF(OFFSET($A$11,MATCH("TOTAL GENERAL",$A$11:$A$100,0)-1,COLUMN(Z35))=0,0,AA35/OFFSET($A$11,MATCH("TOTAL GENERAL",$A$11:$A$100,0)-1,COLUMN(Z35))),""))</f>
        <v>0</v>
      </c>
      <c r="AL35" s="24" t="str">
        <f ca="1">IF($A35="TOTAL GENERAL",SUM(AL$11:AL33),IF(AND(R35&lt;&gt;"",$A35&lt;&gt;"Pn"),IF(OFFSET($A$11,MATCH("TOTAL GENERAL",$A$11:$A$100,0)-1,COLUMN(AA35))=0,0,AB35/OFFSET($A$11,MATCH("TOTAL GENERAL",$A$11:$A$100,0)-1,COLUMN(AA35))),""))</f>
        <v/>
      </c>
      <c r="AM35" s="24" t="str">
        <f ca="1">IF($A35="TOTAL GENERAL",SUM(AM$11:AM33),IF(AND(S35&lt;&gt;"",$A35&lt;&gt;"Pn"),IF(OFFSET($A$11,MATCH("TOTAL GENERAL",$A$11:$A$100,0)-1,COLUMN(AB35))=0,0,AC35/OFFSET($A$11,MATCH("TOTAL GENERAL",$A$11:$A$100,0)-1,COLUMN(AB35))),""))</f>
        <v/>
      </c>
      <c r="AN35" s="24" t="str">
        <f ca="1">IF($A35="TOTAL GENERAL",SUM(AN$11:AN33),IF(AND(T35&lt;&gt;"",$A35&lt;&gt;"Pn"),IF(OFFSET($A$11,MATCH("TOTAL GENERAL",$A$11:$A$100,0)-1,COLUMN(AC35))=0,0,AD35/OFFSET($A$11,MATCH("TOTAL GENERAL",$A$11:$A$100,0)-1,COLUMN(AC35))),""))</f>
        <v/>
      </c>
      <c r="AO35" s="24" t="str">
        <f ca="1">IF($A35="TOTAL GENERAL",SUM(AO$11:AO33),IF(AND(U35&lt;&gt;"",$A35&lt;&gt;"Pn"),IF(OFFSET($A$11,MATCH("TOTAL GENERAL",$A$11:$A$100,0)-1,COLUMN(AD35))=0,0,AE35/OFFSET($A$11,MATCH("TOTAL GENERAL",$A$11:$A$100,0)-1,COLUMN(AD35))),""))</f>
        <v/>
      </c>
      <c r="AP35" s="24" t="str">
        <f ca="1">IF($A35="TOTAL GENERAL",SUM(AP$11:AP33),IF(AND(V35&lt;&gt;"",$A35&lt;&gt;"Pn"),IF(OFFSET($A$11,MATCH("TOTAL GENERAL",$A$11:$A$100,0)-1,COLUMN(AE35))=0,0,AF35/OFFSET($A$11,MATCH("TOTAL GENERAL",$A$11:$A$100,0)-1,COLUMN(AE35))),""))</f>
        <v/>
      </c>
      <c r="AQ35" s="24" t="str">
        <f ca="1">IF($A35="TOTAL GENERAL",SUM(AQ$11:AQ33),IF(AND(W35&lt;&gt;"",$A35&lt;&gt;"Pn"),IF(OFFSET($A$11,MATCH("TOTAL GENERAL",$A$11:$A$100,0)-1,COLUMN(AF35))=0,0,AG35/OFFSET($A$11,MATCH("TOTAL GENERAL",$A$11:$A$100,0)-1,COLUMN(AF35))),""))</f>
        <v/>
      </c>
      <c r="AR35" s="24" t="str">
        <f ca="1">IF($A35="TOTAL GENERAL",SUM(AR$11:AR33),IF(AND(X35&lt;&gt;"",$A35&lt;&gt;"Pn"),IF(OFFSET($A$11,MATCH("TOTAL GENERAL",$A$11:$A$100,0)-1,COLUMN(AG35))=0,0,AH35/OFFSET($A$11,MATCH("TOTAL GENERAL",$A$11:$A$100,0)-1,COLUMN(AG35))),""))</f>
        <v/>
      </c>
      <c r="AS35" s="24">
        <f ca="1">IF($A35="TOTAL GENERAL",SUM(AS$11:AS33),IF(AND(Y35&lt;&gt;"",$A35&lt;&gt;"Pn"),IF(OFFSET($A$11,MATCH("TOTAL GENERAL",$A$11:$A$100,0)-1,COLUMN(AH35))=0,0,AI35/OFFSET($A$11,MATCH("TOTAL GENERAL",$A$11:$A$100,0)-1,COLUMN(AH35))),""))</f>
        <v>0</v>
      </c>
      <c r="AT35" s="24">
        <f ca="1">IF($A35="TOTAL GENERAL",SUM(AT$11:AT33),IF(AND(Z35&lt;&gt;"",$A35&lt;&gt;"Pn"),IF(OFFSET($A$11,MATCH("TOTAL GENERAL",$A$11:$A$100,0)-1,COLUMN(AI35))=0,0,AJ35/OFFSET($A$11,MATCH("TOTAL GENERAL",$A$11:$A$100,0)-1,COLUMN(AI35))),""))</f>
        <v>0</v>
      </c>
      <c r="AU35" s="16">
        <f ca="1">IF(A35="TOTAL GENERAL",SUM(AU$11:AU33),IF(COUNTIF(AK35:AT35,"")&lt;COUNTA($AK$10:$AT$10),ROUND((IF(AK35&lt;&gt;"",AK35*OFFSET($A$10,MATCH("Pn",$A$11:$A$100,0),1),0)+IF(AL35&lt;&gt;"",AL35*OFFSET($A$10,MATCH("Pn",$A$11:$A$100,0),2),0)+IF(AM35&lt;&gt;"",AM35*OFFSET($A$10,MATCH("Pn",$A$11:$A$100,0),3),0)+IF(AN35&lt;&gt;"",AN35*OFFSET($A$10,MATCH("Pn",$A$11:$A$100,0),4),0)+IF(AO35&lt;&gt;"",AO35*OFFSET($A$10,MATCH("Pn",$A$11:$A$100,0),5),0)+IF(AP35&lt;&gt;"",AP35*OFFSET($A$10,MATCH("Pn",$A$11:$A$100,0),6),0)+IF(AQ35&lt;&gt;"",AQ35*OFFSET($A$10,MATCH("Pn",$A$11:$A$100,0),7),0)+IF(AR35&lt;&gt;"",AR35*OFFSET($A$10,MATCH("Pn",$A$11:$A$100,0),8),0)+IF(AS35&lt;&gt;"",AS35*OFFSET($A$10,MATCH("Pn",$A$11:$A$100,0),9),0)+IF(AT35&lt;&gt;"",AT35*OFFSET($A$10,MATCH("Pn",$A$11:$A$100,0),10),0))*OFFSET($A$10,MATCH("FC",$A$11:$A$100,0),2),2),""))</f>
        <v>0</v>
      </c>
      <c r="AV35" s="47">
        <f ca="1">IF(OR(A35="Pn",A36="Pn"),"",IF(AND(AU35="",F35&lt;&gt;""),-F35,IF(A35="TOTAL GENERAL",SUM(AV$11:AV33),IF(AU35&lt;&gt;"",AU35-F35,""))))</f>
        <v>-575242568.27428615</v>
      </c>
      <c r="AW35" s="37"/>
      <c r="BB35" s="16">
        <v>841636</v>
      </c>
      <c r="BC35" s="16">
        <v>735662</v>
      </c>
      <c r="BD35" s="16">
        <v>1169546</v>
      </c>
    </row>
    <row r="36" spans="1:56" s="4" customFormat="1" x14ac:dyDescent="0.25">
      <c r="A36" s="15" t="s">
        <v>84</v>
      </c>
      <c r="B36" s="15" t="s">
        <v>129</v>
      </c>
      <c r="C36" s="43"/>
      <c r="D36" s="16">
        <v>549370</v>
      </c>
      <c r="E36" s="9">
        <f t="shared" si="1"/>
        <v>2.5324270000962042E-2</v>
      </c>
      <c r="F36" s="41">
        <f t="shared" si="2"/>
        <v>215212913.64123845</v>
      </c>
      <c r="G36" s="20">
        <v>28.25</v>
      </c>
      <c r="H36" s="24" t="s">
        <v>58</v>
      </c>
      <c r="I36" s="22" t="s">
        <v>58</v>
      </c>
      <c r="J36" s="20" t="s">
        <v>58</v>
      </c>
      <c r="K36" s="22" t="s">
        <v>58</v>
      </c>
      <c r="L36" s="22" t="s">
        <v>58</v>
      </c>
      <c r="M36" s="22" t="s">
        <v>58</v>
      </c>
      <c r="N36" s="22" t="s">
        <v>58</v>
      </c>
      <c r="O36" s="20">
        <v>2.88</v>
      </c>
      <c r="P36" s="20">
        <v>13.07</v>
      </c>
      <c r="Q36" s="24">
        <f ca="1">IF(OR(A36="Pn",A37="Pn"),"",IF($A36="TOTAL GENERAL",SUM(Q$11:Q34),IF(AND(G36&lt;&gt;"",$A36&lt;&gt;"Pn"),IF(G36&lt;OFFSET($A$10,MATCH("TOTAL GENERAL",$A$11:$A$100,0),COLUMN(F36)),0,G36-OFFSET($A$10,MATCH("TOTAL GENERAL",$A$11:$A$100,0),COLUMN(F36))),"")))</f>
        <v>0</v>
      </c>
      <c r="R36" s="24" t="str">
        <f ca="1">IF(OR(A36="Pn",A37="Pn"),"",IF($A36="TOTAL GENERAL",SUM(R$11:R34),IF(AND(H36&lt;&gt;"",$A36&lt;&gt;"Pn"),IF(H36&gt;OFFSET($A$10,MATCH("TOTAL GENERAL",$A$11:$A$100,0),COLUMN(G36)),0,OFFSET($A$10,MATCH("TOTAL GENERAL",$A$11:$A$100,0),COLUMN(G36))-H36),"")))</f>
        <v/>
      </c>
      <c r="S36" s="24" t="str">
        <f ca="1">IF(OR(A36="Pn",A37="Pn"),"",IF($A36="TOTAL GENERAL",SUM(S$11:S34),IF(AND(I36&lt;&gt;"",$A36&lt;&gt;"Pn"),IF(I36&lt;OFFSET($A$10,MATCH("TOTAL GENERAL",$A$11:$A$100,0),COLUMN(H36)),0,I36-OFFSET($A$10,MATCH("TOTAL GENERAL",$A$11:$A$100,0),COLUMN(H36))),"")))</f>
        <v/>
      </c>
      <c r="T36" s="24" t="str">
        <f ca="1">IF(OR(A36="Pn",A37="Pn"),"",IF($A36="TOTAL GENERAL",SUM(T$11:T34),IF(AND(J36&lt;&gt;"",$A36&lt;&gt;"Pn"),IF(J36&gt;OFFSET($A$10,MATCH("TOTAL GENERAL",$A$11:$A$100,0),COLUMN(I36)),0,OFFSET($A$10,MATCH("TOTAL GENERAL",$A$11:$A$100,0),COLUMN(I36))-J36),"")))</f>
        <v/>
      </c>
      <c r="U36" s="24" t="str">
        <f ca="1">IF(OR(A36="Pn",A37="Pn"),"",IF($A36="TOTAL GENERAL",SUM(U$11:U34),IF(AND(K36&lt;&gt;"",$A36&lt;&gt;"Pn"),IF(K36&lt;OFFSET($A$10,MATCH("TOTAL GENERAL",$A$11:$A$100,0),COLUMN(J36)),0,K36-OFFSET($A$10,MATCH("TOTAL GENERAL",$A$11:$A$100,0),COLUMN(J36))),"")))</f>
        <v/>
      </c>
      <c r="V36" s="24" t="str">
        <f ca="1">IF($A36="TOTAL GENERAL",SUM(V$11:V34),IF(AND(L36&lt;&gt;"",$A36&lt;&gt;"Pn"),IF(L36&lt;OFFSET($A$10,MATCH("TOTAL GENERAL",$A$11:$A$100,0),COLUMN(K36)),0,L36-OFFSET($A$10,MATCH("TOTAL GENERAL",$A$11:$A$100,0),COLUMN(K36))),""))</f>
        <v/>
      </c>
      <c r="W36" s="24" t="str">
        <f ca="1">IF($A36="TOTAL GENERAL",SUM(W$11:W34),IF(AND(M36&lt;&gt;"",$A36&lt;&gt;"Pn"),IF(M36&lt;OFFSET($A$10,MATCH("TOTAL GENERAL",$A$11:$A$100,0),COLUMN(L36)),0,M36-OFFSET($A$10,MATCH("TOTAL GENERAL",$A$11:$A$100,0),COLUMN(L36))),""))</f>
        <v/>
      </c>
      <c r="X36" s="24" t="str">
        <f ca="1">IF($A36="TOTAL GENERAL",SUM(X$11:X34),IF(AND(N36&lt;&gt;"",$A36&lt;&gt;"Pn"),IF(N36&lt;OFFSET($A$10,MATCH("TOTAL GENERAL",$A$11:$A$100,0),COLUMN(M36)),0,N36-OFFSET($A$10,MATCH("TOTAL GENERAL",$A$11:$A$100,0),COLUMN(M36))),""))</f>
        <v/>
      </c>
      <c r="Y36" s="24">
        <f ca="1">IF($A36="TOTAL GENERAL",SUM(Y$11:Y34),IF(AND(O36&lt;&gt;"",$A36&lt;&gt;"Pn"),IF(O36&gt;OFFSET($A$10,MATCH("TOTAL GENERAL",$A$11:$A$100,0),COLUMN(N36)),0,OFFSET($A$10,MATCH("TOTAL GENERAL",$A$11:$A$100,0),COLUMN(N36))-O36),""))</f>
        <v>2.4699999999999998</v>
      </c>
      <c r="Z36" s="24">
        <f ca="1">IF($A36="TOTAL GENERAL",SUM(Z$11:Z34),IF(AND(P36&lt;&gt;"",$A36&lt;&gt;"Pn"),IF(P36&lt;OFFSET($A$10,MATCH("TOTAL GENERAL",$A$11:$A$100,0),COLUMN(O36)),0,P36-OFFSET($A$10,MATCH("TOTAL GENERAL",$A$11:$A$100,0),COLUMN(O36))),""))</f>
        <v>0</v>
      </c>
      <c r="AA36" s="24">
        <f t="shared" ca="1" si="3"/>
        <v>0</v>
      </c>
      <c r="AB36" s="24" t="str">
        <f>IF(OR(A36="Pn",A37="Pn"),"",IF($A36="TOTAL GENERAL",SUM(AB$11:AB34),IF(AND(H36&lt;&gt;"",$A36&lt;&gt;"Pn"),R36*$D36,"")))</f>
        <v/>
      </c>
      <c r="AC36" s="24" t="str">
        <f>IF(OR(A36="Pn",A37="Pn"),"",IF($A36="TOTAL GENERAL",SUM(AC$11:AC34),IF(AND(I36&lt;&gt;"",$A36&lt;&gt;"Pn"),S36*$D36,"")))</f>
        <v/>
      </c>
      <c r="AD36" s="24" t="str">
        <f>IF(OR(A36="Pn",A37="Pn"),"",IF($A36="TOTAL GENERAL",SUM(AD$11:AD34),IF(AND(J36&lt;&gt;"",$A36&lt;&gt;"Pn"),T36*$D36,"")))</f>
        <v/>
      </c>
      <c r="AE36" s="24" t="str">
        <f>IF(OR(A36="Pn",A37="Pn"),"",IF($A36="TOTAL GENERAL",SUM(AE$11:AE34),IF(AND(K36&lt;&gt;"",$A36&lt;&gt;"Pn"),U36*$D36,"")))</f>
        <v/>
      </c>
      <c r="AF36" s="24" t="str">
        <f>IF($A36="TOTAL GENERAL",SUM(AF$11:AF34),IF(AND(L36&lt;&gt;"",$A36&lt;&gt;"Pn"),V36*$D36,""))</f>
        <v/>
      </c>
      <c r="AG36" s="24" t="str">
        <f>IF($A36="TOTAL GENERAL",SUM(AG$11:AG34),IF(AND(M36&lt;&gt;"",$A36&lt;&gt;"Pn"),W36*$D36,""))</f>
        <v/>
      </c>
      <c r="AH36" s="24" t="str">
        <f>IF($A36="TOTAL GENERAL",SUM(AH$11:AH34),IF(AND(N36&lt;&gt;"",$A36&lt;&gt;"Pn"),X36*$D36,""))</f>
        <v/>
      </c>
      <c r="AI36" s="24">
        <f t="shared" ca="1" si="4"/>
        <v>640942.7699999999</v>
      </c>
      <c r="AJ36" s="24">
        <f t="shared" ca="1" si="5"/>
        <v>0</v>
      </c>
      <c r="AK36" s="24">
        <f ca="1">IF($A36="TOTAL GENERAL",SUM(AK$11:AK34),IF(AND(Q36&lt;&gt;"",$A36&lt;&gt;"Pn"),IF(OFFSET($A$11,MATCH("TOTAL GENERAL",$A$11:$A$100,0)-1,COLUMN(Z36))=0,0,AA36/OFFSET($A$11,MATCH("TOTAL GENERAL",$A$11:$A$100,0)-1,COLUMN(Z36))),""))</f>
        <v>0</v>
      </c>
      <c r="AL36" s="24" t="str">
        <f ca="1">IF($A36="TOTAL GENERAL",SUM(AL$11:AL34),IF(AND(R36&lt;&gt;"",$A36&lt;&gt;"Pn"),IF(OFFSET($A$11,MATCH("TOTAL GENERAL",$A$11:$A$100,0)-1,COLUMN(AA36))=0,0,AB36/OFFSET($A$11,MATCH("TOTAL GENERAL",$A$11:$A$100,0)-1,COLUMN(AA36))),""))</f>
        <v/>
      </c>
      <c r="AM36" s="24" t="str">
        <f ca="1">IF($A36="TOTAL GENERAL",SUM(AM$11:AM34),IF(AND(S36&lt;&gt;"",$A36&lt;&gt;"Pn"),IF(OFFSET($A$11,MATCH("TOTAL GENERAL",$A$11:$A$100,0)-1,COLUMN(AB36))=0,0,AC36/OFFSET($A$11,MATCH("TOTAL GENERAL",$A$11:$A$100,0)-1,COLUMN(AB36))),""))</f>
        <v/>
      </c>
      <c r="AN36" s="24" t="str">
        <f ca="1">IF($A36="TOTAL GENERAL",SUM(AN$11:AN34),IF(AND(T36&lt;&gt;"",$A36&lt;&gt;"Pn"),IF(OFFSET($A$11,MATCH("TOTAL GENERAL",$A$11:$A$100,0)-1,COLUMN(AC36))=0,0,AD36/OFFSET($A$11,MATCH("TOTAL GENERAL",$A$11:$A$100,0)-1,COLUMN(AC36))),""))</f>
        <v/>
      </c>
      <c r="AO36" s="24" t="str">
        <f ca="1">IF($A36="TOTAL GENERAL",SUM(AO$11:AO34),IF(AND(U36&lt;&gt;"",$A36&lt;&gt;"Pn"),IF(OFFSET($A$11,MATCH("TOTAL GENERAL",$A$11:$A$100,0)-1,COLUMN(AD36))=0,0,AE36/OFFSET($A$11,MATCH("TOTAL GENERAL",$A$11:$A$100,0)-1,COLUMN(AD36))),""))</f>
        <v/>
      </c>
      <c r="AP36" s="24" t="str">
        <f ca="1">IF($A36="TOTAL GENERAL",SUM(AP$11:AP34),IF(AND(V36&lt;&gt;"",$A36&lt;&gt;"Pn"),IF(OFFSET($A$11,MATCH("TOTAL GENERAL",$A$11:$A$100,0)-1,COLUMN(AE36))=0,0,AF36/OFFSET($A$11,MATCH("TOTAL GENERAL",$A$11:$A$100,0)-1,COLUMN(AE36))),""))</f>
        <v/>
      </c>
      <c r="AQ36" s="24" t="str">
        <f ca="1">IF($A36="TOTAL GENERAL",SUM(AQ$11:AQ34),IF(AND(W36&lt;&gt;"",$A36&lt;&gt;"Pn"),IF(OFFSET($A$11,MATCH("TOTAL GENERAL",$A$11:$A$100,0)-1,COLUMN(AF36))=0,0,AG36/OFFSET($A$11,MATCH("TOTAL GENERAL",$A$11:$A$100,0)-1,COLUMN(AF36))),""))</f>
        <v/>
      </c>
      <c r="AR36" s="24" t="str">
        <f ca="1">IF($A36="TOTAL GENERAL",SUM(AR$11:AR34),IF(AND(X36&lt;&gt;"",$A36&lt;&gt;"Pn"),IF(OFFSET($A$11,MATCH("TOTAL GENERAL",$A$11:$A$100,0)-1,COLUMN(AG36))=0,0,AH36/OFFSET($A$11,MATCH("TOTAL GENERAL",$A$11:$A$100,0)-1,COLUMN(AG36))),""))</f>
        <v/>
      </c>
      <c r="AS36" s="24">
        <f ca="1">IF($A36="TOTAL GENERAL",SUM(AS$11:AS34),IF(AND(Y36&lt;&gt;"",$A36&lt;&gt;"Pn"),IF(OFFSET($A$11,MATCH("TOTAL GENERAL",$A$11:$A$100,0)-1,COLUMN(AH36))=0,0,AI36/OFFSET($A$11,MATCH("TOTAL GENERAL",$A$11:$A$100,0)-1,COLUMN(AH36))),""))</f>
        <v>4.8985622533532329E-2</v>
      </c>
      <c r="AT36" s="24">
        <f ca="1">IF($A36="TOTAL GENERAL",SUM(AT$11:AT34),IF(AND(Z36&lt;&gt;"",$A36&lt;&gt;"Pn"),IF(OFFSET($A$11,MATCH("TOTAL GENERAL",$A$11:$A$100,0)-1,COLUMN(AI36))=0,0,AJ36/OFFSET($A$11,MATCH("TOTAL GENERAL",$A$11:$A$100,0)-1,COLUMN(AI36))),""))</f>
        <v>0</v>
      </c>
      <c r="AU36" s="16">
        <f ca="1">IF(A36="TOTAL GENERAL",SUM(AU$11:AU34),IF(COUNTIF(AK36:AT36,"")&lt;COUNTA($AK$10:$AT$10),ROUND((IF(AK36&lt;&gt;"",AK36*OFFSET($A$10,MATCH("Pn",$A$11:$A$100,0),1),0)+IF(AL36&lt;&gt;"",AL36*OFFSET($A$10,MATCH("Pn",$A$11:$A$100,0),2),0)+IF(AM36&lt;&gt;"",AM36*OFFSET($A$10,MATCH("Pn",$A$11:$A$100,0),3),0)+IF(AN36&lt;&gt;"",AN36*OFFSET($A$10,MATCH("Pn",$A$11:$A$100,0),4),0)+IF(AO36&lt;&gt;"",AO36*OFFSET($A$10,MATCH("Pn",$A$11:$A$100,0),5),0)+IF(AP36&lt;&gt;"",AP36*OFFSET($A$10,MATCH("Pn",$A$11:$A$100,0),6),0)+IF(AQ36&lt;&gt;"",AQ36*OFFSET($A$10,MATCH("Pn",$A$11:$A$100,0),7),0)+IF(AR36&lt;&gt;"",AR36*OFFSET($A$10,MATCH("Pn",$A$11:$A$100,0),8),0)+IF(AS36&lt;&gt;"",AS36*OFFSET($A$10,MATCH("Pn",$A$11:$A$100,0),9),0)+IF(AT36&lt;&gt;"",AT36*OFFSET($A$10,MATCH("Pn",$A$11:$A$100,0),10),0))*OFFSET($A$10,MATCH("FC",$A$11:$A$100,0),2),2),""))</f>
        <v>20814693.870000001</v>
      </c>
      <c r="AV36" s="47">
        <f ca="1">IF(OR(A36="Pn",A37="Pn"),"",IF(AND(AU36="",F36&lt;&gt;""),-F36,IF(A36="TOTAL GENERAL",SUM(AV$11:AV34),IF(AU36&lt;&gt;"",AU36-F36,""))))</f>
        <v>-194398219.77123845</v>
      </c>
      <c r="AW36" s="37"/>
      <c r="BB36" s="16">
        <v>294648</v>
      </c>
      <c r="BC36" s="16">
        <v>259491</v>
      </c>
      <c r="BD36" s="16">
        <v>436089</v>
      </c>
    </row>
    <row r="37" spans="1:56" s="4" customFormat="1" x14ac:dyDescent="0.25">
      <c r="A37" s="15" t="s">
        <v>85</v>
      </c>
      <c r="B37" s="15" t="s">
        <v>130</v>
      </c>
      <c r="C37" s="43"/>
      <c r="D37" s="16">
        <v>112139</v>
      </c>
      <c r="E37" s="9">
        <f t="shared" si="1"/>
        <v>5.169263544856622E-3</v>
      </c>
      <c r="F37" s="41">
        <f t="shared" si="2"/>
        <v>43929885.0006641</v>
      </c>
      <c r="G37" s="20">
        <v>19.03</v>
      </c>
      <c r="H37" s="24" t="s">
        <v>58</v>
      </c>
      <c r="I37" s="22">
        <v>0</v>
      </c>
      <c r="J37" s="20">
        <v>38</v>
      </c>
      <c r="K37" s="22" t="s">
        <v>58</v>
      </c>
      <c r="L37" s="22">
        <v>1</v>
      </c>
      <c r="M37" s="22">
        <v>0</v>
      </c>
      <c r="N37" s="22" t="s">
        <v>58</v>
      </c>
      <c r="O37" s="20">
        <v>6.44</v>
      </c>
      <c r="P37" s="20">
        <v>73.81</v>
      </c>
      <c r="Q37" s="24">
        <f ca="1">IF(OR(A37="Pn",A38="Pn"),"",IF($A37="TOTAL GENERAL",SUM(Q$11:Q35),IF(AND(G37&lt;&gt;"",$A37&lt;&gt;"Pn"),IF(G37&lt;OFFSET($A$10,MATCH("TOTAL GENERAL",$A$11:$A$100,0),COLUMN(F37)),0,G37-OFFSET($A$10,MATCH("TOTAL GENERAL",$A$11:$A$100,0),COLUMN(F37))),"")))</f>
        <v>0</v>
      </c>
      <c r="R37" s="24" t="str">
        <f ca="1">IF(OR(A37="Pn",A38="Pn"),"",IF($A37="TOTAL GENERAL",SUM(R$11:R35),IF(AND(H37&lt;&gt;"",$A37&lt;&gt;"Pn"),IF(H37&gt;OFFSET($A$10,MATCH("TOTAL GENERAL",$A$11:$A$100,0),COLUMN(G37)),0,OFFSET($A$10,MATCH("TOTAL GENERAL",$A$11:$A$100,0),COLUMN(G37))-H37),"")))</f>
        <v/>
      </c>
      <c r="S37" s="24">
        <f ca="1">IF(OR(A37="Pn",A38="Pn"),"",IF($A37="TOTAL GENERAL",SUM(S$11:S35),IF(AND(I37&lt;&gt;"",$A37&lt;&gt;"Pn"),IF(I37&lt;OFFSET($A$10,MATCH("TOTAL GENERAL",$A$11:$A$100,0),COLUMN(H37)),0,I37-OFFSET($A$10,MATCH("TOTAL GENERAL",$A$11:$A$100,0),COLUMN(H37))),"")))</f>
        <v>0</v>
      </c>
      <c r="T37" s="24">
        <f ca="1">IF(OR(A37="Pn",A38="Pn"),"",IF($A37="TOTAL GENERAL",SUM(T$11:T35),IF(AND(J37&lt;&gt;"",$A37&lt;&gt;"Pn"),IF(J37&gt;OFFSET($A$10,MATCH("TOTAL GENERAL",$A$11:$A$100,0),COLUMN(I37)),0,OFFSET($A$10,MATCH("TOTAL GENERAL",$A$11:$A$100,0),COLUMN(I37))-J37),"")))</f>
        <v>7</v>
      </c>
      <c r="U37" s="24" t="str">
        <f ca="1">IF(OR(A37="Pn",A38="Pn"),"",IF($A37="TOTAL GENERAL",SUM(U$11:U35),IF(AND(K37&lt;&gt;"",$A37&lt;&gt;"Pn"),IF(K37&lt;OFFSET($A$10,MATCH("TOTAL GENERAL",$A$11:$A$100,0),COLUMN(J37)),0,K37-OFFSET($A$10,MATCH("TOTAL GENERAL",$A$11:$A$100,0),COLUMN(J37))),"")))</f>
        <v/>
      </c>
      <c r="V37" s="24">
        <f ca="1">IF($A37="TOTAL GENERAL",SUM(V$11:V35),IF(AND(L37&lt;&gt;"",$A37&lt;&gt;"Pn"),IF(L37&lt;OFFSET($A$10,MATCH("TOTAL GENERAL",$A$11:$A$100,0),COLUMN(K37)),0,L37-OFFSET($A$10,MATCH("TOTAL GENERAL",$A$11:$A$100,0),COLUMN(K37))),""))</f>
        <v>9.9999999999999978E-2</v>
      </c>
      <c r="W37" s="24">
        <f ca="1">IF($A37="TOTAL GENERAL",SUM(W$11:W35),IF(AND(M37&lt;&gt;"",$A37&lt;&gt;"Pn"),IF(M37&lt;OFFSET($A$10,MATCH("TOTAL GENERAL",$A$11:$A$100,0),COLUMN(L37)),0,M37-OFFSET($A$10,MATCH("TOTAL GENERAL",$A$11:$A$100,0),COLUMN(L37))),""))</f>
        <v>0</v>
      </c>
      <c r="X37" s="24" t="str">
        <f ca="1">IF($A37="TOTAL GENERAL",SUM(X$11:X35),IF(AND(N37&lt;&gt;"",$A37&lt;&gt;"Pn"),IF(N37&lt;OFFSET($A$10,MATCH("TOTAL GENERAL",$A$11:$A$100,0),COLUMN(M37)),0,N37-OFFSET($A$10,MATCH("TOTAL GENERAL",$A$11:$A$100,0),COLUMN(M37))),""))</f>
        <v/>
      </c>
      <c r="Y37" s="24">
        <f ca="1">IF($A37="TOTAL GENERAL",SUM(Y$11:Y35),IF(AND(O37&lt;&gt;"",$A37&lt;&gt;"Pn"),IF(O37&gt;OFFSET($A$10,MATCH("TOTAL GENERAL",$A$11:$A$100,0),COLUMN(N37)),0,OFFSET($A$10,MATCH("TOTAL GENERAL",$A$11:$A$100,0),COLUMN(N37))-O37),""))</f>
        <v>0</v>
      </c>
      <c r="Z37" s="24">
        <f ca="1">IF($A37="TOTAL GENERAL",SUM(Z$11:Z35),IF(AND(P37&lt;&gt;"",$A37&lt;&gt;"Pn"),IF(P37&lt;OFFSET($A$10,MATCH("TOTAL GENERAL",$A$11:$A$100,0),COLUMN(O37)),0,P37-OFFSET($A$10,MATCH("TOTAL GENERAL",$A$11:$A$100,0),COLUMN(O37))),""))</f>
        <v>0</v>
      </c>
      <c r="AA37" s="24">
        <f t="shared" ca="1" si="3"/>
        <v>0</v>
      </c>
      <c r="AB37" s="24" t="str">
        <f>IF(OR(A37="Pn",A38="Pn"),"",IF($A37="TOTAL GENERAL",SUM(AB$11:AB35),IF(AND(H37&lt;&gt;"",$A37&lt;&gt;"Pn"),R37*$D37,"")))</f>
        <v/>
      </c>
      <c r="AC37" s="24">
        <f ca="1">IF(OR(A37="Pn",A38="Pn"),"",IF($A37="TOTAL GENERAL",SUM(AC$11:AC35),IF(AND(I37&lt;&gt;"",$A37&lt;&gt;"Pn"),S37*$D37,"")))</f>
        <v>0</v>
      </c>
      <c r="AD37" s="24">
        <f ca="1">IF(OR(A37="Pn",A38="Pn"),"",IF($A37="TOTAL GENERAL",SUM(AD$11:AD35),IF(AND(J37&lt;&gt;"",$A37&lt;&gt;"Pn"),T37*$D37,"")))</f>
        <v>784973</v>
      </c>
      <c r="AE37" s="24" t="str">
        <f>IF(OR(A37="Pn",A38="Pn"),"",IF($A37="TOTAL GENERAL",SUM(AE$11:AE35),IF(AND(K37&lt;&gt;"",$A37&lt;&gt;"Pn"),U37*$D37,"")))</f>
        <v/>
      </c>
      <c r="AF37" s="24">
        <f ca="1">IF($A37="TOTAL GENERAL",SUM(AF$11:AF35),IF(AND(L37&lt;&gt;"",$A37&lt;&gt;"Pn"),V37*$D37,""))</f>
        <v>11213.899999999998</v>
      </c>
      <c r="AG37" s="24">
        <f ca="1">IF($A37="TOTAL GENERAL",SUM(AG$11:AG35),IF(AND(M37&lt;&gt;"",$A37&lt;&gt;"Pn"),W37*$D37,""))</f>
        <v>0</v>
      </c>
      <c r="AH37" s="24" t="str">
        <f>IF($A37="TOTAL GENERAL",SUM(AH$11:AH35),IF(AND(N37&lt;&gt;"",$A37&lt;&gt;"Pn"),X37*$D37,""))</f>
        <v/>
      </c>
      <c r="AI37" s="24">
        <f t="shared" ca="1" si="4"/>
        <v>0</v>
      </c>
      <c r="AJ37" s="24">
        <f t="shared" ca="1" si="5"/>
        <v>0</v>
      </c>
      <c r="AK37" s="24">
        <f ca="1">IF($A37="TOTAL GENERAL",SUM(AK$11:AK35),IF(AND(Q37&lt;&gt;"",$A37&lt;&gt;"Pn"),IF(OFFSET($A$11,MATCH("TOTAL GENERAL",$A$11:$A$100,0)-1,COLUMN(Z37))=0,0,AA37/OFFSET($A$11,MATCH("TOTAL GENERAL",$A$11:$A$100,0)-1,COLUMN(Z37))),""))</f>
        <v>0</v>
      </c>
      <c r="AL37" s="24" t="str">
        <f ca="1">IF($A37="TOTAL GENERAL",SUM(AL$11:AL35),IF(AND(R37&lt;&gt;"",$A37&lt;&gt;"Pn"),IF(OFFSET($A$11,MATCH("TOTAL GENERAL",$A$11:$A$100,0)-1,COLUMN(AA37))=0,0,AB37/OFFSET($A$11,MATCH("TOTAL GENERAL",$A$11:$A$100,0)-1,COLUMN(AA37))),""))</f>
        <v/>
      </c>
      <c r="AM37" s="24">
        <f ca="1">IF($A37="TOTAL GENERAL",SUM(AM$11:AM35),IF(AND(S37&lt;&gt;"",$A37&lt;&gt;"Pn"),IF(OFFSET($A$11,MATCH("TOTAL GENERAL",$A$11:$A$100,0)-1,COLUMN(AB37))=0,0,AC37/OFFSET($A$11,MATCH("TOTAL GENERAL",$A$11:$A$100,0)-1,COLUMN(AB37))),""))</f>
        <v>0</v>
      </c>
      <c r="AN37" s="24">
        <f ca="1">IF($A37="TOTAL GENERAL",SUM(AN$11:AN35),IF(AND(T37&lt;&gt;"",$A37&lt;&gt;"Pn"),IF(OFFSET($A$11,MATCH("TOTAL GENERAL",$A$11:$A$100,0)-1,COLUMN(AC37))=0,0,AD37/OFFSET($A$11,MATCH("TOTAL GENERAL",$A$11:$A$100,0)-1,COLUMN(AC37))),""))</f>
        <v>0.20840477581943562</v>
      </c>
      <c r="AO37" s="24" t="str">
        <f ca="1">IF($A37="TOTAL GENERAL",SUM(AO$11:AO35),IF(AND(U37&lt;&gt;"",$A37&lt;&gt;"Pn"),IF(OFFSET($A$11,MATCH("TOTAL GENERAL",$A$11:$A$100,0)-1,COLUMN(AD37))=0,0,AE37/OFFSET($A$11,MATCH("TOTAL GENERAL",$A$11:$A$100,0)-1,COLUMN(AD37))),""))</f>
        <v/>
      </c>
      <c r="AP37" s="24">
        <f ca="1">IF($A37="TOTAL GENERAL",SUM(AP$11:AP35),IF(AND(V37&lt;&gt;"",$A37&lt;&gt;"Pn"),IF(OFFSET($A$11,MATCH("TOTAL GENERAL",$A$11:$A$100,0)-1,COLUMN(AE37))=0,0,AF37/OFFSET($A$11,MATCH("TOTAL GENERAL",$A$11:$A$100,0)-1,COLUMN(AE37))),""))</f>
        <v>0.26715664085765334</v>
      </c>
      <c r="AQ37" s="24">
        <f ca="1">IF($A37="TOTAL GENERAL",SUM(AQ$11:AQ35),IF(AND(W37&lt;&gt;"",$A37&lt;&gt;"Pn"),IF(OFFSET($A$11,MATCH("TOTAL GENERAL",$A$11:$A$100,0)-1,COLUMN(AF37))=0,0,AG37/OFFSET($A$11,MATCH("TOTAL GENERAL",$A$11:$A$100,0)-1,COLUMN(AF37))),""))</f>
        <v>0</v>
      </c>
      <c r="AR37" s="24" t="str">
        <f ca="1">IF($A37="TOTAL GENERAL",SUM(AR$11:AR35),IF(AND(X37&lt;&gt;"",$A37&lt;&gt;"Pn"),IF(OFFSET($A$11,MATCH("TOTAL GENERAL",$A$11:$A$100,0)-1,COLUMN(AG37))=0,0,AH37/OFFSET($A$11,MATCH("TOTAL GENERAL",$A$11:$A$100,0)-1,COLUMN(AG37))),""))</f>
        <v/>
      </c>
      <c r="AS37" s="24">
        <f ca="1">IF($A37="TOTAL GENERAL",SUM(AS$11:AS35),IF(AND(Y37&lt;&gt;"",$A37&lt;&gt;"Pn"),IF(OFFSET($A$11,MATCH("TOTAL GENERAL",$A$11:$A$100,0)-1,COLUMN(AH37))=0,0,AI37/OFFSET($A$11,MATCH("TOTAL GENERAL",$A$11:$A$100,0)-1,COLUMN(AH37))),""))</f>
        <v>0</v>
      </c>
      <c r="AT37" s="24">
        <f ca="1">IF($A37="TOTAL GENERAL",SUM(AT$11:AT35),IF(AND(Z37&lt;&gt;"",$A37&lt;&gt;"Pn"),IF(OFFSET($A$11,MATCH("TOTAL GENERAL",$A$11:$A$100,0)-1,COLUMN(AI37))=0,0,AJ37/OFFSET($A$11,MATCH("TOTAL GENERAL",$A$11:$A$100,0)-1,COLUMN(AI37))),""))</f>
        <v>0</v>
      </c>
      <c r="AU37" s="16">
        <f ca="1">IF(A37="TOTAL GENERAL",SUM(AU$11:AU35),IF(COUNTIF(AK37:AT37,"")&lt;COUNTA($AK$10:$AT$10),ROUND((IF(AK37&lt;&gt;"",AK37*OFFSET($A$10,MATCH("Pn",$A$11:$A$100,0),1),0)+IF(AL37&lt;&gt;"",AL37*OFFSET($A$10,MATCH("Pn",$A$11:$A$100,0),2),0)+IF(AM37&lt;&gt;"",AM37*OFFSET($A$10,MATCH("Pn",$A$11:$A$100,0),3),0)+IF(AN37&lt;&gt;"",AN37*OFFSET($A$10,MATCH("Pn",$A$11:$A$100,0),4),0)+IF(AO37&lt;&gt;"",AO37*OFFSET($A$10,MATCH("Pn",$A$11:$A$100,0),5),0)+IF(AP37&lt;&gt;"",AP37*OFFSET($A$10,MATCH("Pn",$A$11:$A$100,0),6),0)+IF(AQ37&lt;&gt;"",AQ37*OFFSET($A$10,MATCH("Pn",$A$11:$A$100,0),7),0)+IF(AR37&lt;&gt;"",AR37*OFFSET($A$10,MATCH("Pn",$A$11:$A$100,0),8),0)+IF(AS37&lt;&gt;"",AS37*OFFSET($A$10,MATCH("Pn",$A$11:$A$100,0),9),0)+IF(AT37&lt;&gt;"",AT37*OFFSET($A$10,MATCH("Pn",$A$11:$A$100,0),10),0))*OFFSET($A$10,MATCH("FC",$A$11:$A$100,0),2),2),""))</f>
        <v>290627048.89999998</v>
      </c>
      <c r="AV37" s="47">
        <f ca="1">IF(OR(A37="Pn",A38="Pn"),"",IF(AND(AU37="",F37&lt;&gt;""),-F37,IF(A37="TOTAL GENERAL",SUM(AV$11:AV35),IF(AU37&lt;&gt;"",AU37-F37,""))))</f>
        <v>246697163.89933586</v>
      </c>
      <c r="AW37" s="37"/>
      <c r="BB37" s="16">
        <v>40889</v>
      </c>
      <c r="BC37" s="16">
        <v>33104</v>
      </c>
      <c r="BD37" s="16">
        <v>67741</v>
      </c>
    </row>
    <row r="38" spans="1:56" s="4" customFormat="1" x14ac:dyDescent="0.25">
      <c r="A38" s="15" t="s">
        <v>86</v>
      </c>
      <c r="B38" s="15" t="s">
        <v>131</v>
      </c>
      <c r="C38" s="43"/>
      <c r="D38" s="16">
        <v>243662</v>
      </c>
      <c r="E38" s="9">
        <f>D38/$D$53</f>
        <v>1.1232069965550382E-2</v>
      </c>
      <c r="F38" s="41">
        <f>E38*$C$54</f>
        <v>95453353.775509119</v>
      </c>
      <c r="G38" s="20">
        <v>50.35</v>
      </c>
      <c r="H38" s="24" t="s">
        <v>58</v>
      </c>
      <c r="I38" s="22" t="s">
        <v>58</v>
      </c>
      <c r="J38" s="20" t="s">
        <v>58</v>
      </c>
      <c r="K38" s="22" t="s">
        <v>58</v>
      </c>
      <c r="L38" s="22" t="s">
        <v>58</v>
      </c>
      <c r="M38" s="22" t="s">
        <v>58</v>
      </c>
      <c r="N38" s="22" t="s">
        <v>58</v>
      </c>
      <c r="O38" s="20">
        <v>3.51</v>
      </c>
      <c r="P38" s="20">
        <v>78.06</v>
      </c>
      <c r="Q38" s="24">
        <f ca="1">IF(OR(A38="Pn",A39="Pn"),"",IF($A38="TOTAL GENERAL",SUM(Q$11:Q36),IF(AND(G38&lt;&gt;"",$A38&lt;&gt;"Pn"),IF(G38&lt;OFFSET($A$10,MATCH("TOTAL GENERAL",$A$11:$A$100,0),COLUMN(F38)),0,G38-OFFSET($A$10,MATCH("TOTAL GENERAL",$A$11:$A$100,0),COLUMN(F38))),"")))</f>
        <v>1.2899999999999991</v>
      </c>
      <c r="R38" s="24" t="str">
        <f ca="1">IF(OR(A38="Pn",A39="Pn"),"",IF($A38="TOTAL GENERAL",SUM(R$11:R36),IF(AND(H38&lt;&gt;"",$A38&lt;&gt;"Pn"),IF(H38&gt;OFFSET($A$10,MATCH("TOTAL GENERAL",$A$11:$A$100,0),COLUMN(G38)),0,OFFSET($A$10,MATCH("TOTAL GENERAL",$A$11:$A$100,0),COLUMN(G38))-H38),"")))</f>
        <v/>
      </c>
      <c r="S38" s="24" t="str">
        <f ca="1">IF(OR(A38="Pn",A39="Pn"),"",IF($A38="TOTAL GENERAL",SUM(S$11:S36),IF(AND(I38&lt;&gt;"",$A38&lt;&gt;"Pn"),IF(I38&lt;OFFSET($A$10,MATCH("TOTAL GENERAL",$A$11:$A$100,0),COLUMN(H38)),0,I38-OFFSET($A$10,MATCH("TOTAL GENERAL",$A$11:$A$100,0),COLUMN(H38))),"")))</f>
        <v/>
      </c>
      <c r="T38" s="24" t="str">
        <f ca="1">IF(OR(A38="Pn",A39="Pn"),"",IF($A38="TOTAL GENERAL",SUM(T$11:T36),IF(AND(J38&lt;&gt;"",$A38&lt;&gt;"Pn"),IF(J38&gt;OFFSET($A$10,MATCH("TOTAL GENERAL",$A$11:$A$100,0),COLUMN(I38)),0,OFFSET($A$10,MATCH("TOTAL GENERAL",$A$11:$A$100,0),COLUMN(I38))-J38),"")))</f>
        <v/>
      </c>
      <c r="U38" s="24" t="str">
        <f ca="1">IF(OR(A38="Pn",A39="Pn"),"",IF($A38="TOTAL GENERAL",SUM(U$11:U36),IF(AND(K38&lt;&gt;"",$A38&lt;&gt;"Pn"),IF(K38&lt;OFFSET($A$10,MATCH("TOTAL GENERAL",$A$11:$A$100,0),COLUMN(J38)),0,K38-OFFSET($A$10,MATCH("TOTAL GENERAL",$A$11:$A$100,0),COLUMN(J38))),"")))</f>
        <v/>
      </c>
      <c r="V38" s="24" t="str">
        <f ca="1">IF($A38="TOTAL GENERAL",SUM(V$11:V36),IF(AND(L38&lt;&gt;"",$A38&lt;&gt;"Pn"),IF(L38&lt;OFFSET($A$10,MATCH("TOTAL GENERAL",$A$11:$A$100,0),COLUMN(K38)),0,L38-OFFSET($A$10,MATCH("TOTAL GENERAL",$A$11:$A$100,0),COLUMN(K38))),""))</f>
        <v/>
      </c>
      <c r="W38" s="24" t="str">
        <f ca="1">IF($A38="TOTAL GENERAL",SUM(W$11:W36),IF(AND(M38&lt;&gt;"",$A38&lt;&gt;"Pn"),IF(M38&lt;OFFSET($A$10,MATCH("TOTAL GENERAL",$A$11:$A$100,0),COLUMN(L38)),0,M38-OFFSET($A$10,MATCH("TOTAL GENERAL",$A$11:$A$100,0),COLUMN(L38))),""))</f>
        <v/>
      </c>
      <c r="X38" s="24" t="str">
        <f ca="1">IF($A38="TOTAL GENERAL",SUM(X$11:X36),IF(AND(N38&lt;&gt;"",$A38&lt;&gt;"Pn"),IF(N38&lt;OFFSET($A$10,MATCH("TOTAL GENERAL",$A$11:$A$100,0),COLUMN(M38)),0,N38-OFFSET($A$10,MATCH("TOTAL GENERAL",$A$11:$A$100,0),COLUMN(M38))),""))</f>
        <v/>
      </c>
      <c r="Y38" s="24">
        <f ca="1">IF($A38="TOTAL GENERAL",SUM(Y$11:Y36),IF(AND(O38&lt;&gt;"",$A38&lt;&gt;"Pn"),IF(O38&gt;OFFSET($A$10,MATCH("TOTAL GENERAL",$A$11:$A$100,0),COLUMN(N38)),0,OFFSET($A$10,MATCH("TOTAL GENERAL",$A$11:$A$100,0),COLUMN(N38))-O38),""))</f>
        <v>1.8399999999999999</v>
      </c>
      <c r="Z38" s="24">
        <f ca="1">IF($A38="TOTAL GENERAL",SUM(Z$11:Z36),IF(AND(P38&lt;&gt;"",$A38&lt;&gt;"Pn"),IF(P38&lt;OFFSET($A$10,MATCH("TOTAL GENERAL",$A$11:$A$100,0),COLUMN(O38)),0,P38-OFFSET($A$10,MATCH("TOTAL GENERAL",$A$11:$A$100,0),COLUMN(O38))),""))</f>
        <v>0</v>
      </c>
      <c r="AA38" s="24">
        <f t="shared" ca="1" si="3"/>
        <v>136622.6099999999</v>
      </c>
      <c r="AB38" s="24" t="str">
        <f>IF(OR(A38="Pn",A39="Pn"),"",IF($A38="TOTAL GENERAL",SUM(AB$11:AB36),IF(AND(H38&lt;&gt;"",$A38&lt;&gt;"Pn"),R38*$D38,"")))</f>
        <v/>
      </c>
      <c r="AC38" s="24" t="str">
        <f>IF(OR(A38="Pn",A39="Pn"),"",IF($A38="TOTAL GENERAL",SUM(AC$11:AC36),IF(AND(I38&lt;&gt;"",$A38&lt;&gt;"Pn"),S38*$D38,"")))</f>
        <v/>
      </c>
      <c r="AD38" s="24" t="str">
        <f>IF(OR(A38="Pn",A39="Pn"),"",IF($A38="TOTAL GENERAL",SUM(AD$11:AD36),IF(AND(J38&lt;&gt;"",$A38&lt;&gt;"Pn"),T38*$D38,"")))</f>
        <v/>
      </c>
      <c r="AE38" s="24" t="str">
        <f>IF(OR(A38="Pn",A39="Pn"),"",IF($A38="TOTAL GENERAL",SUM(AE$11:AE36),IF(AND(K38&lt;&gt;"",$A38&lt;&gt;"Pn"),U38*$D38,"")))</f>
        <v/>
      </c>
      <c r="AF38" s="24" t="str">
        <f>IF($A38="TOTAL GENERAL",SUM(AF$11:AF36),IF(AND(L38&lt;&gt;"",$A38&lt;&gt;"Pn"),V38*$D38,""))</f>
        <v/>
      </c>
      <c r="AG38" s="24" t="str">
        <f>IF($A38="TOTAL GENERAL",SUM(AG$11:AG36),IF(AND(M38&lt;&gt;"",$A38&lt;&gt;"Pn"),W38*$D38,""))</f>
        <v/>
      </c>
      <c r="AH38" s="24" t="str">
        <f>IF($A38="TOTAL GENERAL",SUM(AH$11:AH36),IF(AND(N38&lt;&gt;"",$A38&lt;&gt;"Pn"),X38*$D38,""))</f>
        <v/>
      </c>
      <c r="AI38" s="24">
        <f t="shared" ca="1" si="4"/>
        <v>160828.87999999998</v>
      </c>
      <c r="AJ38" s="24">
        <f t="shared" ca="1" si="5"/>
        <v>0</v>
      </c>
      <c r="AK38" s="24">
        <f ca="1">IF($A38="TOTAL GENERAL",SUM(AK$11:AK36),IF(AND(Q38&lt;&gt;"",$A38&lt;&gt;"Pn"),IF(OFFSET($A$11,MATCH("TOTAL GENERAL",$A$11:$A$100,0)-1,COLUMN(Z38))=0,0,AA38/OFFSET($A$11,MATCH("TOTAL GENERAL",$A$11:$A$100,0)-1,COLUMN(Z38))),""))</f>
        <v>2.1788840824680032E-3</v>
      </c>
      <c r="AL38" s="24" t="str">
        <f ca="1">IF($A38="TOTAL GENERAL",SUM(AL$11:AL36),IF(AND(R38&lt;&gt;"",$A38&lt;&gt;"Pn"),IF(OFFSET($A$11,MATCH("TOTAL GENERAL",$A$11:$A$100,0)-1,COLUMN(AA38))=0,0,AB38/OFFSET($A$11,MATCH("TOTAL GENERAL",$A$11:$A$100,0)-1,COLUMN(AA38))),""))</f>
        <v/>
      </c>
      <c r="AM38" s="24" t="str">
        <f ca="1">IF($A38="TOTAL GENERAL",SUM(AM$11:AM36),IF(AND(S38&lt;&gt;"",$A38&lt;&gt;"Pn"),IF(OFFSET($A$11,MATCH("TOTAL GENERAL",$A$11:$A$100,0)-1,COLUMN(AB38))=0,0,AC38/OFFSET($A$11,MATCH("TOTAL GENERAL",$A$11:$A$100,0)-1,COLUMN(AB38))),""))</f>
        <v/>
      </c>
      <c r="AN38" s="24" t="str">
        <f ca="1">IF($A38="TOTAL GENERAL",SUM(AN$11:AN36),IF(AND(T38&lt;&gt;"",$A38&lt;&gt;"Pn"),IF(OFFSET($A$11,MATCH("TOTAL GENERAL",$A$11:$A$100,0)-1,COLUMN(AC38))=0,0,AD38/OFFSET($A$11,MATCH("TOTAL GENERAL",$A$11:$A$100,0)-1,COLUMN(AC38))),""))</f>
        <v/>
      </c>
      <c r="AO38" s="24" t="str">
        <f ca="1">IF($A38="TOTAL GENERAL",SUM(AO$11:AO36),IF(AND(U38&lt;&gt;"",$A38&lt;&gt;"Pn"),IF(OFFSET($A$11,MATCH("TOTAL GENERAL",$A$11:$A$100,0)-1,COLUMN(AD38))=0,0,AE38/OFFSET($A$11,MATCH("TOTAL GENERAL",$A$11:$A$100,0)-1,COLUMN(AD38))),""))</f>
        <v/>
      </c>
      <c r="AP38" s="24" t="str">
        <f ca="1">IF($A38="TOTAL GENERAL",SUM(AP$11:AP36),IF(AND(V38&lt;&gt;"",$A38&lt;&gt;"Pn"),IF(OFFSET($A$11,MATCH("TOTAL GENERAL",$A$11:$A$100,0)-1,COLUMN(AE38))=0,0,AF38/OFFSET($A$11,MATCH("TOTAL GENERAL",$A$11:$A$100,0)-1,COLUMN(AE38))),""))</f>
        <v/>
      </c>
      <c r="AQ38" s="24" t="str">
        <f ca="1">IF($A38="TOTAL GENERAL",SUM(AQ$11:AQ36),IF(AND(W38&lt;&gt;"",$A38&lt;&gt;"Pn"),IF(OFFSET($A$11,MATCH("TOTAL GENERAL",$A$11:$A$100,0)-1,COLUMN(AF38))=0,0,AG38/OFFSET($A$11,MATCH("TOTAL GENERAL",$A$11:$A$100,0)-1,COLUMN(AF38))),""))</f>
        <v/>
      </c>
      <c r="AR38" s="24" t="str">
        <f ca="1">IF($A38="TOTAL GENERAL",SUM(AR$11:AR36),IF(AND(X38&lt;&gt;"",$A38&lt;&gt;"Pn"),IF(OFFSET($A$11,MATCH("TOTAL GENERAL",$A$11:$A$100,0)-1,COLUMN(AG38))=0,0,AH38/OFFSET($A$11,MATCH("TOTAL GENERAL",$A$11:$A$100,0)-1,COLUMN(AG38))),""))</f>
        <v/>
      </c>
      <c r="AS38" s="24">
        <f ca="1">IF($A38="TOTAL GENERAL",SUM(AS$11:AS36),IF(AND(Y38&lt;&gt;"",$A38&lt;&gt;"Pn"),IF(OFFSET($A$11,MATCH("TOTAL GENERAL",$A$11:$A$100,0)-1,COLUMN(AH38))=0,0,AI38/OFFSET($A$11,MATCH("TOTAL GENERAL",$A$11:$A$100,0)-1,COLUMN(AH38))),""))</f>
        <v>1.2291741442329971E-2</v>
      </c>
      <c r="AT38" s="24">
        <f ca="1">IF($A38="TOTAL GENERAL",SUM(AT$11:AT36),IF(AND(Z38&lt;&gt;"",$A38&lt;&gt;"Pn"),IF(OFFSET($A$11,MATCH("TOTAL GENERAL",$A$11:$A$100,0)-1,COLUMN(AI38))=0,0,AJ38/OFFSET($A$11,MATCH("TOTAL GENERAL",$A$11:$A$100,0)-1,COLUMN(AI38))),""))</f>
        <v>0</v>
      </c>
      <c r="AU38" s="16">
        <f ca="1">IF(A38="TOTAL GENERAL",SUM(AU$11:AU36),IF(COUNTIF(AK38:AT38,"")&lt;COUNTA($AK$10:$AT$10),ROUND((IF(AK38&lt;&gt;"",AK38*OFFSET($A$10,MATCH("Pn",$A$11:$A$100,0),1),0)+IF(AL38&lt;&gt;"",AL38*OFFSET($A$10,MATCH("Pn",$A$11:$A$100,0),2),0)+IF(AM38&lt;&gt;"",AM38*OFFSET($A$10,MATCH("Pn",$A$11:$A$100,0),3),0)+IF(AN38&lt;&gt;"",AN38*OFFSET($A$10,MATCH("Pn",$A$11:$A$100,0),4),0)+IF(AO38&lt;&gt;"",AO38*OFFSET($A$10,MATCH("Pn",$A$11:$A$100,0),5),0)+IF(AP38&lt;&gt;"",AP38*OFFSET($A$10,MATCH("Pn",$A$11:$A$100,0),6),0)+IF(AQ38&lt;&gt;"",AQ38*OFFSET($A$10,MATCH("Pn",$A$11:$A$100,0),7),0)+IF(AR38&lt;&gt;"",AR38*OFFSET($A$10,MATCH("Pn",$A$11:$A$100,0),8),0)+IF(AS38&lt;&gt;"",AS38*OFFSET($A$10,MATCH("Pn",$A$11:$A$100,0),9),0)+IF(AT38&lt;&gt;"",AT38*OFFSET($A$10,MATCH("Pn",$A$11:$A$100,0),10),0))*OFFSET($A$10,MATCH("FC",$A$11:$A$100,0),2),2),""))</f>
        <v>7074615.5199999996</v>
      </c>
      <c r="AV38" s="47">
        <f ca="1">IF(OR(A38="Pn",A39="Pn"),"",IF(AND(AU38="",F38&lt;&gt;""),-F38,IF(A38="TOTAL GENERAL",SUM(AV$11:AV36),IF(AU38&lt;&gt;"",AU38-F38,""))))</f>
        <v>-88378738.255509123</v>
      </c>
      <c r="AW38" s="37"/>
      <c r="BB38" s="16">
        <v>105909</v>
      </c>
      <c r="BC38" s="16">
        <v>87407</v>
      </c>
      <c r="BD38" s="16">
        <v>169090</v>
      </c>
    </row>
    <row r="39" spans="1:56" s="4" customFormat="1" x14ac:dyDescent="0.25">
      <c r="A39" s="15" t="s">
        <v>87</v>
      </c>
      <c r="B39" s="15" t="s">
        <v>132</v>
      </c>
      <c r="C39" s="43"/>
      <c r="D39" s="16">
        <v>99494</v>
      </c>
      <c r="E39" s="9">
        <f t="shared" si="1"/>
        <v>4.5863678749762772E-3</v>
      </c>
      <c r="F39" s="41">
        <f t="shared" si="2"/>
        <v>38976270.327504918</v>
      </c>
      <c r="G39" s="20">
        <v>47.29</v>
      </c>
      <c r="H39" s="24">
        <v>29.67</v>
      </c>
      <c r="I39" s="22">
        <v>0.125</v>
      </c>
      <c r="J39" s="20">
        <v>73.3</v>
      </c>
      <c r="K39" s="22" t="s">
        <v>58</v>
      </c>
      <c r="L39" s="22">
        <v>0.22220000000000001</v>
      </c>
      <c r="M39" s="22">
        <v>0</v>
      </c>
      <c r="N39" s="22">
        <v>0</v>
      </c>
      <c r="O39" s="20">
        <v>16.95</v>
      </c>
      <c r="P39" s="20">
        <v>46.93</v>
      </c>
      <c r="Q39" s="24">
        <f ca="1">IF(OR(A39="Pn",A40="Pn"),"",IF($A39="TOTAL GENERAL",SUM(Q$11:Q37),IF(AND(G39&lt;&gt;"",$A39&lt;&gt;"Pn"),IF(G39&lt;OFFSET($A$10,MATCH("TOTAL GENERAL",$A$11:$A$100,0),COLUMN(F39)),0,G39-OFFSET($A$10,MATCH("TOTAL GENERAL",$A$11:$A$100,0),COLUMN(F39))),"")))</f>
        <v>0</v>
      </c>
      <c r="R39" s="24">
        <f ca="1">IF(OR(A39="Pn",A40="Pn"),"",IF($A39="TOTAL GENERAL",SUM(R$11:R37),IF(AND(H39&lt;&gt;"",$A39&lt;&gt;"Pn"),IF(H39&gt;OFFSET($A$10,MATCH("TOTAL GENERAL",$A$11:$A$100,0),COLUMN(G39)),0,OFFSET($A$10,MATCH("TOTAL GENERAL",$A$11:$A$100,0),COLUMN(G39))-H39),"")))</f>
        <v>0.32999999999999829</v>
      </c>
      <c r="S39" s="24">
        <f ca="1">IF(OR(A39="Pn",A40="Pn"),"",IF($A39="TOTAL GENERAL",SUM(S$11:S37),IF(AND(I39&lt;&gt;"",$A39&lt;&gt;"Pn"),IF(I39&lt;OFFSET($A$10,MATCH("TOTAL GENERAL",$A$11:$A$100,0),COLUMN(H39)),0,I39-OFFSET($A$10,MATCH("TOTAL GENERAL",$A$11:$A$100,0),COLUMN(H39))),"")))</f>
        <v>0</v>
      </c>
      <c r="T39" s="24">
        <f ca="1">IF(OR(A39="Pn",A40="Pn"),"",IF($A39="TOTAL GENERAL",SUM(T$11:T37),IF(AND(J39&lt;&gt;"",$A39&lt;&gt;"Pn"),IF(J39&gt;OFFSET($A$10,MATCH("TOTAL GENERAL",$A$11:$A$100,0),COLUMN(I39)),0,OFFSET($A$10,MATCH("TOTAL GENERAL",$A$11:$A$100,0),COLUMN(I39))-J39),"")))</f>
        <v>0</v>
      </c>
      <c r="U39" s="24" t="str">
        <f ca="1">IF(OR(A39="Pn",A40="Pn"),"",IF($A39="TOTAL GENERAL",SUM(U$11:U37),IF(AND(K39&lt;&gt;"",$A39&lt;&gt;"Pn"),IF(K39&lt;OFFSET($A$10,MATCH("TOTAL GENERAL",$A$11:$A$100,0),COLUMN(J39)),0,K39-OFFSET($A$10,MATCH("TOTAL GENERAL",$A$11:$A$100,0),COLUMN(J39))),"")))</f>
        <v/>
      </c>
      <c r="V39" s="24">
        <f ca="1">IF($A39="TOTAL GENERAL",SUM(V$11:V37),IF(AND(L39&lt;&gt;"",$A39&lt;&gt;"Pn"),IF(L39&lt;OFFSET($A$10,MATCH("TOTAL GENERAL",$A$11:$A$100,0),COLUMN(K39)),0,L39-OFFSET($A$10,MATCH("TOTAL GENERAL",$A$11:$A$100,0),COLUMN(K39))),""))</f>
        <v>0</v>
      </c>
      <c r="W39" s="24">
        <f ca="1">IF($A39="TOTAL GENERAL",SUM(W$11:W37),IF(AND(M39&lt;&gt;"",$A39&lt;&gt;"Pn"),IF(M39&lt;OFFSET($A$10,MATCH("TOTAL GENERAL",$A$11:$A$100,0),COLUMN(L39)),0,M39-OFFSET($A$10,MATCH("TOTAL GENERAL",$A$11:$A$100,0),COLUMN(L39))),""))</f>
        <v>0</v>
      </c>
      <c r="X39" s="24">
        <f ca="1">IF($A39="TOTAL GENERAL",SUM(X$11:X37),IF(AND(N39&lt;&gt;"",$A39&lt;&gt;"Pn"),IF(N39&lt;OFFSET($A$10,MATCH("TOTAL GENERAL",$A$11:$A$100,0),COLUMN(M39)),0,N39-OFFSET($A$10,MATCH("TOTAL GENERAL",$A$11:$A$100,0),COLUMN(M39))),""))</f>
        <v>0</v>
      </c>
      <c r="Y39" s="24">
        <f ca="1">IF($A39="TOTAL GENERAL",SUM(Y$11:Y37),IF(AND(O39&lt;&gt;"",$A39&lt;&gt;"Pn"),IF(O39&gt;OFFSET($A$10,MATCH("TOTAL GENERAL",$A$11:$A$100,0),COLUMN(N39)),0,OFFSET($A$10,MATCH("TOTAL GENERAL",$A$11:$A$100,0),COLUMN(N39))-O39),""))</f>
        <v>0</v>
      </c>
      <c r="Z39" s="24">
        <f ca="1">IF($A39="TOTAL GENERAL",SUM(Z$11:Z37),IF(AND(P39&lt;&gt;"",$A39&lt;&gt;"Pn"),IF(P39&lt;OFFSET($A$10,MATCH("TOTAL GENERAL",$A$11:$A$100,0),COLUMN(O39)),0,P39-OFFSET($A$10,MATCH("TOTAL GENERAL",$A$11:$A$100,0),COLUMN(O39))),""))</f>
        <v>0</v>
      </c>
      <c r="AA39" s="24">
        <f t="shared" ca="1" si="3"/>
        <v>0</v>
      </c>
      <c r="AB39" s="24">
        <f ca="1">IF(OR(A39="Pn",A40="Pn"),"",IF($A39="TOTAL GENERAL",SUM(AB$11:AB37),IF(AND(H39&lt;&gt;"",$A39&lt;&gt;"Pn"),R39*$D39,"")))</f>
        <v>32833.019999999829</v>
      </c>
      <c r="AC39" s="24">
        <f ca="1">IF(OR(A39="Pn",A40="Pn"),"",IF($A39="TOTAL GENERAL",SUM(AC$11:AC37),IF(AND(I39&lt;&gt;"",$A39&lt;&gt;"Pn"),S39*$D39,"")))</f>
        <v>0</v>
      </c>
      <c r="AD39" s="24">
        <f ca="1">IF(OR(A39="Pn",A40="Pn"),"",IF($A39="TOTAL GENERAL",SUM(AD$11:AD37),IF(AND(J39&lt;&gt;"",$A39&lt;&gt;"Pn"),T39*$D39,"")))</f>
        <v>0</v>
      </c>
      <c r="AE39" s="24" t="str">
        <f>IF(OR(A39="Pn",A40="Pn"),"",IF($A39="TOTAL GENERAL",SUM(AE$11:AE37),IF(AND(K39&lt;&gt;"",$A39&lt;&gt;"Pn"),U39*$D39,"")))</f>
        <v/>
      </c>
      <c r="AF39" s="24">
        <f ca="1">IF($A39="TOTAL GENERAL",SUM(AF$11:AF37),IF(AND(L39&lt;&gt;"",$A39&lt;&gt;"Pn"),V39*$D39,""))</f>
        <v>0</v>
      </c>
      <c r="AG39" s="24">
        <f ca="1">IF($A39="TOTAL GENERAL",SUM(AG$11:AG37),IF(AND(M39&lt;&gt;"",$A39&lt;&gt;"Pn"),W39*$D39,""))</f>
        <v>0</v>
      </c>
      <c r="AH39" s="24">
        <f ca="1">IF($A39="TOTAL GENERAL",SUM(AH$11:AH37),IF(AND(N39&lt;&gt;"",$A39&lt;&gt;"Pn"),X39*$D39,""))</f>
        <v>0</v>
      </c>
      <c r="AI39" s="24">
        <f t="shared" ca="1" si="4"/>
        <v>0</v>
      </c>
      <c r="AJ39" s="24">
        <f t="shared" ca="1" si="5"/>
        <v>0</v>
      </c>
      <c r="AK39" s="24">
        <f ca="1">IF($A39="TOTAL GENERAL",SUM(AK$11:AK37),IF(AND(Q39&lt;&gt;"",$A39&lt;&gt;"Pn"),IF(OFFSET($A$11,MATCH("TOTAL GENERAL",$A$11:$A$100,0)-1,COLUMN(Z39))=0,0,AA39/OFFSET($A$11,MATCH("TOTAL GENERAL",$A$11:$A$100,0)-1,COLUMN(Z39))),""))</f>
        <v>0</v>
      </c>
      <c r="AL39" s="24">
        <f ca="1">IF($A39="TOTAL GENERAL",SUM(AL$11:AL37),IF(AND(R39&lt;&gt;"",$A39&lt;&gt;"Pn"),IF(OFFSET($A$11,MATCH("TOTAL GENERAL",$A$11:$A$100,0)-1,COLUMN(AA39))=0,0,AB39/OFFSET($A$11,MATCH("TOTAL GENERAL",$A$11:$A$100,0)-1,COLUMN(AA39))),""))</f>
        <v>1.6494867971327404E-3</v>
      </c>
      <c r="AM39" s="24">
        <f ca="1">IF($A39="TOTAL GENERAL",SUM(AM$11:AM37),IF(AND(S39&lt;&gt;"",$A39&lt;&gt;"Pn"),IF(OFFSET($A$11,MATCH("TOTAL GENERAL",$A$11:$A$100,0)-1,COLUMN(AB39))=0,0,AC39/OFFSET($A$11,MATCH("TOTAL GENERAL",$A$11:$A$100,0)-1,COLUMN(AB39))),""))</f>
        <v>0</v>
      </c>
      <c r="AN39" s="24">
        <f ca="1">IF($A39="TOTAL GENERAL",SUM(AN$11:AN37),IF(AND(T39&lt;&gt;"",$A39&lt;&gt;"Pn"),IF(OFFSET($A$11,MATCH("TOTAL GENERAL",$A$11:$A$100,0)-1,COLUMN(AC39))=0,0,AD39/OFFSET($A$11,MATCH("TOTAL GENERAL",$A$11:$A$100,0)-1,COLUMN(AC39))),""))</f>
        <v>0</v>
      </c>
      <c r="AO39" s="24" t="str">
        <f ca="1">IF($A39="TOTAL GENERAL",SUM(AO$11:AO37),IF(AND(U39&lt;&gt;"",$A39&lt;&gt;"Pn"),IF(OFFSET($A$11,MATCH("TOTAL GENERAL",$A$11:$A$100,0)-1,COLUMN(AD39))=0,0,AE39/OFFSET($A$11,MATCH("TOTAL GENERAL",$A$11:$A$100,0)-1,COLUMN(AD39))),""))</f>
        <v/>
      </c>
      <c r="AP39" s="24">
        <f ca="1">IF($A39="TOTAL GENERAL",SUM(AP$11:AP37),IF(AND(V39&lt;&gt;"",$A39&lt;&gt;"Pn"),IF(OFFSET($A$11,MATCH("TOTAL GENERAL",$A$11:$A$100,0)-1,COLUMN(AE39))=0,0,AF39/OFFSET($A$11,MATCH("TOTAL GENERAL",$A$11:$A$100,0)-1,COLUMN(AE39))),""))</f>
        <v>0</v>
      </c>
      <c r="AQ39" s="24">
        <f ca="1">IF($A39="TOTAL GENERAL",SUM(AQ$11:AQ37),IF(AND(W39&lt;&gt;"",$A39&lt;&gt;"Pn"),IF(OFFSET($A$11,MATCH("TOTAL GENERAL",$A$11:$A$100,0)-1,COLUMN(AF39))=0,0,AG39/OFFSET($A$11,MATCH("TOTAL GENERAL",$A$11:$A$100,0)-1,COLUMN(AF39))),""))</f>
        <v>0</v>
      </c>
      <c r="AR39" s="24">
        <f ca="1">IF($A39="TOTAL GENERAL",SUM(AR$11:AR37),IF(AND(X39&lt;&gt;"",$A39&lt;&gt;"Pn"),IF(OFFSET($A$11,MATCH("TOTAL GENERAL",$A$11:$A$100,0)-1,COLUMN(AG39))=0,0,AH39/OFFSET($A$11,MATCH("TOTAL GENERAL",$A$11:$A$100,0)-1,COLUMN(AG39))),""))</f>
        <v>0</v>
      </c>
      <c r="AS39" s="24">
        <f ca="1">IF($A39="TOTAL GENERAL",SUM(AS$11:AS37),IF(AND(Y39&lt;&gt;"",$A39&lt;&gt;"Pn"),IF(OFFSET($A$11,MATCH("TOTAL GENERAL",$A$11:$A$100,0)-1,COLUMN(AH39))=0,0,AI39/OFFSET($A$11,MATCH("TOTAL GENERAL",$A$11:$A$100,0)-1,COLUMN(AH39))),""))</f>
        <v>0</v>
      </c>
      <c r="AT39" s="24">
        <f ca="1">IF($A39="TOTAL GENERAL",SUM(AT$11:AT37),IF(AND(Z39&lt;&gt;"",$A39&lt;&gt;"Pn"),IF(OFFSET($A$11,MATCH("TOTAL GENERAL",$A$11:$A$100,0)-1,COLUMN(AI39))=0,0,AJ39/OFFSET($A$11,MATCH("TOTAL GENERAL",$A$11:$A$100,0)-1,COLUMN(AI39))),""))</f>
        <v>0</v>
      </c>
      <c r="AU39" s="16">
        <f ca="1">IF(A39="TOTAL GENERAL",SUM(AU$11:AU37),IF(COUNTIF(AK39:AT39,"")&lt;COUNTA($AK$10:$AT$10),ROUND((IF(AK39&lt;&gt;"",AK39*OFFSET($A$10,MATCH("Pn",$A$11:$A$100,0),1),0)+IF(AL39&lt;&gt;"",AL39*OFFSET($A$10,MATCH("Pn",$A$11:$A$100,0),2),0)+IF(AM39&lt;&gt;"",AM39*OFFSET($A$10,MATCH("Pn",$A$11:$A$100,0),3),0)+IF(AN39&lt;&gt;"",AN39*OFFSET($A$10,MATCH("Pn",$A$11:$A$100,0),4),0)+IF(AO39&lt;&gt;"",AO39*OFFSET($A$10,MATCH("Pn",$A$11:$A$100,0),5),0)+IF(AP39&lt;&gt;"",AP39*OFFSET($A$10,MATCH("Pn",$A$11:$A$100,0),6),0)+IF(AQ39&lt;&gt;"",AQ39*OFFSET($A$10,MATCH("Pn",$A$11:$A$100,0),7),0)+IF(AR39&lt;&gt;"",AR39*OFFSET($A$10,MATCH("Pn",$A$11:$A$100,0),8),0)+IF(AS39&lt;&gt;"",AS39*OFFSET($A$10,MATCH("Pn",$A$11:$A$100,0),9),0)+IF(AT39&lt;&gt;"",AT39*OFFSET($A$10,MATCH("Pn",$A$11:$A$100,0),10),0))*OFFSET($A$10,MATCH("FC",$A$11:$A$100,0),2),2),""))</f>
        <v>1401781.21</v>
      </c>
      <c r="AV39" s="47">
        <f ca="1">IF(OR(A39="Pn",A40="Pn"),"",IF(AND(AU39="",F39&lt;&gt;""),-F39,IF(A39="TOTAL GENERAL",SUM(AV$11:AV37),IF(AU39&lt;&gt;"",AU39-F39,""))))</f>
        <v>-37574489.117504917</v>
      </c>
      <c r="AW39" s="37"/>
      <c r="BB39" s="16">
        <v>42642</v>
      </c>
      <c r="BC39" s="16">
        <v>35672</v>
      </c>
      <c r="BD39" s="16">
        <v>66054</v>
      </c>
    </row>
    <row r="40" spans="1:56" s="4" customFormat="1" x14ac:dyDescent="0.25">
      <c r="A40" s="15" t="s">
        <v>88</v>
      </c>
      <c r="B40" s="15" t="s">
        <v>133</v>
      </c>
      <c r="C40" s="43"/>
      <c r="D40" s="16">
        <v>160225</v>
      </c>
      <c r="E40" s="9">
        <f t="shared" si="1"/>
        <v>7.3858804829243377E-3</v>
      </c>
      <c r="F40" s="41">
        <f t="shared" si="2"/>
        <v>62767331.831311196</v>
      </c>
      <c r="G40" s="20">
        <v>62.4</v>
      </c>
      <c r="H40" s="24" t="s">
        <v>58</v>
      </c>
      <c r="I40" s="22">
        <v>0.35289999999999999</v>
      </c>
      <c r="J40" s="20">
        <v>116.7</v>
      </c>
      <c r="K40" s="22">
        <v>0</v>
      </c>
      <c r="L40" s="22">
        <v>0.54549999999999998</v>
      </c>
      <c r="M40" s="22">
        <v>0.1</v>
      </c>
      <c r="N40" s="22">
        <v>0.5</v>
      </c>
      <c r="O40" s="20">
        <v>9.4600000000000009</v>
      </c>
      <c r="P40" s="20">
        <v>140.28</v>
      </c>
      <c r="Q40" s="24">
        <f ca="1">IF(OR(A40="Pn",A41="Pn"),"",IF($A40="TOTAL GENERAL",SUM(Q$11:Q38),IF(AND(G40&lt;&gt;"",$A40&lt;&gt;"Pn"),IF(G40&lt;OFFSET($A$10,MATCH("TOTAL GENERAL",$A$11:$A$100,0),COLUMN(F40)),0,G40-OFFSET($A$10,MATCH("TOTAL GENERAL",$A$11:$A$100,0),COLUMN(F40))),"")))</f>
        <v>13.339999999999996</v>
      </c>
      <c r="R40" s="24" t="str">
        <f ca="1">IF(OR(A40="Pn",A41="Pn"),"",IF($A40="TOTAL GENERAL",SUM(R$11:R38),IF(AND(H40&lt;&gt;"",$A40&lt;&gt;"Pn"),IF(H40&gt;OFFSET($A$10,MATCH("TOTAL GENERAL",$A$11:$A$100,0),COLUMN(G40)),0,OFFSET($A$10,MATCH("TOTAL GENERAL",$A$11:$A$100,0),COLUMN(G40))-H40),"")))</f>
        <v/>
      </c>
      <c r="S40" s="24">
        <f ca="1">IF(OR(A40="Pn",A41="Pn"),"",IF($A40="TOTAL GENERAL",SUM(S$11:S38),IF(AND(I40&lt;&gt;"",$A40&lt;&gt;"Pn"),IF(I40&lt;OFFSET($A$10,MATCH("TOTAL GENERAL",$A$11:$A$100,0),COLUMN(H40)),0,I40-OFFSET($A$10,MATCH("TOTAL GENERAL",$A$11:$A$100,0),COLUMN(H40))),"")))</f>
        <v>0</v>
      </c>
      <c r="T40" s="24">
        <f ca="1">IF(OR(A40="Pn",A41="Pn"),"",IF($A40="TOTAL GENERAL",SUM(T$11:T38),IF(AND(J40&lt;&gt;"",$A40&lt;&gt;"Pn"),IF(J40&gt;OFFSET($A$10,MATCH("TOTAL GENERAL",$A$11:$A$100,0),COLUMN(I40)),0,OFFSET($A$10,MATCH("TOTAL GENERAL",$A$11:$A$100,0),COLUMN(I40))-J40),"")))</f>
        <v>0</v>
      </c>
      <c r="U40" s="24">
        <f ca="1">IF(OR(A40="Pn",A41="Pn"),"",IF($A40="TOTAL GENERAL",SUM(U$11:U38),IF(AND(K40&lt;&gt;"",$A40&lt;&gt;"Pn"),IF(K40&lt;OFFSET($A$10,MATCH("TOTAL GENERAL",$A$11:$A$100,0),COLUMN(J40)),0,K40-OFFSET($A$10,MATCH("TOTAL GENERAL",$A$11:$A$100,0),COLUMN(J40))),"")))</f>
        <v>0</v>
      </c>
      <c r="V40" s="24">
        <f ca="1">IF($A40="TOTAL GENERAL",SUM(V$11:V38),IF(AND(L40&lt;&gt;"",$A40&lt;&gt;"Pn"),IF(L40&lt;OFFSET($A$10,MATCH("TOTAL GENERAL",$A$11:$A$100,0),COLUMN(K40)),0,L40-OFFSET($A$10,MATCH("TOTAL GENERAL",$A$11:$A$100,0),COLUMN(K40))),""))</f>
        <v>0</v>
      </c>
      <c r="W40" s="24">
        <f ca="1">IF($A40="TOTAL GENERAL",SUM(W$11:W38),IF(AND(M40&lt;&gt;"",$A40&lt;&gt;"Pn"),IF(M40&lt;OFFSET($A$10,MATCH("TOTAL GENERAL",$A$11:$A$100,0),COLUMN(L40)),0,M40-OFFSET($A$10,MATCH("TOTAL GENERAL",$A$11:$A$100,0),COLUMN(L40))),""))</f>
        <v>0</v>
      </c>
      <c r="X40" s="24">
        <f ca="1">IF($A40="TOTAL GENERAL",SUM(X$11:X38),IF(AND(N40&lt;&gt;"",$A40&lt;&gt;"Pn"),IF(N40&lt;OFFSET($A$10,MATCH("TOTAL GENERAL",$A$11:$A$100,0),COLUMN(M40)),0,N40-OFFSET($A$10,MATCH("TOTAL GENERAL",$A$11:$A$100,0),COLUMN(M40))),""))</f>
        <v>0.3</v>
      </c>
      <c r="Y40" s="24">
        <f ca="1">IF($A40="TOTAL GENERAL",SUM(Y$11:Y38),IF(AND(O40&lt;&gt;"",$A40&lt;&gt;"Pn"),IF(O40&gt;OFFSET($A$10,MATCH("TOTAL GENERAL",$A$11:$A$100,0),COLUMN(N40)),0,OFFSET($A$10,MATCH("TOTAL GENERAL",$A$11:$A$100,0),COLUMN(N40))-O40),""))</f>
        <v>0</v>
      </c>
      <c r="Z40" s="24">
        <f ca="1">IF($A40="TOTAL GENERAL",SUM(Z$11:Z38),IF(AND(P40&lt;&gt;"",$A40&lt;&gt;"Pn"),IF(P40&lt;OFFSET($A$10,MATCH("TOTAL GENERAL",$A$11:$A$100,0),COLUMN(O40)),0,P40-OFFSET($A$10,MATCH("TOTAL GENERAL",$A$11:$A$100,0),COLUMN(O40))),""))</f>
        <v>50.989999999999995</v>
      </c>
      <c r="AA40" s="24">
        <f t="shared" ca="1" si="3"/>
        <v>1053486.4799999997</v>
      </c>
      <c r="AB40" s="24" t="str">
        <f>IF(OR(A40="Pn",A41="Pn"),"",IF($A40="TOTAL GENERAL",SUM(AB$11:AB38),IF(AND(H40&lt;&gt;"",$A40&lt;&gt;"Pn"),R40*$D40,"")))</f>
        <v/>
      </c>
      <c r="AC40" s="24">
        <f ca="1">IF(OR(A40="Pn",A41="Pn"),"",IF($A40="TOTAL GENERAL",SUM(AC$11:AC38),IF(AND(I40&lt;&gt;"",$A40&lt;&gt;"Pn"),S40*$D40,"")))</f>
        <v>0</v>
      </c>
      <c r="AD40" s="24">
        <f ca="1">IF(OR(A40="Pn",A41="Pn"),"",IF($A40="TOTAL GENERAL",SUM(AD$11:AD38),IF(AND(J40&lt;&gt;"",$A40&lt;&gt;"Pn"),T40*$D40,"")))</f>
        <v>0</v>
      </c>
      <c r="AE40" s="24">
        <f ca="1">IF(OR(A40="Pn",A41="Pn"),"",IF($A40="TOTAL GENERAL",SUM(AE$11:AE38),IF(AND(K40&lt;&gt;"",$A40&lt;&gt;"Pn"),U40*$D40,"")))</f>
        <v>0</v>
      </c>
      <c r="AF40" s="24">
        <f ca="1">IF($A40="TOTAL GENERAL",SUM(AF$11:AF38),IF(AND(L40&lt;&gt;"",$A40&lt;&gt;"Pn"),V40*$D40,""))</f>
        <v>0</v>
      </c>
      <c r="AG40" s="24">
        <f ca="1">IF($A40="TOTAL GENERAL",SUM(AG$11:AG38),IF(AND(M40&lt;&gt;"",$A40&lt;&gt;"Pn"),W40*$D40,""))</f>
        <v>0</v>
      </c>
      <c r="AH40" s="24">
        <f ca="1">IF($A40="TOTAL GENERAL",SUM(AH$11:AH38),IF(AND(N40&lt;&gt;"",$A40&lt;&gt;"Pn"),X40*$D40,""))</f>
        <v>48067.5</v>
      </c>
      <c r="AI40" s="24">
        <f t="shared" ca="1" si="4"/>
        <v>0</v>
      </c>
      <c r="AJ40" s="24">
        <f t="shared" ca="1" si="5"/>
        <v>6142918.2699999996</v>
      </c>
      <c r="AK40" s="24">
        <f ca="1">IF($A40="TOTAL GENERAL",SUM(AK$11:AK38),IF(AND(Q40&lt;&gt;"",$A40&lt;&gt;"Pn"),IF(OFFSET($A$11,MATCH("TOTAL GENERAL",$A$11:$A$100,0)-1,COLUMN(Z40))=0,0,AA40/OFFSET($A$11,MATCH("TOTAL GENERAL",$A$11:$A$100,0)-1,COLUMN(Z40))),""))</f>
        <v>1.6801208250722538E-2</v>
      </c>
      <c r="AL40" s="24" t="str">
        <f ca="1">IF($A40="TOTAL GENERAL",SUM(AL$11:AL38),IF(AND(R40&lt;&gt;"",$A40&lt;&gt;"Pn"),IF(OFFSET($A$11,MATCH("TOTAL GENERAL",$A$11:$A$100,0)-1,COLUMN(AA40))=0,0,AB40/OFFSET($A$11,MATCH("TOTAL GENERAL",$A$11:$A$100,0)-1,COLUMN(AA40))),""))</f>
        <v/>
      </c>
      <c r="AM40" s="24">
        <f ca="1">IF($A40="TOTAL GENERAL",SUM(AM$11:AM38),IF(AND(S40&lt;&gt;"",$A40&lt;&gt;"Pn"),IF(OFFSET($A$11,MATCH("TOTAL GENERAL",$A$11:$A$100,0)-1,COLUMN(AB40))=0,0,AC40/OFFSET($A$11,MATCH("TOTAL GENERAL",$A$11:$A$100,0)-1,COLUMN(AB40))),""))</f>
        <v>0</v>
      </c>
      <c r="AN40" s="24">
        <f ca="1">IF($A40="TOTAL GENERAL",SUM(AN$11:AN38),IF(AND(T40&lt;&gt;"",$A40&lt;&gt;"Pn"),IF(OFFSET($A$11,MATCH("TOTAL GENERAL",$A$11:$A$100,0)-1,COLUMN(AC40))=0,0,AD40/OFFSET($A$11,MATCH("TOTAL GENERAL",$A$11:$A$100,0)-1,COLUMN(AC40))),""))</f>
        <v>0</v>
      </c>
      <c r="AO40" s="24">
        <f ca="1">IF($A40="TOTAL GENERAL",SUM(AO$11:AO38),IF(AND(U40&lt;&gt;"",$A40&lt;&gt;"Pn"),IF(OFFSET($A$11,MATCH("TOTAL GENERAL",$A$11:$A$100,0)-1,COLUMN(AD40))=0,0,AE40/OFFSET($A$11,MATCH("TOTAL GENERAL",$A$11:$A$100,0)-1,COLUMN(AD40))),""))</f>
        <v>0</v>
      </c>
      <c r="AP40" s="24">
        <f ca="1">IF($A40="TOTAL GENERAL",SUM(AP$11:AP38),IF(AND(V40&lt;&gt;"",$A40&lt;&gt;"Pn"),IF(OFFSET($A$11,MATCH("TOTAL GENERAL",$A$11:$A$100,0)-1,COLUMN(AE40))=0,0,AF40/OFFSET($A$11,MATCH("TOTAL GENERAL",$A$11:$A$100,0)-1,COLUMN(AE40))),""))</f>
        <v>0</v>
      </c>
      <c r="AQ40" s="24">
        <f ca="1">IF($A40="TOTAL GENERAL",SUM(AQ$11:AQ38),IF(AND(W40&lt;&gt;"",$A40&lt;&gt;"Pn"),IF(OFFSET($A$11,MATCH("TOTAL GENERAL",$A$11:$A$100,0)-1,COLUMN(AF40))=0,0,AG40/OFFSET($A$11,MATCH("TOTAL GENERAL",$A$11:$A$100,0)-1,COLUMN(AF40))),""))</f>
        <v>0</v>
      </c>
      <c r="AR40" s="24">
        <f ca="1">IF($A40="TOTAL GENERAL",SUM(AR$11:AR38),IF(AND(X40&lt;&gt;"",$A40&lt;&gt;"Pn"),IF(OFFSET($A$11,MATCH("TOTAL GENERAL",$A$11:$A$100,0)-1,COLUMN(AG40))=0,0,AH40/OFFSET($A$11,MATCH("TOTAL GENERAL",$A$11:$A$100,0)-1,COLUMN(AG40))),""))</f>
        <v>2.2422175726713997E-2</v>
      </c>
      <c r="AS40" s="24">
        <f ca="1">IF($A40="TOTAL GENERAL",SUM(AS$11:AS38),IF(AND(Y40&lt;&gt;"",$A40&lt;&gt;"Pn"),IF(OFFSET($A$11,MATCH("TOTAL GENERAL",$A$11:$A$100,0)-1,COLUMN(AH40))=0,0,AI40/OFFSET($A$11,MATCH("TOTAL GENERAL",$A$11:$A$100,0)-1,COLUMN(AH40))),""))</f>
        <v>0</v>
      </c>
      <c r="AT40" s="24">
        <f ca="1">IF($A40="TOTAL GENERAL",SUM(AT$11:AT38),IF(AND(Z40&lt;&gt;"",$A40&lt;&gt;"Pn"),IF(OFFSET($A$11,MATCH("TOTAL GENERAL",$A$11:$A$100,0)-1,COLUMN(AI40))=0,0,AJ40/OFFSET($A$11,MATCH("TOTAL GENERAL",$A$11:$A$100,0)-1,COLUMN(AI40))),""))</f>
        <v>2.4397113929478374E-2</v>
      </c>
      <c r="AU40" s="16">
        <f ca="1">IF(A40="TOTAL GENERAL",SUM(AU$11:AU38),IF(COUNTIF(AK40:AT40,"")&lt;COUNTA($AK$10:$AT$10),ROUND((IF(AK40&lt;&gt;"",AK40*OFFSET($A$10,MATCH("Pn",$A$11:$A$100,0),1),0)+IF(AL40&lt;&gt;"",AL40*OFFSET($A$10,MATCH("Pn",$A$11:$A$100,0),2),0)+IF(AM40&lt;&gt;"",AM40*OFFSET($A$10,MATCH("Pn",$A$11:$A$100,0),3),0)+IF(AN40&lt;&gt;"",AN40*OFFSET($A$10,MATCH("Pn",$A$11:$A$100,0),4),0)+IF(AO40&lt;&gt;"",AO40*OFFSET($A$10,MATCH("Pn",$A$11:$A$100,0),5),0)+IF(AP40&lt;&gt;"",AP40*OFFSET($A$10,MATCH("Pn",$A$11:$A$100,0),6),0)+IF(AQ40&lt;&gt;"",AQ40*OFFSET($A$10,MATCH("Pn",$A$11:$A$100,0),7),0)+IF(AR40&lt;&gt;"",AR40*OFFSET($A$10,MATCH("Pn",$A$11:$A$100,0),8),0)+IF(AS40&lt;&gt;"",AS40*OFFSET($A$10,MATCH("Pn",$A$11:$A$100,0),9),0)+IF(AT40&lt;&gt;"",AT40*OFFSET($A$10,MATCH("Pn",$A$11:$A$100,0),10),0))*OFFSET($A$10,MATCH("FC",$A$11:$A$100,0),2),2),""))</f>
        <v>71828070.239999995</v>
      </c>
      <c r="AV40" s="47">
        <f ca="1">IF(OR(A40="Pn",A41="Pn"),"",IF(AND(AU40="",F40&lt;&gt;""),-F40,IF(A40="TOTAL GENERAL",SUM(AV$11:AV38),IF(AU40&lt;&gt;"",AU40-F40,""))))</f>
        <v>9060738.4086887985</v>
      </c>
      <c r="AW40" s="37"/>
      <c r="BB40" s="16">
        <v>78972</v>
      </c>
      <c r="BC40" s="16">
        <v>66177</v>
      </c>
      <c r="BD40" s="16">
        <v>120473</v>
      </c>
    </row>
    <row r="41" spans="1:56" s="4" customFormat="1" x14ac:dyDescent="0.25">
      <c r="A41" s="15" t="s">
        <v>89</v>
      </c>
      <c r="B41" s="15" t="s">
        <v>134</v>
      </c>
      <c r="C41" s="43"/>
      <c r="D41" s="16">
        <v>43201</v>
      </c>
      <c r="E41" s="9">
        <f t="shared" si="1"/>
        <v>1.9914334388691796E-3</v>
      </c>
      <c r="F41" s="41">
        <f t="shared" si="2"/>
        <v>16923772.834729131</v>
      </c>
      <c r="G41" s="20">
        <v>34.270000000000003</v>
      </c>
      <c r="H41" s="24">
        <v>12</v>
      </c>
      <c r="I41" s="22">
        <v>0</v>
      </c>
      <c r="J41" s="20">
        <v>84</v>
      </c>
      <c r="K41" s="22" t="s">
        <v>58</v>
      </c>
      <c r="L41" s="22">
        <v>1</v>
      </c>
      <c r="M41" s="22">
        <v>0</v>
      </c>
      <c r="N41" s="22" t="s">
        <v>58</v>
      </c>
      <c r="O41" s="20">
        <v>6.66</v>
      </c>
      <c r="P41" s="20">
        <v>77.87</v>
      </c>
      <c r="Q41" s="24">
        <f ca="1">IF(OR(A41="Pn",A42="Pn"),"",IF($A41="TOTAL GENERAL",SUM(Q$11:Q39),IF(AND(G41&lt;&gt;"",$A41&lt;&gt;"Pn"),IF(G41&lt;OFFSET($A$10,MATCH("TOTAL GENERAL",$A$11:$A$100,0),COLUMN(F41)),0,G41-OFFSET($A$10,MATCH("TOTAL GENERAL",$A$11:$A$100,0),COLUMN(F41))),"")))</f>
        <v>0</v>
      </c>
      <c r="R41" s="24">
        <f ca="1">IF(OR(A41="Pn",A42="Pn"),"",IF($A41="TOTAL GENERAL",SUM(R$11:R39),IF(AND(H41&lt;&gt;"",$A41&lt;&gt;"Pn"),IF(H41&gt;OFFSET($A$10,MATCH("TOTAL GENERAL",$A$11:$A$100,0),COLUMN(G41)),0,OFFSET($A$10,MATCH("TOTAL GENERAL",$A$11:$A$100,0),COLUMN(G41))-H41),"")))</f>
        <v>18</v>
      </c>
      <c r="S41" s="24">
        <f ca="1">IF(OR(A41="Pn",A42="Pn"),"",IF($A41="TOTAL GENERAL",SUM(S$11:S39),IF(AND(I41&lt;&gt;"",$A41&lt;&gt;"Pn"),IF(I41&lt;OFFSET($A$10,MATCH("TOTAL GENERAL",$A$11:$A$100,0),COLUMN(H41)),0,I41-OFFSET($A$10,MATCH("TOTAL GENERAL",$A$11:$A$100,0),COLUMN(H41))),"")))</f>
        <v>0</v>
      </c>
      <c r="T41" s="24">
        <f ca="1">IF(OR(A41="Pn",A42="Pn"),"",IF($A41="TOTAL GENERAL",SUM(T$11:T39),IF(AND(J41&lt;&gt;"",$A41&lt;&gt;"Pn"),IF(J41&gt;OFFSET($A$10,MATCH("TOTAL GENERAL",$A$11:$A$100,0),COLUMN(I41)),0,OFFSET($A$10,MATCH("TOTAL GENERAL",$A$11:$A$100,0),COLUMN(I41))-J41),"")))</f>
        <v>0</v>
      </c>
      <c r="U41" s="24" t="str">
        <f ca="1">IF(OR(A41="Pn",A42="Pn"),"",IF($A41="TOTAL GENERAL",SUM(U$11:U39),IF(AND(K41&lt;&gt;"",$A41&lt;&gt;"Pn"),IF(K41&lt;OFFSET($A$10,MATCH("TOTAL GENERAL",$A$11:$A$100,0),COLUMN(J41)),0,K41-OFFSET($A$10,MATCH("TOTAL GENERAL",$A$11:$A$100,0),COLUMN(J41))),"")))</f>
        <v/>
      </c>
      <c r="V41" s="24">
        <f ca="1">IF($A41="TOTAL GENERAL",SUM(V$11:V39),IF(AND(L41&lt;&gt;"",$A41&lt;&gt;"Pn"),IF(L41&lt;OFFSET($A$10,MATCH("TOTAL GENERAL",$A$11:$A$100,0),COLUMN(K41)),0,L41-OFFSET($A$10,MATCH("TOTAL GENERAL",$A$11:$A$100,0),COLUMN(K41))),""))</f>
        <v>9.9999999999999978E-2</v>
      </c>
      <c r="W41" s="24">
        <f ca="1">IF($A41="TOTAL GENERAL",SUM(W$11:W39),IF(AND(M41&lt;&gt;"",$A41&lt;&gt;"Pn"),IF(M41&lt;OFFSET($A$10,MATCH("TOTAL GENERAL",$A$11:$A$100,0),COLUMN(L41)),0,M41-OFFSET($A$10,MATCH("TOTAL GENERAL",$A$11:$A$100,0),COLUMN(L41))),""))</f>
        <v>0</v>
      </c>
      <c r="X41" s="24" t="str">
        <f ca="1">IF($A41="TOTAL GENERAL",SUM(X$11:X39),IF(AND(N41&lt;&gt;"",$A41&lt;&gt;"Pn"),IF(N41&lt;OFFSET($A$10,MATCH("TOTAL GENERAL",$A$11:$A$100,0),COLUMN(M41)),0,N41-OFFSET($A$10,MATCH("TOTAL GENERAL",$A$11:$A$100,0),COLUMN(M41))),""))</f>
        <v/>
      </c>
      <c r="Y41" s="24">
        <f ca="1">IF($A41="TOTAL GENERAL",SUM(Y$11:Y39),IF(AND(O41&lt;&gt;"",$A41&lt;&gt;"Pn"),IF(O41&gt;OFFSET($A$10,MATCH("TOTAL GENERAL",$A$11:$A$100,0),COLUMN(N41)),0,OFFSET($A$10,MATCH("TOTAL GENERAL",$A$11:$A$100,0),COLUMN(N41))-O41),""))</f>
        <v>0</v>
      </c>
      <c r="Z41" s="24">
        <f ca="1">IF($A41="TOTAL GENERAL",SUM(Z$11:Z39),IF(AND(P41&lt;&gt;"",$A41&lt;&gt;"Pn"),IF(P41&lt;OFFSET($A$10,MATCH("TOTAL GENERAL",$A$11:$A$100,0),COLUMN(O41)),0,P41-OFFSET($A$10,MATCH("TOTAL GENERAL",$A$11:$A$100,0),COLUMN(O41))),""))</f>
        <v>0</v>
      </c>
      <c r="AA41" s="24">
        <f t="shared" ca="1" si="3"/>
        <v>0</v>
      </c>
      <c r="AB41" s="24">
        <f ca="1">IF(OR(A41="Pn",A42="Pn"),"",IF($A41="TOTAL GENERAL",SUM(AB$11:AB39),IF(AND(H41&lt;&gt;"",$A41&lt;&gt;"Pn"),R41*$D41,"")))</f>
        <v>777618</v>
      </c>
      <c r="AC41" s="24">
        <f ca="1">IF(OR(A41="Pn",A42="Pn"),"",IF($A41="TOTAL GENERAL",SUM(AC$11:AC39),IF(AND(I41&lt;&gt;"",$A41&lt;&gt;"Pn"),S41*$D41,"")))</f>
        <v>0</v>
      </c>
      <c r="AD41" s="24">
        <f ca="1">IF(OR(A41="Pn",A42="Pn"),"",IF($A41="TOTAL GENERAL",SUM(AD$11:AD39),IF(AND(J41&lt;&gt;"",$A41&lt;&gt;"Pn"),T41*$D41,"")))</f>
        <v>0</v>
      </c>
      <c r="AE41" s="24" t="str">
        <f>IF(OR(A41="Pn",A42="Pn"),"",IF($A41="TOTAL GENERAL",SUM(AE$11:AE39),IF(AND(K41&lt;&gt;"",$A41&lt;&gt;"Pn"),U41*$D41,"")))</f>
        <v/>
      </c>
      <c r="AF41" s="24">
        <f ca="1">IF($A41="TOTAL GENERAL",SUM(AF$11:AF39),IF(AND(L41&lt;&gt;"",$A41&lt;&gt;"Pn"),V41*$D41,""))</f>
        <v>4320.0999999999995</v>
      </c>
      <c r="AG41" s="24">
        <f ca="1">IF($A41="TOTAL GENERAL",SUM(AG$11:AG39),IF(AND(M41&lt;&gt;"",$A41&lt;&gt;"Pn"),W41*$D41,""))</f>
        <v>0</v>
      </c>
      <c r="AH41" s="24" t="str">
        <f>IF($A41="TOTAL GENERAL",SUM(AH$11:AH39),IF(AND(N41&lt;&gt;"",$A41&lt;&gt;"Pn"),X41*$D41,""))</f>
        <v/>
      </c>
      <c r="AI41" s="24">
        <f t="shared" ca="1" si="4"/>
        <v>0</v>
      </c>
      <c r="AJ41" s="24">
        <f t="shared" ca="1" si="5"/>
        <v>0</v>
      </c>
      <c r="AK41" s="24">
        <f ca="1">IF($A41="TOTAL GENERAL",SUM(AK$11:AK39),IF(AND(Q41&lt;&gt;"",$A41&lt;&gt;"Pn"),IF(OFFSET($A$11,MATCH("TOTAL GENERAL",$A$11:$A$100,0)-1,COLUMN(Z41))=0,0,AA41/OFFSET($A$11,MATCH("TOTAL GENERAL",$A$11:$A$100,0)-1,COLUMN(Z41))),""))</f>
        <v>0</v>
      </c>
      <c r="AL41" s="24">
        <f ca="1">IF($A41="TOTAL GENERAL",SUM(AL$11:AL39),IF(AND(R41&lt;&gt;"",$A41&lt;&gt;"Pn"),IF(OFFSET($A$11,MATCH("TOTAL GENERAL",$A$11:$A$100,0)-1,COLUMN(AA41))=0,0,AB41/OFFSET($A$11,MATCH("TOTAL GENERAL",$A$11:$A$100,0)-1,COLUMN(AA41))),""))</f>
        <v>3.9066483199315022E-2</v>
      </c>
      <c r="AM41" s="24">
        <f ca="1">IF($A41="TOTAL GENERAL",SUM(AM$11:AM39),IF(AND(S41&lt;&gt;"",$A41&lt;&gt;"Pn"),IF(OFFSET($A$11,MATCH("TOTAL GENERAL",$A$11:$A$100,0)-1,COLUMN(AB41))=0,0,AC41/OFFSET($A$11,MATCH("TOTAL GENERAL",$A$11:$A$100,0)-1,COLUMN(AB41))),""))</f>
        <v>0</v>
      </c>
      <c r="AN41" s="24">
        <f ca="1">IF($A41="TOTAL GENERAL",SUM(AN$11:AN39),IF(AND(T41&lt;&gt;"",$A41&lt;&gt;"Pn"),IF(OFFSET($A$11,MATCH("TOTAL GENERAL",$A$11:$A$100,0)-1,COLUMN(AC41))=0,0,AD41/OFFSET($A$11,MATCH("TOTAL GENERAL",$A$11:$A$100,0)-1,COLUMN(AC41))),""))</f>
        <v>0</v>
      </c>
      <c r="AO41" s="24" t="str">
        <f ca="1">IF($A41="TOTAL GENERAL",SUM(AO$11:AO39),IF(AND(U41&lt;&gt;"",$A41&lt;&gt;"Pn"),IF(OFFSET($A$11,MATCH("TOTAL GENERAL",$A$11:$A$100,0)-1,COLUMN(AD41))=0,0,AE41/OFFSET($A$11,MATCH("TOTAL GENERAL",$A$11:$A$100,0)-1,COLUMN(AD41))),""))</f>
        <v/>
      </c>
      <c r="AP41" s="24">
        <f ca="1">IF($A41="TOTAL GENERAL",SUM(AP$11:AP39),IF(AND(V41&lt;&gt;"",$A41&lt;&gt;"Pn"),IF(OFFSET($A$11,MATCH("TOTAL GENERAL",$A$11:$A$100,0)-1,COLUMN(AE41))=0,0,AF41/OFFSET($A$11,MATCH("TOTAL GENERAL",$A$11:$A$100,0)-1,COLUMN(AE41))),""))</f>
        <v>0.10292078618225134</v>
      </c>
      <c r="AQ41" s="24">
        <f ca="1">IF($A41="TOTAL GENERAL",SUM(AQ$11:AQ39),IF(AND(W41&lt;&gt;"",$A41&lt;&gt;"Pn"),IF(OFFSET($A$11,MATCH("TOTAL GENERAL",$A$11:$A$100,0)-1,COLUMN(AF41))=0,0,AG41/OFFSET($A$11,MATCH("TOTAL GENERAL",$A$11:$A$100,0)-1,COLUMN(AF41))),""))</f>
        <v>0</v>
      </c>
      <c r="AR41" s="24" t="str">
        <f ca="1">IF($A41="TOTAL GENERAL",SUM(AR$11:AR39),IF(AND(X41&lt;&gt;"",$A41&lt;&gt;"Pn"),IF(OFFSET($A$11,MATCH("TOTAL GENERAL",$A$11:$A$100,0)-1,COLUMN(AG41))=0,0,AH41/OFFSET($A$11,MATCH("TOTAL GENERAL",$A$11:$A$100,0)-1,COLUMN(AG41))),""))</f>
        <v/>
      </c>
      <c r="AS41" s="24">
        <f ca="1">IF($A41="TOTAL GENERAL",SUM(AS$11:AS39),IF(AND(Y41&lt;&gt;"",$A41&lt;&gt;"Pn"),IF(OFFSET($A$11,MATCH("TOTAL GENERAL",$A$11:$A$100,0)-1,COLUMN(AH41))=0,0,AI41/OFFSET($A$11,MATCH("TOTAL GENERAL",$A$11:$A$100,0)-1,COLUMN(AH41))),""))</f>
        <v>0</v>
      </c>
      <c r="AT41" s="24">
        <f ca="1">IF($A41="TOTAL GENERAL",SUM(AT$11:AT39),IF(AND(Z41&lt;&gt;"",$A41&lt;&gt;"Pn"),IF(OFFSET($A$11,MATCH("TOTAL GENERAL",$A$11:$A$100,0)-1,COLUMN(AI41))=0,0,AJ41/OFFSET($A$11,MATCH("TOTAL GENERAL",$A$11:$A$100,0)-1,COLUMN(AI41))),""))</f>
        <v>0</v>
      </c>
      <c r="AU41" s="16">
        <f ca="1">IF(A41="TOTAL GENERAL",SUM(AU$11:AU39),IF(COUNTIF(AK41:AT41,"")&lt;COUNTA($AK$10:$AT$10),ROUND((IF(AK41&lt;&gt;"",AK41*OFFSET($A$10,MATCH("Pn",$A$11:$A$100,0),1),0)+IF(AL41&lt;&gt;"",AL41*OFFSET($A$10,MATCH("Pn",$A$11:$A$100,0),2),0)+IF(AM41&lt;&gt;"",AM41*OFFSET($A$10,MATCH("Pn",$A$11:$A$100,0),3),0)+IF(AN41&lt;&gt;"",AN41*OFFSET($A$10,MATCH("Pn",$A$11:$A$100,0),4),0)+IF(AO41&lt;&gt;"",AO41*OFFSET($A$10,MATCH("Pn",$A$11:$A$100,0),5),0)+IF(AP41&lt;&gt;"",AP41*OFFSET($A$10,MATCH("Pn",$A$11:$A$100,0),6),0)+IF(AQ41&lt;&gt;"",AQ41*OFFSET($A$10,MATCH("Pn",$A$11:$A$100,0),7),0)+IF(AR41&lt;&gt;"",AR41*OFFSET($A$10,MATCH("Pn",$A$11:$A$100,0),8),0)+IF(AS41&lt;&gt;"",AS41*OFFSET($A$10,MATCH("Pn",$A$11:$A$100,0),9),0)+IF(AT41&lt;&gt;"",AT41*OFFSET($A$10,MATCH("Pn",$A$11:$A$100,0),10),0))*OFFSET($A$10,MATCH("FC",$A$11:$A$100,0),2),2),""))</f>
        <v>76932337.269999996</v>
      </c>
      <c r="AV41" s="47">
        <f ca="1">IF(OR(A41="Pn",A42="Pn"),"",IF(AND(AU41="",F41&lt;&gt;""),-F41,IF(A41="TOTAL GENERAL",SUM(AV$11:AV39),IF(AU41&lt;&gt;"",AU41-F41,""))))</f>
        <v>60008564.435270861</v>
      </c>
      <c r="AW41" s="37"/>
      <c r="BB41" s="16">
        <v>18312</v>
      </c>
      <c r="BC41" s="16">
        <v>15333</v>
      </c>
      <c r="BD41" s="16">
        <v>29536</v>
      </c>
    </row>
    <row r="42" spans="1:56" s="4" customFormat="1" x14ac:dyDescent="0.25">
      <c r="A42" s="15" t="s">
        <v>90</v>
      </c>
      <c r="B42" s="15" t="s">
        <v>135</v>
      </c>
      <c r="C42" s="43"/>
      <c r="D42" s="16">
        <v>624663</v>
      </c>
      <c r="E42" s="9">
        <f t="shared" si="1"/>
        <v>2.8795046092089036E-2</v>
      </c>
      <c r="F42" s="41">
        <f t="shared" si="2"/>
        <v>244708564.85406363</v>
      </c>
      <c r="G42" s="20">
        <v>55.61</v>
      </c>
      <c r="H42" s="24">
        <v>39.6</v>
      </c>
      <c r="I42" s="22">
        <v>0.34620000000000001</v>
      </c>
      <c r="J42" s="20">
        <v>91.77</v>
      </c>
      <c r="K42" s="22">
        <v>0.3125</v>
      </c>
      <c r="L42" s="22">
        <v>0.55000000000000004</v>
      </c>
      <c r="M42" s="22">
        <v>2.1700000000000001E-2</v>
      </c>
      <c r="N42" s="22">
        <v>2.9399999999999999E-2</v>
      </c>
      <c r="O42" s="20">
        <v>12.56</v>
      </c>
      <c r="P42" s="20">
        <v>199.3</v>
      </c>
      <c r="Q42" s="24">
        <f ca="1">IF(OR(A42="Pn",A43="Pn"),"",IF($A42="TOTAL GENERAL",SUM(Q$11:Q40),IF(AND(G42&lt;&gt;"",$A42&lt;&gt;"Pn"),IF(G42&lt;OFFSET($A$10,MATCH("TOTAL GENERAL",$A$11:$A$100,0),COLUMN(F42)),0,G42-OFFSET($A$10,MATCH("TOTAL GENERAL",$A$11:$A$100,0),COLUMN(F42))),"")))</f>
        <v>6.5499999999999972</v>
      </c>
      <c r="R42" s="24">
        <f ca="1">IF(OR(A42="Pn",A43="Pn"),"",IF($A42="TOTAL GENERAL",SUM(R$11:R40),IF(AND(H42&lt;&gt;"",$A42&lt;&gt;"Pn"),IF(H42&gt;OFFSET($A$10,MATCH("TOTAL GENERAL",$A$11:$A$100,0),COLUMN(G42)),0,OFFSET($A$10,MATCH("TOTAL GENERAL",$A$11:$A$100,0),COLUMN(G42))-H42),"")))</f>
        <v>0</v>
      </c>
      <c r="S42" s="24">
        <f ca="1">IF(OR(A42="Pn",A43="Pn"),"",IF($A42="TOTAL GENERAL",SUM(S$11:S40),IF(AND(I42&lt;&gt;"",$A42&lt;&gt;"Pn"),IF(I42&lt;OFFSET($A$10,MATCH("TOTAL GENERAL",$A$11:$A$100,0),COLUMN(H42)),0,I42-OFFSET($A$10,MATCH("TOTAL GENERAL",$A$11:$A$100,0),COLUMN(H42))),"")))</f>
        <v>0</v>
      </c>
      <c r="T42" s="24">
        <f ca="1">IF(OR(A42="Pn",A43="Pn"),"",IF($A42="TOTAL GENERAL",SUM(T$11:T40),IF(AND(J42&lt;&gt;"",$A42&lt;&gt;"Pn"),IF(J42&gt;OFFSET($A$10,MATCH("TOTAL GENERAL",$A$11:$A$100,0),COLUMN(I42)),0,OFFSET($A$10,MATCH("TOTAL GENERAL",$A$11:$A$100,0),COLUMN(I42))-J42),"")))</f>
        <v>0</v>
      </c>
      <c r="U42" s="24">
        <f ca="1">IF(OR(A42="Pn",A43="Pn"),"",IF($A42="TOTAL GENERAL",SUM(U$11:U40),IF(AND(K42&lt;&gt;"",$A42&lt;&gt;"Pn"),IF(K42&lt;OFFSET($A$10,MATCH("TOTAL GENERAL",$A$11:$A$100,0),COLUMN(J42)),0,K42-OFFSET($A$10,MATCH("TOTAL GENERAL",$A$11:$A$100,0),COLUMN(J42))),"")))</f>
        <v>0</v>
      </c>
      <c r="V42" s="24">
        <f ca="1">IF($A42="TOTAL GENERAL",SUM(V$11:V40),IF(AND(L42&lt;&gt;"",$A42&lt;&gt;"Pn"),IF(L42&lt;OFFSET($A$10,MATCH("TOTAL GENERAL",$A$11:$A$100,0),COLUMN(K42)),0,L42-OFFSET($A$10,MATCH("TOTAL GENERAL",$A$11:$A$100,0),COLUMN(K42))),""))</f>
        <v>0</v>
      </c>
      <c r="W42" s="24">
        <f ca="1">IF($A42="TOTAL GENERAL",SUM(W$11:W40),IF(AND(M42&lt;&gt;"",$A42&lt;&gt;"Pn"),IF(M42&lt;OFFSET($A$10,MATCH("TOTAL GENERAL",$A$11:$A$100,0),COLUMN(L42)),0,M42-OFFSET($A$10,MATCH("TOTAL GENERAL",$A$11:$A$100,0),COLUMN(L42))),""))</f>
        <v>0</v>
      </c>
      <c r="X42" s="24">
        <f ca="1">IF($A42="TOTAL GENERAL",SUM(X$11:X40),IF(AND(N42&lt;&gt;"",$A42&lt;&gt;"Pn"),IF(N42&lt;OFFSET($A$10,MATCH("TOTAL GENERAL",$A$11:$A$100,0),COLUMN(M42)),0,N42-OFFSET($A$10,MATCH("TOTAL GENERAL",$A$11:$A$100,0),COLUMN(M42))),""))</f>
        <v>0</v>
      </c>
      <c r="Y42" s="24">
        <f ca="1">IF($A42="TOTAL GENERAL",SUM(Y$11:Y40),IF(AND(O42&lt;&gt;"",$A42&lt;&gt;"Pn"),IF(O42&gt;OFFSET($A$10,MATCH("TOTAL GENERAL",$A$11:$A$100,0),COLUMN(N42)),0,OFFSET($A$10,MATCH("TOTAL GENERAL",$A$11:$A$100,0),COLUMN(N42))-O42),""))</f>
        <v>0</v>
      </c>
      <c r="Z42" s="24">
        <f ca="1">IF($A42="TOTAL GENERAL",SUM(Z$11:Z40),IF(AND(P42&lt;&gt;"",$A42&lt;&gt;"Pn"),IF(P42&lt;OFFSET($A$10,MATCH("TOTAL GENERAL",$A$11:$A$100,0),COLUMN(O42)),0,P42-OFFSET($A$10,MATCH("TOTAL GENERAL",$A$11:$A$100,0),COLUMN(O42))),""))</f>
        <v>110.01</v>
      </c>
      <c r="AA42" s="24">
        <f t="shared" ca="1" si="3"/>
        <v>2173041.0999999992</v>
      </c>
      <c r="AB42" s="24">
        <f ca="1">IF(OR(A42="Pn",A43="Pn"),"",IF($A42="TOTAL GENERAL",SUM(AB$11:AB40),IF(AND(H42&lt;&gt;"",$A42&lt;&gt;"Pn"),R42*$D42,"")))</f>
        <v>0</v>
      </c>
      <c r="AC42" s="24">
        <f ca="1">IF(OR(A42="Pn",A43="Pn"),"",IF($A42="TOTAL GENERAL",SUM(AC$11:AC40),IF(AND(I42&lt;&gt;"",$A42&lt;&gt;"Pn"),S42*$D42,"")))</f>
        <v>0</v>
      </c>
      <c r="AD42" s="24">
        <f ca="1">IF(OR(A42="Pn",A43="Pn"),"",IF($A42="TOTAL GENERAL",SUM(AD$11:AD40),IF(AND(J42&lt;&gt;"",$A42&lt;&gt;"Pn"),T42*$D42,"")))</f>
        <v>0</v>
      </c>
      <c r="AE42" s="24">
        <f ca="1">IF(OR(A42="Pn",A43="Pn"),"",IF($A42="TOTAL GENERAL",SUM(AE$11:AE40),IF(AND(K42&lt;&gt;"",$A42&lt;&gt;"Pn"),U42*$D42,"")))</f>
        <v>0</v>
      </c>
      <c r="AF42" s="24">
        <f ca="1">IF($A42="TOTAL GENERAL",SUM(AF$11:AF40),IF(AND(L42&lt;&gt;"",$A42&lt;&gt;"Pn"),V42*$D42,""))</f>
        <v>0</v>
      </c>
      <c r="AG42" s="24">
        <f ca="1">IF($A42="TOTAL GENERAL",SUM(AG$11:AG40),IF(AND(M42&lt;&gt;"",$A42&lt;&gt;"Pn"),W42*$D42,""))</f>
        <v>0</v>
      </c>
      <c r="AH42" s="24">
        <f ca="1">IF($A42="TOTAL GENERAL",SUM(AH$11:AH40),IF(AND(N42&lt;&gt;"",$A42&lt;&gt;"Pn"),X42*$D42,""))</f>
        <v>0</v>
      </c>
      <c r="AI42" s="24">
        <f t="shared" ca="1" si="4"/>
        <v>0</v>
      </c>
      <c r="AJ42" s="24">
        <f t="shared" ca="1" si="5"/>
        <v>54534597.240000002</v>
      </c>
      <c r="AK42" s="24">
        <f ca="1">IF($A42="TOTAL GENERAL",SUM(AK$11:AK40),IF(AND(Q42&lt;&gt;"",$A42&lt;&gt;"Pn"),IF(OFFSET($A$11,MATCH("TOTAL GENERAL",$A$11:$A$100,0)-1,COLUMN(Z42))=0,0,AA42/OFFSET($A$11,MATCH("TOTAL GENERAL",$A$11:$A$100,0)-1,COLUMN(Z42))),""))</f>
        <v>3.4656084108909663E-2</v>
      </c>
      <c r="AL42" s="24">
        <f ca="1">IF($A42="TOTAL GENERAL",SUM(AL$11:AL40),IF(AND(R42&lt;&gt;"",$A42&lt;&gt;"Pn"),IF(OFFSET($A$11,MATCH("TOTAL GENERAL",$A$11:$A$100,0)-1,COLUMN(AA42))=0,0,AB42/OFFSET($A$11,MATCH("TOTAL GENERAL",$A$11:$A$100,0)-1,COLUMN(AA42))),""))</f>
        <v>0</v>
      </c>
      <c r="AM42" s="24">
        <f ca="1">IF($A42="TOTAL GENERAL",SUM(AM$11:AM40),IF(AND(S42&lt;&gt;"",$A42&lt;&gt;"Pn"),IF(OFFSET($A$11,MATCH("TOTAL GENERAL",$A$11:$A$100,0)-1,COLUMN(AB42))=0,0,AC42/OFFSET($A$11,MATCH("TOTAL GENERAL",$A$11:$A$100,0)-1,COLUMN(AB42))),""))</f>
        <v>0</v>
      </c>
      <c r="AN42" s="24">
        <f ca="1">IF($A42="TOTAL GENERAL",SUM(AN$11:AN40),IF(AND(T42&lt;&gt;"",$A42&lt;&gt;"Pn"),IF(OFFSET($A$11,MATCH("TOTAL GENERAL",$A$11:$A$100,0)-1,COLUMN(AC42))=0,0,AD42/OFFSET($A$11,MATCH("TOTAL GENERAL",$A$11:$A$100,0)-1,COLUMN(AC42))),""))</f>
        <v>0</v>
      </c>
      <c r="AO42" s="24">
        <f ca="1">IF($A42="TOTAL GENERAL",SUM(AO$11:AO40),IF(AND(U42&lt;&gt;"",$A42&lt;&gt;"Pn"),IF(OFFSET($A$11,MATCH("TOTAL GENERAL",$A$11:$A$100,0)-1,COLUMN(AD42))=0,0,AE42/OFFSET($A$11,MATCH("TOTAL GENERAL",$A$11:$A$100,0)-1,COLUMN(AD42))),""))</f>
        <v>0</v>
      </c>
      <c r="AP42" s="24">
        <f ca="1">IF($A42="TOTAL GENERAL",SUM(AP$11:AP40),IF(AND(V42&lt;&gt;"",$A42&lt;&gt;"Pn"),IF(OFFSET($A$11,MATCH("TOTAL GENERAL",$A$11:$A$100,0)-1,COLUMN(AE42))=0,0,AF42/OFFSET($A$11,MATCH("TOTAL GENERAL",$A$11:$A$100,0)-1,COLUMN(AE42))),""))</f>
        <v>0</v>
      </c>
      <c r="AQ42" s="24">
        <f ca="1">IF($A42="TOTAL GENERAL",SUM(AQ$11:AQ40),IF(AND(W42&lt;&gt;"",$A42&lt;&gt;"Pn"),IF(OFFSET($A$11,MATCH("TOTAL GENERAL",$A$11:$A$100,0)-1,COLUMN(AF42))=0,0,AG42/OFFSET($A$11,MATCH("TOTAL GENERAL",$A$11:$A$100,0)-1,COLUMN(AF42))),""))</f>
        <v>0</v>
      </c>
      <c r="AR42" s="24">
        <f ca="1">IF($A42="TOTAL GENERAL",SUM(AR$11:AR40),IF(AND(X42&lt;&gt;"",$A42&lt;&gt;"Pn"),IF(OFFSET($A$11,MATCH("TOTAL GENERAL",$A$11:$A$100,0)-1,COLUMN(AG42))=0,0,AH42/OFFSET($A$11,MATCH("TOTAL GENERAL",$A$11:$A$100,0)-1,COLUMN(AG42))),""))</f>
        <v>0</v>
      </c>
      <c r="AS42" s="24">
        <f ca="1">IF($A42="TOTAL GENERAL",SUM(AS$11:AS40),IF(AND(Y42&lt;&gt;"",$A42&lt;&gt;"Pn"),IF(OFFSET($A$11,MATCH("TOTAL GENERAL",$A$11:$A$100,0)-1,COLUMN(AH42))=0,0,AI42/OFFSET($A$11,MATCH("TOTAL GENERAL",$A$11:$A$100,0)-1,COLUMN(AH42))),""))</f>
        <v>0</v>
      </c>
      <c r="AT42" s="24">
        <f ca="1">IF($A42="TOTAL GENERAL",SUM(AT$11:AT40),IF(AND(Z42&lt;&gt;"",$A42&lt;&gt;"Pn"),IF(OFFSET($A$11,MATCH("TOTAL GENERAL",$A$11:$A$100,0)-1,COLUMN(AI42))=0,0,AJ42/OFFSET($A$11,MATCH("TOTAL GENERAL",$A$11:$A$100,0)-1,COLUMN(AI42))),""))</f>
        <v>0.21658871622306267</v>
      </c>
      <c r="AU42" s="16">
        <f ca="1">IF(A42="TOTAL GENERAL",SUM(AU$11:AU40),IF(COUNTIF(AK42:AT42,"")&lt;COUNTA($AK$10:$AT$10),ROUND((IF(AK42&lt;&gt;"",AK42*OFFSET($A$10,MATCH("Pn",$A$11:$A$100,0),1),0)+IF(AL42&lt;&gt;"",AL42*OFFSET($A$10,MATCH("Pn",$A$11:$A$100,0),2),0)+IF(AM42&lt;&gt;"",AM42*OFFSET($A$10,MATCH("Pn",$A$11:$A$100,0),3),0)+IF(AN42&lt;&gt;"",AN42*OFFSET($A$10,MATCH("Pn",$A$11:$A$100,0),4),0)+IF(AO42&lt;&gt;"",AO42*OFFSET($A$10,MATCH("Pn",$A$11:$A$100,0),5),0)+IF(AP42&lt;&gt;"",AP42*OFFSET($A$10,MATCH("Pn",$A$11:$A$100,0),6),0)+IF(AQ42&lt;&gt;"",AQ42*OFFSET($A$10,MATCH("Pn",$A$11:$A$100,0),7),0)+IF(AR42&lt;&gt;"",AR42*OFFSET($A$10,MATCH("Pn",$A$11:$A$100,0),8),0)+IF(AS42&lt;&gt;"",AS42*OFFSET($A$10,MATCH("Pn",$A$11:$A$100,0),9),0)+IF(AT42&lt;&gt;"",AT42*OFFSET($A$10,MATCH("Pn",$A$11:$A$100,0),10),0))*OFFSET($A$10,MATCH("FC",$A$11:$A$100,0),2),2),""))</f>
        <v>489610000.73000002</v>
      </c>
      <c r="AV42" s="47">
        <f ca="1">IF(OR(A42="Pn",A43="Pn"),"",IF(AND(AU42="",F42&lt;&gt;""),-F42,IF(A42="TOTAL GENERAL",SUM(AV$11:AV40),IF(AU42&lt;&gt;"",AU42-F42,""))))</f>
        <v>244901435.87593639</v>
      </c>
      <c r="AW42" s="37"/>
      <c r="BB42" s="16">
        <v>331762</v>
      </c>
      <c r="BC42" s="16">
        <v>295843</v>
      </c>
      <c r="BD42" s="16">
        <v>495724</v>
      </c>
    </row>
    <row r="43" spans="1:56" s="4" customFormat="1" x14ac:dyDescent="0.25">
      <c r="A43" s="15" t="s">
        <v>91</v>
      </c>
      <c r="B43" s="15" t="s">
        <v>136</v>
      </c>
      <c r="C43" s="43"/>
      <c r="D43" s="16">
        <v>897514</v>
      </c>
      <c r="E43" s="9">
        <f t="shared" si="1"/>
        <v>4.1372639324396027E-2</v>
      </c>
      <c r="F43" s="41">
        <f t="shared" si="2"/>
        <v>351596561.46823174</v>
      </c>
      <c r="G43" s="20">
        <v>49.72</v>
      </c>
      <c r="H43" s="24">
        <v>78.08</v>
      </c>
      <c r="I43" s="22">
        <v>0.51060000000000005</v>
      </c>
      <c r="J43" s="20">
        <v>82.09</v>
      </c>
      <c r="K43" s="22">
        <v>0.3226</v>
      </c>
      <c r="L43" s="22">
        <v>0.51219999999999999</v>
      </c>
      <c r="M43" s="22">
        <v>1.03E-2</v>
      </c>
      <c r="N43" s="22">
        <v>0.2157</v>
      </c>
      <c r="O43" s="20">
        <v>4.0999999999999996</v>
      </c>
      <c r="P43" s="20">
        <v>140.96</v>
      </c>
      <c r="Q43" s="24">
        <f ca="1">IF(OR(A43="Pn",A44="Pn"),"",IF($A43="TOTAL GENERAL",SUM(Q$11:Q41),IF(AND(G43&lt;&gt;"",$A43&lt;&gt;"Pn"),IF(G43&lt;OFFSET($A$10,MATCH("TOTAL GENERAL",$A$11:$A$100,0),COLUMN(F43)),0,G43-OFFSET($A$10,MATCH("TOTAL GENERAL",$A$11:$A$100,0),COLUMN(F43))),"")))</f>
        <v>0.65999999999999659</v>
      </c>
      <c r="R43" s="24">
        <f ca="1">IF(OR(A43="Pn",A44="Pn"),"",IF($A43="TOTAL GENERAL",SUM(R$11:R41),IF(AND(H43&lt;&gt;"",$A43&lt;&gt;"Pn"),IF(H43&gt;OFFSET($A$10,MATCH("TOTAL GENERAL",$A$11:$A$100,0),COLUMN(G43)),0,OFFSET($A$10,MATCH("TOTAL GENERAL",$A$11:$A$100,0),COLUMN(G43))-H43),"")))</f>
        <v>0</v>
      </c>
      <c r="S43" s="24">
        <f ca="1">IF(OR(A43="Pn",A44="Pn"),"",IF($A43="TOTAL GENERAL",SUM(S$11:S41),IF(AND(I43&lt;&gt;"",$A43&lt;&gt;"Pn"),IF(I43&lt;OFFSET($A$10,MATCH("TOTAL GENERAL",$A$11:$A$100,0),COLUMN(H43)),0,I43-OFFSET($A$10,MATCH("TOTAL GENERAL",$A$11:$A$100,0),COLUMN(H43))),"")))</f>
        <v>0</v>
      </c>
      <c r="T43" s="24">
        <f ca="1">IF(OR(A43="Pn",A44="Pn"),"",IF($A43="TOTAL GENERAL",SUM(T$11:T41),IF(AND(J43&lt;&gt;"",$A43&lt;&gt;"Pn"),IF(J43&gt;OFFSET($A$10,MATCH("TOTAL GENERAL",$A$11:$A$100,0),COLUMN(I43)),0,OFFSET($A$10,MATCH("TOTAL GENERAL",$A$11:$A$100,0),COLUMN(I43))-J43),"")))</f>
        <v>0</v>
      </c>
      <c r="U43" s="24">
        <f ca="1">IF(OR(A43="Pn",A44="Pn"),"",IF($A43="TOTAL GENERAL",SUM(U$11:U41),IF(AND(K43&lt;&gt;"",$A43&lt;&gt;"Pn"),IF(K43&lt;OFFSET($A$10,MATCH("TOTAL GENERAL",$A$11:$A$100,0),COLUMN(J43)),0,K43-OFFSET($A$10,MATCH("TOTAL GENERAL",$A$11:$A$100,0),COLUMN(J43))),"")))</f>
        <v>0</v>
      </c>
      <c r="V43" s="24">
        <f ca="1">IF($A43="TOTAL GENERAL",SUM(V$11:V41),IF(AND(L43&lt;&gt;"",$A43&lt;&gt;"Pn"),IF(L43&lt;OFFSET($A$10,MATCH("TOTAL GENERAL",$A$11:$A$100,0),COLUMN(K43)),0,L43-OFFSET($A$10,MATCH("TOTAL GENERAL",$A$11:$A$100,0),COLUMN(K43))),""))</f>
        <v>0</v>
      </c>
      <c r="W43" s="24">
        <f ca="1">IF($A43="TOTAL GENERAL",SUM(W$11:W41),IF(AND(M43&lt;&gt;"",$A43&lt;&gt;"Pn"),IF(M43&lt;OFFSET($A$10,MATCH("TOTAL GENERAL",$A$11:$A$100,0),COLUMN(L43)),0,M43-OFFSET($A$10,MATCH("TOTAL GENERAL",$A$11:$A$100,0),COLUMN(L43))),""))</f>
        <v>0</v>
      </c>
      <c r="X43" s="24">
        <f ca="1">IF($A43="TOTAL GENERAL",SUM(X$11:X41),IF(AND(N43&lt;&gt;"",$A43&lt;&gt;"Pn"),IF(N43&lt;OFFSET($A$10,MATCH("TOTAL GENERAL",$A$11:$A$100,0),COLUMN(M43)),0,N43-OFFSET($A$10,MATCH("TOTAL GENERAL",$A$11:$A$100,0),COLUMN(M43))),""))</f>
        <v>1.5699999999999992E-2</v>
      </c>
      <c r="Y43" s="24">
        <f ca="1">IF($A43="TOTAL GENERAL",SUM(Y$11:Y41),IF(AND(O43&lt;&gt;"",$A43&lt;&gt;"Pn"),IF(O43&gt;OFFSET($A$10,MATCH("TOTAL GENERAL",$A$11:$A$100,0),COLUMN(N43)),0,OFFSET($A$10,MATCH("TOTAL GENERAL",$A$11:$A$100,0),COLUMN(N43))-O43),""))</f>
        <v>1.25</v>
      </c>
      <c r="Z43" s="24">
        <f ca="1">IF($A43="TOTAL GENERAL",SUM(Z$11:Z41),IF(AND(P43&lt;&gt;"",$A43&lt;&gt;"Pn"),IF(P43&lt;OFFSET($A$10,MATCH("TOTAL GENERAL",$A$11:$A$100,0),COLUMN(O43)),0,P43-OFFSET($A$10,MATCH("TOTAL GENERAL",$A$11:$A$100,0),COLUMN(O43))),""))</f>
        <v>51.67</v>
      </c>
      <c r="AA43" s="24">
        <f t="shared" ca="1" si="3"/>
        <v>311797.19999999838</v>
      </c>
      <c r="AB43" s="24">
        <f ca="1">IF(OR(A43="Pn",A44="Pn"),"",IF($A43="TOTAL GENERAL",SUM(AB$11:AB41),IF(AND(H43&lt;&gt;"",$A43&lt;&gt;"Pn"),R43*$D43,"")))</f>
        <v>0</v>
      </c>
      <c r="AC43" s="24">
        <f ca="1">IF(OR(A43="Pn",A44="Pn"),"",IF($A43="TOTAL GENERAL",SUM(AC$11:AC41),IF(AND(I43&lt;&gt;"",$A43&lt;&gt;"Pn"),S43*$D43,"")))</f>
        <v>0</v>
      </c>
      <c r="AD43" s="24">
        <f ca="1">IF(OR(A43="Pn",A44="Pn"),"",IF($A43="TOTAL GENERAL",SUM(AD$11:AD41),IF(AND(J43&lt;&gt;"",$A43&lt;&gt;"Pn"),T43*$D43,"")))</f>
        <v>0</v>
      </c>
      <c r="AE43" s="24">
        <f ca="1">IF(OR(A43="Pn",A44="Pn"),"",IF($A43="TOTAL GENERAL",SUM(AE$11:AE41),IF(AND(K43&lt;&gt;"",$A43&lt;&gt;"Pn"),U43*$D43,"")))</f>
        <v>0</v>
      </c>
      <c r="AF43" s="24">
        <f ca="1">IF($A43="TOTAL GENERAL",SUM(AF$11:AF41),IF(AND(L43&lt;&gt;"",$A43&lt;&gt;"Pn"),V43*$D43,""))</f>
        <v>0</v>
      </c>
      <c r="AG43" s="24">
        <f ca="1">IF($A43="TOTAL GENERAL",SUM(AG$11:AG41),IF(AND(M43&lt;&gt;"",$A43&lt;&gt;"Pn"),W43*$D43,""))</f>
        <v>0</v>
      </c>
      <c r="AH43" s="24">
        <f ca="1">IF($A43="TOTAL GENERAL",SUM(AH$11:AH41),IF(AND(N43&lt;&gt;"",$A43&lt;&gt;"Pn"),X43*$D43,""))</f>
        <v>14090.969799999993</v>
      </c>
      <c r="AI43" s="24">
        <f t="shared" ca="1" si="4"/>
        <v>515417.5</v>
      </c>
      <c r="AJ43" s="24">
        <f t="shared" ca="1" si="5"/>
        <v>36692107.079999998</v>
      </c>
      <c r="AK43" s="24">
        <f ca="1">IF($A43="TOTAL GENERAL",SUM(AK$11:AK41),IF(AND(Q43&lt;&gt;"",$A43&lt;&gt;"Pn"),IF(OFFSET($A$11,MATCH("TOTAL GENERAL",$A$11:$A$100,0)-1,COLUMN(Z43))=0,0,AA43/OFFSET($A$11,MATCH("TOTAL GENERAL",$A$11:$A$100,0)-1,COLUMN(Z43))),""))</f>
        <v>4.9726026756339199E-3</v>
      </c>
      <c r="AL43" s="24">
        <f ca="1">IF($A43="TOTAL GENERAL",SUM(AL$11:AL41),IF(AND(R43&lt;&gt;"",$A43&lt;&gt;"Pn"),IF(OFFSET($A$11,MATCH("TOTAL GENERAL",$A$11:$A$100,0)-1,COLUMN(AA43))=0,0,AB43/OFFSET($A$11,MATCH("TOTAL GENERAL",$A$11:$A$100,0)-1,COLUMN(AA43))),""))</f>
        <v>0</v>
      </c>
      <c r="AM43" s="24">
        <f ca="1">IF($A43="TOTAL GENERAL",SUM(AM$11:AM41),IF(AND(S43&lt;&gt;"",$A43&lt;&gt;"Pn"),IF(OFFSET($A$11,MATCH("TOTAL GENERAL",$A$11:$A$100,0)-1,COLUMN(AB43))=0,0,AC43/OFFSET($A$11,MATCH("TOTAL GENERAL",$A$11:$A$100,0)-1,COLUMN(AB43))),""))</f>
        <v>0</v>
      </c>
      <c r="AN43" s="24">
        <f ca="1">IF($A43="TOTAL GENERAL",SUM(AN$11:AN41),IF(AND(T43&lt;&gt;"",$A43&lt;&gt;"Pn"),IF(OFFSET($A$11,MATCH("TOTAL GENERAL",$A$11:$A$100,0)-1,COLUMN(AC43))=0,0,AD43/OFFSET($A$11,MATCH("TOTAL GENERAL",$A$11:$A$100,0)-1,COLUMN(AC43))),""))</f>
        <v>0</v>
      </c>
      <c r="AO43" s="24">
        <f ca="1">IF($A43="TOTAL GENERAL",SUM(AO$11:AO41),IF(AND(U43&lt;&gt;"",$A43&lt;&gt;"Pn"),IF(OFFSET($A$11,MATCH("TOTAL GENERAL",$A$11:$A$100,0)-1,COLUMN(AD43))=0,0,AE43/OFFSET($A$11,MATCH("TOTAL GENERAL",$A$11:$A$100,0)-1,COLUMN(AD43))),""))</f>
        <v>0</v>
      </c>
      <c r="AP43" s="24">
        <f ca="1">IF($A43="TOTAL GENERAL",SUM(AP$11:AP41),IF(AND(V43&lt;&gt;"",$A43&lt;&gt;"Pn"),IF(OFFSET($A$11,MATCH("TOTAL GENERAL",$A$11:$A$100,0)-1,COLUMN(AE43))=0,0,AF43/OFFSET($A$11,MATCH("TOTAL GENERAL",$A$11:$A$100,0)-1,COLUMN(AE43))),""))</f>
        <v>0</v>
      </c>
      <c r="AQ43" s="24">
        <f ca="1">IF($A43="TOTAL GENERAL",SUM(AQ$11:AQ41),IF(AND(W43&lt;&gt;"",$A43&lt;&gt;"Pn"),IF(OFFSET($A$11,MATCH("TOTAL GENERAL",$A$11:$A$100,0)-1,COLUMN(AF43))=0,0,AG43/OFFSET($A$11,MATCH("TOTAL GENERAL",$A$11:$A$100,0)-1,COLUMN(AF43))),""))</f>
        <v>0</v>
      </c>
      <c r="AR43" s="24">
        <f ca="1">IF($A43="TOTAL GENERAL",SUM(AR$11:AR41),IF(AND(X43&lt;&gt;"",$A43&lt;&gt;"Pn"),IF(OFFSET($A$11,MATCH("TOTAL GENERAL",$A$11:$A$100,0)-1,COLUMN(AG43))=0,0,AH43/OFFSET($A$11,MATCH("TOTAL GENERAL",$A$11:$A$100,0)-1,COLUMN(AG43))),""))</f>
        <v>6.5730524994106164E-3</v>
      </c>
      <c r="AS43" s="24">
        <f ca="1">IF($A43="TOTAL GENERAL",SUM(AS$11:AS41),IF(AND(Y43&lt;&gt;"",$A43&lt;&gt;"Pn"),IF(OFFSET($A$11,MATCH("TOTAL GENERAL",$A$11:$A$100,0)-1,COLUMN(AH43))=0,0,AI43/OFFSET($A$11,MATCH("TOTAL GENERAL",$A$11:$A$100,0)-1,COLUMN(AH43))),""))</f>
        <v>3.9392046035837028E-2</v>
      </c>
      <c r="AT43" s="24">
        <f ca="1">IF($A43="TOTAL GENERAL",SUM(AT$11:AT41),IF(AND(Z43&lt;&gt;"",$A43&lt;&gt;"Pn"),IF(OFFSET($A$11,MATCH("TOTAL GENERAL",$A$11:$A$100,0)-1,COLUMN(AI43))=0,0,AJ43/OFFSET($A$11,MATCH("TOTAL GENERAL",$A$11:$A$100,0)-1,COLUMN(AI43))),""))</f>
        <v>0.14572577354889341</v>
      </c>
      <c r="AU43" s="16">
        <f ca="1">IF(A43="TOTAL GENERAL",SUM(AU$11:AU41),IF(COUNTIF(AK43:AT43,"")&lt;COUNTA($AK$10:$AT$10),ROUND((IF(AK43&lt;&gt;"",AK43*OFFSET($A$10,MATCH("Pn",$A$11:$A$100,0),1),0)+IF(AL43&lt;&gt;"",AL43*OFFSET($A$10,MATCH("Pn",$A$11:$A$100,0),2),0)+IF(AM43&lt;&gt;"",AM43*OFFSET($A$10,MATCH("Pn",$A$11:$A$100,0),3),0)+IF(AN43&lt;&gt;"",AN43*OFFSET($A$10,MATCH("Pn",$A$11:$A$100,0),4),0)+IF(AO43&lt;&gt;"",AO43*OFFSET($A$10,MATCH("Pn",$A$11:$A$100,0),5),0)+IF(AP43&lt;&gt;"",AP43*OFFSET($A$10,MATCH("Pn",$A$11:$A$100,0),6),0)+IF(AQ43&lt;&gt;"",AQ43*OFFSET($A$10,MATCH("Pn",$A$11:$A$100,0),7),0)+IF(AR43&lt;&gt;"",AR43*OFFSET($A$10,MATCH("Pn",$A$11:$A$100,0),8),0)+IF(AS43&lt;&gt;"",AS43*OFFSET($A$10,MATCH("Pn",$A$11:$A$100,0),9),0)+IF(AT43&lt;&gt;"",AT43*OFFSET($A$10,MATCH("Pn",$A$11:$A$100,0),10),0))*OFFSET($A$10,MATCH("FC",$A$11:$A$100,0),2),2),""))</f>
        <v>332244757.05000001</v>
      </c>
      <c r="AV43" s="47">
        <f ca="1">IF(OR(A43="Pn",A44="Pn"),"",IF(AND(AU43="",F43&lt;&gt;""),-F43,IF(A43="TOTAL GENERAL",SUM(AV$11:AV41),IF(AU43&lt;&gt;"",AU43-F43,""))))</f>
        <v>-19351804.418231726</v>
      </c>
      <c r="AW43" s="37"/>
      <c r="BB43" s="16">
        <v>472420</v>
      </c>
      <c r="BC43" s="16">
        <v>412334</v>
      </c>
      <c r="BD43" s="16">
        <v>710124</v>
      </c>
    </row>
    <row r="44" spans="1:56" s="4" customFormat="1" x14ac:dyDescent="0.25">
      <c r="A44" s="15" t="s">
        <v>92</v>
      </c>
      <c r="B44" s="15" t="s">
        <v>137</v>
      </c>
      <c r="C44" s="43"/>
      <c r="D44" s="16">
        <v>577601</v>
      </c>
      <c r="E44" s="9">
        <f>D44/$D$53</f>
        <v>2.6625632409533969E-2</v>
      </c>
      <c r="F44" s="41">
        <f>E44*$C$54</f>
        <v>226272264.83443391</v>
      </c>
      <c r="G44" s="20">
        <v>44.36</v>
      </c>
      <c r="H44" s="24">
        <v>53.71</v>
      </c>
      <c r="I44" s="22">
        <v>0.60870000000000002</v>
      </c>
      <c r="J44" s="20">
        <v>94.65</v>
      </c>
      <c r="K44" s="22">
        <v>0.6</v>
      </c>
      <c r="L44" s="22">
        <v>0.84209999999999996</v>
      </c>
      <c r="M44" s="22">
        <v>8.1100000000000005E-2</v>
      </c>
      <c r="N44" s="22">
        <v>0.17649999999999999</v>
      </c>
      <c r="O44" s="20">
        <v>8.67</v>
      </c>
      <c r="P44" s="20">
        <v>52.26</v>
      </c>
      <c r="Q44" s="24">
        <f ca="1">IF(OR(A44="Pn",A45="Pn"),"",IF($A44="TOTAL GENERAL",SUM(Q$11:Q42),IF(AND(G44&lt;&gt;"",$A44&lt;&gt;"Pn"),IF(G44&lt;OFFSET($A$10,MATCH("TOTAL GENERAL",$A$11:$A$100,0),COLUMN(F44)),0,G44-OFFSET($A$10,MATCH("TOTAL GENERAL",$A$11:$A$100,0),COLUMN(F44))),"")))</f>
        <v>0</v>
      </c>
      <c r="R44" s="24">
        <f ca="1">IF(OR(A44="Pn",A45="Pn"),"",IF($A44="TOTAL GENERAL",SUM(R$11:R42),IF(AND(H44&lt;&gt;"",$A44&lt;&gt;"Pn"),IF(H44&gt;OFFSET($A$10,MATCH("TOTAL GENERAL",$A$11:$A$100,0),COLUMN(G44)),0,OFFSET($A$10,MATCH("TOTAL GENERAL",$A$11:$A$100,0),COLUMN(G44))-H44),"")))</f>
        <v>0</v>
      </c>
      <c r="S44" s="24">
        <f ca="1">IF(OR(A44="Pn",A45="Pn"),"",IF($A44="TOTAL GENERAL",SUM(S$11:S42),IF(AND(I44&lt;&gt;"",$A44&lt;&gt;"Pn"),IF(I44&lt;OFFSET($A$10,MATCH("TOTAL GENERAL",$A$11:$A$100,0),COLUMN(H44)),0,I44-OFFSET($A$10,MATCH("TOTAL GENERAL",$A$11:$A$100,0),COLUMN(H44))),"")))</f>
        <v>0</v>
      </c>
      <c r="T44" s="24">
        <f ca="1">IF(OR(A44="Pn",A45="Pn"),"",IF($A44="TOTAL GENERAL",SUM(T$11:T42),IF(AND(J44&lt;&gt;"",$A44&lt;&gt;"Pn"),IF(J44&gt;OFFSET($A$10,MATCH("TOTAL GENERAL",$A$11:$A$100,0),COLUMN(I44)),0,OFFSET($A$10,MATCH("TOTAL GENERAL",$A$11:$A$100,0),COLUMN(I44))-J44),"")))</f>
        <v>0</v>
      </c>
      <c r="U44" s="24">
        <f ca="1">IF(OR(A44="Pn",A45="Pn"),"",IF($A44="TOTAL GENERAL",SUM(U$11:U42),IF(AND(K44&lt;&gt;"",$A44&lt;&gt;"Pn"),IF(K44&lt;OFFSET($A$10,MATCH("TOTAL GENERAL",$A$11:$A$100,0),COLUMN(J44)),0,K44-OFFSET($A$10,MATCH("TOTAL GENERAL",$A$11:$A$100,0),COLUMN(J44))),"")))</f>
        <v>5.9999999999999942E-2</v>
      </c>
      <c r="V44" s="24">
        <f ca="1">IF($A44="TOTAL GENERAL",SUM(V$11:V42),IF(AND(L44&lt;&gt;"",$A44&lt;&gt;"Pn"),IF(L44&lt;OFFSET($A$10,MATCH("TOTAL GENERAL",$A$11:$A$100,0),COLUMN(K44)),0,L44-OFFSET($A$10,MATCH("TOTAL GENERAL",$A$11:$A$100,0),COLUMN(K44))),""))</f>
        <v>0</v>
      </c>
      <c r="W44" s="24">
        <f ca="1">IF($A44="TOTAL GENERAL",SUM(W$11:W42),IF(AND(M44&lt;&gt;"",$A44&lt;&gt;"Pn"),IF(M44&lt;OFFSET($A$10,MATCH("TOTAL GENERAL",$A$11:$A$100,0),COLUMN(L44)),0,M44-OFFSET($A$10,MATCH("TOTAL GENERAL",$A$11:$A$100,0),COLUMN(L44))),""))</f>
        <v>0</v>
      </c>
      <c r="X44" s="24">
        <f ca="1">IF($A44="TOTAL GENERAL",SUM(X$11:X42),IF(AND(N44&lt;&gt;"",$A44&lt;&gt;"Pn"),IF(N44&lt;OFFSET($A$10,MATCH("TOTAL GENERAL",$A$11:$A$100,0),COLUMN(M44)),0,N44-OFFSET($A$10,MATCH("TOTAL GENERAL",$A$11:$A$100,0),COLUMN(M44))),""))</f>
        <v>0</v>
      </c>
      <c r="Y44" s="24">
        <f ca="1">IF($A44="TOTAL GENERAL",SUM(Y$11:Y42),IF(AND(O44&lt;&gt;"",$A44&lt;&gt;"Pn"),IF(O44&gt;OFFSET($A$10,MATCH("TOTAL GENERAL",$A$11:$A$100,0),COLUMN(N44)),0,OFFSET($A$10,MATCH("TOTAL GENERAL",$A$11:$A$100,0),COLUMN(N44))-O44),""))</f>
        <v>0</v>
      </c>
      <c r="Z44" s="24">
        <f ca="1">IF($A44="TOTAL GENERAL",SUM(Z$11:Z42),IF(AND(P44&lt;&gt;"",$A44&lt;&gt;"Pn"),IF(P44&lt;OFFSET($A$10,MATCH("TOTAL GENERAL",$A$11:$A$100,0),COLUMN(O44)),0,P44-OFFSET($A$10,MATCH("TOTAL GENERAL",$A$11:$A$100,0),COLUMN(O44))),""))</f>
        <v>0</v>
      </c>
      <c r="AA44" s="24">
        <f t="shared" ca="1" si="3"/>
        <v>0</v>
      </c>
      <c r="AB44" s="24">
        <f ca="1">IF(OR(A44="Pn",A45="Pn"),"",IF($A44="TOTAL GENERAL",SUM(AB$11:AB42),IF(AND(H44&lt;&gt;"",$A44&lt;&gt;"Pn"),R44*$D44,"")))</f>
        <v>0</v>
      </c>
      <c r="AC44" s="24">
        <f ca="1">IF(OR(A44="Pn",A45="Pn"),"",IF($A44="TOTAL GENERAL",SUM(AC$11:AC42),IF(AND(I44&lt;&gt;"",$A44&lt;&gt;"Pn"),S44*$D44,"")))</f>
        <v>0</v>
      </c>
      <c r="AD44" s="24">
        <f ca="1">IF(OR(A44="Pn",A45="Pn"),"",IF($A44="TOTAL GENERAL",SUM(AD$11:AD42),IF(AND(J44&lt;&gt;"",$A44&lt;&gt;"Pn"),T44*$D44,"")))</f>
        <v>0</v>
      </c>
      <c r="AE44" s="24">
        <f ca="1">IF(OR(A44="Pn",A45="Pn"),"",IF($A44="TOTAL GENERAL",SUM(AE$11:AE42),IF(AND(K44&lt;&gt;"",$A44&lt;&gt;"Pn"),U44*$D44,"")))</f>
        <v>34656.059999999969</v>
      </c>
      <c r="AF44" s="24">
        <f ca="1">IF($A44="TOTAL GENERAL",SUM(AF$11:AF42),IF(AND(L44&lt;&gt;"",$A44&lt;&gt;"Pn"),V44*$D44,""))</f>
        <v>0</v>
      </c>
      <c r="AG44" s="24">
        <f ca="1">IF($A44="TOTAL GENERAL",SUM(AG$11:AG42),IF(AND(M44&lt;&gt;"",$A44&lt;&gt;"Pn"),W44*$D44,""))</f>
        <v>0</v>
      </c>
      <c r="AH44" s="24">
        <f ca="1">IF($A44="TOTAL GENERAL",SUM(AH$11:AH42),IF(AND(N44&lt;&gt;"",$A44&lt;&gt;"Pn"),X44*$D44,""))</f>
        <v>0</v>
      </c>
      <c r="AI44" s="24">
        <f t="shared" ca="1" si="4"/>
        <v>0</v>
      </c>
      <c r="AJ44" s="24">
        <f t="shared" ca="1" si="5"/>
        <v>0</v>
      </c>
      <c r="AK44" s="24">
        <f ca="1">IF($A44="TOTAL GENERAL",SUM(AK$11:AK42),IF(AND(Q44&lt;&gt;"",$A44&lt;&gt;"Pn"),IF(OFFSET($A$11,MATCH("TOTAL GENERAL",$A$11:$A$100,0)-1,COLUMN(Z44))=0,0,AA44/OFFSET($A$11,MATCH("TOTAL GENERAL",$A$11:$A$100,0)-1,COLUMN(Z44))),""))</f>
        <v>0</v>
      </c>
      <c r="AL44" s="24">
        <f ca="1">IF($A44="TOTAL GENERAL",SUM(AL$11:AL42),IF(AND(R44&lt;&gt;"",$A44&lt;&gt;"Pn"),IF(OFFSET($A$11,MATCH("TOTAL GENERAL",$A$11:$A$100,0)-1,COLUMN(AA44))=0,0,AB44/OFFSET($A$11,MATCH("TOTAL GENERAL",$A$11:$A$100,0)-1,COLUMN(AA44))),""))</f>
        <v>0</v>
      </c>
      <c r="AM44" s="24">
        <f ca="1">IF($A44="TOTAL GENERAL",SUM(AM$11:AM42),IF(AND(S44&lt;&gt;"",$A44&lt;&gt;"Pn"),IF(OFFSET($A$11,MATCH("TOTAL GENERAL",$A$11:$A$100,0)-1,COLUMN(AB44))=0,0,AC44/OFFSET($A$11,MATCH("TOTAL GENERAL",$A$11:$A$100,0)-1,COLUMN(AB44))),""))</f>
        <v>0</v>
      </c>
      <c r="AN44" s="24">
        <f ca="1">IF($A44="TOTAL GENERAL",SUM(AN$11:AN42),IF(AND(T44&lt;&gt;"",$A44&lt;&gt;"Pn"),IF(OFFSET($A$11,MATCH("TOTAL GENERAL",$A$11:$A$100,0)-1,COLUMN(AC44))=0,0,AD44/OFFSET($A$11,MATCH("TOTAL GENERAL",$A$11:$A$100,0)-1,COLUMN(AC44))),""))</f>
        <v>0</v>
      </c>
      <c r="AO44" s="24">
        <f ca="1">IF($A44="TOTAL GENERAL",SUM(AO$11:AO42),IF(AND(U44&lt;&gt;"",$A44&lt;&gt;"Pn"),IF(OFFSET($A$11,MATCH("TOTAL GENERAL",$A$11:$A$100,0)-1,COLUMN(AD44))=0,0,AE44/OFFSET($A$11,MATCH("TOTAL GENERAL",$A$11:$A$100,0)-1,COLUMN(AD44))),""))</f>
        <v>4.3971381482469332E-2</v>
      </c>
      <c r="AP44" s="24">
        <f ca="1">IF($A44="TOTAL GENERAL",SUM(AP$11:AP42),IF(AND(V44&lt;&gt;"",$A44&lt;&gt;"Pn"),IF(OFFSET($A$11,MATCH("TOTAL GENERAL",$A$11:$A$100,0)-1,COLUMN(AE44))=0,0,AF44/OFFSET($A$11,MATCH("TOTAL GENERAL",$A$11:$A$100,0)-1,COLUMN(AE44))),""))</f>
        <v>0</v>
      </c>
      <c r="AQ44" s="24">
        <f ca="1">IF($A44="TOTAL GENERAL",SUM(AQ$11:AQ42),IF(AND(W44&lt;&gt;"",$A44&lt;&gt;"Pn"),IF(OFFSET($A$11,MATCH("TOTAL GENERAL",$A$11:$A$100,0)-1,COLUMN(AF44))=0,0,AG44/OFFSET($A$11,MATCH("TOTAL GENERAL",$A$11:$A$100,0)-1,COLUMN(AF44))),""))</f>
        <v>0</v>
      </c>
      <c r="AR44" s="24">
        <f ca="1">IF($A44="TOTAL GENERAL",SUM(AR$11:AR42),IF(AND(X44&lt;&gt;"",$A44&lt;&gt;"Pn"),IF(OFFSET($A$11,MATCH("TOTAL GENERAL",$A$11:$A$100,0)-1,COLUMN(AG44))=0,0,AH44/OFFSET($A$11,MATCH("TOTAL GENERAL",$A$11:$A$100,0)-1,COLUMN(AG44))),""))</f>
        <v>0</v>
      </c>
      <c r="AS44" s="24">
        <f ca="1">IF($A44="TOTAL GENERAL",SUM(AS$11:AS42),IF(AND(Y44&lt;&gt;"",$A44&lt;&gt;"Pn"),IF(OFFSET($A$11,MATCH("TOTAL GENERAL",$A$11:$A$100,0)-1,COLUMN(AH44))=0,0,AI44/OFFSET($A$11,MATCH("TOTAL GENERAL",$A$11:$A$100,0)-1,COLUMN(AH44))),""))</f>
        <v>0</v>
      </c>
      <c r="AT44" s="24">
        <f ca="1">IF($A44="TOTAL GENERAL",SUM(AT$11:AT42),IF(AND(Z44&lt;&gt;"",$A44&lt;&gt;"Pn"),IF(OFFSET($A$11,MATCH("TOTAL GENERAL",$A$11:$A$100,0)-1,COLUMN(AI44))=0,0,AJ44/OFFSET($A$11,MATCH("TOTAL GENERAL",$A$11:$A$100,0)-1,COLUMN(AI44))),""))</f>
        <v>0</v>
      </c>
      <c r="AU44" s="16">
        <f ca="1">IF(A44="TOTAL GENERAL",SUM(AU$11:AU42),IF(COUNTIF(AK44:AT44,"")&lt;COUNTA($AK$10:$AT$10),ROUND((IF(AK44&lt;&gt;"",AK44*OFFSET($A$10,MATCH("Pn",$A$11:$A$100,0),1),0)+IF(AL44&lt;&gt;"",AL44*OFFSET($A$10,MATCH("Pn",$A$11:$A$100,0),2),0)+IF(AM44&lt;&gt;"",AM44*OFFSET($A$10,MATCH("Pn",$A$11:$A$100,0),3),0)+IF(AN44&lt;&gt;"",AN44*OFFSET($A$10,MATCH("Pn",$A$11:$A$100,0),4),0)+IF(AO44&lt;&gt;"",AO44*OFFSET($A$10,MATCH("Pn",$A$11:$A$100,0),5),0)+IF(AP44&lt;&gt;"",AP44*OFFSET($A$10,MATCH("Pn",$A$11:$A$100,0),6),0)+IF(AQ44&lt;&gt;"",AQ44*OFFSET($A$10,MATCH("Pn",$A$11:$A$100,0),7),0)+IF(AR44&lt;&gt;"",AR44*OFFSET($A$10,MATCH("Pn",$A$11:$A$100,0),8),0)+IF(AS44&lt;&gt;"",AS44*OFFSET($A$10,MATCH("Pn",$A$11:$A$100,0),9),0)+IF(AT44&lt;&gt;"",AT44*OFFSET($A$10,MATCH("Pn",$A$11:$A$100,0),10),0))*OFFSET($A$10,MATCH("FC",$A$11:$A$100,0),2),2),""))</f>
        <v>50446991.439999998</v>
      </c>
      <c r="AV44" s="47">
        <f ca="1">IF(OR(A44="Pn",A45="Pn"),"",IF(AND(AU44="",F44&lt;&gt;""),-F44,IF(A44="TOTAL GENERAL",SUM(AV$11:AV42),IF(AU44&lt;&gt;"",AU44-F44,""))))</f>
        <v>-175825273.39443392</v>
      </c>
      <c r="AW44" s="37"/>
      <c r="BB44" s="16">
        <v>287870</v>
      </c>
      <c r="BC44" s="16">
        <v>241443</v>
      </c>
      <c r="BD44" s="16">
        <v>443919</v>
      </c>
    </row>
    <row r="45" spans="1:56" s="4" customFormat="1" x14ac:dyDescent="0.25">
      <c r="A45" s="15" t="s">
        <v>93</v>
      </c>
      <c r="B45" s="15" t="s">
        <v>138</v>
      </c>
      <c r="C45" s="43"/>
      <c r="D45" s="16">
        <v>1072876</v>
      </c>
      <c r="E45" s="9">
        <f t="shared" si="1"/>
        <v>4.9456289024795951E-2</v>
      </c>
      <c r="F45" s="41">
        <f t="shared" si="2"/>
        <v>420293736.34482652</v>
      </c>
      <c r="G45" s="20">
        <v>28.46</v>
      </c>
      <c r="H45" s="24">
        <v>41.6</v>
      </c>
      <c r="I45" s="22">
        <v>0.42499999999999999</v>
      </c>
      <c r="J45" s="20">
        <v>95.42</v>
      </c>
      <c r="K45" s="22">
        <v>0.26090000000000002</v>
      </c>
      <c r="L45" s="22">
        <v>0.55000000000000004</v>
      </c>
      <c r="M45" s="22">
        <v>6.59E-2</v>
      </c>
      <c r="N45" s="22">
        <v>0.27500000000000002</v>
      </c>
      <c r="O45" s="20">
        <v>8.19</v>
      </c>
      <c r="P45" s="20">
        <v>99.87</v>
      </c>
      <c r="Q45" s="24">
        <f ca="1">IF(OR(A45="Pn",A46="Pn"),"",IF($A45="TOTAL GENERAL",SUM(Q$11:Q43),IF(AND(G45&lt;&gt;"",$A45&lt;&gt;"Pn"),IF(G45&lt;OFFSET($A$10,MATCH("TOTAL GENERAL",$A$11:$A$100,0),COLUMN(F45)),0,G45-OFFSET($A$10,MATCH("TOTAL GENERAL",$A$11:$A$100,0),COLUMN(F45))),"")))</f>
        <v>0</v>
      </c>
      <c r="R45" s="24">
        <f ca="1">IF(OR(A45="Pn",A46="Pn"),"",IF($A45="TOTAL GENERAL",SUM(R$11:R43),IF(AND(H45&lt;&gt;"",$A45&lt;&gt;"Pn"),IF(H45&gt;OFFSET($A$10,MATCH("TOTAL GENERAL",$A$11:$A$100,0),COLUMN(G45)),0,OFFSET($A$10,MATCH("TOTAL GENERAL",$A$11:$A$100,0),COLUMN(G45))-H45),"")))</f>
        <v>0</v>
      </c>
      <c r="S45" s="24">
        <f ca="1">IF(OR(A45="Pn",A46="Pn"),"",IF($A45="TOTAL GENERAL",SUM(S$11:S43),IF(AND(I45&lt;&gt;"",$A45&lt;&gt;"Pn"),IF(I45&lt;OFFSET($A$10,MATCH("TOTAL GENERAL",$A$11:$A$100,0),COLUMN(H45)),0,I45-OFFSET($A$10,MATCH("TOTAL GENERAL",$A$11:$A$100,0),COLUMN(H45))),"")))</f>
        <v>0</v>
      </c>
      <c r="T45" s="24">
        <f ca="1">IF(OR(A45="Pn",A46="Pn"),"",IF($A45="TOTAL GENERAL",SUM(T$11:T43),IF(AND(J45&lt;&gt;"",$A45&lt;&gt;"Pn"),IF(J45&gt;OFFSET($A$10,MATCH("TOTAL GENERAL",$A$11:$A$100,0),COLUMN(I45)),0,OFFSET($A$10,MATCH("TOTAL GENERAL",$A$11:$A$100,0),COLUMN(I45))-J45),"")))</f>
        <v>0</v>
      </c>
      <c r="U45" s="24">
        <f ca="1">IF(OR(A45="Pn",A46="Pn"),"",IF($A45="TOTAL GENERAL",SUM(U$11:U43),IF(AND(K45&lt;&gt;"",$A45&lt;&gt;"Pn"),IF(K45&lt;OFFSET($A$10,MATCH("TOTAL GENERAL",$A$11:$A$100,0),COLUMN(J45)),0,K45-OFFSET($A$10,MATCH("TOTAL GENERAL",$A$11:$A$100,0),COLUMN(J45))),"")))</f>
        <v>0</v>
      </c>
      <c r="V45" s="24">
        <f ca="1">IF($A45="TOTAL GENERAL",SUM(V$11:V43),IF(AND(L45&lt;&gt;"",$A45&lt;&gt;"Pn"),IF(L45&lt;OFFSET($A$10,MATCH("TOTAL GENERAL",$A$11:$A$100,0),COLUMN(K45)),0,L45-OFFSET($A$10,MATCH("TOTAL GENERAL",$A$11:$A$100,0),COLUMN(K45))),""))</f>
        <v>0</v>
      </c>
      <c r="W45" s="24">
        <f ca="1">IF($A45="TOTAL GENERAL",SUM(W$11:W43),IF(AND(M45&lt;&gt;"",$A45&lt;&gt;"Pn"),IF(M45&lt;OFFSET($A$10,MATCH("TOTAL GENERAL",$A$11:$A$100,0),COLUMN(L45)),0,M45-OFFSET($A$10,MATCH("TOTAL GENERAL",$A$11:$A$100,0),COLUMN(L45))),""))</f>
        <v>0</v>
      </c>
      <c r="X45" s="24">
        <f ca="1">IF($A45="TOTAL GENERAL",SUM(X$11:X43),IF(AND(N45&lt;&gt;"",$A45&lt;&gt;"Pn"),IF(N45&lt;OFFSET($A$10,MATCH("TOTAL GENERAL",$A$11:$A$100,0),COLUMN(M45)),0,N45-OFFSET($A$10,MATCH("TOTAL GENERAL",$A$11:$A$100,0),COLUMN(M45))),""))</f>
        <v>7.5000000000000011E-2</v>
      </c>
      <c r="Y45" s="24">
        <f ca="1">IF($A45="TOTAL GENERAL",SUM(Y$11:Y43),IF(AND(O45&lt;&gt;"",$A45&lt;&gt;"Pn"),IF(O45&gt;OFFSET($A$10,MATCH("TOTAL GENERAL",$A$11:$A$100,0),COLUMN(N45)),0,OFFSET($A$10,MATCH("TOTAL GENERAL",$A$11:$A$100,0),COLUMN(N45))-O45),""))</f>
        <v>0</v>
      </c>
      <c r="Z45" s="24">
        <f ca="1">IF($A45="TOTAL GENERAL",SUM(Z$11:Z43),IF(AND(P45&lt;&gt;"",$A45&lt;&gt;"Pn"),IF(P45&lt;OFFSET($A$10,MATCH("TOTAL GENERAL",$A$11:$A$100,0),COLUMN(O45)),0,P45-OFFSET($A$10,MATCH("TOTAL GENERAL",$A$11:$A$100,0),COLUMN(O45))),""))</f>
        <v>10.579999999999998</v>
      </c>
      <c r="AA45" s="24">
        <f t="shared" ca="1" si="3"/>
        <v>0</v>
      </c>
      <c r="AB45" s="24">
        <f ca="1">IF(OR(A45="Pn",A46="Pn"),"",IF($A45="TOTAL GENERAL",SUM(AB$11:AB43),IF(AND(H45&lt;&gt;"",$A45&lt;&gt;"Pn"),R45*$D45,"")))</f>
        <v>0</v>
      </c>
      <c r="AC45" s="24">
        <f ca="1">IF(OR(A45="Pn",A46="Pn"),"",IF($A45="TOTAL GENERAL",SUM(AC$11:AC43),IF(AND(I45&lt;&gt;"",$A45&lt;&gt;"Pn"),S45*$D45,"")))</f>
        <v>0</v>
      </c>
      <c r="AD45" s="24">
        <f ca="1">IF(OR(A45="Pn",A46="Pn"),"",IF($A45="TOTAL GENERAL",SUM(AD$11:AD43),IF(AND(J45&lt;&gt;"",$A45&lt;&gt;"Pn"),T45*$D45,"")))</f>
        <v>0</v>
      </c>
      <c r="AE45" s="24">
        <f ca="1">IF(OR(A45="Pn",A46="Pn"),"",IF($A45="TOTAL GENERAL",SUM(AE$11:AE43),IF(AND(K45&lt;&gt;"",$A45&lt;&gt;"Pn"),U45*$D45,"")))</f>
        <v>0</v>
      </c>
      <c r="AF45" s="24">
        <f ca="1">IF($A45="TOTAL GENERAL",SUM(AF$11:AF43),IF(AND(L45&lt;&gt;"",$A45&lt;&gt;"Pn"),V45*$D45,""))</f>
        <v>0</v>
      </c>
      <c r="AG45" s="24">
        <f ca="1">IF($A45="TOTAL GENERAL",SUM(AG$11:AG43),IF(AND(M45&lt;&gt;"",$A45&lt;&gt;"Pn"),W45*$D45,""))</f>
        <v>0</v>
      </c>
      <c r="AH45" s="24">
        <f ca="1">IF($A45="TOTAL GENERAL",SUM(AH$11:AH43),IF(AND(N45&lt;&gt;"",$A45&lt;&gt;"Pn"),X45*$D45,""))</f>
        <v>80465.700000000012</v>
      </c>
      <c r="AI45" s="24">
        <f t="shared" ca="1" si="4"/>
        <v>0</v>
      </c>
      <c r="AJ45" s="24">
        <f t="shared" ca="1" si="5"/>
        <v>8485794.7999999989</v>
      </c>
      <c r="AK45" s="24">
        <f ca="1">IF($A45="TOTAL GENERAL",SUM(AK$11:AK43),IF(AND(Q45&lt;&gt;"",$A45&lt;&gt;"Pn"),IF(OFFSET($A$11,MATCH("TOTAL GENERAL",$A$11:$A$100,0)-1,COLUMN(Z45))=0,0,AA45/OFFSET($A$11,MATCH("TOTAL GENERAL",$A$11:$A$100,0)-1,COLUMN(Z45))),""))</f>
        <v>0</v>
      </c>
      <c r="AL45" s="24">
        <f ca="1">IF($A45="TOTAL GENERAL",SUM(AL$11:AL43),IF(AND(R45&lt;&gt;"",$A45&lt;&gt;"Pn"),IF(OFFSET($A$11,MATCH("TOTAL GENERAL",$A$11:$A$100,0)-1,COLUMN(AA45))=0,0,AB45/OFFSET($A$11,MATCH("TOTAL GENERAL",$A$11:$A$100,0)-1,COLUMN(AA45))),""))</f>
        <v>0</v>
      </c>
      <c r="AM45" s="24">
        <f ca="1">IF($A45="TOTAL GENERAL",SUM(AM$11:AM43),IF(AND(S45&lt;&gt;"",$A45&lt;&gt;"Pn"),IF(OFFSET($A$11,MATCH("TOTAL GENERAL",$A$11:$A$100,0)-1,COLUMN(AB45))=0,0,AC45/OFFSET($A$11,MATCH("TOTAL GENERAL",$A$11:$A$100,0)-1,COLUMN(AB45))),""))</f>
        <v>0</v>
      </c>
      <c r="AN45" s="24">
        <f ca="1">IF($A45="TOTAL GENERAL",SUM(AN$11:AN43),IF(AND(T45&lt;&gt;"",$A45&lt;&gt;"Pn"),IF(OFFSET($A$11,MATCH("TOTAL GENERAL",$A$11:$A$100,0)-1,COLUMN(AC45))=0,0,AD45/OFFSET($A$11,MATCH("TOTAL GENERAL",$A$11:$A$100,0)-1,COLUMN(AC45))),""))</f>
        <v>0</v>
      </c>
      <c r="AO45" s="24">
        <f ca="1">IF($A45="TOTAL GENERAL",SUM(AO$11:AO43),IF(AND(U45&lt;&gt;"",$A45&lt;&gt;"Pn"),IF(OFFSET($A$11,MATCH("TOTAL GENERAL",$A$11:$A$100,0)-1,COLUMN(AD45))=0,0,AE45/OFFSET($A$11,MATCH("TOTAL GENERAL",$A$11:$A$100,0)-1,COLUMN(AD45))),""))</f>
        <v>0</v>
      </c>
      <c r="AP45" s="24">
        <f ca="1">IF($A45="TOTAL GENERAL",SUM(AP$11:AP43),IF(AND(V45&lt;&gt;"",$A45&lt;&gt;"Pn"),IF(OFFSET($A$11,MATCH("TOTAL GENERAL",$A$11:$A$100,0)-1,COLUMN(AE45))=0,0,AF45/OFFSET($A$11,MATCH("TOTAL GENERAL",$A$11:$A$100,0)-1,COLUMN(AE45))),""))</f>
        <v>0</v>
      </c>
      <c r="AQ45" s="24">
        <f ca="1">IF($A45="TOTAL GENERAL",SUM(AQ$11:AQ43),IF(AND(W45&lt;&gt;"",$A45&lt;&gt;"Pn"),IF(OFFSET($A$11,MATCH("TOTAL GENERAL",$A$11:$A$100,0)-1,COLUMN(AF45))=0,0,AG45/OFFSET($A$11,MATCH("TOTAL GENERAL",$A$11:$A$100,0)-1,COLUMN(AF45))),""))</f>
        <v>0</v>
      </c>
      <c r="AR45" s="24">
        <f ca="1">IF($A45="TOTAL GENERAL",SUM(AR$11:AR43),IF(AND(X45&lt;&gt;"",$A45&lt;&gt;"Pn"),IF(OFFSET($A$11,MATCH("TOTAL GENERAL",$A$11:$A$100,0)-1,COLUMN(AG45))=0,0,AH45/OFFSET($A$11,MATCH("TOTAL GENERAL",$A$11:$A$100,0)-1,COLUMN(AG45))),""))</f>
        <v>3.7535051029761284E-2</v>
      </c>
      <c r="AS45" s="24">
        <f ca="1">IF($A45="TOTAL GENERAL",SUM(AS$11:AS43),IF(AND(Y45&lt;&gt;"",$A45&lt;&gt;"Pn"),IF(OFFSET($A$11,MATCH("TOTAL GENERAL",$A$11:$A$100,0)-1,COLUMN(AH45))=0,0,AI45/OFFSET($A$11,MATCH("TOTAL GENERAL",$A$11:$A$100,0)-1,COLUMN(AH45))),""))</f>
        <v>0</v>
      </c>
      <c r="AT45" s="24">
        <f ca="1">IF($A45="TOTAL GENERAL",SUM(AT$11:AT43),IF(AND(Z45&lt;&gt;"",$A45&lt;&gt;"Pn"),IF(OFFSET($A$11,MATCH("TOTAL GENERAL",$A$11:$A$100,0)-1,COLUMN(AI45))=0,0,AJ45/OFFSET($A$11,MATCH("TOTAL GENERAL",$A$11:$A$100,0)-1,COLUMN(AI45))),""))</f>
        <v>3.3702044112948151E-2</v>
      </c>
      <c r="AU45" s="16">
        <f ca="1">IF(A45="TOTAL GENERAL",SUM(AU$11:AU43),IF(COUNTIF(AK45:AT45,"")&lt;COUNTA($AK$10:$AT$10),ROUND((IF(AK45&lt;&gt;"",AK45*OFFSET($A$10,MATCH("Pn",$A$11:$A$100,0),1),0)+IF(AL45&lt;&gt;"",AL45*OFFSET($A$10,MATCH("Pn",$A$11:$A$100,0),2),0)+IF(AM45&lt;&gt;"",AM45*OFFSET($A$10,MATCH("Pn",$A$11:$A$100,0),3),0)+IF(AN45&lt;&gt;"",AN45*OFFSET($A$10,MATCH("Pn",$A$11:$A$100,0),4),0)+IF(AO45&lt;&gt;"",AO45*OFFSET($A$10,MATCH("Pn",$A$11:$A$100,0),5),0)+IF(AP45&lt;&gt;"",AP45*OFFSET($A$10,MATCH("Pn",$A$11:$A$100,0),6),0)+IF(AQ45&lt;&gt;"",AQ45*OFFSET($A$10,MATCH("Pn",$A$11:$A$100,0),7),0)+IF(AR45&lt;&gt;"",AR45*OFFSET($A$10,MATCH("Pn",$A$11:$A$100,0),8),0)+IF(AS45&lt;&gt;"",AS45*OFFSET($A$10,MATCH("Pn",$A$11:$A$100,0),9),0)+IF(AT45&lt;&gt;"",AT45*OFFSET($A$10,MATCH("Pn",$A$11:$A$100,0),10),0))*OFFSET($A$10,MATCH("FC",$A$11:$A$100,0),2),2),""))</f>
        <v>81171919.590000004</v>
      </c>
      <c r="AV45" s="47">
        <f ca="1">IF(OR(A45="Pn",A46="Pn"),"",IF(AND(AU45="",F45&lt;&gt;""),-F45,IF(A45="TOTAL GENERAL",SUM(AV$11:AV43),IF(AU45&lt;&gt;"",AU45-F45,""))))</f>
        <v>-339121816.75482655</v>
      </c>
      <c r="AW45" s="37"/>
      <c r="BB45" s="16">
        <v>540307</v>
      </c>
      <c r="BC45" s="16">
        <v>459031</v>
      </c>
      <c r="BD45" s="16">
        <v>802060</v>
      </c>
    </row>
    <row r="46" spans="1:56" s="4" customFormat="1" x14ac:dyDescent="0.25">
      <c r="A46" s="15" t="s">
        <v>94</v>
      </c>
      <c r="B46" s="15" t="s">
        <v>139</v>
      </c>
      <c r="C46" s="43"/>
      <c r="D46" s="16">
        <v>983194</v>
      </c>
      <c r="E46" s="9">
        <f t="shared" si="1"/>
        <v>4.5322224219243631E-2</v>
      </c>
      <c r="F46" s="41">
        <f t="shared" si="2"/>
        <v>385161267.29632813</v>
      </c>
      <c r="G46" s="20">
        <v>35.21</v>
      </c>
      <c r="H46" s="24">
        <v>45.31</v>
      </c>
      <c r="I46" s="22">
        <v>0.66669999999999996</v>
      </c>
      <c r="J46" s="20">
        <v>82.32</v>
      </c>
      <c r="K46" s="22">
        <v>0.4667</v>
      </c>
      <c r="L46" s="22">
        <v>0.55169999999999997</v>
      </c>
      <c r="M46" s="22">
        <v>1.9400000000000001E-2</v>
      </c>
      <c r="N46" s="22">
        <v>0.15939999999999999</v>
      </c>
      <c r="O46" s="20">
        <v>8.17</v>
      </c>
      <c r="P46" s="20">
        <v>166.5</v>
      </c>
      <c r="Q46" s="24">
        <f ca="1">IF(OR(A46="Pn",A47="Pn"),"",IF($A46="TOTAL GENERAL",SUM(Q$11:Q44),IF(AND(G46&lt;&gt;"",$A46&lt;&gt;"Pn"),IF(G46&lt;OFFSET($A$10,MATCH("TOTAL GENERAL",$A$11:$A$100,0),COLUMN(F46)),0,G46-OFFSET($A$10,MATCH("TOTAL GENERAL",$A$11:$A$100,0),COLUMN(F46))),"")))</f>
        <v>0</v>
      </c>
      <c r="R46" s="24">
        <f ca="1">IF(OR(A46="Pn",A47="Pn"),"",IF($A46="TOTAL GENERAL",SUM(R$11:R44),IF(AND(H46&lt;&gt;"",$A46&lt;&gt;"Pn"),IF(H46&gt;OFFSET($A$10,MATCH("TOTAL GENERAL",$A$11:$A$100,0),COLUMN(G46)),0,OFFSET($A$10,MATCH("TOTAL GENERAL",$A$11:$A$100,0),COLUMN(G46))-H46),"")))</f>
        <v>0</v>
      </c>
      <c r="S46" s="24">
        <f ca="1">IF(OR(A46="Pn",A47="Pn"),"",IF($A46="TOTAL GENERAL",SUM(S$11:S44),IF(AND(I46&lt;&gt;"",$A46&lt;&gt;"Pn"),IF(I46&lt;OFFSET($A$10,MATCH("TOTAL GENERAL",$A$11:$A$100,0),COLUMN(H46)),0,I46-OFFSET($A$10,MATCH("TOTAL GENERAL",$A$11:$A$100,0),COLUMN(H46))),"")))</f>
        <v>0</v>
      </c>
      <c r="T46" s="24">
        <f ca="1">IF(OR(A46="Pn",A47="Pn"),"",IF($A46="TOTAL GENERAL",SUM(T$11:T44),IF(AND(J46&lt;&gt;"",$A46&lt;&gt;"Pn"),IF(J46&gt;OFFSET($A$10,MATCH("TOTAL GENERAL",$A$11:$A$100,0),COLUMN(I46)),0,OFFSET($A$10,MATCH("TOTAL GENERAL",$A$11:$A$100,0),COLUMN(I46))-J46),"")))</f>
        <v>0</v>
      </c>
      <c r="U46" s="24">
        <f ca="1">IF(OR(A46="Pn",A47="Pn"),"",IF($A46="TOTAL GENERAL",SUM(U$11:U44),IF(AND(K46&lt;&gt;"",$A46&lt;&gt;"Pn"),IF(K46&lt;OFFSET($A$10,MATCH("TOTAL GENERAL",$A$11:$A$100,0),COLUMN(J46)),0,K46-OFFSET($A$10,MATCH("TOTAL GENERAL",$A$11:$A$100,0),COLUMN(J46))),"")))</f>
        <v>0</v>
      </c>
      <c r="V46" s="24">
        <f ca="1">IF($A46="TOTAL GENERAL",SUM(V$11:V44),IF(AND(L46&lt;&gt;"",$A46&lt;&gt;"Pn"),IF(L46&lt;OFFSET($A$10,MATCH("TOTAL GENERAL",$A$11:$A$100,0),COLUMN(K46)),0,L46-OFFSET($A$10,MATCH("TOTAL GENERAL",$A$11:$A$100,0),COLUMN(K46))),""))</f>
        <v>0</v>
      </c>
      <c r="W46" s="24">
        <f ca="1">IF($A46="TOTAL GENERAL",SUM(W$11:W44),IF(AND(M46&lt;&gt;"",$A46&lt;&gt;"Pn"),IF(M46&lt;OFFSET($A$10,MATCH("TOTAL GENERAL",$A$11:$A$100,0),COLUMN(L46)),0,M46-OFFSET($A$10,MATCH("TOTAL GENERAL",$A$11:$A$100,0),COLUMN(L46))),""))</f>
        <v>0</v>
      </c>
      <c r="X46" s="24">
        <f ca="1">IF($A46="TOTAL GENERAL",SUM(X$11:X44),IF(AND(N46&lt;&gt;"",$A46&lt;&gt;"Pn"),IF(N46&lt;OFFSET($A$10,MATCH("TOTAL GENERAL",$A$11:$A$100,0),COLUMN(M46)),0,N46-OFFSET($A$10,MATCH("TOTAL GENERAL",$A$11:$A$100,0),COLUMN(M46))),""))</f>
        <v>0</v>
      </c>
      <c r="Y46" s="24">
        <f ca="1">IF($A46="TOTAL GENERAL",SUM(Y$11:Y44),IF(AND(O46&lt;&gt;"",$A46&lt;&gt;"Pn"),IF(O46&gt;OFFSET($A$10,MATCH("TOTAL GENERAL",$A$11:$A$100,0),COLUMN(N46)),0,OFFSET($A$10,MATCH("TOTAL GENERAL",$A$11:$A$100,0),COLUMN(N46))-O46),""))</f>
        <v>0</v>
      </c>
      <c r="Z46" s="24">
        <f ca="1">IF($A46="TOTAL GENERAL",SUM(Z$11:Z44),IF(AND(P46&lt;&gt;"",$A46&lt;&gt;"Pn"),IF(P46&lt;OFFSET($A$10,MATCH("TOTAL GENERAL",$A$11:$A$100,0),COLUMN(O46)),0,P46-OFFSET($A$10,MATCH("TOTAL GENERAL",$A$11:$A$100,0),COLUMN(O46))),""))</f>
        <v>77.209999999999994</v>
      </c>
      <c r="AA46" s="24">
        <f t="shared" ca="1" si="3"/>
        <v>0</v>
      </c>
      <c r="AB46" s="24">
        <f ca="1">IF(OR(A46="Pn",A47="Pn"),"",IF($A46="TOTAL GENERAL",SUM(AB$11:AB44),IF(AND(H46&lt;&gt;"",$A46&lt;&gt;"Pn"),R46*$D46,"")))</f>
        <v>0</v>
      </c>
      <c r="AC46" s="24">
        <f ca="1">IF(OR(A46="Pn",A47="Pn"),"",IF($A46="TOTAL GENERAL",SUM(AC$11:AC44),IF(AND(I46&lt;&gt;"",$A46&lt;&gt;"Pn"),S46*$D46,"")))</f>
        <v>0</v>
      </c>
      <c r="AD46" s="24">
        <f ca="1">IF(OR(A46="Pn",A47="Pn"),"",IF($A46="TOTAL GENERAL",SUM(AD$11:AD44),IF(AND(J46&lt;&gt;"",$A46&lt;&gt;"Pn"),T46*$D46,"")))</f>
        <v>0</v>
      </c>
      <c r="AE46" s="24">
        <f ca="1">IF(OR(A46="Pn",A47="Pn"),"",IF($A46="TOTAL GENERAL",SUM(AE$11:AE44),IF(AND(K46&lt;&gt;"",$A46&lt;&gt;"Pn"),U46*$D46,"")))</f>
        <v>0</v>
      </c>
      <c r="AF46" s="24">
        <f ca="1">IF($A46="TOTAL GENERAL",SUM(AF$11:AF44),IF(AND(L46&lt;&gt;"",$A46&lt;&gt;"Pn"),V46*$D46,""))</f>
        <v>0</v>
      </c>
      <c r="AG46" s="24">
        <f ca="1">IF($A46="TOTAL GENERAL",SUM(AG$11:AG44),IF(AND(M46&lt;&gt;"",$A46&lt;&gt;"Pn"),W46*$D46,""))</f>
        <v>0</v>
      </c>
      <c r="AH46" s="24">
        <f ca="1">IF($A46="TOTAL GENERAL",SUM(AH$11:AH44),IF(AND(N46&lt;&gt;"",$A46&lt;&gt;"Pn"),X46*$D46,""))</f>
        <v>0</v>
      </c>
      <c r="AI46" s="24">
        <f t="shared" ca="1" si="4"/>
        <v>0</v>
      </c>
      <c r="AJ46" s="24">
        <f t="shared" ca="1" si="5"/>
        <v>56899909.499999993</v>
      </c>
      <c r="AK46" s="24">
        <f ca="1">IF($A46="TOTAL GENERAL",SUM(AK$11:AK44),IF(AND(Q46&lt;&gt;"",$A46&lt;&gt;"Pn"),IF(OFFSET($A$11,MATCH("TOTAL GENERAL",$A$11:$A$100,0)-1,COLUMN(Z46))=0,0,AA46/OFFSET($A$11,MATCH("TOTAL GENERAL",$A$11:$A$100,0)-1,COLUMN(Z46))),""))</f>
        <v>0</v>
      </c>
      <c r="AL46" s="24">
        <f ca="1">IF($A46="TOTAL GENERAL",SUM(AL$11:AL44),IF(AND(R46&lt;&gt;"",$A46&lt;&gt;"Pn"),IF(OFFSET($A$11,MATCH("TOTAL GENERAL",$A$11:$A$100,0)-1,COLUMN(AA46))=0,0,AB46/OFFSET($A$11,MATCH("TOTAL GENERAL",$A$11:$A$100,0)-1,COLUMN(AA46))),""))</f>
        <v>0</v>
      </c>
      <c r="AM46" s="24">
        <f ca="1">IF($A46="TOTAL GENERAL",SUM(AM$11:AM44),IF(AND(S46&lt;&gt;"",$A46&lt;&gt;"Pn"),IF(OFFSET($A$11,MATCH("TOTAL GENERAL",$A$11:$A$100,0)-1,COLUMN(AB46))=0,0,AC46/OFFSET($A$11,MATCH("TOTAL GENERAL",$A$11:$A$100,0)-1,COLUMN(AB46))),""))</f>
        <v>0</v>
      </c>
      <c r="AN46" s="24">
        <f ca="1">IF($A46="TOTAL GENERAL",SUM(AN$11:AN44),IF(AND(T46&lt;&gt;"",$A46&lt;&gt;"Pn"),IF(OFFSET($A$11,MATCH("TOTAL GENERAL",$A$11:$A$100,0)-1,COLUMN(AC46))=0,0,AD46/OFFSET($A$11,MATCH("TOTAL GENERAL",$A$11:$A$100,0)-1,COLUMN(AC46))),""))</f>
        <v>0</v>
      </c>
      <c r="AO46" s="24">
        <f ca="1">IF($A46="TOTAL GENERAL",SUM(AO$11:AO44),IF(AND(U46&lt;&gt;"",$A46&lt;&gt;"Pn"),IF(OFFSET($A$11,MATCH("TOTAL GENERAL",$A$11:$A$100,0)-1,COLUMN(AD46))=0,0,AE46/OFFSET($A$11,MATCH("TOTAL GENERAL",$A$11:$A$100,0)-1,COLUMN(AD46))),""))</f>
        <v>0</v>
      </c>
      <c r="AP46" s="24">
        <f ca="1">IF($A46="TOTAL GENERAL",SUM(AP$11:AP44),IF(AND(V46&lt;&gt;"",$A46&lt;&gt;"Pn"),IF(OFFSET($A$11,MATCH("TOTAL GENERAL",$A$11:$A$100,0)-1,COLUMN(AE46))=0,0,AF46/OFFSET($A$11,MATCH("TOTAL GENERAL",$A$11:$A$100,0)-1,COLUMN(AE46))),""))</f>
        <v>0</v>
      </c>
      <c r="AQ46" s="24">
        <f ca="1">IF($A46="TOTAL GENERAL",SUM(AQ$11:AQ44),IF(AND(W46&lt;&gt;"",$A46&lt;&gt;"Pn"),IF(OFFSET($A$11,MATCH("TOTAL GENERAL",$A$11:$A$100,0)-1,COLUMN(AF46))=0,0,AG46/OFFSET($A$11,MATCH("TOTAL GENERAL",$A$11:$A$100,0)-1,COLUMN(AF46))),""))</f>
        <v>0</v>
      </c>
      <c r="AR46" s="24">
        <f ca="1">IF($A46="TOTAL GENERAL",SUM(AR$11:AR44),IF(AND(X46&lt;&gt;"",$A46&lt;&gt;"Pn"),IF(OFFSET($A$11,MATCH("TOTAL GENERAL",$A$11:$A$100,0)-1,COLUMN(AG46))=0,0,AH46/OFFSET($A$11,MATCH("TOTAL GENERAL",$A$11:$A$100,0)-1,COLUMN(AG46))),""))</f>
        <v>0</v>
      </c>
      <c r="AS46" s="24">
        <f ca="1">IF($A46="TOTAL GENERAL",SUM(AS$11:AS44),IF(AND(Y46&lt;&gt;"",$A46&lt;&gt;"Pn"),IF(OFFSET($A$11,MATCH("TOTAL GENERAL",$A$11:$A$100,0)-1,COLUMN(AH46))=0,0,AI46/OFFSET($A$11,MATCH("TOTAL GENERAL",$A$11:$A$100,0)-1,COLUMN(AH46))),""))</f>
        <v>0</v>
      </c>
      <c r="AT46" s="24">
        <f ca="1">IF($A46="TOTAL GENERAL",SUM(AT$11:AT44),IF(AND(Z46&lt;&gt;"",$A46&lt;&gt;"Pn"),IF(OFFSET($A$11,MATCH("TOTAL GENERAL",$A$11:$A$100,0)-1,COLUMN(AI46))=0,0,AJ46/OFFSET($A$11,MATCH("TOTAL GENERAL",$A$11:$A$100,0)-1,COLUMN(AI46))),""))</f>
        <v>0.22598275178557908</v>
      </c>
      <c r="AU46" s="16">
        <f ca="1">IF(A46="TOTAL GENERAL",SUM(AU$11:AU44),IF(COUNTIF(AK46:AT46,"")&lt;COUNTA($AK$10:$AT$10),ROUND((IF(AK46&lt;&gt;"",AK46*OFFSET($A$10,MATCH("Pn",$A$11:$A$100,0),1),0)+IF(AL46&lt;&gt;"",AL46*OFFSET($A$10,MATCH("Pn",$A$11:$A$100,0),2),0)+IF(AM46&lt;&gt;"",AM46*OFFSET($A$10,MATCH("Pn",$A$11:$A$100,0),3),0)+IF(AN46&lt;&gt;"",AN46*OFFSET($A$10,MATCH("Pn",$A$11:$A$100,0),4),0)+IF(AO46&lt;&gt;"",AO46*OFFSET($A$10,MATCH("Pn",$A$11:$A$100,0),5),0)+IF(AP46&lt;&gt;"",AP46*OFFSET($A$10,MATCH("Pn",$A$11:$A$100,0),6),0)+IF(AQ46&lt;&gt;"",AQ46*OFFSET($A$10,MATCH("Pn",$A$11:$A$100,0),7),0)+IF(AR46&lt;&gt;"",AR46*OFFSET($A$10,MATCH("Pn",$A$11:$A$100,0),8),0)+IF(AS46&lt;&gt;"",AS46*OFFSET($A$10,MATCH("Pn",$A$11:$A$100,0),9),0)+IF(AT46&lt;&gt;"",AT46*OFFSET($A$10,MATCH("Pn",$A$11:$A$100,0),10),0))*OFFSET($A$10,MATCH("FC",$A$11:$A$100,0),2),2),""))</f>
        <v>480116568.44</v>
      </c>
      <c r="AV46" s="47">
        <f ca="1">IF(OR(A46="Pn",A47="Pn"),"",IF(AND(AU46="",F46&lt;&gt;""),-F46,IF(A46="TOTAL GENERAL",SUM(AV$11:AV44),IF(AU46&lt;&gt;"",AU46-F46,""))))</f>
        <v>94955301.14367187</v>
      </c>
      <c r="AW46" s="37"/>
      <c r="BB46" s="16">
        <v>480732</v>
      </c>
      <c r="BC46" s="16">
        <v>412127</v>
      </c>
      <c r="BD46" s="16">
        <v>736950</v>
      </c>
    </row>
    <row r="47" spans="1:56" s="4" customFormat="1" x14ac:dyDescent="0.25">
      <c r="A47" s="15" t="s">
        <v>95</v>
      </c>
      <c r="B47" s="15" t="s">
        <v>140</v>
      </c>
      <c r="C47" s="43"/>
      <c r="D47" s="16">
        <v>418985</v>
      </c>
      <c r="E47" s="9">
        <f t="shared" si="1"/>
        <v>1.9313921885711054E-2</v>
      </c>
      <c r="F47" s="41">
        <f t="shared" si="2"/>
        <v>164135250.59973115</v>
      </c>
      <c r="G47" s="20">
        <v>59.63</v>
      </c>
      <c r="H47" s="24">
        <v>38.479999999999997</v>
      </c>
      <c r="I47" s="22">
        <v>0.45710000000000001</v>
      </c>
      <c r="J47" s="20">
        <v>91.45</v>
      </c>
      <c r="K47" s="22">
        <v>0.2</v>
      </c>
      <c r="L47" s="22">
        <v>0.61109999999999998</v>
      </c>
      <c r="M47" s="22">
        <v>2.86E-2</v>
      </c>
      <c r="N47" s="22">
        <v>0.3125</v>
      </c>
      <c r="O47" s="20">
        <v>7.68</v>
      </c>
      <c r="P47" s="20">
        <v>88.15</v>
      </c>
      <c r="Q47" s="24">
        <f ca="1">IF(OR(A47="Pn",A48="Pn"),"",IF($A47="TOTAL GENERAL",SUM(Q$11:Q45),IF(AND(G47&lt;&gt;"",$A47&lt;&gt;"Pn"),IF(G47&lt;OFFSET($A$10,MATCH("TOTAL GENERAL",$A$11:$A$100,0),COLUMN(F47)),0,G47-OFFSET($A$10,MATCH("TOTAL GENERAL",$A$11:$A$100,0),COLUMN(F47))),"")))</f>
        <v>10.57</v>
      </c>
      <c r="R47" s="24">
        <f ca="1">IF(OR(A47="Pn",A48="Pn"),"",IF($A47="TOTAL GENERAL",SUM(R$11:R45),IF(AND(H47&lt;&gt;"",$A47&lt;&gt;"Pn"),IF(H47&gt;OFFSET($A$10,MATCH("TOTAL GENERAL",$A$11:$A$100,0),COLUMN(G47)),0,OFFSET($A$10,MATCH("TOTAL GENERAL",$A$11:$A$100,0),COLUMN(G47))-H47),"")))</f>
        <v>0</v>
      </c>
      <c r="S47" s="24">
        <f ca="1">IF(OR(A47="Pn",A48="Pn"),"",IF($A47="TOTAL GENERAL",SUM(S$11:S45),IF(AND(I47&lt;&gt;"",$A47&lt;&gt;"Pn"),IF(I47&lt;OFFSET($A$10,MATCH("TOTAL GENERAL",$A$11:$A$100,0),COLUMN(H47)),0,I47-OFFSET($A$10,MATCH("TOTAL GENERAL",$A$11:$A$100,0),COLUMN(H47))),"")))</f>
        <v>0</v>
      </c>
      <c r="T47" s="24">
        <f ca="1">IF(OR(A47="Pn",A48="Pn"),"",IF($A47="TOTAL GENERAL",SUM(T$11:T45),IF(AND(J47&lt;&gt;"",$A47&lt;&gt;"Pn"),IF(J47&gt;OFFSET($A$10,MATCH("TOTAL GENERAL",$A$11:$A$100,0),COLUMN(I47)),0,OFFSET($A$10,MATCH("TOTAL GENERAL",$A$11:$A$100,0),COLUMN(I47))-J47),"")))</f>
        <v>0</v>
      </c>
      <c r="U47" s="24">
        <f ca="1">IF(OR(A47="Pn",A48="Pn"),"",IF($A47="TOTAL GENERAL",SUM(U$11:U45),IF(AND(K47&lt;&gt;"",$A47&lt;&gt;"Pn"),IF(K47&lt;OFFSET($A$10,MATCH("TOTAL GENERAL",$A$11:$A$100,0),COLUMN(J47)),0,K47-OFFSET($A$10,MATCH("TOTAL GENERAL",$A$11:$A$100,0),COLUMN(J47))),"")))</f>
        <v>0</v>
      </c>
      <c r="V47" s="24">
        <f ca="1">IF($A47="TOTAL GENERAL",SUM(V$11:V45),IF(AND(L47&lt;&gt;"",$A47&lt;&gt;"Pn"),IF(L47&lt;OFFSET($A$10,MATCH("TOTAL GENERAL",$A$11:$A$100,0),COLUMN(K47)),0,L47-OFFSET($A$10,MATCH("TOTAL GENERAL",$A$11:$A$100,0),COLUMN(K47))),""))</f>
        <v>0</v>
      </c>
      <c r="W47" s="24">
        <f ca="1">IF($A47="TOTAL GENERAL",SUM(W$11:W45),IF(AND(M47&lt;&gt;"",$A47&lt;&gt;"Pn"),IF(M47&lt;OFFSET($A$10,MATCH("TOTAL GENERAL",$A$11:$A$100,0),COLUMN(L47)),0,M47-OFFSET($A$10,MATCH("TOTAL GENERAL",$A$11:$A$100,0),COLUMN(L47))),""))</f>
        <v>0</v>
      </c>
      <c r="X47" s="24">
        <f ca="1">IF($A47="TOTAL GENERAL",SUM(X$11:X45),IF(AND(N47&lt;&gt;"",$A47&lt;&gt;"Pn"),IF(N47&lt;OFFSET($A$10,MATCH("TOTAL GENERAL",$A$11:$A$100,0),COLUMN(M47)),0,N47-OFFSET($A$10,MATCH("TOTAL GENERAL",$A$11:$A$100,0),COLUMN(M47))),""))</f>
        <v>0.11249999999999999</v>
      </c>
      <c r="Y47" s="24">
        <f ca="1">IF($A47="TOTAL GENERAL",SUM(Y$11:Y45),IF(AND(O47&lt;&gt;"",$A47&lt;&gt;"Pn"),IF(O47&gt;OFFSET($A$10,MATCH("TOTAL GENERAL",$A$11:$A$100,0),COLUMN(N47)),0,OFFSET($A$10,MATCH("TOTAL GENERAL",$A$11:$A$100,0),COLUMN(N47))-O47),""))</f>
        <v>0</v>
      </c>
      <c r="Z47" s="24">
        <f ca="1">IF($A47="TOTAL GENERAL",SUM(Z$11:Z45),IF(AND(P47&lt;&gt;"",$A47&lt;&gt;"Pn"),IF(P47&lt;OFFSET($A$10,MATCH("TOTAL GENERAL",$A$11:$A$100,0),COLUMN(O47)),0,P47-OFFSET($A$10,MATCH("TOTAL GENERAL",$A$11:$A$100,0),COLUMN(O47))),""))</f>
        <v>0</v>
      </c>
      <c r="AA47" s="24">
        <f t="shared" ca="1" si="3"/>
        <v>2059405.95</v>
      </c>
      <c r="AB47" s="24">
        <f ca="1">IF(OR(A47="Pn",A48="Pn"),"",IF($A47="TOTAL GENERAL",SUM(AB$11:AB45),IF(AND(H47&lt;&gt;"",$A47&lt;&gt;"Pn"),R47*$D47,"")))</f>
        <v>0</v>
      </c>
      <c r="AC47" s="24">
        <f ca="1">IF(OR(A47="Pn",A48="Pn"),"",IF($A47="TOTAL GENERAL",SUM(AC$11:AC45),IF(AND(I47&lt;&gt;"",$A47&lt;&gt;"Pn"),S47*$D47,"")))</f>
        <v>0</v>
      </c>
      <c r="AD47" s="24">
        <f ca="1">IF(OR(A47="Pn",A48="Pn"),"",IF($A47="TOTAL GENERAL",SUM(AD$11:AD45),IF(AND(J47&lt;&gt;"",$A47&lt;&gt;"Pn"),T47*$D47,"")))</f>
        <v>0</v>
      </c>
      <c r="AE47" s="24">
        <f ca="1">IF(OR(A47="Pn",A48="Pn"),"",IF($A47="TOTAL GENERAL",SUM(AE$11:AE45),IF(AND(K47&lt;&gt;"",$A47&lt;&gt;"Pn"),U47*$D47,"")))</f>
        <v>0</v>
      </c>
      <c r="AF47" s="24">
        <f ca="1">IF($A47="TOTAL GENERAL",SUM(AF$11:AF45),IF(AND(L47&lt;&gt;"",$A47&lt;&gt;"Pn"),V47*$D47,""))</f>
        <v>0</v>
      </c>
      <c r="AG47" s="24">
        <f ca="1">IF($A47="TOTAL GENERAL",SUM(AG$11:AG45),IF(AND(M47&lt;&gt;"",$A47&lt;&gt;"Pn"),W47*$D47,""))</f>
        <v>0</v>
      </c>
      <c r="AH47" s="24">
        <f ca="1">IF($A47="TOTAL GENERAL",SUM(AH$11:AH45),IF(AND(N47&lt;&gt;"",$A47&lt;&gt;"Pn"),X47*$D47,""))</f>
        <v>47135.812499999993</v>
      </c>
      <c r="AI47" s="24">
        <f t="shared" ca="1" si="4"/>
        <v>0</v>
      </c>
      <c r="AJ47" s="24">
        <f t="shared" ca="1" si="5"/>
        <v>0</v>
      </c>
      <c r="AK47" s="24">
        <f ca="1">IF($A47="TOTAL GENERAL",SUM(AK$11:AK45),IF(AND(Q47&lt;&gt;"",$A47&lt;&gt;"Pn"),IF(OFFSET($A$11,MATCH("TOTAL GENERAL",$A$11:$A$100,0)-1,COLUMN(Z47))=0,0,AA47/OFFSET($A$11,MATCH("TOTAL GENERAL",$A$11:$A$100,0)-1,COLUMN(Z47))),""))</f>
        <v>3.2843808530629744E-2</v>
      </c>
      <c r="AL47" s="24">
        <f ca="1">IF($A47="TOTAL GENERAL",SUM(AL$11:AL45),IF(AND(R47&lt;&gt;"",$A47&lt;&gt;"Pn"),IF(OFFSET($A$11,MATCH("TOTAL GENERAL",$A$11:$A$100,0)-1,COLUMN(AA47))=0,0,AB47/OFFSET($A$11,MATCH("TOTAL GENERAL",$A$11:$A$100,0)-1,COLUMN(AA47))),""))</f>
        <v>0</v>
      </c>
      <c r="AM47" s="24">
        <f ca="1">IF($A47="TOTAL GENERAL",SUM(AM$11:AM45),IF(AND(S47&lt;&gt;"",$A47&lt;&gt;"Pn"),IF(OFFSET($A$11,MATCH("TOTAL GENERAL",$A$11:$A$100,0)-1,COLUMN(AB47))=0,0,AC47/OFFSET($A$11,MATCH("TOTAL GENERAL",$A$11:$A$100,0)-1,COLUMN(AB47))),""))</f>
        <v>0</v>
      </c>
      <c r="AN47" s="24">
        <f ca="1">IF($A47="TOTAL GENERAL",SUM(AN$11:AN45),IF(AND(T47&lt;&gt;"",$A47&lt;&gt;"Pn"),IF(OFFSET($A$11,MATCH("TOTAL GENERAL",$A$11:$A$100,0)-1,COLUMN(AC47))=0,0,AD47/OFFSET($A$11,MATCH("TOTAL GENERAL",$A$11:$A$100,0)-1,COLUMN(AC47))),""))</f>
        <v>0</v>
      </c>
      <c r="AO47" s="24">
        <f ca="1">IF($A47="TOTAL GENERAL",SUM(AO$11:AO45),IF(AND(U47&lt;&gt;"",$A47&lt;&gt;"Pn"),IF(OFFSET($A$11,MATCH("TOTAL GENERAL",$A$11:$A$100,0)-1,COLUMN(AD47))=0,0,AE47/OFFSET($A$11,MATCH("TOTAL GENERAL",$A$11:$A$100,0)-1,COLUMN(AD47))),""))</f>
        <v>0</v>
      </c>
      <c r="AP47" s="24">
        <f ca="1">IF($A47="TOTAL GENERAL",SUM(AP$11:AP45),IF(AND(V47&lt;&gt;"",$A47&lt;&gt;"Pn"),IF(OFFSET($A$11,MATCH("TOTAL GENERAL",$A$11:$A$100,0)-1,COLUMN(AE47))=0,0,AF47/OFFSET($A$11,MATCH("TOTAL GENERAL",$A$11:$A$100,0)-1,COLUMN(AE47))),""))</f>
        <v>0</v>
      </c>
      <c r="AQ47" s="24">
        <f ca="1">IF($A47="TOTAL GENERAL",SUM(AQ$11:AQ45),IF(AND(W47&lt;&gt;"",$A47&lt;&gt;"Pn"),IF(OFFSET($A$11,MATCH("TOTAL GENERAL",$A$11:$A$100,0)-1,COLUMN(AF47))=0,0,AG47/OFFSET($A$11,MATCH("TOTAL GENERAL",$A$11:$A$100,0)-1,COLUMN(AF47))),""))</f>
        <v>0</v>
      </c>
      <c r="AR47" s="24">
        <f ca="1">IF($A47="TOTAL GENERAL",SUM(AR$11:AR45),IF(AND(X47&lt;&gt;"",$A47&lt;&gt;"Pn"),IF(OFFSET($A$11,MATCH("TOTAL GENERAL",$A$11:$A$100,0)-1,COLUMN(AG47))=0,0,AH47/OFFSET($A$11,MATCH("TOTAL GENERAL",$A$11:$A$100,0)-1,COLUMN(AG47))),""))</f>
        <v>2.1987568958161792E-2</v>
      </c>
      <c r="AS47" s="24">
        <f ca="1">IF($A47="TOTAL GENERAL",SUM(AS$11:AS45),IF(AND(Y47&lt;&gt;"",$A47&lt;&gt;"Pn"),IF(OFFSET($A$11,MATCH("TOTAL GENERAL",$A$11:$A$100,0)-1,COLUMN(AH47))=0,0,AI47/OFFSET($A$11,MATCH("TOTAL GENERAL",$A$11:$A$100,0)-1,COLUMN(AH47))),""))</f>
        <v>0</v>
      </c>
      <c r="AT47" s="24">
        <f ca="1">IF($A47="TOTAL GENERAL",SUM(AT$11:AT45),IF(AND(Z47&lt;&gt;"",$A47&lt;&gt;"Pn"),IF(OFFSET($A$11,MATCH("TOTAL GENERAL",$A$11:$A$100,0)-1,COLUMN(AI47))=0,0,AJ47/OFFSET($A$11,MATCH("TOTAL GENERAL",$A$11:$A$100,0)-1,COLUMN(AI47))),""))</f>
        <v>0</v>
      </c>
      <c r="AU47" s="16">
        <f ca="1">IF(A47="TOTAL GENERAL",SUM(AU$11:AU45),IF(COUNTIF(AK47:AT47,"")&lt;COUNTA($AK$10:$AT$10),ROUND((IF(AK47&lt;&gt;"",AK47*OFFSET($A$10,MATCH("Pn",$A$11:$A$100,0),1),0)+IF(AL47&lt;&gt;"",AL47*OFFSET($A$10,MATCH("Pn",$A$11:$A$100,0),2),0)+IF(AM47&lt;&gt;"",AM47*OFFSET($A$10,MATCH("Pn",$A$11:$A$100,0),3),0)+IF(AN47&lt;&gt;"",AN47*OFFSET($A$10,MATCH("Pn",$A$11:$A$100,0),4),0)+IF(AO47&lt;&gt;"",AO47*OFFSET($A$10,MATCH("Pn",$A$11:$A$100,0),5),0)+IF(AP47&lt;&gt;"",AP47*OFFSET($A$10,MATCH("Pn",$A$11:$A$100,0),6),0)+IF(AQ47&lt;&gt;"",AQ47*OFFSET($A$10,MATCH("Pn",$A$11:$A$100,0),7),0)+IF(AR47&lt;&gt;"",AR47*OFFSET($A$10,MATCH("Pn",$A$11:$A$100,0),8),0)+IF(AS47&lt;&gt;"",AS47*OFFSET($A$10,MATCH("Pn",$A$11:$A$100,0),9),0)+IF(AT47&lt;&gt;"",AT47*OFFSET($A$10,MATCH("Pn",$A$11:$A$100,0),10),0))*OFFSET($A$10,MATCH("FC",$A$11:$A$100,0),2),2),""))</f>
        <v>33517311.109999999</v>
      </c>
      <c r="AV47" s="47">
        <f ca="1">IF(OR(A47="Pn",A48="Pn"),"",IF(AND(AU47="",F47&lt;&gt;""),-F47,IF(A47="TOTAL GENERAL",SUM(AV$11:AV45),IF(AU47&lt;&gt;"",AU47-F47,""))))</f>
        <v>-130617939.48973115</v>
      </c>
      <c r="AW47" s="37"/>
      <c r="BB47" s="16">
        <v>194835</v>
      </c>
      <c r="BC47" s="16">
        <v>166716</v>
      </c>
      <c r="BD47" s="16">
        <v>301748</v>
      </c>
    </row>
    <row r="48" spans="1:56" s="4" customFormat="1" x14ac:dyDescent="0.25">
      <c r="A48" s="15" t="s">
        <v>96</v>
      </c>
      <c r="B48" s="15" t="s">
        <v>141</v>
      </c>
      <c r="C48" s="43"/>
      <c r="D48" s="16">
        <v>158927</v>
      </c>
      <c r="E48" s="9">
        <f t="shared" si="1"/>
        <v>7.3260466688077151E-3</v>
      </c>
      <c r="F48" s="41">
        <f t="shared" si="2"/>
        <v>62258846.908752024</v>
      </c>
      <c r="G48" s="20">
        <v>39.840000000000003</v>
      </c>
      <c r="H48" s="24" t="s">
        <v>58</v>
      </c>
      <c r="I48" s="22" t="s">
        <v>58</v>
      </c>
      <c r="J48" s="20" t="s">
        <v>58</v>
      </c>
      <c r="K48" s="22" t="s">
        <v>58</v>
      </c>
      <c r="L48" s="22" t="s">
        <v>58</v>
      </c>
      <c r="M48" s="22" t="s">
        <v>58</v>
      </c>
      <c r="N48" s="22" t="s">
        <v>58</v>
      </c>
      <c r="O48" s="20">
        <v>11.62</v>
      </c>
      <c r="P48" s="20">
        <v>105.74</v>
      </c>
      <c r="Q48" s="24">
        <f ca="1">IF(OR(A48="Pn",A49="Pn"),"",IF($A48="TOTAL GENERAL",SUM(Q$11:Q46),IF(AND(G48&lt;&gt;"",$A48&lt;&gt;"Pn"),IF(G48&lt;OFFSET($A$10,MATCH("TOTAL GENERAL",$A$11:$A$100,0),COLUMN(F48)),0,G48-OFFSET($A$10,MATCH("TOTAL GENERAL",$A$11:$A$100,0),COLUMN(F48))),"")))</f>
        <v>0</v>
      </c>
      <c r="R48" s="24" t="str">
        <f ca="1">IF(OR(A48="Pn",A49="Pn"),"",IF($A48="TOTAL GENERAL",SUM(R$11:R46),IF(AND(H48&lt;&gt;"",$A48&lt;&gt;"Pn"),IF(H48&gt;OFFSET($A$10,MATCH("TOTAL GENERAL",$A$11:$A$100,0),COLUMN(G48)),0,OFFSET($A$10,MATCH("TOTAL GENERAL",$A$11:$A$100,0),COLUMN(G48))-H48),"")))</f>
        <v/>
      </c>
      <c r="S48" s="24" t="str">
        <f ca="1">IF(OR(A48="Pn",A49="Pn"),"",IF($A48="TOTAL GENERAL",SUM(S$11:S46),IF(AND(I48&lt;&gt;"",$A48&lt;&gt;"Pn"),IF(I48&lt;OFFSET($A$10,MATCH("TOTAL GENERAL",$A$11:$A$100,0),COLUMN(H48)),0,I48-OFFSET($A$10,MATCH("TOTAL GENERAL",$A$11:$A$100,0),COLUMN(H48))),"")))</f>
        <v/>
      </c>
      <c r="T48" s="24" t="str">
        <f ca="1">IF(OR(A48="Pn",A49="Pn"),"",IF($A48="TOTAL GENERAL",SUM(T$11:T46),IF(AND(J48&lt;&gt;"",$A48&lt;&gt;"Pn"),IF(J48&gt;OFFSET($A$10,MATCH("TOTAL GENERAL",$A$11:$A$100,0),COLUMN(I48)),0,OFFSET($A$10,MATCH("TOTAL GENERAL",$A$11:$A$100,0),COLUMN(I48))-J48),"")))</f>
        <v/>
      </c>
      <c r="U48" s="24" t="str">
        <f ca="1">IF(OR(A48="Pn",A49="Pn"),"",IF($A48="TOTAL GENERAL",SUM(U$11:U46),IF(AND(K48&lt;&gt;"",$A48&lt;&gt;"Pn"),IF(K48&lt;OFFSET($A$10,MATCH("TOTAL GENERAL",$A$11:$A$100,0),COLUMN(J48)),0,K48-OFFSET($A$10,MATCH("TOTAL GENERAL",$A$11:$A$100,0),COLUMN(J48))),"")))</f>
        <v/>
      </c>
      <c r="V48" s="24" t="str">
        <f ca="1">IF($A48="TOTAL GENERAL",SUM(V$11:V46),IF(AND(L48&lt;&gt;"",$A48&lt;&gt;"Pn"),IF(L48&lt;OFFSET($A$10,MATCH("TOTAL GENERAL",$A$11:$A$100,0),COLUMN(K48)),0,L48-OFFSET($A$10,MATCH("TOTAL GENERAL",$A$11:$A$100,0),COLUMN(K48))),""))</f>
        <v/>
      </c>
      <c r="W48" s="24" t="str">
        <f ca="1">IF($A48="TOTAL GENERAL",SUM(W$11:W46),IF(AND(M48&lt;&gt;"",$A48&lt;&gt;"Pn"),IF(M48&lt;OFFSET($A$10,MATCH("TOTAL GENERAL",$A$11:$A$100,0),COLUMN(L48)),0,M48-OFFSET($A$10,MATCH("TOTAL GENERAL",$A$11:$A$100,0),COLUMN(L48))),""))</f>
        <v/>
      </c>
      <c r="X48" s="24" t="str">
        <f ca="1">IF($A48="TOTAL GENERAL",SUM(X$11:X46),IF(AND(N48&lt;&gt;"",$A48&lt;&gt;"Pn"),IF(N48&lt;OFFSET($A$10,MATCH("TOTAL GENERAL",$A$11:$A$100,0),COLUMN(M48)),0,N48-OFFSET($A$10,MATCH("TOTAL GENERAL",$A$11:$A$100,0),COLUMN(M48))),""))</f>
        <v/>
      </c>
      <c r="Y48" s="24">
        <f ca="1">IF($A48="TOTAL GENERAL",SUM(Y$11:Y46),IF(AND(O48&lt;&gt;"",$A48&lt;&gt;"Pn"),IF(O48&gt;OFFSET($A$10,MATCH("TOTAL GENERAL",$A$11:$A$100,0),COLUMN(N48)),0,OFFSET($A$10,MATCH("TOTAL GENERAL",$A$11:$A$100,0),COLUMN(N48))-O48),""))</f>
        <v>0</v>
      </c>
      <c r="Z48" s="24">
        <f ca="1">IF($A48="TOTAL GENERAL",SUM(Z$11:Z46),IF(AND(P48&lt;&gt;"",$A48&lt;&gt;"Pn"),IF(P48&lt;OFFSET($A$10,MATCH("TOTAL GENERAL",$A$11:$A$100,0),COLUMN(O48)),0,P48-OFFSET($A$10,MATCH("TOTAL GENERAL",$A$11:$A$100,0),COLUMN(O48))),""))</f>
        <v>16.449999999999989</v>
      </c>
      <c r="AA48" s="24">
        <f t="shared" ca="1" si="3"/>
        <v>0</v>
      </c>
      <c r="AB48" s="24" t="str">
        <f>IF(OR(A48="Pn",A49="Pn"),"",IF($A48="TOTAL GENERAL",SUM(AB$11:AB46),IF(AND(H48&lt;&gt;"",$A48&lt;&gt;"Pn"),R48*$D48,"")))</f>
        <v/>
      </c>
      <c r="AC48" s="24" t="str">
        <f>IF(OR(A48="Pn",A49="Pn"),"",IF($A48="TOTAL GENERAL",SUM(AC$11:AC46),IF(AND(I48&lt;&gt;"",$A48&lt;&gt;"Pn"),S48*$D48,"")))</f>
        <v/>
      </c>
      <c r="AD48" s="24" t="str">
        <f>IF(OR(A48="Pn",A49="Pn"),"",IF($A48="TOTAL GENERAL",SUM(AD$11:AD46),IF(AND(J48&lt;&gt;"",$A48&lt;&gt;"Pn"),T48*$D48,"")))</f>
        <v/>
      </c>
      <c r="AE48" s="24" t="str">
        <f>IF(OR(A48="Pn",A49="Pn"),"",IF($A48="TOTAL GENERAL",SUM(AE$11:AE46),IF(AND(K48&lt;&gt;"",$A48&lt;&gt;"Pn"),U48*$D48,"")))</f>
        <v/>
      </c>
      <c r="AF48" s="24" t="str">
        <f>IF($A48="TOTAL GENERAL",SUM(AF$11:AF46),IF(AND(L48&lt;&gt;"",$A48&lt;&gt;"Pn"),V48*$D48,""))</f>
        <v/>
      </c>
      <c r="AG48" s="24" t="str">
        <f>IF($A48="TOTAL GENERAL",SUM(AG$11:AG46),IF(AND(M48&lt;&gt;"",$A48&lt;&gt;"Pn"),W48*$D48,""))</f>
        <v/>
      </c>
      <c r="AH48" s="24" t="str">
        <f>IF($A48="TOTAL GENERAL",SUM(AH$11:AH46),IF(AND(N48&lt;&gt;"",$A48&lt;&gt;"Pn"),X48*$D48,""))</f>
        <v/>
      </c>
      <c r="AI48" s="24">
        <f t="shared" ca="1" si="4"/>
        <v>0</v>
      </c>
      <c r="AJ48" s="24">
        <f t="shared" ca="1" si="5"/>
        <v>2022379.4499999986</v>
      </c>
      <c r="AK48" s="24">
        <f ca="1">IF($A48="TOTAL GENERAL",SUM(AK$11:AK46),IF(AND(Q48&lt;&gt;"",$A48&lt;&gt;"Pn"),IF(OFFSET($A$11,MATCH("TOTAL GENERAL",$A$11:$A$100,0)-1,COLUMN(Z48))=0,0,AA48/OFFSET($A$11,MATCH("TOTAL GENERAL",$A$11:$A$100,0)-1,COLUMN(Z48))),""))</f>
        <v>0</v>
      </c>
      <c r="AL48" s="24" t="str">
        <f ca="1">IF($A48="TOTAL GENERAL",SUM(AL$11:AL46),IF(AND(R48&lt;&gt;"",$A48&lt;&gt;"Pn"),IF(OFFSET($A$11,MATCH("TOTAL GENERAL",$A$11:$A$100,0)-1,COLUMN(AA48))=0,0,AB48/OFFSET($A$11,MATCH("TOTAL GENERAL",$A$11:$A$100,0)-1,COLUMN(AA48))),""))</f>
        <v/>
      </c>
      <c r="AM48" s="24" t="str">
        <f ca="1">IF($A48="TOTAL GENERAL",SUM(AM$11:AM46),IF(AND(S48&lt;&gt;"",$A48&lt;&gt;"Pn"),IF(OFFSET($A$11,MATCH("TOTAL GENERAL",$A$11:$A$100,0)-1,COLUMN(AB48))=0,0,AC48/OFFSET($A$11,MATCH("TOTAL GENERAL",$A$11:$A$100,0)-1,COLUMN(AB48))),""))</f>
        <v/>
      </c>
      <c r="AN48" s="24" t="str">
        <f ca="1">IF($A48="TOTAL GENERAL",SUM(AN$11:AN46),IF(AND(T48&lt;&gt;"",$A48&lt;&gt;"Pn"),IF(OFFSET($A$11,MATCH("TOTAL GENERAL",$A$11:$A$100,0)-1,COLUMN(AC48))=0,0,AD48/OFFSET($A$11,MATCH("TOTAL GENERAL",$A$11:$A$100,0)-1,COLUMN(AC48))),""))</f>
        <v/>
      </c>
      <c r="AO48" s="24" t="str">
        <f ca="1">IF($A48="TOTAL GENERAL",SUM(AO$11:AO46),IF(AND(U48&lt;&gt;"",$A48&lt;&gt;"Pn"),IF(OFFSET($A$11,MATCH("TOTAL GENERAL",$A$11:$A$100,0)-1,COLUMN(AD48))=0,0,AE48/OFFSET($A$11,MATCH("TOTAL GENERAL",$A$11:$A$100,0)-1,COLUMN(AD48))),""))</f>
        <v/>
      </c>
      <c r="AP48" s="24" t="str">
        <f ca="1">IF($A48="TOTAL GENERAL",SUM(AP$11:AP46),IF(AND(V48&lt;&gt;"",$A48&lt;&gt;"Pn"),IF(OFFSET($A$11,MATCH("TOTAL GENERAL",$A$11:$A$100,0)-1,COLUMN(AE48))=0,0,AF48/OFFSET($A$11,MATCH("TOTAL GENERAL",$A$11:$A$100,0)-1,COLUMN(AE48))),""))</f>
        <v/>
      </c>
      <c r="AQ48" s="24" t="str">
        <f ca="1">IF($A48="TOTAL GENERAL",SUM(AQ$11:AQ46),IF(AND(W48&lt;&gt;"",$A48&lt;&gt;"Pn"),IF(OFFSET($A$11,MATCH("TOTAL GENERAL",$A$11:$A$100,0)-1,COLUMN(AF48))=0,0,AG48/OFFSET($A$11,MATCH("TOTAL GENERAL",$A$11:$A$100,0)-1,COLUMN(AF48))),""))</f>
        <v/>
      </c>
      <c r="AR48" s="24" t="str">
        <f ca="1">IF($A48="TOTAL GENERAL",SUM(AR$11:AR46),IF(AND(X48&lt;&gt;"",$A48&lt;&gt;"Pn"),IF(OFFSET($A$11,MATCH("TOTAL GENERAL",$A$11:$A$100,0)-1,COLUMN(AG48))=0,0,AH48/OFFSET($A$11,MATCH("TOTAL GENERAL",$A$11:$A$100,0)-1,COLUMN(AG48))),""))</f>
        <v/>
      </c>
      <c r="AS48" s="24">
        <f ca="1">IF($A48="TOTAL GENERAL",SUM(AS$11:AS46),IF(AND(Y48&lt;&gt;"",$A48&lt;&gt;"Pn"),IF(OFFSET($A$11,MATCH("TOTAL GENERAL",$A$11:$A$100,0)-1,COLUMN(AH48))=0,0,AI48/OFFSET($A$11,MATCH("TOTAL GENERAL",$A$11:$A$100,0)-1,COLUMN(AH48))),""))</f>
        <v>0</v>
      </c>
      <c r="AT48" s="24">
        <f ca="1">IF($A48="TOTAL GENERAL",SUM(AT$11:AT46),IF(AND(Z48&lt;&gt;"",$A48&lt;&gt;"Pn"),IF(OFFSET($A$11,MATCH("TOTAL GENERAL",$A$11:$A$100,0)-1,COLUMN(AI48))=0,0,AJ48/OFFSET($A$11,MATCH("TOTAL GENERAL",$A$11:$A$100,0)-1,COLUMN(AI48))),""))</f>
        <v>8.0320492120572826E-3</v>
      </c>
      <c r="AU48" s="16">
        <f ca="1">IF(A48="TOTAL GENERAL",SUM(AU$11:AU46),IF(COUNTIF(AK48:AT48,"")&lt;COUNTA($AK$10:$AT$10),ROUND((IF(AK48&lt;&gt;"",AK48*OFFSET($A$10,MATCH("Pn",$A$11:$A$100,0),1),0)+IF(AL48&lt;&gt;"",AL48*OFFSET($A$10,MATCH("Pn",$A$11:$A$100,0),2),0)+IF(AM48&lt;&gt;"",AM48*OFFSET($A$10,MATCH("Pn",$A$11:$A$100,0),3),0)+IF(AN48&lt;&gt;"",AN48*OFFSET($A$10,MATCH("Pn",$A$11:$A$100,0),4),0)+IF(AO48&lt;&gt;"",AO48*OFFSET($A$10,MATCH("Pn",$A$11:$A$100,0),5),0)+IF(AP48&lt;&gt;"",AP48*OFFSET($A$10,MATCH("Pn",$A$11:$A$100,0),6),0)+IF(AQ48&lt;&gt;"",AQ48*OFFSET($A$10,MATCH("Pn",$A$11:$A$100,0),7),0)+IF(AR48&lt;&gt;"",AR48*OFFSET($A$10,MATCH("Pn",$A$11:$A$100,0),8),0)+IF(AS48&lt;&gt;"",AS48*OFFSET($A$10,MATCH("Pn",$A$11:$A$100,0),9),0)+IF(AT48&lt;&gt;"",AT48*OFFSET($A$10,MATCH("Pn",$A$11:$A$100,0),10),0))*OFFSET($A$10,MATCH("FC",$A$11:$A$100,0),2),2),""))</f>
        <v>17064664.780000001</v>
      </c>
      <c r="AV48" s="47">
        <f ca="1">IF(OR(A48="Pn",A49="Pn"),"",IF(AND(AU48="",F48&lt;&gt;""),-F48,IF(A48="TOTAL GENERAL",SUM(AV$11:AV46),IF(AU48&lt;&gt;"",AU48-F48,""))))</f>
        <v>-45194182.128752023</v>
      </c>
      <c r="AW48" s="37"/>
      <c r="BB48" s="16">
        <v>79795</v>
      </c>
      <c r="BC48" s="16">
        <v>70312</v>
      </c>
      <c r="BD48" s="16">
        <v>122941</v>
      </c>
    </row>
    <row r="49" spans="1:58" s="4" customFormat="1" x14ac:dyDescent="0.25">
      <c r="A49" s="15" t="s">
        <v>97</v>
      </c>
      <c r="B49" s="15" t="s">
        <v>142</v>
      </c>
      <c r="C49" s="43"/>
      <c r="D49" s="16">
        <v>1015007</v>
      </c>
      <c r="E49" s="9">
        <f t="shared" si="1"/>
        <v>4.6788705828251419E-2</v>
      </c>
      <c r="F49" s="41">
        <f t="shared" si="2"/>
        <v>397623848.83821929</v>
      </c>
      <c r="G49" s="20">
        <v>49.15</v>
      </c>
      <c r="H49" s="24">
        <v>50.52</v>
      </c>
      <c r="I49" s="22">
        <v>0.56459999999999999</v>
      </c>
      <c r="J49" s="20">
        <v>110.62</v>
      </c>
      <c r="K49" s="22">
        <v>0.35</v>
      </c>
      <c r="L49" s="22">
        <v>0.59699999999999998</v>
      </c>
      <c r="M49" s="22">
        <v>5.5899999999999998E-2</v>
      </c>
      <c r="N49" s="22">
        <v>0.46150000000000002</v>
      </c>
      <c r="O49" s="20">
        <v>9.6300000000000008</v>
      </c>
      <c r="P49" s="20">
        <v>88.7</v>
      </c>
      <c r="Q49" s="24">
        <f ca="1">IF(OR(A49="Pn",A50="Pn"),"",IF($A49="TOTAL GENERAL",SUM(Q$11:Q47),IF(AND(G49&lt;&gt;"",$A49&lt;&gt;"Pn"),IF(G49&lt;OFFSET($A$10,MATCH("TOTAL GENERAL",$A$11:$A$100,0),COLUMN(F49)),0,G49-OFFSET($A$10,MATCH("TOTAL GENERAL",$A$11:$A$100,0),COLUMN(F49))),"")))</f>
        <v>8.9999999999996305E-2</v>
      </c>
      <c r="R49" s="24">
        <f ca="1">IF(OR(A49="Pn",A50="Pn"),"",IF($A49="TOTAL GENERAL",SUM(R$11:R47),IF(AND(H49&lt;&gt;"",$A49&lt;&gt;"Pn"),IF(H49&gt;OFFSET($A$10,MATCH("TOTAL GENERAL",$A$11:$A$100,0),COLUMN(G49)),0,OFFSET($A$10,MATCH("TOTAL GENERAL",$A$11:$A$100,0),COLUMN(G49))-H49),"")))</f>
        <v>0</v>
      </c>
      <c r="S49" s="24">
        <f ca="1">IF(OR(A49="Pn",A50="Pn"),"",IF($A49="TOTAL GENERAL",SUM(S$11:S47),IF(AND(I49&lt;&gt;"",$A49&lt;&gt;"Pn"),IF(I49&lt;OFFSET($A$10,MATCH("TOTAL GENERAL",$A$11:$A$100,0),COLUMN(H49)),0,I49-OFFSET($A$10,MATCH("TOTAL GENERAL",$A$11:$A$100,0),COLUMN(H49))),"")))</f>
        <v>0</v>
      </c>
      <c r="T49" s="24">
        <f ca="1">IF(OR(A49="Pn",A50="Pn"),"",IF($A49="TOTAL GENERAL",SUM(T$11:T47),IF(AND(J49&lt;&gt;"",$A49&lt;&gt;"Pn"),IF(J49&gt;OFFSET($A$10,MATCH("TOTAL GENERAL",$A$11:$A$100,0),COLUMN(I49)),0,OFFSET($A$10,MATCH("TOTAL GENERAL",$A$11:$A$100,0),COLUMN(I49))-J49),"")))</f>
        <v>0</v>
      </c>
      <c r="U49" s="24">
        <f ca="1">IF(OR(A49="Pn",A50="Pn"),"",IF($A49="TOTAL GENERAL",SUM(U$11:U47),IF(AND(K49&lt;&gt;"",$A49&lt;&gt;"Pn"),IF(K49&lt;OFFSET($A$10,MATCH("TOTAL GENERAL",$A$11:$A$100,0),COLUMN(J49)),0,K49-OFFSET($A$10,MATCH("TOTAL GENERAL",$A$11:$A$100,0),COLUMN(J49))),"")))</f>
        <v>0</v>
      </c>
      <c r="V49" s="24">
        <f ca="1">IF($A49="TOTAL GENERAL",SUM(V$11:V47),IF(AND(L49&lt;&gt;"",$A49&lt;&gt;"Pn"),IF(L49&lt;OFFSET($A$10,MATCH("TOTAL GENERAL",$A$11:$A$100,0),COLUMN(K49)),0,L49-OFFSET($A$10,MATCH("TOTAL GENERAL",$A$11:$A$100,0),COLUMN(K49))),""))</f>
        <v>0</v>
      </c>
      <c r="W49" s="24">
        <f ca="1">IF($A49="TOTAL GENERAL",SUM(W$11:W47),IF(AND(M49&lt;&gt;"",$A49&lt;&gt;"Pn"),IF(M49&lt;OFFSET($A$10,MATCH("TOTAL GENERAL",$A$11:$A$100,0),COLUMN(L49)),0,M49-OFFSET($A$10,MATCH("TOTAL GENERAL",$A$11:$A$100,0),COLUMN(L49))),""))</f>
        <v>0</v>
      </c>
      <c r="X49" s="24">
        <f ca="1">IF($A49="TOTAL GENERAL",SUM(X$11:X47),IF(AND(N49&lt;&gt;"",$A49&lt;&gt;"Pn"),IF(N49&lt;OFFSET($A$10,MATCH("TOTAL GENERAL",$A$11:$A$100,0),COLUMN(M49)),0,N49-OFFSET($A$10,MATCH("TOTAL GENERAL",$A$11:$A$100,0),COLUMN(M49))),""))</f>
        <v>0.26150000000000001</v>
      </c>
      <c r="Y49" s="24">
        <f ca="1">IF($A49="TOTAL GENERAL",SUM(Y$11:Y47),IF(AND(O49&lt;&gt;"",$A49&lt;&gt;"Pn"),IF(O49&gt;OFFSET($A$10,MATCH("TOTAL GENERAL",$A$11:$A$100,0),COLUMN(N49)),0,OFFSET($A$10,MATCH("TOTAL GENERAL",$A$11:$A$100,0),COLUMN(N49))-O49),""))</f>
        <v>0</v>
      </c>
      <c r="Z49" s="24">
        <f ca="1">IF($A49="TOTAL GENERAL",SUM(Z$11:Z47),IF(AND(P49&lt;&gt;"",$A49&lt;&gt;"Pn"),IF(P49&lt;OFFSET($A$10,MATCH("TOTAL GENERAL",$A$11:$A$100,0),COLUMN(O49)),0,P49-OFFSET($A$10,MATCH("TOTAL GENERAL",$A$11:$A$100,0),COLUMN(O49))),""))</f>
        <v>0</v>
      </c>
      <c r="AA49" s="24">
        <f t="shared" ca="1" si="3"/>
        <v>49602.509999997965</v>
      </c>
      <c r="AB49" s="24">
        <f ca="1">IF(OR(A49="Pn",A50="Pn"),"",IF($A49="TOTAL GENERAL",SUM(AB$11:AB47),IF(AND(H49&lt;&gt;"",$A49&lt;&gt;"Pn"),R49*$D49,"")))</f>
        <v>0</v>
      </c>
      <c r="AC49" s="24">
        <f ca="1">IF(OR(A49="Pn",A50="Pn"),"",IF($A49="TOTAL GENERAL",SUM(AC$11:AC47),IF(AND(I49&lt;&gt;"",$A49&lt;&gt;"Pn"),S49*$D49,"")))</f>
        <v>0</v>
      </c>
      <c r="AD49" s="24">
        <f ca="1">IF(OR(A49="Pn",A50="Pn"),"",IF($A49="TOTAL GENERAL",SUM(AD$11:AD47),IF(AND(J49&lt;&gt;"",$A49&lt;&gt;"Pn"),T49*$D49,"")))</f>
        <v>0</v>
      </c>
      <c r="AE49" s="24">
        <f ca="1">IF(OR(A49="Pn",A50="Pn"),"",IF($A49="TOTAL GENERAL",SUM(AE$11:AE47),IF(AND(K49&lt;&gt;"",$A49&lt;&gt;"Pn"),U49*$D49,"")))</f>
        <v>0</v>
      </c>
      <c r="AF49" s="24">
        <f ca="1">IF($A49="TOTAL GENERAL",SUM(AF$11:AF47),IF(AND(L49&lt;&gt;"",$A49&lt;&gt;"Pn"),V49*$D49,""))</f>
        <v>0</v>
      </c>
      <c r="AG49" s="24">
        <f ca="1">IF($A49="TOTAL GENERAL",SUM(AG$11:AG47),IF(AND(M49&lt;&gt;"",$A49&lt;&gt;"Pn"),W49*$D49,""))</f>
        <v>0</v>
      </c>
      <c r="AH49" s="24">
        <f ca="1">IF($A49="TOTAL GENERAL",SUM(AH$11:AH47),IF(AND(N49&lt;&gt;"",$A49&lt;&gt;"Pn"),X49*$D49,""))</f>
        <v>265424.33049999998</v>
      </c>
      <c r="AI49" s="24">
        <f t="shared" ca="1" si="4"/>
        <v>0</v>
      </c>
      <c r="AJ49" s="24">
        <f ca="1">Z49*BD49</f>
        <v>0</v>
      </c>
      <c r="AK49" s="24">
        <f ca="1">IF($A49="TOTAL GENERAL",SUM(AK$11:AK47),IF(AND(Q49&lt;&gt;"",$A49&lt;&gt;"Pn"),IF(OFFSET($A$11,MATCH("TOTAL GENERAL",$A$11:$A$100,0)-1,COLUMN(Z49))=0,0,AA49/OFFSET($A$11,MATCH("TOTAL GENERAL",$A$11:$A$100,0)-1,COLUMN(Z49))),""))</f>
        <v>7.9107052258374814E-4</v>
      </c>
      <c r="AL49" s="24">
        <f ca="1">IF($A49="TOTAL GENERAL",SUM(AL$11:AL47),IF(AND(R49&lt;&gt;"",$A49&lt;&gt;"Pn"),IF(OFFSET($A$11,MATCH("TOTAL GENERAL",$A$11:$A$100,0)-1,COLUMN(AA49))=0,0,AB49/OFFSET($A$11,MATCH("TOTAL GENERAL",$A$11:$A$100,0)-1,COLUMN(AA49))),""))</f>
        <v>0</v>
      </c>
      <c r="AM49" s="24">
        <f ca="1">IF($A49="TOTAL GENERAL",SUM(AM$11:AM47),IF(AND(S49&lt;&gt;"",$A49&lt;&gt;"Pn"),IF(OFFSET($A$11,MATCH("TOTAL GENERAL",$A$11:$A$100,0)-1,COLUMN(AB49))=0,0,AC49/OFFSET($A$11,MATCH("TOTAL GENERAL",$A$11:$A$100,0)-1,COLUMN(AB49))),""))</f>
        <v>0</v>
      </c>
      <c r="AN49" s="24">
        <f ca="1">IF($A49="TOTAL GENERAL",SUM(AN$11:AN47),IF(AND(T49&lt;&gt;"",$A49&lt;&gt;"Pn"),IF(OFFSET($A$11,MATCH("TOTAL GENERAL",$A$11:$A$100,0)-1,COLUMN(AC49))=0,0,AD49/OFFSET($A$11,MATCH("TOTAL GENERAL",$A$11:$A$100,0)-1,COLUMN(AC49))),""))</f>
        <v>0</v>
      </c>
      <c r="AO49" s="24">
        <f ca="1">IF($A49="TOTAL GENERAL",SUM(AO$11:AO47),IF(AND(U49&lt;&gt;"",$A49&lt;&gt;"Pn"),IF(OFFSET($A$11,MATCH("TOTAL GENERAL",$A$11:$A$100,0)-1,COLUMN(AD49))=0,0,AE49/OFFSET($A$11,MATCH("TOTAL GENERAL",$A$11:$A$100,0)-1,COLUMN(AD49))),""))</f>
        <v>0</v>
      </c>
      <c r="AP49" s="24">
        <f ca="1">IF($A49="TOTAL GENERAL",SUM(AP$11:AP47),IF(AND(V49&lt;&gt;"",$A49&lt;&gt;"Pn"),IF(OFFSET($A$11,MATCH("TOTAL GENERAL",$A$11:$A$100,0)-1,COLUMN(AE49))=0,0,AF49/OFFSET($A$11,MATCH("TOTAL GENERAL",$A$11:$A$100,0)-1,COLUMN(AE49))),""))</f>
        <v>0</v>
      </c>
      <c r="AQ49" s="24">
        <f ca="1">IF($A49="TOTAL GENERAL",SUM(AQ$11:AQ47),IF(AND(W49&lt;&gt;"",$A49&lt;&gt;"Pn"),IF(OFFSET($A$11,MATCH("TOTAL GENERAL",$A$11:$A$100,0)-1,COLUMN(AF49))=0,0,AG49/OFFSET($A$11,MATCH("TOTAL GENERAL",$A$11:$A$100,0)-1,COLUMN(AF49))),""))</f>
        <v>0</v>
      </c>
      <c r="AR49" s="24">
        <f ca="1">IF($A49="TOTAL GENERAL",SUM(AR$11:AR47),IF(AND(X49&lt;&gt;"",$A49&lt;&gt;"Pn"),IF(OFFSET($A$11,MATCH("TOTAL GENERAL",$A$11:$A$100,0)-1,COLUMN(AG49))=0,0,AH49/OFFSET($A$11,MATCH("TOTAL GENERAL",$A$11:$A$100,0)-1,COLUMN(AG49))),""))</f>
        <v>0.12381319978397905</v>
      </c>
      <c r="AS49" s="24">
        <f ca="1">IF($A49="TOTAL GENERAL",SUM(AS$11:AS47),IF(AND(Y49&lt;&gt;"",$A49&lt;&gt;"Pn"),IF(OFFSET($A$11,MATCH("TOTAL GENERAL",$A$11:$A$100,0)-1,COLUMN(AH49))=0,0,AI49/OFFSET($A$11,MATCH("TOTAL GENERAL",$A$11:$A$100,0)-1,COLUMN(AH49))),""))</f>
        <v>0</v>
      </c>
      <c r="AT49" s="24">
        <f ca="1">IF($A49="TOTAL GENERAL",SUM(AT$11:AT47),IF(AND(Z49&lt;&gt;"",$A49&lt;&gt;"Pn"),IF(OFFSET($A$11,MATCH("TOTAL GENERAL",$A$11:$A$100,0)-1,COLUMN(AI49))=0,0,AJ49/OFFSET($A$11,MATCH("TOTAL GENERAL",$A$11:$A$100,0)-1,COLUMN(AI49))),""))</f>
        <v>0</v>
      </c>
      <c r="AU49" s="16">
        <f ca="1">IF(A49="TOTAL GENERAL",SUM(AU$11:AU47),IF(COUNTIF(AK49:AT49,"")&lt;COUNTA($AK$10:$AT$10),ROUND((IF(AK49&lt;&gt;"",AK49*OFFSET($A$10,MATCH("Pn",$A$11:$A$100,0),1),0)+IF(AL49&lt;&gt;"",AL49*OFFSET($A$10,MATCH("Pn",$A$11:$A$100,0),2),0)+IF(AM49&lt;&gt;"",AM49*OFFSET($A$10,MATCH("Pn",$A$11:$A$100,0),3),0)+IF(AN49&lt;&gt;"",AN49*OFFSET($A$10,MATCH("Pn",$A$11:$A$100,0),4),0)+IF(AO49&lt;&gt;"",AO49*OFFSET($A$10,MATCH("Pn",$A$11:$A$100,0),5),0)+IF(AP49&lt;&gt;"",AP49*OFFSET($A$10,MATCH("Pn",$A$11:$A$100,0),6),0)+IF(AQ49&lt;&gt;"",AQ49*OFFSET($A$10,MATCH("Pn",$A$11:$A$100,0),7),0)+IF(AR49&lt;&gt;"",AR49*OFFSET($A$10,MATCH("Pn",$A$11:$A$100,0),8),0)+IF(AS49&lt;&gt;"",AS49*OFFSET($A$10,MATCH("Pn",$A$11:$A$100,0),9),0)+IF(AT49&lt;&gt;"",AT49*OFFSET($A$10,MATCH("Pn",$A$11:$A$100,0),10),0))*OFFSET($A$10,MATCH("FC",$A$11:$A$100,0),2),2),""))</f>
        <v>32238277.48</v>
      </c>
      <c r="AV49" s="47">
        <f ca="1">IF(OR(A49="Pn",A50="Pn"),"",IF(AND(AU49="",F49&lt;&gt;""),-F49,IF(A49="TOTAL GENERAL",SUM(AV$11:AV47),IF(AU49&lt;&gt;"",AU49-F49,""))))</f>
        <v>-365385571.35821927</v>
      </c>
      <c r="AW49" s="37"/>
      <c r="BB49" s="16">
        <v>551139</v>
      </c>
      <c r="BC49" s="16">
        <v>471154</v>
      </c>
      <c r="BD49" s="16">
        <v>803823</v>
      </c>
    </row>
    <row r="50" spans="1:58" s="4" customFormat="1" x14ac:dyDescent="0.25">
      <c r="A50" s="15" t="s">
        <v>98</v>
      </c>
      <c r="B50" s="15" t="s">
        <v>143</v>
      </c>
      <c r="C50" s="43"/>
      <c r="D50" s="16">
        <v>888506</v>
      </c>
      <c r="E50" s="9">
        <f>D50/$D$53</f>
        <v>4.0957398186058175E-2</v>
      </c>
      <c r="F50" s="41">
        <f>E50*$C$54</f>
        <v>348067723.11506307</v>
      </c>
      <c r="G50" s="20">
        <v>32.36</v>
      </c>
      <c r="H50" s="24">
        <v>32.06</v>
      </c>
      <c r="I50" s="22">
        <v>7.4999999999999997E-2</v>
      </c>
      <c r="J50" s="20">
        <v>110.23</v>
      </c>
      <c r="K50" s="22">
        <v>0.33329999999999999</v>
      </c>
      <c r="L50" s="22">
        <v>0.58330000000000004</v>
      </c>
      <c r="M50" s="22">
        <v>2.4400000000000002E-2</v>
      </c>
      <c r="N50" s="22">
        <v>0</v>
      </c>
      <c r="O50" s="20">
        <v>8.17</v>
      </c>
      <c r="P50" s="20">
        <v>83.27</v>
      </c>
      <c r="Q50" s="24">
        <f ca="1">IF(OR(A50="Pn",A51="Pn"),"",IF($A50="TOTAL GENERAL",SUM(Q$11:Q48),IF(AND(G50&lt;&gt;"",$A50&lt;&gt;"Pn"),IF(G50&lt;OFFSET($A$10,MATCH("TOTAL GENERAL",$A$11:$A$100,0),COLUMN(F50)),0,G50-OFFSET($A$10,MATCH("TOTAL GENERAL",$A$11:$A$100,0),COLUMN(F50))),"")))</f>
        <v>0</v>
      </c>
      <c r="R50" s="24">
        <f ca="1">IF(OR(A50="Pn",A51="Pn"),"",IF($A50="TOTAL GENERAL",SUM(R$11:R48),IF(AND(H50&lt;&gt;"",$A50&lt;&gt;"Pn"),IF(H50&gt;OFFSET($A$10,MATCH("TOTAL GENERAL",$A$11:$A$100,0),COLUMN(G50)),0,OFFSET($A$10,MATCH("TOTAL GENERAL",$A$11:$A$100,0),COLUMN(G50))-H50),"")))</f>
        <v>0</v>
      </c>
      <c r="S50" s="24">
        <f ca="1">IF(OR(A50="Pn",A51="Pn"),"",IF($A50="TOTAL GENERAL",SUM(S$11:S48),IF(AND(I50&lt;&gt;"",$A50&lt;&gt;"Pn"),IF(I50&lt;OFFSET($A$10,MATCH("TOTAL GENERAL",$A$11:$A$100,0),COLUMN(H50)),0,I50-OFFSET($A$10,MATCH("TOTAL GENERAL",$A$11:$A$100,0),COLUMN(H50))),"")))</f>
        <v>0</v>
      </c>
      <c r="T50" s="24">
        <f ca="1">IF(OR(A50="Pn",A51="Pn"),"",IF($A50="TOTAL GENERAL",SUM(T$11:T48),IF(AND(J50&lt;&gt;"",$A50&lt;&gt;"Pn"),IF(J50&gt;OFFSET($A$10,MATCH("TOTAL GENERAL",$A$11:$A$100,0),COLUMN(I50)),0,OFFSET($A$10,MATCH("TOTAL GENERAL",$A$11:$A$100,0),COLUMN(I50))-J50),"")))</f>
        <v>0</v>
      </c>
      <c r="U50" s="24">
        <f ca="1">IF(OR(A50="Pn",A51="Pn"),"",IF($A50="TOTAL GENERAL",SUM(U$11:U48),IF(AND(K50&lt;&gt;"",$A50&lt;&gt;"Pn"),IF(K50&lt;OFFSET($A$10,MATCH("TOTAL GENERAL",$A$11:$A$100,0),COLUMN(J50)),0,K50-OFFSET($A$10,MATCH("TOTAL GENERAL",$A$11:$A$100,0),COLUMN(J50))),"")))</f>
        <v>0</v>
      </c>
      <c r="V50" s="24">
        <f ca="1">IF($A50="TOTAL GENERAL",SUM(V$11:V48),IF(AND(L50&lt;&gt;"",$A50&lt;&gt;"Pn"),IF(L50&lt;OFFSET($A$10,MATCH("TOTAL GENERAL",$A$11:$A$100,0),COLUMN(K50)),0,L50-OFFSET($A$10,MATCH("TOTAL GENERAL",$A$11:$A$100,0),COLUMN(K50))),""))</f>
        <v>0</v>
      </c>
      <c r="W50" s="24">
        <f ca="1">IF($A50="TOTAL GENERAL",SUM(W$11:W48),IF(AND(M50&lt;&gt;"",$A50&lt;&gt;"Pn"),IF(M50&lt;OFFSET($A$10,MATCH("TOTAL GENERAL",$A$11:$A$100,0),COLUMN(L50)),0,M50-OFFSET($A$10,MATCH("TOTAL GENERAL",$A$11:$A$100,0),COLUMN(L50))),""))</f>
        <v>0</v>
      </c>
      <c r="X50" s="24">
        <f ca="1">IF($A50="TOTAL GENERAL",SUM(X$11:X48),IF(AND(N50&lt;&gt;"",$A50&lt;&gt;"Pn"),IF(N50&lt;OFFSET($A$10,MATCH("TOTAL GENERAL",$A$11:$A$100,0),COLUMN(M50)),0,N50-OFFSET($A$10,MATCH("TOTAL GENERAL",$A$11:$A$100,0),COLUMN(M50))),""))</f>
        <v>0</v>
      </c>
      <c r="Y50" s="24">
        <f ca="1">IF($A50="TOTAL GENERAL",SUM(Y$11:Y48),IF(AND(O50&lt;&gt;"",$A50&lt;&gt;"Pn"),IF(O50&gt;OFFSET($A$10,MATCH("TOTAL GENERAL",$A$11:$A$100,0),COLUMN(N50)),0,OFFSET($A$10,MATCH("TOTAL GENERAL",$A$11:$A$100,0),COLUMN(N50))-O50),""))</f>
        <v>0</v>
      </c>
      <c r="Z50" s="24">
        <f ca="1">IF($A50="TOTAL GENERAL",SUM(Z$11:Z48),IF(AND(P50&lt;&gt;"",$A50&lt;&gt;"Pn"),IF(P50&lt;OFFSET($A$10,MATCH("TOTAL GENERAL",$A$11:$A$100,0),COLUMN(O50)),0,P50-OFFSET($A$10,MATCH("TOTAL GENERAL",$A$11:$A$100,0),COLUMN(O50))),""))</f>
        <v>0</v>
      </c>
      <c r="AA50" s="24">
        <f t="shared" ca="1" si="3"/>
        <v>0</v>
      </c>
      <c r="AB50" s="24">
        <f ca="1">IF(OR(A50="Pn",A51="Pn"),"",IF($A50="TOTAL GENERAL",SUM(AB$11:AB48),IF(AND(H50&lt;&gt;"",$A50&lt;&gt;"Pn"),R50*$D50,"")))</f>
        <v>0</v>
      </c>
      <c r="AC50" s="24">
        <f ca="1">IF(OR(A50="Pn",A51="Pn"),"",IF($A50="TOTAL GENERAL",SUM(AC$11:AC48),IF(AND(I50&lt;&gt;"",$A50&lt;&gt;"Pn"),S50*$D50,"")))</f>
        <v>0</v>
      </c>
      <c r="AD50" s="24">
        <f ca="1">IF(OR(A50="Pn",A51="Pn"),"",IF($A50="TOTAL GENERAL",SUM(AD$11:AD48),IF(AND(J50&lt;&gt;"",$A50&lt;&gt;"Pn"),T50*$D50,"")))</f>
        <v>0</v>
      </c>
      <c r="AE50" s="24">
        <f ca="1">IF(OR(A50="Pn",A51="Pn"),"",IF($A50="TOTAL GENERAL",SUM(AE$11:AE48),IF(AND(K50&lt;&gt;"",$A50&lt;&gt;"Pn"),U50*$D50,"")))</f>
        <v>0</v>
      </c>
      <c r="AF50" s="24">
        <f ca="1">IF($A50="TOTAL GENERAL",SUM(AF$11:AF48),IF(AND(L50&lt;&gt;"",$A50&lt;&gt;"Pn"),V50*$D50,""))</f>
        <v>0</v>
      </c>
      <c r="AG50" s="24">
        <f ca="1">IF($A50="TOTAL GENERAL",SUM(AG$11:AG48),IF(AND(M50&lt;&gt;"",$A50&lt;&gt;"Pn"),W50*$D50,""))</f>
        <v>0</v>
      </c>
      <c r="AH50" s="24">
        <f ca="1">IF($A50="TOTAL GENERAL",SUM(AH$11:AH48),IF(AND(N50&lt;&gt;"",$A50&lt;&gt;"Pn"),X50*$D50,""))</f>
        <v>0</v>
      </c>
      <c r="AI50" s="24">
        <f t="shared" ca="1" si="4"/>
        <v>0</v>
      </c>
      <c r="AJ50" s="24">
        <f t="shared" ca="1" si="5"/>
        <v>0</v>
      </c>
      <c r="AK50" s="24">
        <f ca="1">IF($A50="TOTAL GENERAL",SUM(AK$11:AK48),IF(AND(Q50&lt;&gt;"",$A50&lt;&gt;"Pn"),IF(OFFSET($A$11,MATCH("TOTAL GENERAL",$A$11:$A$100,0)-1,COLUMN(Z50))=0,0,AA50/OFFSET($A$11,MATCH("TOTAL GENERAL",$A$11:$A$100,0)-1,COLUMN(Z50))),""))</f>
        <v>0</v>
      </c>
      <c r="AL50" s="24">
        <f ca="1">IF($A50="TOTAL GENERAL",SUM(AL$11:AL48),IF(AND(R50&lt;&gt;"",$A50&lt;&gt;"Pn"),IF(OFFSET($A$11,MATCH("TOTAL GENERAL",$A$11:$A$100,0)-1,COLUMN(AA50))=0,0,AB50/OFFSET($A$11,MATCH("TOTAL GENERAL",$A$11:$A$100,0)-1,COLUMN(AA50))),""))</f>
        <v>0</v>
      </c>
      <c r="AM50" s="24">
        <f ca="1">IF($A50="TOTAL GENERAL",SUM(AM$11:AM48),IF(AND(S50&lt;&gt;"",$A50&lt;&gt;"Pn"),IF(OFFSET($A$11,MATCH("TOTAL GENERAL",$A$11:$A$100,0)-1,COLUMN(AB50))=0,0,AC50/OFFSET($A$11,MATCH("TOTAL GENERAL",$A$11:$A$100,0)-1,COLUMN(AB50))),""))</f>
        <v>0</v>
      </c>
      <c r="AN50" s="24">
        <f ca="1">IF($A50="TOTAL GENERAL",SUM(AN$11:AN48),IF(AND(T50&lt;&gt;"",$A50&lt;&gt;"Pn"),IF(OFFSET($A$11,MATCH("TOTAL GENERAL",$A$11:$A$100,0)-1,COLUMN(AC50))=0,0,AD50/OFFSET($A$11,MATCH("TOTAL GENERAL",$A$11:$A$100,0)-1,COLUMN(AC50))),""))</f>
        <v>0</v>
      </c>
      <c r="AO50" s="24">
        <f ca="1">IF($A50="TOTAL GENERAL",SUM(AO$11:AO48),IF(AND(U50&lt;&gt;"",$A50&lt;&gt;"Pn"),IF(OFFSET($A$11,MATCH("TOTAL GENERAL",$A$11:$A$100,0)-1,COLUMN(AD50))=0,0,AE50/OFFSET($A$11,MATCH("TOTAL GENERAL",$A$11:$A$100,0)-1,COLUMN(AD50))),""))</f>
        <v>0</v>
      </c>
      <c r="AP50" s="24">
        <f ca="1">IF($A50="TOTAL GENERAL",SUM(AP$11:AP48),IF(AND(V50&lt;&gt;"",$A50&lt;&gt;"Pn"),IF(OFFSET($A$11,MATCH("TOTAL GENERAL",$A$11:$A$100,0)-1,COLUMN(AE50))=0,0,AF50/OFFSET($A$11,MATCH("TOTAL GENERAL",$A$11:$A$100,0)-1,COLUMN(AE50))),""))</f>
        <v>0</v>
      </c>
      <c r="AQ50" s="24">
        <f ca="1">IF($A50="TOTAL GENERAL",SUM(AQ$11:AQ48),IF(AND(W50&lt;&gt;"",$A50&lt;&gt;"Pn"),IF(OFFSET($A$11,MATCH("TOTAL GENERAL",$A$11:$A$100,0)-1,COLUMN(AF50))=0,0,AG50/OFFSET($A$11,MATCH("TOTAL GENERAL",$A$11:$A$100,0)-1,COLUMN(AF50))),""))</f>
        <v>0</v>
      </c>
      <c r="AR50" s="24">
        <f ca="1">IF($A50="TOTAL GENERAL",SUM(AR$11:AR48),IF(AND(X50&lt;&gt;"",$A50&lt;&gt;"Pn"),IF(OFFSET($A$11,MATCH("TOTAL GENERAL",$A$11:$A$100,0)-1,COLUMN(AG50))=0,0,AH50/OFFSET($A$11,MATCH("TOTAL GENERAL",$A$11:$A$100,0)-1,COLUMN(AG50))),""))</f>
        <v>0</v>
      </c>
      <c r="AS50" s="24">
        <f ca="1">IF($A50="TOTAL GENERAL",SUM(AS$11:AS48),IF(AND(Y50&lt;&gt;"",$A50&lt;&gt;"Pn"),IF(OFFSET($A$11,MATCH("TOTAL GENERAL",$A$11:$A$100,0)-1,COLUMN(AH50))=0,0,AI50/OFFSET($A$11,MATCH("TOTAL GENERAL",$A$11:$A$100,0)-1,COLUMN(AH50))),""))</f>
        <v>0</v>
      </c>
      <c r="AT50" s="24">
        <f ca="1">IF($A50="TOTAL GENERAL",SUM(AT$11:AT48),IF(AND(Z50&lt;&gt;"",$A50&lt;&gt;"Pn"),IF(OFFSET($A$11,MATCH("TOTAL GENERAL",$A$11:$A$100,0)-1,COLUMN(AI50))=0,0,AJ50/OFFSET($A$11,MATCH("TOTAL GENERAL",$A$11:$A$100,0)-1,COLUMN(AI50))),""))</f>
        <v>0</v>
      </c>
      <c r="AU50" s="16">
        <f ca="1">IF(A50="TOTAL GENERAL",SUM(AU$11:AU48),IF(COUNTIF(AK50:AT50,"")&lt;COUNTA($AK$10:$AT$10),ROUND((IF(AK50&lt;&gt;"",AK50*OFFSET($A$10,MATCH("Pn",$A$11:$A$100,0),1),0)+IF(AL50&lt;&gt;"",AL50*OFFSET($A$10,MATCH("Pn",$A$11:$A$100,0),2),0)+IF(AM50&lt;&gt;"",AM50*OFFSET($A$10,MATCH("Pn",$A$11:$A$100,0),3),0)+IF(AN50&lt;&gt;"",AN50*OFFSET($A$10,MATCH("Pn",$A$11:$A$100,0),4),0)+IF(AO50&lt;&gt;"",AO50*OFFSET($A$10,MATCH("Pn",$A$11:$A$100,0),5),0)+IF(AP50&lt;&gt;"",AP50*OFFSET($A$10,MATCH("Pn",$A$11:$A$100,0),6),0)+IF(AQ50&lt;&gt;"",AQ50*OFFSET($A$10,MATCH("Pn",$A$11:$A$100,0),7),0)+IF(AR50&lt;&gt;"",AR50*OFFSET($A$10,MATCH("Pn",$A$11:$A$100,0),8),0)+IF(AS50&lt;&gt;"",AS50*OFFSET($A$10,MATCH("Pn",$A$11:$A$100,0),9),0)+IF(AT50&lt;&gt;"",AT50*OFFSET($A$10,MATCH("Pn",$A$11:$A$100,0),10),0))*OFFSET($A$10,MATCH("FC",$A$11:$A$100,0),2),2),""))</f>
        <v>0</v>
      </c>
      <c r="AV50" s="47">
        <f ca="1">IF(OR(A50="Pn",A51="Pn"),"",IF(AND(AU50="",F50&lt;&gt;""),-F50,IF(A50="TOTAL GENERAL",SUM(AV$11:AV48),IF(AU50&lt;&gt;"",AU50-F50,""))))</f>
        <v>-348067723.11506307</v>
      </c>
      <c r="AW50" s="37"/>
      <c r="BB50" s="16">
        <v>425330</v>
      </c>
      <c r="BC50" s="16">
        <v>371296</v>
      </c>
      <c r="BD50" s="16">
        <v>660467</v>
      </c>
    </row>
    <row r="51" spans="1:58" s="4" customFormat="1" x14ac:dyDescent="0.25">
      <c r="A51" s="15" t="s">
        <v>99</v>
      </c>
      <c r="B51" s="15" t="s">
        <v>144</v>
      </c>
      <c r="C51" s="43"/>
      <c r="D51" s="16">
        <v>824716</v>
      </c>
      <c r="E51" s="9">
        <f t="shared" si="1"/>
        <v>3.8016875071651912E-2</v>
      </c>
      <c r="F51" s="41">
        <f t="shared" si="2"/>
        <v>323078313.86232883</v>
      </c>
      <c r="G51" s="20">
        <v>48.12</v>
      </c>
      <c r="H51" s="24">
        <v>23.6</v>
      </c>
      <c r="I51" s="22">
        <v>0.30590000000000001</v>
      </c>
      <c r="J51" s="20">
        <v>63.57</v>
      </c>
      <c r="K51" s="22">
        <v>0.44440000000000002</v>
      </c>
      <c r="L51" s="22">
        <v>0.50719999999999998</v>
      </c>
      <c r="M51" s="22">
        <v>1.01E-2</v>
      </c>
      <c r="N51" s="22">
        <v>0.13789999999999999</v>
      </c>
      <c r="O51" s="20">
        <v>8.82</v>
      </c>
      <c r="P51" s="20">
        <v>131.4</v>
      </c>
      <c r="Q51" s="24">
        <f ca="1">IF(OR(A51="Pn",A52="Pn"),"",IF($A51="TOTAL GENERAL",SUM(Q$11:Q49),IF(AND(G51&lt;&gt;"",$A51&lt;&gt;"Pn"),IF(G51&lt;OFFSET($A$10,MATCH("TOTAL GENERAL",$A$11:$A$100,0),COLUMN(F51)),0,G51-OFFSET($A$10,MATCH("TOTAL GENERAL",$A$11:$A$100,0),COLUMN(F51))),"")))</f>
        <v>0</v>
      </c>
      <c r="R51" s="24">
        <f ca="1">IF(OR(A51="Pn",A52="Pn"),"",IF($A51="TOTAL GENERAL",SUM(R$11:R49),IF(AND(H51&lt;&gt;"",$A51&lt;&gt;"Pn"),IF(H51&gt;OFFSET($A$10,MATCH("TOTAL GENERAL",$A$11:$A$100,0),COLUMN(G51)),0,OFFSET($A$10,MATCH("TOTAL GENERAL",$A$11:$A$100,0),COLUMN(G51))-H51),"")))</f>
        <v>6.3999999999999986</v>
      </c>
      <c r="S51" s="24">
        <f ca="1">IF(OR(A51="Pn",A52="Pn"),"",IF($A51="TOTAL GENERAL",SUM(S$11:S49),IF(AND(I51&lt;&gt;"",$A51&lt;&gt;"Pn"),IF(I51&lt;OFFSET($A$10,MATCH("TOTAL GENERAL",$A$11:$A$100,0),COLUMN(H51)),0,I51-OFFSET($A$10,MATCH("TOTAL GENERAL",$A$11:$A$100,0),COLUMN(H51))),"")))</f>
        <v>0</v>
      </c>
      <c r="T51" s="24">
        <f ca="1">IF(OR(A51="Pn",A52="Pn"),"",IF($A51="TOTAL GENERAL",SUM(T$11:T49),IF(AND(J51&lt;&gt;"",$A51&lt;&gt;"Pn"),IF(J51&gt;OFFSET($A$10,MATCH("TOTAL GENERAL",$A$11:$A$100,0),COLUMN(I51)),0,OFFSET($A$10,MATCH("TOTAL GENERAL",$A$11:$A$100,0),COLUMN(I51))-J51),"")))</f>
        <v>0</v>
      </c>
      <c r="U51" s="24">
        <f ca="1">IF(OR(A51="Pn",A52="Pn"),"",IF($A51="TOTAL GENERAL",SUM(U$11:U49),IF(AND(K51&lt;&gt;"",$A51&lt;&gt;"Pn"),IF(K51&lt;OFFSET($A$10,MATCH("TOTAL GENERAL",$A$11:$A$100,0),COLUMN(J51)),0,K51-OFFSET($A$10,MATCH("TOTAL GENERAL",$A$11:$A$100,0),COLUMN(J51))),"")))</f>
        <v>0</v>
      </c>
      <c r="V51" s="24">
        <f ca="1">IF($A51="TOTAL GENERAL",SUM(V$11:V49),IF(AND(L51&lt;&gt;"",$A51&lt;&gt;"Pn"),IF(L51&lt;OFFSET($A$10,MATCH("TOTAL GENERAL",$A$11:$A$100,0),COLUMN(K51)),0,L51-OFFSET($A$10,MATCH("TOTAL GENERAL",$A$11:$A$100,0),COLUMN(K51))),""))</f>
        <v>0</v>
      </c>
      <c r="W51" s="24">
        <f ca="1">IF($A51="TOTAL GENERAL",SUM(W$11:W49),IF(AND(M51&lt;&gt;"",$A51&lt;&gt;"Pn"),IF(M51&lt;OFFSET($A$10,MATCH("TOTAL GENERAL",$A$11:$A$100,0),COLUMN(L51)),0,M51-OFFSET($A$10,MATCH("TOTAL GENERAL",$A$11:$A$100,0),COLUMN(L51))),""))</f>
        <v>0</v>
      </c>
      <c r="X51" s="24">
        <f ca="1">IF($A51="TOTAL GENERAL",SUM(X$11:X49),IF(AND(N51&lt;&gt;"",$A51&lt;&gt;"Pn"),IF(N51&lt;OFFSET($A$10,MATCH("TOTAL GENERAL",$A$11:$A$100,0),COLUMN(M51)),0,N51-OFFSET($A$10,MATCH("TOTAL GENERAL",$A$11:$A$100,0),COLUMN(M51))),""))</f>
        <v>0</v>
      </c>
      <c r="Y51" s="24">
        <f ca="1">IF($A51="TOTAL GENERAL",SUM(Y$11:Y49),IF(AND(O51&lt;&gt;"",$A51&lt;&gt;"Pn"),IF(O51&gt;OFFSET($A$10,MATCH("TOTAL GENERAL",$A$11:$A$100,0),COLUMN(N51)),0,OFFSET($A$10,MATCH("TOTAL GENERAL",$A$11:$A$100,0),COLUMN(N51))-O51),""))</f>
        <v>0</v>
      </c>
      <c r="Z51" s="24">
        <f ca="1">IF($A51="TOTAL GENERAL",SUM(Z$11:Z49),IF(AND(P51&lt;&gt;"",$A51&lt;&gt;"Pn"),IF(P51&lt;OFFSET($A$10,MATCH("TOTAL GENERAL",$A$11:$A$100,0),COLUMN(O51)),0,P51-OFFSET($A$10,MATCH("TOTAL GENERAL",$A$11:$A$100,0),COLUMN(O51))),""))</f>
        <v>42.11</v>
      </c>
      <c r="AA51" s="24">
        <f t="shared" ca="1" si="3"/>
        <v>0</v>
      </c>
      <c r="AB51" s="24">
        <f ca="1">IF(OR(A51="Pn",A52="Pn"),"",IF($A51="TOTAL GENERAL",SUM(AB$11:AB49),IF(AND(H51&lt;&gt;"",$A51&lt;&gt;"Pn"),R51*$D51,"")))</f>
        <v>5278182.3999999985</v>
      </c>
      <c r="AC51" s="24">
        <f ca="1">IF(OR(A51="Pn",A52="Pn"),"",IF($A51="TOTAL GENERAL",SUM(AC$11:AC49),IF(AND(I51&lt;&gt;"",$A51&lt;&gt;"Pn"),S51*$D51,"")))</f>
        <v>0</v>
      </c>
      <c r="AD51" s="24">
        <f ca="1">IF(OR(A51="Pn",A52="Pn"),"",IF($A51="TOTAL GENERAL",SUM(AD$11:AD49),IF(AND(J51&lt;&gt;"",$A51&lt;&gt;"Pn"),T51*$D51,"")))</f>
        <v>0</v>
      </c>
      <c r="AE51" s="24">
        <f ca="1">IF(OR(A51="Pn",A52="Pn"),"",IF($A51="TOTAL GENERAL",SUM(AE$11:AE49),IF(AND(K51&lt;&gt;"",$A51&lt;&gt;"Pn"),U51*$D51,"")))</f>
        <v>0</v>
      </c>
      <c r="AF51" s="24">
        <f ca="1">IF($A51="TOTAL GENERAL",SUM(AF$11:AF49),IF(AND(L51&lt;&gt;"",$A51&lt;&gt;"Pn"),V51*$D51,""))</f>
        <v>0</v>
      </c>
      <c r="AG51" s="24">
        <f ca="1">IF($A51="TOTAL GENERAL",SUM(AG$11:AG49),IF(AND(M51&lt;&gt;"",$A51&lt;&gt;"Pn"),W51*$D51,""))</f>
        <v>0</v>
      </c>
      <c r="AH51" s="24">
        <f ca="1">IF($A51="TOTAL GENERAL",SUM(AH$11:AH49),IF(AND(N51&lt;&gt;"",$A51&lt;&gt;"Pn"),X51*$D51,""))</f>
        <v>0</v>
      </c>
      <c r="AI51" s="24">
        <f t="shared" ca="1" si="4"/>
        <v>0</v>
      </c>
      <c r="AJ51" s="24">
        <f t="shared" ca="1" si="5"/>
        <v>25637999.739999998</v>
      </c>
      <c r="AK51" s="24">
        <f ca="1">IF($A51="TOTAL GENERAL",SUM(AK$11:AK49),IF(AND(Q51&lt;&gt;"",$A51&lt;&gt;"Pn"),IF(OFFSET($A$11,MATCH("TOTAL GENERAL",$A$11:$A$100,0)-1,COLUMN(Z51))=0,0,AA51/OFFSET($A$11,MATCH("TOTAL GENERAL",$A$11:$A$100,0)-1,COLUMN(Z51))),""))</f>
        <v>0</v>
      </c>
      <c r="AL51" s="24">
        <f ca="1">IF($A51="TOTAL GENERAL",SUM(AL$11:AL49),IF(AND(R51&lt;&gt;"",$A51&lt;&gt;"Pn"),IF(OFFSET($A$11,MATCH("TOTAL GENERAL",$A$11:$A$100,0)-1,COLUMN(AA51))=0,0,AB51/OFFSET($A$11,MATCH("TOTAL GENERAL",$A$11:$A$100,0)-1,COLUMN(AA51))),""))</f>
        <v>0.26516878988464793</v>
      </c>
      <c r="AM51" s="24">
        <f ca="1">IF($A51="TOTAL GENERAL",SUM(AM$11:AM49),IF(AND(S51&lt;&gt;"",$A51&lt;&gt;"Pn"),IF(OFFSET($A$11,MATCH("TOTAL GENERAL",$A$11:$A$100,0)-1,COLUMN(AB51))=0,0,AC51/OFFSET($A$11,MATCH("TOTAL GENERAL",$A$11:$A$100,0)-1,COLUMN(AB51))),""))</f>
        <v>0</v>
      </c>
      <c r="AN51" s="24">
        <f ca="1">IF($A51="TOTAL GENERAL",SUM(AN$11:AN49),IF(AND(T51&lt;&gt;"",$A51&lt;&gt;"Pn"),IF(OFFSET($A$11,MATCH("TOTAL GENERAL",$A$11:$A$100,0)-1,COLUMN(AC51))=0,0,AD51/OFFSET($A$11,MATCH("TOTAL GENERAL",$A$11:$A$100,0)-1,COLUMN(AC51))),""))</f>
        <v>0</v>
      </c>
      <c r="AO51" s="24">
        <f ca="1">IF($A51="TOTAL GENERAL",SUM(AO$11:AO49),IF(AND(U51&lt;&gt;"",$A51&lt;&gt;"Pn"),IF(OFFSET($A$11,MATCH("TOTAL GENERAL",$A$11:$A$100,0)-1,COLUMN(AD51))=0,0,AE51/OFFSET($A$11,MATCH("TOTAL GENERAL",$A$11:$A$100,0)-1,COLUMN(AD51))),""))</f>
        <v>0</v>
      </c>
      <c r="AP51" s="24">
        <f ca="1">IF($A51="TOTAL GENERAL",SUM(AP$11:AP49),IF(AND(V51&lt;&gt;"",$A51&lt;&gt;"Pn"),IF(OFFSET($A$11,MATCH("TOTAL GENERAL",$A$11:$A$100,0)-1,COLUMN(AE51))=0,0,AF51/OFFSET($A$11,MATCH("TOTAL GENERAL",$A$11:$A$100,0)-1,COLUMN(AE51))),""))</f>
        <v>0</v>
      </c>
      <c r="AQ51" s="24">
        <f ca="1">IF($A51="TOTAL GENERAL",SUM(AQ$11:AQ49),IF(AND(W51&lt;&gt;"",$A51&lt;&gt;"Pn"),IF(OFFSET($A$11,MATCH("TOTAL GENERAL",$A$11:$A$100,0)-1,COLUMN(AF51))=0,0,AG51/OFFSET($A$11,MATCH("TOTAL GENERAL",$A$11:$A$100,0)-1,COLUMN(AF51))),""))</f>
        <v>0</v>
      </c>
      <c r="AR51" s="24">
        <f ca="1">IF($A51="TOTAL GENERAL",SUM(AR$11:AR49),IF(AND(X51&lt;&gt;"",$A51&lt;&gt;"Pn"),IF(OFFSET($A$11,MATCH("TOTAL GENERAL",$A$11:$A$100,0)-1,COLUMN(AG51))=0,0,AH51/OFFSET($A$11,MATCH("TOTAL GENERAL",$A$11:$A$100,0)-1,COLUMN(AG51))),""))</f>
        <v>0</v>
      </c>
      <c r="AS51" s="24">
        <f ca="1">IF($A51="TOTAL GENERAL",SUM(AS$11:AS49),IF(AND(Y51&lt;&gt;"",$A51&lt;&gt;"Pn"),IF(OFFSET($A$11,MATCH("TOTAL GENERAL",$A$11:$A$100,0)-1,COLUMN(AH51))=0,0,AI51/OFFSET($A$11,MATCH("TOTAL GENERAL",$A$11:$A$100,0)-1,COLUMN(AH51))),""))</f>
        <v>0</v>
      </c>
      <c r="AT51" s="24">
        <f ca="1">IF($A51="TOTAL GENERAL",SUM(AT$11:AT49),IF(AND(Z51&lt;&gt;"",$A51&lt;&gt;"Pn"),IF(OFFSET($A$11,MATCH("TOTAL GENERAL",$A$11:$A$100,0)-1,COLUMN(AI51))=0,0,AJ51/OFFSET($A$11,MATCH("TOTAL GENERAL",$A$11:$A$100,0)-1,COLUMN(AI51))),""))</f>
        <v>0.10182346127498078</v>
      </c>
      <c r="AU51" s="16">
        <f ca="1">IF(A51="TOTAL GENERAL",SUM(AU$11:AU49),IF(COUNTIF(AK51:AT51,"")&lt;COUNTA($AK$10:$AT$10),ROUND((IF(AK51&lt;&gt;"",AK51*OFFSET($A$10,MATCH("Pn",$A$11:$A$100,0),1),0)+IF(AL51&lt;&gt;"",AL51*OFFSET($A$10,MATCH("Pn",$A$11:$A$100,0),2),0)+IF(AM51&lt;&gt;"",AM51*OFFSET($A$10,MATCH("Pn",$A$11:$A$100,0),3),0)+IF(AN51&lt;&gt;"",AN51*OFFSET($A$10,MATCH("Pn",$A$11:$A$100,0),4),0)+IF(AO51&lt;&gt;"",AO51*OFFSET($A$10,MATCH("Pn",$A$11:$A$100,0),5),0)+IF(AP51&lt;&gt;"",AP51*OFFSET($A$10,MATCH("Pn",$A$11:$A$100,0),6),0)+IF(AQ51&lt;&gt;"",AQ51*OFFSET($A$10,MATCH("Pn",$A$11:$A$100,0),7),0)+IF(AR51&lt;&gt;"",AR51*OFFSET($A$10,MATCH("Pn",$A$11:$A$100,0),8),0)+IF(AS51&lt;&gt;"",AS51*OFFSET($A$10,MATCH("Pn",$A$11:$A$100,0),9),0)+IF(AT51&lt;&gt;"",AT51*OFFSET($A$10,MATCH("Pn",$A$11:$A$100,0),10),0))*OFFSET($A$10,MATCH("FC",$A$11:$A$100,0),2),2),""))</f>
        <v>441679295.47000003</v>
      </c>
      <c r="AV51" s="47">
        <f ca="1">IF(OR(A51="Pn",A52="Pn"),"",IF(AND(AU51="",F51&lt;&gt;""),-F51,IF(A51="TOTAL GENERAL",SUM(AV$11:AV49),IF(AU51&lt;&gt;"",AU51-F51,""))))</f>
        <v>118600981.6076712</v>
      </c>
      <c r="AW51" s="37"/>
      <c r="BB51" s="16">
        <v>418300</v>
      </c>
      <c r="BC51" s="16">
        <v>353700</v>
      </c>
      <c r="BD51" s="16">
        <v>608834</v>
      </c>
      <c r="BF51" s="8"/>
    </row>
    <row r="52" spans="1:58" s="4" customFormat="1" x14ac:dyDescent="0.25">
      <c r="A52" s="15" t="s">
        <v>58</v>
      </c>
      <c r="B52" s="15" t="s">
        <v>58</v>
      </c>
      <c r="C52" s="32" t="s">
        <v>58</v>
      </c>
      <c r="D52" s="16" t="s">
        <v>58</v>
      </c>
      <c r="E52" s="9" t="s">
        <v>58</v>
      </c>
      <c r="F52" s="41" t="s">
        <v>58</v>
      </c>
      <c r="G52" s="20" t="s">
        <v>58</v>
      </c>
      <c r="H52" s="24" t="s">
        <v>58</v>
      </c>
      <c r="I52" s="22" t="s">
        <v>58</v>
      </c>
      <c r="J52" s="20" t="s">
        <v>58</v>
      </c>
      <c r="K52" s="22" t="s">
        <v>58</v>
      </c>
      <c r="L52" s="22" t="s">
        <v>58</v>
      </c>
      <c r="M52" s="22" t="s">
        <v>58</v>
      </c>
      <c r="N52" s="22" t="s">
        <v>58</v>
      </c>
      <c r="O52" s="20" t="s">
        <v>58</v>
      </c>
      <c r="P52" s="20"/>
      <c r="Q52" s="24" t="str">
        <f ca="1">IF(OR(A52="Pn",A53="Pn"),"",IF($A52="TOTAL GENERAL",SUM(Q$11:Q50),IF(AND(G52&lt;&gt;"",$A52&lt;&gt;"Pn"),IF(G52&lt;OFFSET($A$10,MATCH("TOTAL GENERAL",$A$11:$A$100,0),COLUMN(F52)),0,G52-OFFSET($A$10,MATCH("TOTAL GENERAL",$A$11:$A$100,0),COLUMN(F52))),"")))</f>
        <v/>
      </c>
      <c r="R52" s="24" t="str">
        <f ca="1">IF(OR(A52="Pn",A53="Pn"),"",IF($A52="TOTAL GENERAL",SUM(R$11:R50),IF(AND(H52&lt;&gt;"",$A52&lt;&gt;"Pn"),IF(H52&gt;OFFSET($A$10,MATCH("TOTAL GENERAL",$A$11:$A$100,0),COLUMN(G52)),0,OFFSET($A$10,MATCH("TOTAL GENERAL",$A$11:$A$100,0),COLUMN(G52))-H52),"")))</f>
        <v/>
      </c>
      <c r="S52" s="24" t="str">
        <f ca="1">IF(OR(A52="Pn",A53="Pn"),"",IF($A52="TOTAL GENERAL",SUM(S$11:S50),IF(AND(I52&lt;&gt;"",$A52&lt;&gt;"Pn"),IF(I52&lt;OFFSET($A$10,MATCH("TOTAL GENERAL",$A$11:$A$100,0),COLUMN(H52)),0,I52-OFFSET($A$10,MATCH("TOTAL GENERAL",$A$11:$A$100,0),COLUMN(H52))),"")))</f>
        <v/>
      </c>
      <c r="T52" s="24" t="str">
        <f ca="1">IF(OR(A52="Pn",A53="Pn"),"",IF($A52="TOTAL GENERAL",SUM(T$11:T50),IF(AND(J52&lt;&gt;"",$A52&lt;&gt;"Pn"),IF(J52&gt;OFFSET($A$10,MATCH("TOTAL GENERAL",$A$11:$A$100,0),COLUMN(I52)),0,OFFSET($A$10,MATCH("TOTAL GENERAL",$A$11:$A$100,0),COLUMN(I52))-J52),"")))</f>
        <v/>
      </c>
      <c r="U52" s="24" t="str">
        <f ca="1">IF(OR(A52="Pn",A53="Pn"),"",IF($A52="TOTAL GENERAL",SUM(U$11:U50),IF(AND(K52&lt;&gt;"",$A52&lt;&gt;"Pn"),IF(K52&lt;OFFSET($A$10,MATCH("TOTAL GENERAL",$A$11:$A$100,0),COLUMN(J52)),0,K52-OFFSET($A$10,MATCH("TOTAL GENERAL",$A$11:$A$100,0),COLUMN(J52))),"")))</f>
        <v/>
      </c>
      <c r="V52" s="24" t="str">
        <f ca="1">IF($A52="TOTAL GENERAL",SUM(V$11:V50),IF(AND(L52&lt;&gt;"",$A52&lt;&gt;"Pn"),IF(L52&lt;OFFSET($A$10,MATCH("TOTAL GENERAL",$A$11:$A$100,0),COLUMN(K52)),0,L52-OFFSET($A$10,MATCH("TOTAL GENERAL",$A$11:$A$100,0),COLUMN(K52))),""))</f>
        <v/>
      </c>
      <c r="W52" s="24" t="str">
        <f ca="1">IF($A52="TOTAL GENERAL",SUM(W$11:W50),IF(AND(M52&lt;&gt;"",$A52&lt;&gt;"Pn"),IF(M52&lt;OFFSET($A$10,MATCH("TOTAL GENERAL",$A$11:$A$100,0),COLUMN(L52)),0,M52-OFFSET($A$10,MATCH("TOTAL GENERAL",$A$11:$A$100,0),COLUMN(L52))),""))</f>
        <v/>
      </c>
      <c r="X52" s="24" t="str">
        <f ca="1">IF($A52="TOTAL GENERAL",SUM(X$11:X50),IF(AND(N52&lt;&gt;"",$A52&lt;&gt;"Pn"),IF(N52&lt;OFFSET($A$10,MATCH("TOTAL GENERAL",$A$11:$A$100,0),COLUMN(M52)),0,N52-OFFSET($A$10,MATCH("TOTAL GENERAL",$A$11:$A$100,0),COLUMN(M52))),""))</f>
        <v/>
      </c>
      <c r="Y52" s="24" t="str">
        <f ca="1">IF($A52="TOTAL GENERAL",SUM(Y$11:Y50),IF(AND(O52&lt;&gt;"",$A52&lt;&gt;"Pn"),IF(O52&gt;OFFSET($A$10,MATCH("TOTAL GENERAL",$A$11:$A$100,0),COLUMN(N52)),0,OFFSET($A$10,MATCH("TOTAL GENERAL",$A$11:$A$100,0),COLUMN(N52))-O52),""))</f>
        <v/>
      </c>
      <c r="Z52" s="24" t="str">
        <f ca="1">IF($A52="TOTAL GENERAL",SUM(Z$11:Z50),IF(AND(P52&lt;&gt;"",$A52&lt;&gt;"Pn"),IF(P52&lt;OFFSET($A$10,MATCH("TOTAL GENERAL",$A$11:$A$100,0),COLUMN(O52)),0,P52-OFFSET($A$10,MATCH("TOTAL GENERAL",$A$11:$A$100,0),COLUMN(O52))),""))</f>
        <v/>
      </c>
      <c r="AA52" s="24" t="s">
        <v>58</v>
      </c>
      <c r="AB52" s="24" t="str">
        <f>IF(OR(A52="Pn",A53="Pn"),"",IF($A52="TOTAL GENERAL",SUM(AB$11:AB50),IF(AND(H52&lt;&gt;"",$A52&lt;&gt;"Pn"),R52*$D52,"")))</f>
        <v/>
      </c>
      <c r="AC52" s="24" t="str">
        <f>IF(OR(A52="Pn",A53="Pn"),"",IF($A52="TOTAL GENERAL",SUM(AC$11:AC50),IF(AND(I52&lt;&gt;"",$A52&lt;&gt;"Pn"),S52*$D52,"")))</f>
        <v/>
      </c>
      <c r="AD52" s="24" t="str">
        <f>IF(OR(A52="Pn",A53="Pn"),"",IF($A52="TOTAL GENERAL",SUM(AD$11:AD50),IF(AND(J52&lt;&gt;"",$A52&lt;&gt;"Pn"),T52*$D52,"")))</f>
        <v/>
      </c>
      <c r="AE52" s="24" t="str">
        <f>IF(OR(A52="Pn",A53="Pn"),"",IF($A52="TOTAL GENERAL",SUM(AE$11:AE50),IF(AND(K52&lt;&gt;"",$A52&lt;&gt;"Pn"),U52*$D52,"")))</f>
        <v/>
      </c>
      <c r="AF52" s="24" t="str">
        <f>IF($A52="TOTAL GENERAL",SUM(AF$11:AF50),IF(AND(L52&lt;&gt;"",$A52&lt;&gt;"Pn"),V52*$D52,""))</f>
        <v/>
      </c>
      <c r="AG52" s="24" t="str">
        <f>IF($A52="TOTAL GENERAL",SUM(AG$11:AG50),IF(AND(M52&lt;&gt;"",$A52&lt;&gt;"Pn"),W52*$D52,""))</f>
        <v/>
      </c>
      <c r="AH52" s="24" t="str">
        <f>IF($A52="TOTAL GENERAL",SUM(AH$11:AH50),IF(AND(N52&lt;&gt;"",$A52&lt;&gt;"Pn"),X52*$D52,""))</f>
        <v/>
      </c>
      <c r="AI52" s="24" t="s">
        <v>58</v>
      </c>
      <c r="AJ52" s="24" t="s">
        <v>58</v>
      </c>
      <c r="AK52" s="24" t="str">
        <f ca="1">IF($A52="TOTAL GENERAL",SUM(AK$11:AK50),IF(AND(Q52&lt;&gt;"",$A52&lt;&gt;"Pn"),IF(OFFSET($A$11,MATCH("TOTAL GENERAL",$A$11:$A$100,0)-1,COLUMN(Z52))=0,0,AA52/OFFSET($A$11,MATCH("TOTAL GENERAL",$A$11:$A$100,0)-1,COLUMN(Z52))),""))</f>
        <v/>
      </c>
      <c r="AL52" s="24" t="str">
        <f ca="1">IF($A52="TOTAL GENERAL",SUM(AL$11:AL50),IF(AND(R52&lt;&gt;"",$A52&lt;&gt;"Pn"),IF(OFFSET($A$11,MATCH("TOTAL GENERAL",$A$11:$A$100,0)-1,COLUMN(AA52))=0,0,AB52/OFFSET($A$11,MATCH("TOTAL GENERAL",$A$11:$A$100,0)-1,COLUMN(AA52))),""))</f>
        <v/>
      </c>
      <c r="AM52" s="24" t="str">
        <f ca="1">IF($A52="TOTAL GENERAL",SUM(AM$11:AM50),IF(AND(S52&lt;&gt;"",$A52&lt;&gt;"Pn"),IF(OFFSET($A$11,MATCH("TOTAL GENERAL",$A$11:$A$100,0)-1,COLUMN(AB52))=0,0,AC52/OFFSET($A$11,MATCH("TOTAL GENERAL",$A$11:$A$100,0)-1,COLUMN(AB52))),""))</f>
        <v/>
      </c>
      <c r="AN52" s="24" t="str">
        <f ca="1">IF($A52="TOTAL GENERAL",SUM(AN$11:AN50),IF(AND(T52&lt;&gt;"",$A52&lt;&gt;"Pn"),IF(OFFSET($A$11,MATCH("TOTAL GENERAL",$A$11:$A$100,0)-1,COLUMN(AC52))=0,0,AD52/OFFSET($A$11,MATCH("TOTAL GENERAL",$A$11:$A$100,0)-1,COLUMN(AC52))),""))</f>
        <v/>
      </c>
      <c r="AO52" s="24" t="str">
        <f ca="1">IF($A52="TOTAL GENERAL",SUM(AO$11:AO50),IF(AND(U52&lt;&gt;"",$A52&lt;&gt;"Pn"),IF(OFFSET($A$11,MATCH("TOTAL GENERAL",$A$11:$A$100,0)-1,COLUMN(AD52))=0,0,AE52/OFFSET($A$11,MATCH("TOTAL GENERAL",$A$11:$A$100,0)-1,COLUMN(AD52))),""))</f>
        <v/>
      </c>
      <c r="AP52" s="24" t="str">
        <f ca="1">IF($A52="TOTAL GENERAL",SUM(AP$11:AP50),IF(AND(V52&lt;&gt;"",$A52&lt;&gt;"Pn"),IF(OFFSET($A$11,MATCH("TOTAL GENERAL",$A$11:$A$100,0)-1,COLUMN(AE52))=0,0,AF52/OFFSET($A$11,MATCH("TOTAL GENERAL",$A$11:$A$100,0)-1,COLUMN(AE52))),""))</f>
        <v/>
      </c>
      <c r="AQ52" s="24" t="str">
        <f ca="1">IF($A52="TOTAL GENERAL",SUM(AQ$11:AQ50),IF(AND(W52&lt;&gt;"",$A52&lt;&gt;"Pn"),IF(OFFSET($A$11,MATCH("TOTAL GENERAL",$A$11:$A$100,0)-1,COLUMN(AF52))=0,0,AG52/OFFSET($A$11,MATCH("TOTAL GENERAL",$A$11:$A$100,0)-1,COLUMN(AF52))),""))</f>
        <v/>
      </c>
      <c r="AR52" s="24" t="str">
        <f ca="1">IF($A52="TOTAL GENERAL",SUM(AR$11:AR50),IF(AND(X52&lt;&gt;"",$A52&lt;&gt;"Pn"),IF(OFFSET($A$11,MATCH("TOTAL GENERAL",$A$11:$A$100,0)-1,COLUMN(AG52))=0,0,AH52/OFFSET($A$11,MATCH("TOTAL GENERAL",$A$11:$A$100,0)-1,COLUMN(AG52))),""))</f>
        <v/>
      </c>
      <c r="AS52" s="24" t="str">
        <f ca="1">IF($A52="TOTAL GENERAL",SUM(AS$11:AS50),IF(AND(Y52&lt;&gt;"",$A52&lt;&gt;"Pn"),IF(OFFSET($A$11,MATCH("TOTAL GENERAL",$A$11:$A$100,0)-1,COLUMN(AH52))=0,0,AI52/OFFSET($A$11,MATCH("TOTAL GENERAL",$A$11:$A$100,0)-1,COLUMN(AH52))),""))</f>
        <v/>
      </c>
      <c r="AT52" s="24" t="str">
        <f ca="1">IF($A52="TOTAL GENERAL",SUM(AT$11:AT50),IF(AND(Z52&lt;&gt;"",$A52&lt;&gt;"Pn"),IF(OFFSET($A$11,MATCH("TOTAL GENERAL",$A$11:$A$100,0)-1,COLUMN(AI52))=0,0,AJ52/OFFSET($A$11,MATCH("TOTAL GENERAL",$A$11:$A$100,0)-1,COLUMN(AI52))),""))</f>
        <v/>
      </c>
      <c r="AU52" s="16" t="str">
        <f ca="1">IF(A52="TOTAL GENERAL",SUM(AU$11:AU50),IF(COUNTIF(AK52:AT52,"")&lt;COUNTA($AK$10:$AT$10),ROUND((IF(AK52&lt;&gt;"",AK52*OFFSET($A$10,MATCH("Pn",$A$11:$A$100,0),1),0)+IF(AL52&lt;&gt;"",AL52*OFFSET($A$10,MATCH("Pn",$A$11:$A$100,0),2),0)+IF(AM52&lt;&gt;"",AM52*OFFSET($A$10,MATCH("Pn",$A$11:$A$100,0),3),0)+IF(AN52&lt;&gt;"",AN52*OFFSET($A$10,MATCH("Pn",$A$11:$A$100,0),4),0)+IF(AO52&lt;&gt;"",AO52*OFFSET($A$10,MATCH("Pn",$A$11:$A$100,0),5),0)+IF(AP52&lt;&gt;"",AP52*OFFSET($A$10,MATCH("Pn",$A$11:$A$100,0),6),0)+IF(AQ52&lt;&gt;"",AQ52*OFFSET($A$10,MATCH("Pn",$A$11:$A$100,0),7),0)+IF(AR52&lt;&gt;"",AR52*OFFSET($A$10,MATCH("Pn",$A$11:$A$100,0),8),0)+IF(AS52&lt;&gt;"",AS52*OFFSET($A$10,MATCH("Pn",$A$11:$A$100,0),9),0)+IF(AT52&lt;&gt;"",AT52*OFFSET($A$10,MATCH("Pn",$A$11:$A$100,0),10),0))*OFFSET($A$10,MATCH("FC",$A$11:$A$100,0),2),2),""))</f>
        <v/>
      </c>
      <c r="AV52" s="47" t="str">
        <f ca="1">IF(OR(A52="Pn",A53="Pn"),"",IF(AND(AU52="",F52&lt;&gt;""),-F52,IF(A52="TOTAL GENERAL",SUM(AV$11:AV50),IF(AU52&lt;&gt;"",AU52-F52,""))))</f>
        <v/>
      </c>
      <c r="AW52" s="37"/>
    </row>
    <row r="53" spans="1:58" s="4" customFormat="1" x14ac:dyDescent="0.25">
      <c r="A53" s="15" t="s">
        <v>100</v>
      </c>
      <c r="B53" s="15" t="s">
        <v>58</v>
      </c>
      <c r="C53" s="43"/>
      <c r="D53" s="16">
        <f>SUM(D11:D51)</f>
        <v>21693419</v>
      </c>
      <c r="E53" s="9">
        <f>SUM(E11:E51)</f>
        <v>1</v>
      </c>
      <c r="F53" s="41">
        <f>SUM(F11:F51)</f>
        <v>8498286964.7600012</v>
      </c>
      <c r="G53" s="20">
        <v>49.06</v>
      </c>
      <c r="H53" s="24">
        <v>30</v>
      </c>
      <c r="I53" s="22">
        <v>0.8</v>
      </c>
      <c r="J53" s="20">
        <v>45</v>
      </c>
      <c r="K53" s="22">
        <v>0.54</v>
      </c>
      <c r="L53" s="22">
        <v>0.9</v>
      </c>
      <c r="M53" s="22">
        <v>0.14000000000000001</v>
      </c>
      <c r="N53" s="22">
        <v>0.2</v>
      </c>
      <c r="O53" s="20">
        <v>5.35</v>
      </c>
      <c r="P53" s="20">
        <v>89.29</v>
      </c>
      <c r="Q53" s="24">
        <f ca="1">IF(OR(A53="Pn",A54="Pn"),"",IF($A53="TOTAL GENERAL",SUM(Q$11:Q51),IF(AND(G53&lt;&gt;"",$A53&lt;&gt;"Pn"),IF(G53&lt;OFFSET($A$10,MATCH("TOTAL GENERAL",$A$11:$A$100,0),COLUMN(F53)),0,G53-OFFSET($A$10,MATCH("TOTAL GENERAL",$A$11:$A$100,0),COLUMN(F53))),"")))</f>
        <v>152.07999999999998</v>
      </c>
      <c r="R53" s="24">
        <f ca="1">IF(OR(A53="Pn",A54="Pn"),"",IF($A53="TOTAL GENERAL",SUM(R$11:R51),IF(AND(H53&lt;&gt;"",$A53&lt;&gt;"Pn"),IF(H53&gt;OFFSET($A$10,MATCH("TOTAL GENERAL",$A$11:$A$100,0),COLUMN(G53)),0,OFFSET($A$10,MATCH("TOTAL GENERAL",$A$11:$A$100,0),COLUMN(G53))-H53),"")))</f>
        <v>80.19</v>
      </c>
      <c r="S53" s="24">
        <f ca="1">IF(OR(A53="Pn",A54="Pn"),"",IF($A53="TOTAL GENERAL",SUM(S$11:S51),IF(AND(I53&lt;&gt;"",$A53&lt;&gt;"Pn"),IF(I53&lt;OFFSET($A$10,MATCH("TOTAL GENERAL",$A$11:$A$100,0),COLUMN(H53)),0,I53-OFFSET($A$10,MATCH("TOTAL GENERAL",$A$11:$A$100,0),COLUMN(H53))),"")))</f>
        <v>0.19999999999999996</v>
      </c>
      <c r="T53" s="24">
        <f ca="1">IF(OR(A53="Pn",A54="Pn"),"",IF($A53="TOTAL GENERAL",SUM(T$11:T51),IF(AND(J53&lt;&gt;"",$A53&lt;&gt;"Pn"),IF(J53&gt;OFFSET($A$10,MATCH("TOTAL GENERAL",$A$11:$A$100,0),COLUMN(I53)),0,OFFSET($A$10,MATCH("TOTAL GENERAL",$A$11:$A$100,0),COLUMN(I53))-J53),"")))</f>
        <v>67.25</v>
      </c>
      <c r="U53" s="24">
        <f ca="1">IF(OR(A53="Pn",A54="Pn"),"",IF($A53="TOTAL GENERAL",SUM(U$11:U51),IF(AND(K53&lt;&gt;"",$A53&lt;&gt;"Pn"),IF(K53&lt;OFFSET($A$10,MATCH("TOTAL GENERAL",$A$11:$A$100,0),COLUMN(J53)),0,K53-OFFSET($A$10,MATCH("TOTAL GENERAL",$A$11:$A$100,0),COLUMN(J53))),"")))</f>
        <v>1.2115999999999998</v>
      </c>
      <c r="V53" s="24">
        <f ca="1">IF($A53="TOTAL GENERAL",SUM(V$11:V51),IF(AND(L53&lt;&gt;"",$A53&lt;&gt;"Pn"),IF(L53&lt;OFFSET($A$10,MATCH("TOTAL GENERAL",$A$11:$A$100,0),COLUMN(K53)),0,L53-OFFSET($A$10,MATCH("TOTAL GENERAL",$A$11:$A$100,0),COLUMN(K53))),""))</f>
        <v>0.59999999999999987</v>
      </c>
      <c r="W53" s="24">
        <f ca="1">IF($A53="TOTAL GENERAL",SUM(W$11:W51),IF(AND(M53&lt;&gt;"",$A53&lt;&gt;"Pn"),IF(M53&lt;OFFSET($A$10,MATCH("TOTAL GENERAL",$A$11:$A$100,0),COLUMN(L53)),0,M53-OFFSET($A$10,MATCH("TOTAL GENERAL",$A$11:$A$100,0),COLUMN(L53))),""))</f>
        <v>0.36</v>
      </c>
      <c r="X53" s="24">
        <f ca="1">IF($A53="TOTAL GENERAL",SUM(X$11:X51),IF(AND(N53&lt;&gt;"",$A53&lt;&gt;"Pn"),IF(N53&lt;OFFSET($A$10,MATCH("TOTAL GENERAL",$A$11:$A$100,0),COLUMN(M53)),0,N53-OFFSET($A$10,MATCH("TOTAL GENERAL",$A$11:$A$100,0),COLUMN(M53))),""))</f>
        <v>3.9984999999999999</v>
      </c>
      <c r="Y53" s="24">
        <f ca="1">IF($A53="TOTAL GENERAL",SUM(Y$11:Y51),IF(AND(O53&lt;&gt;"",$A53&lt;&gt;"Pn"),IF(O53&gt;OFFSET($A$10,MATCH("TOTAL GENERAL",$A$11:$A$100,0),COLUMN(N53)),0,OFFSET($A$10,MATCH("TOTAL GENERAL",$A$11:$A$100,0),COLUMN(N53))-O53),""))</f>
        <v>44.45</v>
      </c>
      <c r="Z53" s="24">
        <f ca="1">IF($A53="TOTAL GENERAL",SUM(Z$11:Z51),IF(AND(P53&lt;&gt;"",$A53&lt;&gt;"Pn"),IF(P53&lt;OFFSET($A$10,MATCH("TOTAL GENERAL",$A$11:$A$100,0),COLUMN(O53)),0,P53-OFFSET($A$10,MATCH("TOTAL GENERAL",$A$11:$A$100,0),COLUMN(O53))),""))</f>
        <v>682.49999999999989</v>
      </c>
      <c r="AA53" s="24">
        <f ca="1">SUM(AA11:AA51)</f>
        <v>62703018.98999998</v>
      </c>
      <c r="AB53" s="24">
        <f ca="1">IF(OR(A53="Pn",A54="Pn"),"",IF($A53="TOTAL GENERAL",SUM(AB$11:AB51),IF(AND(H53&lt;&gt;"",$A53&lt;&gt;"Pn"),R53*$D53,"")))</f>
        <v>19904991.089999996</v>
      </c>
      <c r="AC53" s="24">
        <f ca="1">IF(OR(A53="Pn",A54="Pn"),"",IF($A53="TOTAL GENERAL",SUM(AC$11:AC51),IF(AND(I53&lt;&gt;"",$A53&lt;&gt;"Pn"),S53*$D53,"")))</f>
        <v>23352.799999999996</v>
      </c>
      <c r="AD53" s="24">
        <f ca="1">IF(OR(A53="Pn",A54="Pn"),"",IF($A53="TOTAL GENERAL",SUM(AD$11:AD51),IF(AND(J53&lt;&gt;"",$A53&lt;&gt;"Pn"),T53*$D53,"")))</f>
        <v>3766578.75</v>
      </c>
      <c r="AE53" s="24">
        <f ca="1">IF(OR(A53="Pn",A54="Pn"),"",IF($A53="TOTAL GENERAL",SUM(AE$11:AE51),IF(AND(K53&lt;&gt;"",$A53&lt;&gt;"Pn"),U53*$D53,"")))</f>
        <v>788150.35669999977</v>
      </c>
      <c r="AF53" s="24">
        <f ca="1">IF($A53="TOTAL GENERAL",SUM(AF$11:AF51),IF(AND(L53&lt;&gt;"",$A53&lt;&gt;"Pn"),V53*$D53,""))</f>
        <v>41974.999999999993</v>
      </c>
      <c r="AG53" s="24">
        <f ca="1">IF($A53="TOTAL GENERAL",SUM(AG$11:AG51),IF(AND(M53&lt;&gt;"",$A53&lt;&gt;"Pn"),W53*$D53,""))</f>
        <v>32068.44</v>
      </c>
      <c r="AH53" s="24">
        <f ca="1">IF($A53="TOTAL GENERAL",SUM(AH$11:AH51),IF(AND(N53&lt;&gt;"",$A53&lt;&gt;"Pn"),X53*$D53,""))</f>
        <v>2143748.2511</v>
      </c>
      <c r="AI53" s="24">
        <f ca="1">SUM(AI11:AI51)</f>
        <v>13084303.859999998</v>
      </c>
      <c r="AJ53" s="24">
        <f ca="1">SUM(AJ11:AJ51)</f>
        <v>251788727.45999998</v>
      </c>
      <c r="AK53" s="24">
        <f ca="1">IF($A53="TOTAL GENERAL",SUM(AK$11:AK51),IF(AND(Q53&lt;&gt;"",$A53&lt;&gt;"Pn"),IF(OFFSET($A$11,MATCH("TOTAL GENERAL",$A$11:$A$100,0)-1,COLUMN(Z53))=0,0,AA53/OFFSET($A$11,MATCH("TOTAL GENERAL",$A$11:$A$100,0)-1,COLUMN(Z53))),""))</f>
        <v>1.0000000000000002</v>
      </c>
      <c r="AL53" s="24">
        <f ca="1">IF($A53="TOTAL GENERAL",SUM(AL$11:AL51),IF(AND(R53&lt;&gt;"",$A53&lt;&gt;"Pn"),IF(OFFSET($A$11,MATCH("TOTAL GENERAL",$A$11:$A$100,0)-1,COLUMN(AA53))=0,0,AB53/OFFSET($A$11,MATCH("TOTAL GENERAL",$A$11:$A$100,0)-1,COLUMN(AA53))),""))</f>
        <v>1</v>
      </c>
      <c r="AM53" s="24">
        <f ca="1">IF($A53="TOTAL GENERAL",SUM(AM$11:AM51),IF(AND(S53&lt;&gt;"",$A53&lt;&gt;"Pn"),IF(OFFSET($A$11,MATCH("TOTAL GENERAL",$A$11:$A$100,0)-1,COLUMN(AB53))=0,0,AC53/OFFSET($A$11,MATCH("TOTAL GENERAL",$A$11:$A$100,0)-1,COLUMN(AB53))),""))</f>
        <v>1</v>
      </c>
      <c r="AN53" s="24">
        <f ca="1">IF($A53="TOTAL GENERAL",SUM(AN$11:AN51),IF(AND(T53&lt;&gt;"",$A53&lt;&gt;"Pn"),IF(OFFSET($A$11,MATCH("TOTAL GENERAL",$A$11:$A$100,0)-1,COLUMN(AC53))=0,0,AD53/OFFSET($A$11,MATCH("TOTAL GENERAL",$A$11:$A$100,0)-1,COLUMN(AC53))),""))</f>
        <v>1</v>
      </c>
      <c r="AO53" s="24">
        <f ca="1">IF($A53="TOTAL GENERAL",SUM(AO$11:AO51),IF(AND(U53&lt;&gt;"",$A53&lt;&gt;"Pn"),IF(OFFSET($A$11,MATCH("TOTAL GENERAL",$A$11:$A$100,0)-1,COLUMN(AD53))=0,0,AE53/OFFSET($A$11,MATCH("TOTAL GENERAL",$A$11:$A$100,0)-1,COLUMN(AD53))),""))</f>
        <v>1</v>
      </c>
      <c r="AP53" s="24">
        <f ca="1">IF($A53="TOTAL GENERAL",SUM(AP$11:AP51),IF(AND(V53&lt;&gt;"",$A53&lt;&gt;"Pn"),IF(OFFSET($A$11,MATCH("TOTAL GENERAL",$A$11:$A$100,0)-1,COLUMN(AE53))=0,0,AF53/OFFSET($A$11,MATCH("TOTAL GENERAL",$A$11:$A$100,0)-1,COLUMN(AE53))),""))</f>
        <v>0.99999999999999989</v>
      </c>
      <c r="AQ53" s="24">
        <f ca="1">IF($A53="TOTAL GENERAL",SUM(AQ$11:AQ51),IF(AND(W53&lt;&gt;"",$A53&lt;&gt;"Pn"),IF(OFFSET($A$11,MATCH("TOTAL GENERAL",$A$11:$A$100,0)-1,COLUMN(AF53))=0,0,AG53/OFFSET($A$11,MATCH("TOTAL GENERAL",$A$11:$A$100,0)-1,COLUMN(AF53))),""))</f>
        <v>1</v>
      </c>
      <c r="AR53" s="24">
        <f ca="1">IF($A53="TOTAL GENERAL",SUM(AR$11:AR51),IF(AND(X53&lt;&gt;"",$A53&lt;&gt;"Pn"),IF(OFFSET($A$11,MATCH("TOTAL GENERAL",$A$11:$A$100,0)-1,COLUMN(AG53))=0,0,AH53/OFFSET($A$11,MATCH("TOTAL GENERAL",$A$11:$A$100,0)-1,COLUMN(AG53))),""))</f>
        <v>1</v>
      </c>
      <c r="AS53" s="24">
        <f ca="1">IF($A53="TOTAL GENERAL",SUM(AS$11:AS51),IF(AND(Y53&lt;&gt;"",$A53&lt;&gt;"Pn"),IF(OFFSET($A$11,MATCH("TOTAL GENERAL",$A$11:$A$100,0)-1,COLUMN(AH53))=0,0,AI53/OFFSET($A$11,MATCH("TOTAL GENERAL",$A$11:$A$100,0)-1,COLUMN(AH53))),""))</f>
        <v>0.99999999999999989</v>
      </c>
      <c r="AT53" s="24">
        <f ca="1">IF($A53="TOTAL GENERAL",SUM(AT$11:AT51),IF(AND(Z53&lt;&gt;"",$A53&lt;&gt;"Pn"),IF(OFFSET($A$11,MATCH("TOTAL GENERAL",$A$11:$A$100,0)-1,COLUMN(AI53))=0,0,AJ53/OFFSET($A$11,MATCH("TOTAL GENERAL",$A$11:$A$100,0)-1,COLUMN(AI53))),""))</f>
        <v>0.99999999999999978</v>
      </c>
      <c r="AU53" s="16">
        <f ca="1">IF(A53="TOTAL GENERAL",SUM(AU$11:AU51),IF(COUNTIF(AK53:AT53,"")&lt;COUNTA($AK$10:$AT$10),ROUND((IF(AK53&lt;&gt;"",AK53*OFFSET($A$10,MATCH("Pn",$A$11:$A$100,0),1),0)+IF(AL53&lt;&gt;"",AL53*OFFSET($A$10,MATCH("Pn",$A$11:$A$100,0),2),0)+IF(AM53&lt;&gt;"",AM53*OFFSET($A$10,MATCH("Pn",$A$11:$A$100,0),3),0)+IF(AN53&lt;&gt;"",AN53*OFFSET($A$10,MATCH("Pn",$A$11:$A$100,0),4),0)+IF(AO53&lt;&gt;"",AO53*OFFSET($A$10,MATCH("Pn",$A$11:$A$100,0),5),0)+IF(AP53&lt;&gt;"",AP53*OFFSET($A$10,MATCH("Pn",$A$11:$A$100,0),6),0)+IF(AQ53&lt;&gt;"",AQ53*OFFSET($A$10,MATCH("Pn",$A$11:$A$100,0),7),0)+IF(AR53&lt;&gt;"",AR53*OFFSET($A$10,MATCH("Pn",$A$11:$A$100,0),8),0)+IF(AS53&lt;&gt;"",AS53*OFFSET($A$10,MATCH("Pn",$A$11:$A$100,0),9),0)+IF(AT53&lt;&gt;"",AT53*OFFSET($A$10,MATCH("Pn",$A$11:$A$100,0),10),0))*OFFSET($A$10,MATCH("FC",$A$11:$A$100,0),2),2),""))</f>
        <v>8498286964.7099991</v>
      </c>
      <c r="AV53" s="47">
        <f ca="1">IF(OR(A53="Pn",A54="Pn"),"",IF(AND(AU53="",F53&lt;&gt;""),-F53,IF(A53="TOTAL GENERAL",SUM(AV$11:AV51),IF(AU53&lt;&gt;"",AU53-F53,""))))</f>
        <v>-5.0000250339508057E-2</v>
      </c>
      <c r="AW53" s="37"/>
    </row>
    <row r="54" spans="1:58" s="4" customFormat="1" x14ac:dyDescent="0.25">
      <c r="A54" s="15" t="s">
        <v>58</v>
      </c>
      <c r="B54" s="15" t="s">
        <v>58</v>
      </c>
      <c r="C54" s="41">
        <v>8498286964.7600002</v>
      </c>
      <c r="D54" s="16" t="s">
        <v>58</v>
      </c>
      <c r="E54" s="9" t="s">
        <v>58</v>
      </c>
      <c r="F54" s="18" t="s">
        <v>58</v>
      </c>
      <c r="G54" s="20" t="s">
        <v>58</v>
      </c>
      <c r="H54" s="24" t="s">
        <v>58</v>
      </c>
      <c r="I54" s="22" t="s">
        <v>58</v>
      </c>
      <c r="J54" s="20" t="s">
        <v>58</v>
      </c>
      <c r="K54" s="22" t="s">
        <v>58</v>
      </c>
      <c r="L54" s="22" t="s">
        <v>58</v>
      </c>
      <c r="M54" s="22" t="s">
        <v>58</v>
      </c>
      <c r="N54" s="22" t="s">
        <v>58</v>
      </c>
      <c r="O54" s="20" t="s">
        <v>58</v>
      </c>
      <c r="P54" s="20" t="s">
        <v>58</v>
      </c>
      <c r="Q54" s="24" t="str">
        <f ca="1">IF(OR(A54="Pn",A55="Pn"),"",IF($A54="TOTAL GENERAL",SUM(Q$11:Q52),IF(AND(G54&lt;&gt;"",$A54&lt;&gt;"Pn"),IF(G54&lt;OFFSET($A$10,MATCH("TOTAL GENERAL",$A$11:$A$100,0),COLUMN(F54)),0,G54-OFFSET($A$10,MATCH("TOTAL GENERAL",$A$11:$A$100,0),COLUMN(F54))),"")))</f>
        <v/>
      </c>
      <c r="R54" s="24" t="str">
        <f ca="1">IF(OR(A54="Pn",A55="Pn"),"",IF($A54="TOTAL GENERAL",SUM(R$11:R52),IF(AND(H54&lt;&gt;"",$A54&lt;&gt;"Pn"),IF(H54&gt;OFFSET($A$10,MATCH("TOTAL GENERAL",$A$11:$A$100,0),COLUMN(G54)),0,OFFSET($A$10,MATCH("TOTAL GENERAL",$A$11:$A$100,0),COLUMN(G54))-H54),"")))</f>
        <v/>
      </c>
      <c r="S54" s="24" t="str">
        <f ca="1">IF(OR(A54="Pn",A55="Pn"),"",IF($A54="TOTAL GENERAL",SUM(S$11:S52),IF(AND(I54&lt;&gt;"",$A54&lt;&gt;"Pn"),IF(I54&lt;OFFSET($A$10,MATCH("TOTAL GENERAL",$A$11:$A$100,0),COLUMN(H54)),0,I54-OFFSET($A$10,MATCH("TOTAL GENERAL",$A$11:$A$100,0),COLUMN(H54))),"")))</f>
        <v/>
      </c>
      <c r="T54" s="24" t="str">
        <f ca="1">IF(OR(A54="Pn",A55="Pn"),"",IF($A54="TOTAL GENERAL",SUM(T$11:T52),IF(AND(J54&lt;&gt;"",$A54&lt;&gt;"Pn"),IF(J54&gt;OFFSET($A$10,MATCH("TOTAL GENERAL",$A$11:$A$100,0),COLUMN(I54)),0,OFFSET($A$10,MATCH("TOTAL GENERAL",$A$11:$A$100,0),COLUMN(I54))-J54),"")))</f>
        <v/>
      </c>
      <c r="U54" s="24" t="str">
        <f ca="1">IF(OR(A54="Pn",A55="Pn"),"",IF($A54="TOTAL GENERAL",SUM(U$11:U52),IF(AND(K54&lt;&gt;"",$A54&lt;&gt;"Pn"),IF(K54&lt;OFFSET($A$10,MATCH("TOTAL GENERAL",$A$11:$A$100,0),COLUMN(J54)),0,K54-OFFSET($A$10,MATCH("TOTAL GENERAL",$A$11:$A$100,0),COLUMN(J54))),"")))</f>
        <v/>
      </c>
      <c r="V54" s="24" t="str">
        <f ca="1">IF($A54="TOTAL GENERAL",SUM(V$11:V52),IF(AND(L54&lt;&gt;"",$A54&lt;&gt;"Pn"),IF(L54&lt;OFFSET($A$10,MATCH("TOTAL GENERAL",$A$11:$A$100,0),COLUMN(K54)),0,L54-OFFSET($A$10,MATCH("TOTAL GENERAL",$A$11:$A$100,0),COLUMN(K54))),""))</f>
        <v/>
      </c>
      <c r="W54" s="24" t="str">
        <f ca="1">IF($A54="TOTAL GENERAL",SUM(W$11:W52),IF(AND(M54&lt;&gt;"",$A54&lt;&gt;"Pn"),IF(M54&lt;OFFSET($A$10,MATCH("TOTAL GENERAL",$A$11:$A$100,0),COLUMN(L54)),0,M54-OFFSET($A$10,MATCH("TOTAL GENERAL",$A$11:$A$100,0),COLUMN(L54))),""))</f>
        <v/>
      </c>
      <c r="X54" s="24" t="str">
        <f ca="1">IF($A54="TOTAL GENERAL",SUM(X$11:X52),IF(AND(N54&lt;&gt;"",$A54&lt;&gt;"Pn"),IF(N54&lt;OFFSET($A$10,MATCH("TOTAL GENERAL",$A$11:$A$100,0),COLUMN(M54)),0,N54-OFFSET($A$10,MATCH("TOTAL GENERAL",$A$11:$A$100,0),COLUMN(M54))),""))</f>
        <v/>
      </c>
      <c r="Y54" s="24" t="str">
        <f ca="1">IF($A54="TOTAL GENERAL",SUM(Y$11:Y52),IF(AND(O54&lt;&gt;"",$A54&lt;&gt;"Pn"),IF(O54&gt;OFFSET($A$10,MATCH("TOTAL GENERAL",$A$11:$A$100,0),COLUMN(N54)),0,OFFSET($A$10,MATCH("TOTAL GENERAL",$A$11:$A$100,0),COLUMN(N54))-O54),""))</f>
        <v/>
      </c>
      <c r="Z54" s="24" t="str">
        <f ca="1">IF($A54="TOTAL GENERAL",SUM(Z$11:Z52),IF(AND(P54&lt;&gt;"",$A54&lt;&gt;"Pn"),IF(P54&lt;OFFSET($A$10,MATCH("TOTAL GENERAL",$A$11:$A$100,0),COLUMN(O54)),0,P54-OFFSET($A$10,MATCH("TOTAL GENERAL",$A$11:$A$100,0),COLUMN(O54))),""))</f>
        <v/>
      </c>
      <c r="AA54" s="24" t="s">
        <v>58</v>
      </c>
      <c r="AB54" s="24" t="str">
        <f>IF(OR(A54="Pn",A55="Pn"),"",IF($A54="TOTAL GENERAL",SUM(AB$11:AB52),IF(AND(H54&lt;&gt;"",$A54&lt;&gt;"Pn"),R54*$D54,"")))</f>
        <v/>
      </c>
      <c r="AC54" s="24" t="str">
        <f>IF(OR(A54="Pn",A55="Pn"),"",IF($A54="TOTAL GENERAL",SUM(AC$11:AC52),IF(AND(I54&lt;&gt;"",$A54&lt;&gt;"Pn"),S54*$D54,"")))</f>
        <v/>
      </c>
      <c r="AD54" s="24" t="str">
        <f>IF(OR(A54="Pn",A55="Pn"),"",IF($A54="TOTAL GENERAL",SUM(AD$11:AD52),IF(AND(J54&lt;&gt;"",$A54&lt;&gt;"Pn"),T54*$D54,"")))</f>
        <v/>
      </c>
      <c r="AE54" s="24" t="str">
        <f>IF(OR(A54="Pn",A55="Pn"),"",IF($A54="TOTAL GENERAL",SUM(AE$11:AE52),IF(AND(K54&lt;&gt;"",$A54&lt;&gt;"Pn"),U54*$D54,"")))</f>
        <v/>
      </c>
      <c r="AF54" s="24" t="str">
        <f>IF($A54="TOTAL GENERAL",SUM(AF$11:AF52),IF(AND(L54&lt;&gt;"",$A54&lt;&gt;"Pn"),V54*$D54,""))</f>
        <v/>
      </c>
      <c r="AG54" s="24" t="str">
        <f>IF($A54="TOTAL GENERAL",SUM(AG$11:AG52),IF(AND(M54&lt;&gt;"",$A54&lt;&gt;"Pn"),W54*$D54,""))</f>
        <v/>
      </c>
      <c r="AH54" s="24" t="str">
        <f>IF($A54="TOTAL GENERAL",SUM(AH$11:AH52),IF(AND(N54&lt;&gt;"",$A54&lt;&gt;"Pn"),X54*$D54,""))</f>
        <v/>
      </c>
      <c r="AI54" s="24" t="s">
        <v>58</v>
      </c>
      <c r="AJ54" s="24" t="s">
        <v>58</v>
      </c>
      <c r="AK54" s="24" t="str">
        <f ca="1">IF($A54="TOTAL GENERAL",SUM(AK$11:AK52),IF(AND(Q54&lt;&gt;"",$A54&lt;&gt;"Pn"),IF(OFFSET($A$11,MATCH("TOTAL GENERAL",$A$11:$A$100,0)-1,COLUMN(Z54))=0,0,AA54/OFFSET($A$11,MATCH("TOTAL GENERAL",$A$11:$A$100,0)-1,COLUMN(Z54))),""))</f>
        <v/>
      </c>
      <c r="AL54" s="24" t="str">
        <f ca="1">IF($A54="TOTAL GENERAL",SUM(AL$11:AL52),IF(AND(R54&lt;&gt;"",$A54&lt;&gt;"Pn"),IF(OFFSET($A$11,MATCH("TOTAL GENERAL",$A$11:$A$100,0)-1,COLUMN(AA54))=0,0,AB54/OFFSET($A$11,MATCH("TOTAL GENERAL",$A$11:$A$100,0)-1,COLUMN(AA54))),""))</f>
        <v/>
      </c>
      <c r="AM54" s="24" t="str">
        <f ca="1">IF($A54="TOTAL GENERAL",SUM(AM$11:AM52),IF(AND(S54&lt;&gt;"",$A54&lt;&gt;"Pn"),IF(OFFSET($A$11,MATCH("TOTAL GENERAL",$A$11:$A$100,0)-1,COLUMN(AB54))=0,0,AC54/OFFSET($A$11,MATCH("TOTAL GENERAL",$A$11:$A$100,0)-1,COLUMN(AB54))),""))</f>
        <v/>
      </c>
      <c r="AN54" s="24" t="str">
        <f ca="1">IF($A54="TOTAL GENERAL",SUM(AN$11:AN52),IF(AND(T54&lt;&gt;"",$A54&lt;&gt;"Pn"),IF(OFFSET($A$11,MATCH("TOTAL GENERAL",$A$11:$A$100,0)-1,COLUMN(AC54))=0,0,AD54/OFFSET($A$11,MATCH("TOTAL GENERAL",$A$11:$A$100,0)-1,COLUMN(AC54))),""))</f>
        <v/>
      </c>
      <c r="AO54" s="24" t="str">
        <f ca="1">IF($A54="TOTAL GENERAL",SUM(AO$11:AO52),IF(AND(U54&lt;&gt;"",$A54&lt;&gt;"Pn"),IF(OFFSET($A$11,MATCH("TOTAL GENERAL",$A$11:$A$100,0)-1,COLUMN(AD54))=0,0,AE54/OFFSET($A$11,MATCH("TOTAL GENERAL",$A$11:$A$100,0)-1,COLUMN(AD54))),""))</f>
        <v/>
      </c>
      <c r="AP54" s="24" t="str">
        <f ca="1">IF($A54="TOTAL GENERAL",SUM(AP$11:AP52),IF(AND(V54&lt;&gt;"",$A54&lt;&gt;"Pn"),IF(OFFSET($A$11,MATCH("TOTAL GENERAL",$A$11:$A$100,0)-1,COLUMN(AE54))=0,0,AF54/OFFSET($A$11,MATCH("TOTAL GENERAL",$A$11:$A$100,0)-1,COLUMN(AE54))),""))</f>
        <v/>
      </c>
      <c r="AQ54" s="24" t="str">
        <f ca="1">IF($A54="TOTAL GENERAL",SUM(AQ$11:AQ52),IF(AND(W54&lt;&gt;"",$A54&lt;&gt;"Pn"),IF(OFFSET($A$11,MATCH("TOTAL GENERAL",$A$11:$A$100,0)-1,COLUMN(AF54))=0,0,AG54/OFFSET($A$11,MATCH("TOTAL GENERAL",$A$11:$A$100,0)-1,COLUMN(AF54))),""))</f>
        <v/>
      </c>
      <c r="AR54" s="24" t="str">
        <f ca="1">IF($A54="TOTAL GENERAL",SUM(AR$11:AR52),IF(AND(X54&lt;&gt;"",$A54&lt;&gt;"Pn"),IF(OFFSET($A$11,MATCH("TOTAL GENERAL",$A$11:$A$100,0)-1,COLUMN(AG54))=0,0,AH54/OFFSET($A$11,MATCH("TOTAL GENERAL",$A$11:$A$100,0)-1,COLUMN(AG54))),""))</f>
        <v/>
      </c>
      <c r="AS54" s="24" t="str">
        <f ca="1">IF($A54="TOTAL GENERAL",SUM(AS$11:AS52),IF(AND(Y54&lt;&gt;"",$A54&lt;&gt;"Pn"),IF(OFFSET($A$11,MATCH("TOTAL GENERAL",$A$11:$A$100,0)-1,COLUMN(AH54))=0,0,AI54/OFFSET($A$11,MATCH("TOTAL GENERAL",$A$11:$A$100,0)-1,COLUMN(AH54))),""))</f>
        <v/>
      </c>
      <c r="AT54" s="24" t="str">
        <f ca="1">IF($A54="TOTAL GENERAL",SUM(AT$11:AT52),IF(AND(Z54&lt;&gt;"",$A54&lt;&gt;"Pn"),IF(OFFSET($A$11,MATCH("TOTAL GENERAL",$A$11:$A$100,0)-1,COLUMN(AI54))=0,0,AJ54/OFFSET($A$11,MATCH("TOTAL GENERAL",$A$11:$A$100,0)-1,COLUMN(AI54))),""))</f>
        <v/>
      </c>
      <c r="AU54" s="24" t="str">
        <f ca="1">IF(A54="TOTAL GENERAL",SUM(AU$11:AU52),IF(COUNTIF(AK54:AT54,"")&lt;COUNTA($AK$10:$AT$10),ROUND((IF(AK54&lt;&gt;"",AK54*OFFSET($A$10,MATCH("Pn",$A$11:$A$100,0),1),0)+IF(AL54&lt;&gt;"",AL54*OFFSET($A$10,MATCH("Pn",$A$11:$A$100,0),2),0)+IF(AM54&lt;&gt;"",AM54*OFFSET($A$10,MATCH("Pn",$A$11:$A$100,0),3),0)+IF(AN54&lt;&gt;"",AN54*OFFSET($A$10,MATCH("Pn",$A$11:$A$100,0),4),0)+IF(AO54&lt;&gt;"",AO54*OFFSET($A$10,MATCH("Pn",$A$11:$A$100,0),5),0)+IF(AP54&lt;&gt;"",AP54*OFFSET($A$10,MATCH("Pn",$A$11:$A$100,0),6),0)+IF(AQ54&lt;&gt;"",AQ54*OFFSET($A$10,MATCH("Pn",$A$11:$A$100,0),7),0)+IF(AR54&lt;&gt;"",AR54*OFFSET($A$10,MATCH("Pn",$A$11:$A$100,0),8),0)+IF(AS54&lt;&gt;"",AS54*OFFSET($A$10,MATCH("Pn",$A$11:$A$100,0),9),0)+IF(AT54&lt;&gt;"",AT54*OFFSET($A$10,MATCH("Pn",$A$11:$A$100,0),10),0))*OFFSET($A$10,MATCH("FC",$A$11:$A$100,0),2),2),""))</f>
        <v/>
      </c>
      <c r="AV54" s="10" t="str">
        <f ca="1">IF(OR(A54="Pn",A55="Pn"),"",IF(AND(AU54="",F54&lt;&gt;""),-F54,IF(A54="TOTAL GENERAL",SUM(AV$11:AV52),IF(AU54&lt;&gt;"",AU54-F54,""))))</f>
        <v/>
      </c>
    </row>
    <row r="55" spans="1:58" s="4" customFormat="1" x14ac:dyDescent="0.25">
      <c r="A55" s="65" t="s">
        <v>185</v>
      </c>
      <c r="B55" s="65"/>
      <c r="C55" s="65"/>
      <c r="D55" s="65"/>
      <c r="E55" s="65"/>
      <c r="F55" s="65"/>
      <c r="G55" s="53">
        <v>49.06</v>
      </c>
      <c r="H55" s="55">
        <v>48.34</v>
      </c>
      <c r="I55" s="56">
        <v>0.54790000000000005</v>
      </c>
      <c r="J55" s="55">
        <v>82.81</v>
      </c>
      <c r="K55" s="56">
        <v>0.45789999999999997</v>
      </c>
      <c r="L55" s="56">
        <v>0.57550000000000001</v>
      </c>
      <c r="M55" s="56">
        <v>4.9700000000000001E-2</v>
      </c>
      <c r="N55" s="56">
        <v>0.2581</v>
      </c>
      <c r="O55" s="54">
        <v>5.35</v>
      </c>
      <c r="P55" s="54">
        <v>89.29</v>
      </c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10"/>
    </row>
    <row r="56" spans="1:58" s="4" customFormat="1" x14ac:dyDescent="0.25">
      <c r="A56" s="15" t="s">
        <v>58</v>
      </c>
      <c r="B56" s="15" t="s">
        <v>145</v>
      </c>
      <c r="C56" s="32" t="s">
        <v>58</v>
      </c>
      <c r="D56" s="16" t="s">
        <v>58</v>
      </c>
      <c r="E56" s="9" t="s">
        <v>58</v>
      </c>
      <c r="F56" s="18" t="s">
        <v>58</v>
      </c>
      <c r="G56" s="20" t="s">
        <v>58</v>
      </c>
      <c r="H56" s="24" t="s">
        <v>58</v>
      </c>
      <c r="I56" s="22" t="s">
        <v>58</v>
      </c>
      <c r="J56" s="20" t="s">
        <v>58</v>
      </c>
      <c r="K56" s="22" t="s">
        <v>58</v>
      </c>
      <c r="L56" s="22" t="s">
        <v>58</v>
      </c>
      <c r="M56" s="22" t="s">
        <v>58</v>
      </c>
      <c r="N56" s="22" t="s">
        <v>58</v>
      </c>
      <c r="O56" s="20" t="s">
        <v>58</v>
      </c>
      <c r="P56" s="20" t="s">
        <v>58</v>
      </c>
      <c r="Q56" s="24" t="str">
        <f ca="1">IF(OR(A56="Pn",A57="Pn"),"",IF($A56="TOTAL GENERAL",SUM(Q$11:Q54),IF(AND(G56&lt;&gt;"",$A56&lt;&gt;"Pn"),IF(G56&lt;OFFSET($A$10,MATCH("TOTAL GENERAL",$A$11:$A$100,0),COLUMN(F56)),0,G56-OFFSET($A$10,MATCH("TOTAL GENERAL",$A$11:$A$100,0),COLUMN(F56))),"")))</f>
        <v/>
      </c>
      <c r="R56" s="24" t="str">
        <f ca="1">IF(OR(A56="Pn",A57="Pn"),"",IF($A56="TOTAL GENERAL",SUM(R$11:R54),IF(AND(H56&lt;&gt;"",$A56&lt;&gt;"Pn"),IF(H56&gt;OFFSET($A$10,MATCH("TOTAL GENERAL",$A$11:$A$100,0),COLUMN(G56)),0,OFFSET($A$10,MATCH("TOTAL GENERAL",$A$11:$A$100,0),COLUMN(G56))-H56),"")))</f>
        <v/>
      </c>
      <c r="S56" s="24" t="str">
        <f ca="1">IF(OR(A56="Pn",A57="Pn"),"",IF($A56="TOTAL GENERAL",SUM(S$11:S54),IF(AND(I56&lt;&gt;"",$A56&lt;&gt;"Pn"),IF(I56&lt;OFFSET($A$10,MATCH("TOTAL GENERAL",$A$11:$A$100,0),COLUMN(H56)),0,I56-OFFSET($A$10,MATCH("TOTAL GENERAL",$A$11:$A$100,0),COLUMN(H56))),"")))</f>
        <v/>
      </c>
      <c r="T56" s="24" t="str">
        <f ca="1">IF(OR(A56="Pn",A57="Pn"),"",IF($A56="TOTAL GENERAL",SUM(T$11:T54),IF(AND(J56&lt;&gt;"",$A56&lt;&gt;"Pn"),IF(J56&gt;OFFSET($A$10,MATCH("TOTAL GENERAL",$A$11:$A$100,0),COLUMN(I56)),0,OFFSET($A$10,MATCH("TOTAL GENERAL",$A$11:$A$100,0),COLUMN(I56))-J56),"")))</f>
        <v/>
      </c>
      <c r="U56" s="24" t="str">
        <f ca="1">IF(OR(A56="Pn",A57="Pn"),"",IF($A56="TOTAL GENERAL",SUM(U$11:U54),IF(AND(K56&lt;&gt;"",$A56&lt;&gt;"Pn"),IF(K56&lt;OFFSET($A$10,MATCH("TOTAL GENERAL",$A$11:$A$100,0),COLUMN(J56)),0,K56-OFFSET($A$10,MATCH("TOTAL GENERAL",$A$11:$A$100,0),COLUMN(J56))),"")))</f>
        <v/>
      </c>
      <c r="V56" s="24" t="str">
        <f ca="1">IF($A56="TOTAL GENERAL",SUM(V$11:V54),IF(AND(L56&lt;&gt;"",$A56&lt;&gt;"Pn"),IF(L56&lt;OFFSET($A$10,MATCH("TOTAL GENERAL",$A$11:$A$100,0),COLUMN(K56)),0,L56-OFFSET($A$10,MATCH("TOTAL GENERAL",$A$11:$A$100,0),COLUMN(K56))),""))</f>
        <v/>
      </c>
      <c r="W56" s="24" t="str">
        <f ca="1">IF($A56="TOTAL GENERAL",SUM(W$11:W54),IF(AND(M56&lt;&gt;"",$A56&lt;&gt;"Pn"),IF(M56&lt;OFFSET($A$10,MATCH("TOTAL GENERAL",$A$11:$A$100,0),COLUMN(L56)),0,M56-OFFSET($A$10,MATCH("TOTAL GENERAL",$A$11:$A$100,0),COLUMN(L56))),""))</f>
        <v/>
      </c>
      <c r="X56" s="24" t="str">
        <f ca="1">IF($A56="TOTAL GENERAL",SUM(X$11:X54),IF(AND(N56&lt;&gt;"",$A56&lt;&gt;"Pn"),IF(N56&lt;OFFSET($A$10,MATCH("TOTAL GENERAL",$A$11:$A$100,0),COLUMN(M56)),0,N56-OFFSET($A$10,MATCH("TOTAL GENERAL",$A$11:$A$100,0),COLUMN(M56))),""))</f>
        <v/>
      </c>
      <c r="Y56" s="24" t="str">
        <f ca="1">IF($A56="TOTAL GENERAL",SUM(Y$11:Y54),IF(AND(O56&lt;&gt;"",$A56&lt;&gt;"Pn"),IF(O56&gt;OFFSET($A$10,MATCH("TOTAL GENERAL",$A$11:$A$100,0),COLUMN(N56)),0,OFFSET($A$10,MATCH("TOTAL GENERAL",$A$11:$A$100,0),COLUMN(N56))-O56),""))</f>
        <v/>
      </c>
      <c r="Z56" s="24" t="str">
        <f ca="1">IF($A56="TOTAL GENERAL",SUM(Z$11:Z54),IF(AND(P56&lt;&gt;"",$A56&lt;&gt;"Pn"),IF(P56&lt;OFFSET($A$10,MATCH("TOTAL GENERAL",$A$11:$A$100,0),COLUMN(O56)),0,P56-OFFSET($A$10,MATCH("TOTAL GENERAL",$A$11:$A$100,0),COLUMN(O56))),""))</f>
        <v/>
      </c>
      <c r="AA56" s="24" t="s">
        <v>58</v>
      </c>
      <c r="AB56" s="24" t="str">
        <f>IF(OR(A56="Pn",A57="Pn"),"",IF($A56="TOTAL GENERAL",SUM(AB$11:AB54),IF(AND(H56&lt;&gt;"",$A56&lt;&gt;"Pn"),R56*$D56,"")))</f>
        <v/>
      </c>
      <c r="AC56" s="24" t="str">
        <f>IF(OR(A56="Pn",A57="Pn"),"",IF($A56="TOTAL GENERAL",SUM(AC$11:AC54),IF(AND(I56&lt;&gt;"",$A56&lt;&gt;"Pn"),S56*$D56,"")))</f>
        <v/>
      </c>
      <c r="AD56" s="24" t="str">
        <f>IF(OR(A56="Pn",A57="Pn"),"",IF($A56="TOTAL GENERAL",SUM(AD$11:AD54),IF(AND(J56&lt;&gt;"",$A56&lt;&gt;"Pn"),T56*$D56,"")))</f>
        <v/>
      </c>
      <c r="AE56" s="24" t="str">
        <f>IF(OR(A56="Pn",A57="Pn"),"",IF($A56="TOTAL GENERAL",SUM(AE$11:AE54),IF(AND(K56&lt;&gt;"",$A56&lt;&gt;"Pn"),U56*$D56,"")))</f>
        <v/>
      </c>
      <c r="AF56" s="24" t="str">
        <f>IF($A56="TOTAL GENERAL",SUM(AF$11:AF54),IF(AND(L56&lt;&gt;"",$A56&lt;&gt;"Pn"),V56*$D56,""))</f>
        <v/>
      </c>
      <c r="AG56" s="24" t="str">
        <f>IF($A56="TOTAL GENERAL",SUM(AG$11:AG54),IF(AND(M56&lt;&gt;"",$A56&lt;&gt;"Pn"),W56*$D56,""))</f>
        <v/>
      </c>
      <c r="AH56" s="24" t="str">
        <f>IF($A56="TOTAL GENERAL",SUM(AH$11:AH54),IF(AND(N56&lt;&gt;"",$A56&lt;&gt;"Pn"),X56*$D56,""))</f>
        <v/>
      </c>
      <c r="AI56" s="24" t="s">
        <v>58</v>
      </c>
      <c r="AJ56" s="24" t="s">
        <v>58</v>
      </c>
      <c r="AK56" s="24" t="str">
        <f ca="1">IF($A56="TOTAL GENERAL",SUM(AK$11:AK54),IF(AND(Q56&lt;&gt;"",$A56&lt;&gt;"Pn"),IF(OFFSET($A$11,MATCH("TOTAL GENERAL",$A$11:$A$100,0)-1,COLUMN(Z56))=0,0,AA56/OFFSET($A$11,MATCH("TOTAL GENERAL",$A$11:$A$100,0)-1,COLUMN(Z56))),""))</f>
        <v/>
      </c>
      <c r="AL56" s="24" t="str">
        <f ca="1">IF($A56="TOTAL GENERAL",SUM(AL$11:AL54),IF(AND(R56&lt;&gt;"",$A56&lt;&gt;"Pn"),IF(OFFSET($A$11,MATCH("TOTAL GENERAL",$A$11:$A$100,0)-1,COLUMN(AA56))=0,0,AB56/OFFSET($A$11,MATCH("TOTAL GENERAL",$A$11:$A$100,0)-1,COLUMN(AA56))),""))</f>
        <v/>
      </c>
      <c r="AM56" s="24" t="str">
        <f ca="1">IF($A56="TOTAL GENERAL",SUM(AM$11:AM54),IF(AND(S56&lt;&gt;"",$A56&lt;&gt;"Pn"),IF(OFFSET($A$11,MATCH("TOTAL GENERAL",$A$11:$A$100,0)-1,COLUMN(AB56))=0,0,AC56/OFFSET($A$11,MATCH("TOTAL GENERAL",$A$11:$A$100,0)-1,COLUMN(AB56))),""))</f>
        <v/>
      </c>
      <c r="AN56" s="24" t="str">
        <f ca="1">IF($A56="TOTAL GENERAL",SUM(AN$11:AN54),IF(AND(T56&lt;&gt;"",$A56&lt;&gt;"Pn"),IF(OFFSET($A$11,MATCH("TOTAL GENERAL",$A$11:$A$100,0)-1,COLUMN(AC56))=0,0,AD56/OFFSET($A$11,MATCH("TOTAL GENERAL",$A$11:$A$100,0)-1,COLUMN(AC56))),""))</f>
        <v/>
      </c>
      <c r="AO56" s="24" t="str">
        <f ca="1">IF($A56="TOTAL GENERAL",SUM(AO$11:AO54),IF(AND(U56&lt;&gt;"",$A56&lt;&gt;"Pn"),IF(OFFSET($A$11,MATCH("TOTAL GENERAL",$A$11:$A$100,0)-1,COLUMN(AD56))=0,0,AE56/OFFSET($A$11,MATCH("TOTAL GENERAL",$A$11:$A$100,0)-1,COLUMN(AD56))),""))</f>
        <v/>
      </c>
      <c r="AP56" s="24" t="str">
        <f ca="1">IF($A56="TOTAL GENERAL",SUM(AP$11:AP54),IF(AND(V56&lt;&gt;"",$A56&lt;&gt;"Pn"),IF(OFFSET($A$11,MATCH("TOTAL GENERAL",$A$11:$A$100,0)-1,COLUMN(AE56))=0,0,AF56/OFFSET($A$11,MATCH("TOTAL GENERAL",$A$11:$A$100,0)-1,COLUMN(AE56))),""))</f>
        <v/>
      </c>
      <c r="AQ56" s="24" t="str">
        <f ca="1">IF($A56="TOTAL GENERAL",SUM(AQ$11:AQ54),IF(AND(W56&lt;&gt;"",$A56&lt;&gt;"Pn"),IF(OFFSET($A$11,MATCH("TOTAL GENERAL",$A$11:$A$100,0)-1,COLUMN(AF56))=0,0,AG56/OFFSET($A$11,MATCH("TOTAL GENERAL",$A$11:$A$100,0)-1,COLUMN(AF56))),""))</f>
        <v/>
      </c>
      <c r="AR56" s="24" t="str">
        <f ca="1">IF($A56="TOTAL GENERAL",SUM(AR$11:AR54),IF(AND(X56&lt;&gt;"",$A56&lt;&gt;"Pn"),IF(OFFSET($A$11,MATCH("TOTAL GENERAL",$A$11:$A$100,0)-1,COLUMN(AG56))=0,0,AH56/OFFSET($A$11,MATCH("TOTAL GENERAL",$A$11:$A$100,0)-1,COLUMN(AG56))),""))</f>
        <v/>
      </c>
      <c r="AS56" s="24" t="str">
        <f ca="1">IF($A56="TOTAL GENERAL",SUM(AS$11:AS54),IF(AND(Y56&lt;&gt;"",$A56&lt;&gt;"Pn"),IF(OFFSET($A$11,MATCH("TOTAL GENERAL",$A$11:$A$100,0)-1,COLUMN(AH56))=0,0,AI56/OFFSET($A$11,MATCH("TOTAL GENERAL",$A$11:$A$100,0)-1,COLUMN(AH56))),""))</f>
        <v/>
      </c>
      <c r="AT56" s="24" t="str">
        <f ca="1">IF($A56="TOTAL GENERAL",SUM(AT$11:AT54),IF(AND(Z56&lt;&gt;"",$A56&lt;&gt;"Pn"),IF(OFFSET($A$11,MATCH("TOTAL GENERAL",$A$11:$A$100,0)-1,COLUMN(AI56))=0,0,AJ56/OFFSET($A$11,MATCH("TOTAL GENERAL",$A$11:$A$100,0)-1,COLUMN(AI56))),""))</f>
        <v/>
      </c>
      <c r="AU56" s="24" t="str">
        <f ca="1">IF(A56="TOTAL GENERAL",SUM(AU$11:AU54),IF(COUNTIF(AK56:AT56,"")&lt;COUNTA($AK$10:$AT$10),ROUND((IF(AK56&lt;&gt;"",AK56*OFFSET($A$10,MATCH("Pn",$A$11:$A$100,0),1),0)+IF(AL56&lt;&gt;"",AL56*OFFSET($A$10,MATCH("Pn",$A$11:$A$100,0),2),0)+IF(AM56&lt;&gt;"",AM56*OFFSET($A$10,MATCH("Pn",$A$11:$A$100,0),3),0)+IF(AN56&lt;&gt;"",AN56*OFFSET($A$10,MATCH("Pn",$A$11:$A$100,0),4),0)+IF(AO56&lt;&gt;"",AO56*OFFSET($A$10,MATCH("Pn",$A$11:$A$100,0),5),0)+IF(AP56&lt;&gt;"",AP56*OFFSET($A$10,MATCH("Pn",$A$11:$A$100,0),6),0)+IF(AQ56&lt;&gt;"",AQ56*OFFSET($A$10,MATCH("Pn",$A$11:$A$100,0),7),0)+IF(AR56&lt;&gt;"",AR56*OFFSET($A$10,MATCH("Pn",$A$11:$A$100,0),8),0)+IF(AS56&lt;&gt;"",AS56*OFFSET($A$10,MATCH("Pn",$A$11:$A$100,0),9),0)+IF(AT56&lt;&gt;"",AT56*OFFSET($A$10,MATCH("Pn",$A$11:$A$100,0),10),0))*OFFSET($A$10,MATCH("FC",$A$11:$A$100,0),2),2),""))</f>
        <v/>
      </c>
      <c r="AV56" s="10" t="str">
        <f ca="1">IF(OR(A56="Pn",A57="Pn"),"",IF(AND(AU56="",F56&lt;&gt;""),-F56,IF(A56="TOTAL GENERAL",SUM(AV$11:AV54),IF(AU56&lt;&gt;"",AU56-F56,""))))</f>
        <v/>
      </c>
    </row>
    <row r="57" spans="1:58" s="8" customFormat="1" x14ac:dyDescent="0.25">
      <c r="A57" s="15" t="s">
        <v>101</v>
      </c>
      <c r="B57" s="15" t="s">
        <v>55</v>
      </c>
      <c r="C57" s="32">
        <v>49.06</v>
      </c>
      <c r="D57" s="16" t="s">
        <v>58</v>
      </c>
      <c r="E57" s="9" t="s">
        <v>58</v>
      </c>
      <c r="F57" s="18" t="s">
        <v>58</v>
      </c>
      <c r="G57" s="20" t="s">
        <v>58</v>
      </c>
      <c r="H57" s="24" t="s">
        <v>58</v>
      </c>
      <c r="I57" s="22" t="s">
        <v>58</v>
      </c>
      <c r="J57" s="20" t="s">
        <v>58</v>
      </c>
      <c r="K57" s="22" t="s">
        <v>58</v>
      </c>
      <c r="L57" s="22" t="s">
        <v>58</v>
      </c>
      <c r="M57" s="22" t="s">
        <v>58</v>
      </c>
      <c r="N57" s="22" t="s">
        <v>58</v>
      </c>
      <c r="O57" s="20" t="s">
        <v>58</v>
      </c>
      <c r="P57" s="20" t="s">
        <v>58</v>
      </c>
      <c r="Q57" s="24" t="str">
        <f ca="1">IF(OR(A57="Pn",A58="Pn"),"",IF($A57="TOTAL GENERAL",SUM(Q$11:Q55),IF(AND(G57&lt;&gt;"",$A57&lt;&gt;"Pn"),IF(G57&lt;OFFSET($A$10,MATCH("TOTAL GENERAL",$A$11:$A$100,0),COLUMN(F57)),0,G57-OFFSET($A$10,MATCH("TOTAL GENERAL",$A$11:$A$100,0),COLUMN(F57))),"")))</f>
        <v/>
      </c>
      <c r="R57" s="24" t="str">
        <f ca="1">IF(OR(A57="Pn",A58="Pn"),"",IF($A57="TOTAL GENERAL",SUM(R$11:R55),IF(AND(H57&lt;&gt;"",$A57&lt;&gt;"Pn"),IF(H57&gt;OFFSET($A$10,MATCH("TOTAL GENERAL",$A$11:$A$100,0),COLUMN(G57)),0,OFFSET($A$10,MATCH("TOTAL GENERAL",$A$11:$A$100,0),COLUMN(G57))-H57),"")))</f>
        <v/>
      </c>
      <c r="S57" s="24" t="str">
        <f ca="1">IF(OR(A57="Pn",A58="Pn"),"",IF($A57="TOTAL GENERAL",SUM(S$11:S55),IF(AND(I57&lt;&gt;"",$A57&lt;&gt;"Pn"),IF(I57&lt;OFFSET($A$10,MATCH("TOTAL GENERAL",$A$11:$A$100,0),COLUMN(H57)),0,I57-OFFSET($A$10,MATCH("TOTAL GENERAL",$A$11:$A$100,0),COLUMN(H57))),"")))</f>
        <v/>
      </c>
      <c r="T57" s="24" t="str">
        <f ca="1">IF(OR(A57="Pn",A58="Pn"),"",IF($A57="TOTAL GENERAL",SUM(T$11:T55),IF(AND(J57&lt;&gt;"",$A57&lt;&gt;"Pn"),IF(J57&gt;OFFSET($A$10,MATCH("TOTAL GENERAL",$A$11:$A$100,0),COLUMN(I57)),0,OFFSET($A$10,MATCH("TOTAL GENERAL",$A$11:$A$100,0),COLUMN(I57))-J57),"")))</f>
        <v/>
      </c>
      <c r="U57" s="24" t="str">
        <f ca="1">IF(OR(A57="Pn",A58="Pn"),"",IF($A57="TOTAL GENERAL",SUM(U$11:U55),IF(AND(K57&lt;&gt;"",$A57&lt;&gt;"Pn"),IF(K57&lt;OFFSET($A$10,MATCH("TOTAL GENERAL",$A$11:$A$100,0),COLUMN(J57)),0,K57-OFFSET($A$10,MATCH("TOTAL GENERAL",$A$11:$A$100,0),COLUMN(J57))),"")))</f>
        <v/>
      </c>
      <c r="V57" s="24" t="str">
        <f ca="1">IF($A57="TOTAL GENERAL",SUM(V$11:V55),IF(AND(L57&lt;&gt;"",$A57&lt;&gt;"Pn"),IF(L57&lt;OFFSET($A$10,MATCH("TOTAL GENERAL",$A$11:$A$100,0),COLUMN(K57)),0,L57-OFFSET($A$10,MATCH("TOTAL GENERAL",$A$11:$A$100,0),COLUMN(K57))),""))</f>
        <v/>
      </c>
      <c r="W57" s="24" t="str">
        <f ca="1">IF($A57="TOTAL GENERAL",SUM(W$11:W55),IF(AND(M57&lt;&gt;"",$A57&lt;&gt;"Pn"),IF(M57&lt;OFFSET($A$10,MATCH("TOTAL GENERAL",$A$11:$A$100,0),COLUMN(L57)),0,M57-OFFSET($A$10,MATCH("TOTAL GENERAL",$A$11:$A$100,0),COLUMN(L57))),""))</f>
        <v/>
      </c>
      <c r="X57" s="24" t="str">
        <f ca="1">IF($A57="TOTAL GENERAL",SUM(X$11:X55),IF(AND(N57&lt;&gt;"",$A57&lt;&gt;"Pn"),IF(N57&lt;OFFSET($A$10,MATCH("TOTAL GENERAL",$A$11:$A$100,0),COLUMN(M57)),0,N57-OFFSET($A$10,MATCH("TOTAL GENERAL",$A$11:$A$100,0),COLUMN(M57))),""))</f>
        <v/>
      </c>
      <c r="Y57" s="24" t="str">
        <f ca="1">IF($A57="TOTAL GENERAL",SUM(Y$11:Y55),IF(AND(O57&lt;&gt;"",$A57&lt;&gt;"Pn"),IF(O57&gt;OFFSET($A$10,MATCH("TOTAL GENERAL",$A$11:$A$100,0),COLUMN(N57)),0,OFFSET($A$10,MATCH("TOTAL GENERAL",$A$11:$A$100,0),COLUMN(N57))-O57),""))</f>
        <v/>
      </c>
      <c r="Z57" s="24" t="str">
        <f ca="1">IF($A57="TOTAL GENERAL",SUM(Z$11:Z55),IF(AND(P57&lt;&gt;"",$A57&lt;&gt;"Pn"),IF(P57&lt;OFFSET($A$10,MATCH("TOTAL GENERAL",$A$11:$A$100,0),COLUMN(O57)),0,P57-OFFSET($A$10,MATCH("TOTAL GENERAL",$A$11:$A$100,0),COLUMN(O57))),""))</f>
        <v/>
      </c>
      <c r="AA57" s="24" t="s">
        <v>58</v>
      </c>
      <c r="AB57" s="24" t="str">
        <f>IF(OR(A57="Pn",A58="Pn"),"",IF($A57="TOTAL GENERAL",SUM(AB$11:AB55),IF(AND(H57&lt;&gt;"",$A57&lt;&gt;"Pn"),R57*$D57,"")))</f>
        <v/>
      </c>
      <c r="AC57" s="24" t="str">
        <f>IF(OR(A57="Pn",A58="Pn"),"",IF($A57="TOTAL GENERAL",SUM(AC$11:AC55),IF(AND(I57&lt;&gt;"",$A57&lt;&gt;"Pn"),S57*$D57,"")))</f>
        <v/>
      </c>
      <c r="AD57" s="24" t="str">
        <f>IF(OR(A57="Pn",A58="Pn"),"",IF($A57="TOTAL GENERAL",SUM(AD$11:AD55),IF(AND(J57&lt;&gt;"",$A57&lt;&gt;"Pn"),T57*$D57,"")))</f>
        <v/>
      </c>
      <c r="AE57" s="24" t="str">
        <f>IF(OR(A57="Pn",A58="Pn"),"",IF($A57="TOTAL GENERAL",SUM(AE$11:AE55),IF(AND(K57&lt;&gt;"",$A57&lt;&gt;"Pn"),U57*$D57,"")))</f>
        <v/>
      </c>
      <c r="AF57" s="24" t="str">
        <f>IF($A57="TOTAL GENERAL",SUM(AF$11:AF55),IF(AND(L57&lt;&gt;"",$A57&lt;&gt;"Pn"),V57*$D57,""))</f>
        <v/>
      </c>
      <c r="AG57" s="24" t="str">
        <f>IF($A57="TOTAL GENERAL",SUM(AG$11:AG55),IF(AND(M57&lt;&gt;"",$A57&lt;&gt;"Pn"),W57*$D57,""))</f>
        <v/>
      </c>
      <c r="AH57" s="24" t="str">
        <f>IF($A57="TOTAL GENERAL",SUM(AH$11:AH55),IF(AND(N57&lt;&gt;"",$A57&lt;&gt;"Pn"),X57*$D57,""))</f>
        <v/>
      </c>
      <c r="AI57" s="24" t="s">
        <v>58</v>
      </c>
      <c r="AJ57" s="24" t="s">
        <v>58</v>
      </c>
      <c r="AK57" s="24" t="str">
        <f ca="1">IF($A57="TOTAL GENERAL",SUM(AK$11:AK55),IF(AND(Q57&lt;&gt;"",$A57&lt;&gt;"Pn"),IF(OFFSET($A$11,MATCH("TOTAL GENERAL",$A$11:$A$100,0)-1,COLUMN(Z57))=0,0,AA57/OFFSET($A$11,MATCH("TOTAL GENERAL",$A$11:$A$100,0)-1,COLUMN(Z57))),""))</f>
        <v/>
      </c>
      <c r="AL57" s="24" t="str">
        <f ca="1">IF($A57="TOTAL GENERAL",SUM(AL$11:AL55),IF(AND(R57&lt;&gt;"",$A57&lt;&gt;"Pn"),IF(OFFSET($A$11,MATCH("TOTAL GENERAL",$A$11:$A$100,0)-1,COLUMN(AA57))=0,0,AB57/OFFSET($A$11,MATCH("TOTAL GENERAL",$A$11:$A$100,0)-1,COLUMN(AA57))),""))</f>
        <v/>
      </c>
      <c r="AM57" s="24" t="str">
        <f ca="1">IF($A57="TOTAL GENERAL",SUM(AM$11:AM55),IF(AND(S57&lt;&gt;"",$A57&lt;&gt;"Pn"),IF(OFFSET($A$11,MATCH("TOTAL GENERAL",$A$11:$A$100,0)-1,COLUMN(AB57))=0,0,AC57/OFFSET($A$11,MATCH("TOTAL GENERAL",$A$11:$A$100,0)-1,COLUMN(AB57))),""))</f>
        <v/>
      </c>
      <c r="AN57" s="24" t="str">
        <f ca="1">IF($A57="TOTAL GENERAL",SUM(AN$11:AN55),IF(AND(T57&lt;&gt;"",$A57&lt;&gt;"Pn"),IF(OFFSET($A$11,MATCH("TOTAL GENERAL",$A$11:$A$100,0)-1,COLUMN(AC57))=0,0,AD57/OFFSET($A$11,MATCH("TOTAL GENERAL",$A$11:$A$100,0)-1,COLUMN(AC57))),""))</f>
        <v/>
      </c>
      <c r="AO57" s="24" t="str">
        <f ca="1">IF($A57="TOTAL GENERAL",SUM(AO$11:AO55),IF(AND(U57&lt;&gt;"",$A57&lt;&gt;"Pn"),IF(OFFSET($A$11,MATCH("TOTAL GENERAL",$A$11:$A$100,0)-1,COLUMN(AD57))=0,0,AE57/OFFSET($A$11,MATCH("TOTAL GENERAL",$A$11:$A$100,0)-1,COLUMN(AD57))),""))</f>
        <v/>
      </c>
      <c r="AP57" s="24" t="str">
        <f ca="1">IF($A57="TOTAL GENERAL",SUM(AP$11:AP55),IF(AND(V57&lt;&gt;"",$A57&lt;&gt;"Pn"),IF(OFFSET($A$11,MATCH("TOTAL GENERAL",$A$11:$A$100,0)-1,COLUMN(AE57))=0,0,AF57/OFFSET($A$11,MATCH("TOTAL GENERAL",$A$11:$A$100,0)-1,COLUMN(AE57))),""))</f>
        <v/>
      </c>
      <c r="AQ57" s="24" t="str">
        <f ca="1">IF($A57="TOTAL GENERAL",SUM(AQ$11:AQ55),IF(AND(W57&lt;&gt;"",$A57&lt;&gt;"Pn"),IF(OFFSET($A$11,MATCH("TOTAL GENERAL",$A$11:$A$100,0)-1,COLUMN(AF57))=0,0,AG57/OFFSET($A$11,MATCH("TOTAL GENERAL",$A$11:$A$100,0)-1,COLUMN(AF57))),""))</f>
        <v/>
      </c>
      <c r="AR57" s="24" t="str">
        <f ca="1">IF($A57="TOTAL GENERAL",SUM(AR$11:AR55),IF(AND(X57&lt;&gt;"",$A57&lt;&gt;"Pn"),IF(OFFSET($A$11,MATCH("TOTAL GENERAL",$A$11:$A$100,0)-1,COLUMN(AG57))=0,0,AH57/OFFSET($A$11,MATCH("TOTAL GENERAL",$A$11:$A$100,0)-1,COLUMN(AG57))),""))</f>
        <v/>
      </c>
      <c r="AS57" s="24" t="str">
        <f ca="1">IF($A57="TOTAL GENERAL",SUM(AS$11:AS55),IF(AND(Y57&lt;&gt;"",$A57&lt;&gt;"Pn"),IF(OFFSET($A$11,MATCH("TOTAL GENERAL",$A$11:$A$100,0)-1,COLUMN(AH57))=0,0,AI57/OFFSET($A$11,MATCH("TOTAL GENERAL",$A$11:$A$100,0)-1,COLUMN(AH57))),""))</f>
        <v/>
      </c>
      <c r="AT57" s="24" t="str">
        <f ca="1">IF($A57="TOTAL GENERAL",SUM(AT$11:AT55),IF(AND(Z57&lt;&gt;"",$A57&lt;&gt;"Pn"),IF(OFFSET($A$11,MATCH("TOTAL GENERAL",$A$11:$A$100,0)-1,COLUMN(AI57))=0,0,AJ57/OFFSET($A$11,MATCH("TOTAL GENERAL",$A$11:$A$100,0)-1,COLUMN(AI57))),""))</f>
        <v/>
      </c>
      <c r="AU57" s="24" t="str">
        <f ca="1">IF(A57="TOTAL GENERAL",SUM(AU$11:AU55),IF(COUNTIF(AK57:AT57,"")&lt;COUNTA($AK$10:$AT$10),ROUND((IF(AK57&lt;&gt;"",AK57*OFFSET($A$10,MATCH("Pn",$A$11:$A$100,0),1),0)+IF(AL57&lt;&gt;"",AL57*OFFSET($A$10,MATCH("Pn",$A$11:$A$100,0),2),0)+IF(AM57&lt;&gt;"",AM57*OFFSET($A$10,MATCH("Pn",$A$11:$A$100,0),3),0)+IF(AN57&lt;&gt;"",AN57*OFFSET($A$10,MATCH("Pn",$A$11:$A$100,0),4),0)+IF(AO57&lt;&gt;"",AO57*OFFSET($A$10,MATCH("Pn",$A$11:$A$100,0),5),0)+IF(AP57&lt;&gt;"",AP57*OFFSET($A$10,MATCH("Pn",$A$11:$A$100,0),6),0)+IF(AQ57&lt;&gt;"",AQ57*OFFSET($A$10,MATCH("Pn",$A$11:$A$100,0),7),0)+IF(AR57&lt;&gt;"",AR57*OFFSET($A$10,MATCH("Pn",$A$11:$A$100,0),8),0)+IF(AS57&lt;&gt;"",AS57*OFFSET($A$10,MATCH("Pn",$A$11:$A$100,0),9),0)+IF(AT57&lt;&gt;"",AT57*OFFSET($A$10,MATCH("Pn",$A$11:$A$100,0),10),0))*OFFSET($A$10,MATCH("FC",$A$11:$A$100,0),2),2),""))</f>
        <v/>
      </c>
      <c r="AV57" s="10" t="str">
        <f ca="1">IF(OR(A57="Pn",A58="Pn"),"",IF(AND(AU57="",F57&lt;&gt;""),-F57,IF(A57="TOTAL GENERAL",SUM(AV$11:AV55),IF(AU57&lt;&gt;"",AU57-F57,""))))</f>
        <v/>
      </c>
      <c r="BE57" s="4"/>
      <c r="BF57" s="4"/>
    </row>
    <row r="58" spans="1:58" s="4" customFormat="1" x14ac:dyDescent="0.25">
      <c r="A58" s="15" t="s">
        <v>101</v>
      </c>
      <c r="B58" s="15" t="s">
        <v>41</v>
      </c>
      <c r="C58" s="32">
        <v>30</v>
      </c>
      <c r="D58" s="16" t="s">
        <v>58</v>
      </c>
      <c r="E58" s="9" t="s">
        <v>58</v>
      </c>
      <c r="F58" s="18" t="s">
        <v>58</v>
      </c>
      <c r="G58" s="20" t="s">
        <v>58</v>
      </c>
      <c r="H58" s="24" t="s">
        <v>58</v>
      </c>
      <c r="I58" s="22" t="s">
        <v>58</v>
      </c>
      <c r="J58" s="20" t="s">
        <v>58</v>
      </c>
      <c r="K58" s="22" t="s">
        <v>58</v>
      </c>
      <c r="L58" s="22" t="s">
        <v>58</v>
      </c>
      <c r="M58" s="22" t="s">
        <v>58</v>
      </c>
      <c r="N58" s="22" t="s">
        <v>58</v>
      </c>
      <c r="O58" s="20" t="s">
        <v>58</v>
      </c>
      <c r="P58" s="20" t="s">
        <v>58</v>
      </c>
      <c r="Q58" s="24" t="str">
        <f ca="1">IF(OR(A58="Pn",A59="Pn"),"",IF($A58="TOTAL GENERAL",SUM(Q$11:Q56),IF(AND(G58&lt;&gt;"",$A58&lt;&gt;"Pn"),IF(G58&lt;OFFSET($A$10,MATCH("TOTAL GENERAL",$A$11:$A$100,0),COLUMN(F58)),0,G58-OFFSET($A$10,MATCH("TOTAL GENERAL",$A$11:$A$100,0),COLUMN(F58))),"")))</f>
        <v/>
      </c>
      <c r="R58" s="24" t="str">
        <f ca="1">IF(OR(A58="Pn",A59="Pn"),"",IF($A58="TOTAL GENERAL",SUM(R$11:R56),IF(AND(H58&lt;&gt;"",$A58&lt;&gt;"Pn"),IF(H58&gt;OFFSET($A$10,MATCH("TOTAL GENERAL",$A$11:$A$100,0),COLUMN(G58)),0,OFFSET($A$10,MATCH("TOTAL GENERAL",$A$11:$A$100,0),COLUMN(G58))-H58),"")))</f>
        <v/>
      </c>
      <c r="S58" s="24" t="str">
        <f ca="1">IF(OR(A58="Pn",A59="Pn"),"",IF($A58="TOTAL GENERAL",SUM(S$11:S56),IF(AND(I58&lt;&gt;"",$A58&lt;&gt;"Pn"),IF(I58&lt;OFFSET($A$10,MATCH("TOTAL GENERAL",$A$11:$A$100,0),COLUMN(H58)),0,I58-OFFSET($A$10,MATCH("TOTAL GENERAL",$A$11:$A$100,0),COLUMN(H58))),"")))</f>
        <v/>
      </c>
      <c r="T58" s="24" t="str">
        <f ca="1">IF(OR(A58="Pn",A59="Pn"),"",IF($A58="TOTAL GENERAL",SUM(T$11:T56),IF(AND(J58&lt;&gt;"",$A58&lt;&gt;"Pn"),IF(J58&gt;OFFSET($A$10,MATCH("TOTAL GENERAL",$A$11:$A$100,0),COLUMN(I58)),0,OFFSET($A$10,MATCH("TOTAL GENERAL",$A$11:$A$100,0),COLUMN(I58))-J58),"")))</f>
        <v/>
      </c>
      <c r="U58" s="24" t="str">
        <f ca="1">IF(OR(A58="Pn",A59="Pn"),"",IF($A58="TOTAL GENERAL",SUM(U$11:U56),IF(AND(K58&lt;&gt;"",$A58&lt;&gt;"Pn"),IF(K58&lt;OFFSET($A$10,MATCH("TOTAL GENERAL",$A$11:$A$100,0),COLUMN(J58)),0,K58-OFFSET($A$10,MATCH("TOTAL GENERAL",$A$11:$A$100,0),COLUMN(J58))),"")))</f>
        <v/>
      </c>
      <c r="V58" s="24" t="str">
        <f ca="1">IF($A58="TOTAL GENERAL",SUM(V$11:V56),IF(AND(L58&lt;&gt;"",$A58&lt;&gt;"Pn"),IF(L58&lt;OFFSET($A$10,MATCH("TOTAL GENERAL",$A$11:$A$100,0),COLUMN(K58)),0,L58-OFFSET($A$10,MATCH("TOTAL GENERAL",$A$11:$A$100,0),COLUMN(K58))),""))</f>
        <v/>
      </c>
      <c r="W58" s="24" t="str">
        <f ca="1">IF($A58="TOTAL GENERAL",SUM(W$11:W56),IF(AND(M58&lt;&gt;"",$A58&lt;&gt;"Pn"),IF(M58&lt;OFFSET($A$10,MATCH("TOTAL GENERAL",$A$11:$A$100,0),COLUMN(L58)),0,M58-OFFSET($A$10,MATCH("TOTAL GENERAL",$A$11:$A$100,0),COLUMN(L58))),""))</f>
        <v/>
      </c>
      <c r="X58" s="24" t="str">
        <f ca="1">IF($A58="TOTAL GENERAL",SUM(X$11:X56),IF(AND(N58&lt;&gt;"",$A58&lt;&gt;"Pn"),IF(N58&lt;OFFSET($A$10,MATCH("TOTAL GENERAL",$A$11:$A$100,0),COLUMN(M58)),0,N58-OFFSET($A$10,MATCH("TOTAL GENERAL",$A$11:$A$100,0),COLUMN(M58))),""))</f>
        <v/>
      </c>
      <c r="Y58" s="24" t="str">
        <f ca="1">IF($A58="TOTAL GENERAL",SUM(Y$11:Y56),IF(AND(O58&lt;&gt;"",$A58&lt;&gt;"Pn"),IF(O58&gt;OFFSET($A$10,MATCH("TOTAL GENERAL",$A$11:$A$100,0),COLUMN(N58)),0,OFFSET($A$10,MATCH("TOTAL GENERAL",$A$11:$A$100,0),COLUMN(N58))-O58),""))</f>
        <v/>
      </c>
      <c r="Z58" s="24" t="str">
        <f ca="1">IF($A58="TOTAL GENERAL",SUM(Z$11:Z56),IF(AND(P58&lt;&gt;"",$A58&lt;&gt;"Pn"),IF(P58&lt;OFFSET($A$10,MATCH("TOTAL GENERAL",$A$11:$A$100,0),COLUMN(O58)),0,P58-OFFSET($A$10,MATCH("TOTAL GENERAL",$A$11:$A$100,0),COLUMN(O58))),""))</f>
        <v/>
      </c>
      <c r="AA58" s="24" t="s">
        <v>58</v>
      </c>
      <c r="AB58" s="24" t="str">
        <f>IF(OR(A58="Pn",A59="Pn"),"",IF($A58="TOTAL GENERAL",SUM(AB$11:AB56),IF(AND(H58&lt;&gt;"",$A58&lt;&gt;"Pn"),R58*$D58,"")))</f>
        <v/>
      </c>
      <c r="AC58" s="24" t="str">
        <f>IF(OR(A58="Pn",A59="Pn"),"",IF($A58="TOTAL GENERAL",SUM(AC$11:AC56),IF(AND(I58&lt;&gt;"",$A58&lt;&gt;"Pn"),S58*$D58,"")))</f>
        <v/>
      </c>
      <c r="AD58" s="24" t="str">
        <f>IF(OR(A58="Pn",A59="Pn"),"",IF($A58="TOTAL GENERAL",SUM(AD$11:AD56),IF(AND(J58&lt;&gt;"",$A58&lt;&gt;"Pn"),T58*$D58,"")))</f>
        <v/>
      </c>
      <c r="AE58" s="24" t="str">
        <f>IF(OR(A58="Pn",A59="Pn"),"",IF($A58="TOTAL GENERAL",SUM(AE$11:AE56),IF(AND(K58&lt;&gt;"",$A58&lt;&gt;"Pn"),U58*$D58,"")))</f>
        <v/>
      </c>
      <c r="AF58" s="24" t="str">
        <f>IF($A58="TOTAL GENERAL",SUM(AF$11:AF56),IF(AND(L58&lt;&gt;"",$A58&lt;&gt;"Pn"),V58*$D58,""))</f>
        <v/>
      </c>
      <c r="AG58" s="24" t="str">
        <f>IF($A58="TOTAL GENERAL",SUM(AG$11:AG56),IF(AND(M58&lt;&gt;"",$A58&lt;&gt;"Pn"),W58*$D58,""))</f>
        <v/>
      </c>
      <c r="AH58" s="24" t="str">
        <f>IF($A58="TOTAL GENERAL",SUM(AH$11:AH56),IF(AND(N58&lt;&gt;"",$A58&lt;&gt;"Pn"),X58*$D58,""))</f>
        <v/>
      </c>
      <c r="AI58" s="24" t="s">
        <v>58</v>
      </c>
      <c r="AJ58" s="24" t="s">
        <v>58</v>
      </c>
      <c r="AK58" s="24" t="str">
        <f ca="1">IF($A58="TOTAL GENERAL",SUM(AK$11:AK56),IF(AND(Q58&lt;&gt;"",$A58&lt;&gt;"Pn"),IF(OFFSET($A$11,MATCH("TOTAL GENERAL",$A$11:$A$100,0)-1,COLUMN(Z58))=0,0,AA58/OFFSET($A$11,MATCH("TOTAL GENERAL",$A$11:$A$100,0)-1,COLUMN(Z58))),""))</f>
        <v/>
      </c>
      <c r="AL58" s="24" t="str">
        <f ca="1">IF($A58="TOTAL GENERAL",SUM(AL$11:AL56),IF(AND(R58&lt;&gt;"",$A58&lt;&gt;"Pn"),IF(OFFSET($A$11,MATCH("TOTAL GENERAL",$A$11:$A$100,0)-1,COLUMN(AA58))=0,0,AB58/OFFSET($A$11,MATCH("TOTAL GENERAL",$A$11:$A$100,0)-1,COLUMN(AA58))),""))</f>
        <v/>
      </c>
      <c r="AM58" s="24" t="str">
        <f ca="1">IF($A58="TOTAL GENERAL",SUM(AM$11:AM56),IF(AND(S58&lt;&gt;"",$A58&lt;&gt;"Pn"),IF(OFFSET($A$11,MATCH("TOTAL GENERAL",$A$11:$A$100,0)-1,COLUMN(AB58))=0,0,AC58/OFFSET($A$11,MATCH("TOTAL GENERAL",$A$11:$A$100,0)-1,COLUMN(AB58))),""))</f>
        <v/>
      </c>
      <c r="AN58" s="24" t="str">
        <f ca="1">IF($A58="TOTAL GENERAL",SUM(AN$11:AN56),IF(AND(T58&lt;&gt;"",$A58&lt;&gt;"Pn"),IF(OFFSET($A$11,MATCH("TOTAL GENERAL",$A$11:$A$100,0)-1,COLUMN(AC58))=0,0,AD58/OFFSET($A$11,MATCH("TOTAL GENERAL",$A$11:$A$100,0)-1,COLUMN(AC58))),""))</f>
        <v/>
      </c>
      <c r="AO58" s="24" t="str">
        <f ca="1">IF($A58="TOTAL GENERAL",SUM(AO$11:AO56),IF(AND(U58&lt;&gt;"",$A58&lt;&gt;"Pn"),IF(OFFSET($A$11,MATCH("TOTAL GENERAL",$A$11:$A$100,0)-1,COLUMN(AD58))=0,0,AE58/OFFSET($A$11,MATCH("TOTAL GENERAL",$A$11:$A$100,0)-1,COLUMN(AD58))),""))</f>
        <v/>
      </c>
      <c r="AP58" s="24" t="str">
        <f ca="1">IF($A58="TOTAL GENERAL",SUM(AP$11:AP56),IF(AND(V58&lt;&gt;"",$A58&lt;&gt;"Pn"),IF(OFFSET($A$11,MATCH("TOTAL GENERAL",$A$11:$A$100,0)-1,COLUMN(AE58))=0,0,AF58/OFFSET($A$11,MATCH("TOTAL GENERAL",$A$11:$A$100,0)-1,COLUMN(AE58))),""))</f>
        <v/>
      </c>
      <c r="AQ58" s="24" t="str">
        <f ca="1">IF($A58="TOTAL GENERAL",SUM(AQ$11:AQ56),IF(AND(W58&lt;&gt;"",$A58&lt;&gt;"Pn"),IF(OFFSET($A$11,MATCH("TOTAL GENERAL",$A$11:$A$100,0)-1,COLUMN(AF58))=0,0,AG58/OFFSET($A$11,MATCH("TOTAL GENERAL",$A$11:$A$100,0)-1,COLUMN(AF58))),""))</f>
        <v/>
      </c>
      <c r="AR58" s="24" t="str">
        <f ca="1">IF($A58="TOTAL GENERAL",SUM(AR$11:AR56),IF(AND(X58&lt;&gt;"",$A58&lt;&gt;"Pn"),IF(OFFSET($A$11,MATCH("TOTAL GENERAL",$A$11:$A$100,0)-1,COLUMN(AG58))=0,0,AH58/OFFSET($A$11,MATCH("TOTAL GENERAL",$A$11:$A$100,0)-1,COLUMN(AG58))),""))</f>
        <v/>
      </c>
      <c r="AS58" s="24" t="str">
        <f ca="1">IF($A58="TOTAL GENERAL",SUM(AS$11:AS56),IF(AND(Y58&lt;&gt;"",$A58&lt;&gt;"Pn"),IF(OFFSET($A$11,MATCH("TOTAL GENERAL",$A$11:$A$100,0)-1,COLUMN(AH58))=0,0,AI58/OFFSET($A$11,MATCH("TOTAL GENERAL",$A$11:$A$100,0)-1,COLUMN(AH58))),""))</f>
        <v/>
      </c>
      <c r="AT58" s="24" t="str">
        <f ca="1">IF($A58="TOTAL GENERAL",SUM(AT$11:AT56),IF(AND(Z58&lt;&gt;"",$A58&lt;&gt;"Pn"),IF(OFFSET($A$11,MATCH("TOTAL GENERAL",$A$11:$A$100,0)-1,COLUMN(AI58))=0,0,AJ58/OFFSET($A$11,MATCH("TOTAL GENERAL",$A$11:$A$100,0)-1,COLUMN(AI58))),""))</f>
        <v/>
      </c>
      <c r="AU58" s="24" t="str">
        <f ca="1">IF(A58="TOTAL GENERAL",SUM(AU$11:AU56),IF(COUNTIF(AK58:AT58,"")&lt;COUNTA($AK$10:$AT$10),ROUND((IF(AK58&lt;&gt;"",AK58*OFFSET($A$10,MATCH("Pn",$A$11:$A$100,0),1),0)+IF(AL58&lt;&gt;"",AL58*OFFSET($A$10,MATCH("Pn",$A$11:$A$100,0),2),0)+IF(AM58&lt;&gt;"",AM58*OFFSET($A$10,MATCH("Pn",$A$11:$A$100,0),3),0)+IF(AN58&lt;&gt;"",AN58*OFFSET($A$10,MATCH("Pn",$A$11:$A$100,0),4),0)+IF(AO58&lt;&gt;"",AO58*OFFSET($A$10,MATCH("Pn",$A$11:$A$100,0),5),0)+IF(AP58&lt;&gt;"",AP58*OFFSET($A$10,MATCH("Pn",$A$11:$A$100,0),6),0)+IF(AQ58&lt;&gt;"",AQ58*OFFSET($A$10,MATCH("Pn",$A$11:$A$100,0),7),0)+IF(AR58&lt;&gt;"",AR58*OFFSET($A$10,MATCH("Pn",$A$11:$A$100,0),8),0)+IF(AS58&lt;&gt;"",AS58*OFFSET($A$10,MATCH("Pn",$A$11:$A$100,0),9),0)+IF(AT58&lt;&gt;"",AT58*OFFSET($A$10,MATCH("Pn",$A$11:$A$100,0),10),0))*OFFSET($A$10,MATCH("FC",$A$11:$A$100,0),2),2),""))</f>
        <v/>
      </c>
      <c r="AV58" s="10" t="str">
        <f ca="1">IF(OR(A58="Pn",A59="Pn"),"",IF(AND(AU58="",F58&lt;&gt;""),-F58,IF(A58="TOTAL GENERAL",SUM(AV$11:AV56),IF(AU58&lt;&gt;"",AU58-F58,""))))</f>
        <v/>
      </c>
    </row>
    <row r="59" spans="1:58" s="4" customFormat="1" x14ac:dyDescent="0.25">
      <c r="A59" s="15" t="s">
        <v>101</v>
      </c>
      <c r="B59" s="15" t="s">
        <v>49</v>
      </c>
      <c r="C59" s="32">
        <v>0.8</v>
      </c>
      <c r="D59" s="16" t="s">
        <v>58</v>
      </c>
      <c r="E59" s="9" t="s">
        <v>58</v>
      </c>
      <c r="F59" s="18" t="s">
        <v>58</v>
      </c>
      <c r="G59" s="20" t="s">
        <v>58</v>
      </c>
      <c r="H59" s="24" t="s">
        <v>58</v>
      </c>
      <c r="I59" s="22" t="s">
        <v>58</v>
      </c>
      <c r="J59" s="20" t="s">
        <v>58</v>
      </c>
      <c r="K59" s="22" t="s">
        <v>58</v>
      </c>
      <c r="L59" s="22" t="s">
        <v>58</v>
      </c>
      <c r="M59" s="22" t="s">
        <v>58</v>
      </c>
      <c r="N59" s="22" t="s">
        <v>58</v>
      </c>
      <c r="O59" s="20" t="s">
        <v>58</v>
      </c>
      <c r="P59" s="20" t="s">
        <v>58</v>
      </c>
      <c r="Q59" s="24" t="str">
        <f ca="1">IF(OR(A59="Pn",A60="Pn"),"",IF($A59="TOTAL GENERAL",SUM(Q$11:Q57),IF(AND(G59&lt;&gt;"",$A59&lt;&gt;"Pn"),IF(G59&lt;OFFSET($A$10,MATCH("TOTAL GENERAL",$A$11:$A$100,0),COLUMN(F59)),0,G59-OFFSET($A$10,MATCH("TOTAL GENERAL",$A$11:$A$100,0),COLUMN(F59))),"")))</f>
        <v/>
      </c>
      <c r="R59" s="24" t="str">
        <f ca="1">IF(OR(A59="Pn",A60="Pn"),"",IF($A59="TOTAL GENERAL",SUM(R$11:R57),IF(AND(H59&lt;&gt;"",$A59&lt;&gt;"Pn"),IF(H59&gt;OFFSET($A$10,MATCH("TOTAL GENERAL",$A$11:$A$100,0),COLUMN(G59)),0,OFFSET($A$10,MATCH("TOTAL GENERAL",$A$11:$A$100,0),COLUMN(G59))-H59),"")))</f>
        <v/>
      </c>
      <c r="S59" s="24" t="str">
        <f ca="1">IF(OR(A59="Pn",A60="Pn"),"",IF($A59="TOTAL GENERAL",SUM(S$11:S57),IF(AND(I59&lt;&gt;"",$A59&lt;&gt;"Pn"),IF(I59&lt;OFFSET($A$10,MATCH("TOTAL GENERAL",$A$11:$A$100,0),COLUMN(H59)),0,I59-OFFSET($A$10,MATCH("TOTAL GENERAL",$A$11:$A$100,0),COLUMN(H59))),"")))</f>
        <v/>
      </c>
      <c r="T59" s="24" t="str">
        <f ca="1">IF(OR(A59="Pn",A60="Pn"),"",IF($A59="TOTAL GENERAL",SUM(T$11:T57),IF(AND(J59&lt;&gt;"",$A59&lt;&gt;"Pn"),IF(J59&gt;OFFSET($A$10,MATCH("TOTAL GENERAL",$A$11:$A$100,0),COLUMN(I59)),0,OFFSET($A$10,MATCH("TOTAL GENERAL",$A$11:$A$100,0),COLUMN(I59))-J59),"")))</f>
        <v/>
      </c>
      <c r="U59" s="24" t="str">
        <f ca="1">IF(OR(A59="Pn",A60="Pn"),"",IF($A59="TOTAL GENERAL",SUM(U$11:U57),IF(AND(K59&lt;&gt;"",$A59&lt;&gt;"Pn"),IF(K59&lt;OFFSET($A$10,MATCH("TOTAL GENERAL",$A$11:$A$100,0),COLUMN(J59)),0,K59-OFFSET($A$10,MATCH("TOTAL GENERAL",$A$11:$A$100,0),COLUMN(J59))),"")))</f>
        <v/>
      </c>
      <c r="V59" s="24" t="str">
        <f ca="1">IF($A59="TOTAL GENERAL",SUM(V$11:V57),IF(AND(L59&lt;&gt;"",$A59&lt;&gt;"Pn"),IF(L59&lt;OFFSET($A$10,MATCH("TOTAL GENERAL",$A$11:$A$100,0),COLUMN(K59)),0,L59-OFFSET($A$10,MATCH("TOTAL GENERAL",$A$11:$A$100,0),COLUMN(K59))),""))</f>
        <v/>
      </c>
      <c r="W59" s="24" t="str">
        <f ca="1">IF($A59="TOTAL GENERAL",SUM(W$11:W57),IF(AND(M59&lt;&gt;"",$A59&lt;&gt;"Pn"),IF(M59&lt;OFFSET($A$10,MATCH("TOTAL GENERAL",$A$11:$A$100,0),COLUMN(L59)),0,M59-OFFSET($A$10,MATCH("TOTAL GENERAL",$A$11:$A$100,0),COLUMN(L59))),""))</f>
        <v/>
      </c>
      <c r="X59" s="24" t="str">
        <f ca="1">IF($A59="TOTAL GENERAL",SUM(X$11:X57),IF(AND(N59&lt;&gt;"",$A59&lt;&gt;"Pn"),IF(N59&lt;OFFSET($A$10,MATCH("TOTAL GENERAL",$A$11:$A$100,0),COLUMN(M59)),0,N59-OFFSET($A$10,MATCH("TOTAL GENERAL",$A$11:$A$100,0),COLUMN(M59))),""))</f>
        <v/>
      </c>
      <c r="Y59" s="24" t="str">
        <f ca="1">IF($A59="TOTAL GENERAL",SUM(Y$11:Y57),IF(AND(O59&lt;&gt;"",$A59&lt;&gt;"Pn"),IF(O59&gt;OFFSET($A$10,MATCH("TOTAL GENERAL",$A$11:$A$100,0),COLUMN(N59)),0,OFFSET($A$10,MATCH("TOTAL GENERAL",$A$11:$A$100,0),COLUMN(N59))-O59),""))</f>
        <v/>
      </c>
      <c r="Z59" s="24" t="str">
        <f ca="1">IF($A59="TOTAL GENERAL",SUM(Z$11:Z57),IF(AND(P59&lt;&gt;"",$A59&lt;&gt;"Pn"),IF(P59&lt;OFFSET($A$10,MATCH("TOTAL GENERAL",$A$11:$A$100,0),COLUMN(O59)),0,P59-OFFSET($A$10,MATCH("TOTAL GENERAL",$A$11:$A$100,0),COLUMN(O59))),""))</f>
        <v/>
      </c>
      <c r="AA59" s="24" t="s">
        <v>58</v>
      </c>
      <c r="AB59" s="24" t="str">
        <f>IF(OR(A59="Pn",A60="Pn"),"",IF($A59="TOTAL GENERAL",SUM(AB$11:AB57),IF(AND(H59&lt;&gt;"",$A59&lt;&gt;"Pn"),R59*$D59,"")))</f>
        <v/>
      </c>
      <c r="AC59" s="24" t="str">
        <f>IF(OR(A59="Pn",A60="Pn"),"",IF($A59="TOTAL GENERAL",SUM(AC$11:AC57),IF(AND(I59&lt;&gt;"",$A59&lt;&gt;"Pn"),S59*$D59,"")))</f>
        <v/>
      </c>
      <c r="AD59" s="24" t="str">
        <f>IF(OR(A59="Pn",A60="Pn"),"",IF($A59="TOTAL GENERAL",SUM(AD$11:AD57),IF(AND(J59&lt;&gt;"",$A59&lt;&gt;"Pn"),T59*$D59,"")))</f>
        <v/>
      </c>
      <c r="AE59" s="24" t="str">
        <f>IF(OR(A59="Pn",A60="Pn"),"",IF($A59="TOTAL GENERAL",SUM(AE$11:AE57),IF(AND(K59&lt;&gt;"",$A59&lt;&gt;"Pn"),U59*$D59,"")))</f>
        <v/>
      </c>
      <c r="AF59" s="24" t="str">
        <f>IF($A59="TOTAL GENERAL",SUM(AF$11:AF57),IF(AND(L59&lt;&gt;"",$A59&lt;&gt;"Pn"),V59*$D59,""))</f>
        <v/>
      </c>
      <c r="AG59" s="24" t="str">
        <f>IF($A59="TOTAL GENERAL",SUM(AG$11:AG57),IF(AND(M59&lt;&gt;"",$A59&lt;&gt;"Pn"),W59*$D59,""))</f>
        <v/>
      </c>
      <c r="AH59" s="24" t="str">
        <f>IF($A59="TOTAL GENERAL",SUM(AH$11:AH57),IF(AND(N59&lt;&gt;"",$A59&lt;&gt;"Pn"),X59*$D59,""))</f>
        <v/>
      </c>
      <c r="AI59" s="24" t="s">
        <v>58</v>
      </c>
      <c r="AJ59" s="24" t="s">
        <v>58</v>
      </c>
      <c r="AK59" s="24" t="str">
        <f ca="1">IF($A59="TOTAL GENERAL",SUM(AK$11:AK57),IF(AND(Q59&lt;&gt;"",$A59&lt;&gt;"Pn"),IF(OFFSET($A$11,MATCH("TOTAL GENERAL",$A$11:$A$100,0)-1,COLUMN(Z59))=0,0,AA59/OFFSET($A$11,MATCH("TOTAL GENERAL",$A$11:$A$100,0)-1,COLUMN(Z59))),""))</f>
        <v/>
      </c>
      <c r="AL59" s="24" t="str">
        <f ca="1">IF($A59="TOTAL GENERAL",SUM(AL$11:AL57),IF(AND(R59&lt;&gt;"",$A59&lt;&gt;"Pn"),IF(OFFSET($A$11,MATCH("TOTAL GENERAL",$A$11:$A$100,0)-1,COLUMN(AA59))=0,0,AB59/OFFSET($A$11,MATCH("TOTAL GENERAL",$A$11:$A$100,0)-1,COLUMN(AA59))),""))</f>
        <v/>
      </c>
      <c r="AM59" s="24" t="str">
        <f ca="1">IF($A59="TOTAL GENERAL",SUM(AM$11:AM57),IF(AND(S59&lt;&gt;"",$A59&lt;&gt;"Pn"),IF(OFFSET($A$11,MATCH("TOTAL GENERAL",$A$11:$A$100,0)-1,COLUMN(AB59))=0,0,AC59/OFFSET($A$11,MATCH("TOTAL GENERAL",$A$11:$A$100,0)-1,COLUMN(AB59))),""))</f>
        <v/>
      </c>
      <c r="AN59" s="24" t="str">
        <f ca="1">IF($A59="TOTAL GENERAL",SUM(AN$11:AN57),IF(AND(T59&lt;&gt;"",$A59&lt;&gt;"Pn"),IF(OFFSET($A$11,MATCH("TOTAL GENERAL",$A$11:$A$100,0)-1,COLUMN(AC59))=0,0,AD59/OFFSET($A$11,MATCH("TOTAL GENERAL",$A$11:$A$100,0)-1,COLUMN(AC59))),""))</f>
        <v/>
      </c>
      <c r="AO59" s="24" t="str">
        <f ca="1">IF($A59="TOTAL GENERAL",SUM(AO$11:AO57),IF(AND(U59&lt;&gt;"",$A59&lt;&gt;"Pn"),IF(OFFSET($A$11,MATCH("TOTAL GENERAL",$A$11:$A$100,0)-1,COLUMN(AD59))=0,0,AE59/OFFSET($A$11,MATCH("TOTAL GENERAL",$A$11:$A$100,0)-1,COLUMN(AD59))),""))</f>
        <v/>
      </c>
      <c r="AP59" s="24" t="str">
        <f ca="1">IF($A59="TOTAL GENERAL",SUM(AP$11:AP57),IF(AND(V59&lt;&gt;"",$A59&lt;&gt;"Pn"),IF(OFFSET($A$11,MATCH("TOTAL GENERAL",$A$11:$A$100,0)-1,COLUMN(AE59))=0,0,AF59/OFFSET($A$11,MATCH("TOTAL GENERAL",$A$11:$A$100,0)-1,COLUMN(AE59))),""))</f>
        <v/>
      </c>
      <c r="AQ59" s="24" t="str">
        <f ca="1">IF($A59="TOTAL GENERAL",SUM(AQ$11:AQ57),IF(AND(W59&lt;&gt;"",$A59&lt;&gt;"Pn"),IF(OFFSET($A$11,MATCH("TOTAL GENERAL",$A$11:$A$100,0)-1,COLUMN(AF59))=0,0,AG59/OFFSET($A$11,MATCH("TOTAL GENERAL",$A$11:$A$100,0)-1,COLUMN(AF59))),""))</f>
        <v/>
      </c>
      <c r="AR59" s="24" t="str">
        <f ca="1">IF($A59="TOTAL GENERAL",SUM(AR$11:AR57),IF(AND(X59&lt;&gt;"",$A59&lt;&gt;"Pn"),IF(OFFSET($A$11,MATCH("TOTAL GENERAL",$A$11:$A$100,0)-1,COLUMN(AG59))=0,0,AH59/OFFSET($A$11,MATCH("TOTAL GENERAL",$A$11:$A$100,0)-1,COLUMN(AG59))),""))</f>
        <v/>
      </c>
      <c r="AS59" s="24" t="str">
        <f ca="1">IF($A59="TOTAL GENERAL",SUM(AS$11:AS57),IF(AND(Y59&lt;&gt;"",$A59&lt;&gt;"Pn"),IF(OFFSET($A$11,MATCH("TOTAL GENERAL",$A$11:$A$100,0)-1,COLUMN(AH59))=0,0,AI59/OFFSET($A$11,MATCH("TOTAL GENERAL",$A$11:$A$100,0)-1,COLUMN(AH59))),""))</f>
        <v/>
      </c>
      <c r="AT59" s="24" t="str">
        <f ca="1">IF($A59="TOTAL GENERAL",SUM(AT$11:AT57),IF(AND(Z59&lt;&gt;"",$A59&lt;&gt;"Pn"),IF(OFFSET($A$11,MATCH("TOTAL GENERAL",$A$11:$A$100,0)-1,COLUMN(AI59))=0,0,AJ59/OFFSET($A$11,MATCH("TOTAL GENERAL",$A$11:$A$100,0)-1,COLUMN(AI59))),""))</f>
        <v/>
      </c>
      <c r="AU59" s="24" t="str">
        <f ca="1">IF(A59="TOTAL GENERAL",SUM(AU$11:AU57),IF(COUNTIF(AK59:AT59,"")&lt;COUNTA($AK$10:$AT$10),ROUND((IF(AK59&lt;&gt;"",AK59*OFFSET($A$10,MATCH("Pn",$A$11:$A$100,0),1),0)+IF(AL59&lt;&gt;"",AL59*OFFSET($A$10,MATCH("Pn",$A$11:$A$100,0),2),0)+IF(AM59&lt;&gt;"",AM59*OFFSET($A$10,MATCH("Pn",$A$11:$A$100,0),3),0)+IF(AN59&lt;&gt;"",AN59*OFFSET($A$10,MATCH("Pn",$A$11:$A$100,0),4),0)+IF(AO59&lt;&gt;"",AO59*OFFSET($A$10,MATCH("Pn",$A$11:$A$100,0),5),0)+IF(AP59&lt;&gt;"",AP59*OFFSET($A$10,MATCH("Pn",$A$11:$A$100,0),6),0)+IF(AQ59&lt;&gt;"",AQ59*OFFSET($A$10,MATCH("Pn",$A$11:$A$100,0),7),0)+IF(AR59&lt;&gt;"",AR59*OFFSET($A$10,MATCH("Pn",$A$11:$A$100,0),8),0)+IF(AS59&lt;&gt;"",AS59*OFFSET($A$10,MATCH("Pn",$A$11:$A$100,0),9),0)+IF(AT59&lt;&gt;"",AT59*OFFSET($A$10,MATCH("Pn",$A$11:$A$100,0),10),0))*OFFSET($A$10,MATCH("FC",$A$11:$A$100,0),2),2),""))</f>
        <v/>
      </c>
      <c r="AV59" s="10" t="str">
        <f ca="1">IF(OR(A59="Pn",A60="Pn"),"",IF(AND(AU59="",F59&lt;&gt;""),-F59,IF(A59="TOTAL GENERAL",SUM(AV$11:AV57),IF(AU59&lt;&gt;"",AU59-F59,""))))</f>
        <v/>
      </c>
    </row>
    <row r="60" spans="1:58" s="4" customFormat="1" x14ac:dyDescent="0.25">
      <c r="A60" s="15" t="s">
        <v>101</v>
      </c>
      <c r="B60" s="15" t="s">
        <v>39</v>
      </c>
      <c r="C60" s="32">
        <v>45</v>
      </c>
      <c r="D60" s="16" t="s">
        <v>58</v>
      </c>
      <c r="E60" s="9" t="s">
        <v>58</v>
      </c>
      <c r="F60" s="18" t="s">
        <v>58</v>
      </c>
      <c r="G60" s="20" t="s">
        <v>58</v>
      </c>
      <c r="H60" s="24" t="s">
        <v>58</v>
      </c>
      <c r="I60" s="22" t="s">
        <v>58</v>
      </c>
      <c r="J60" s="20" t="s">
        <v>58</v>
      </c>
      <c r="K60" s="22" t="s">
        <v>58</v>
      </c>
      <c r="L60" s="22" t="s">
        <v>58</v>
      </c>
      <c r="M60" s="22" t="s">
        <v>58</v>
      </c>
      <c r="N60" s="22" t="s">
        <v>58</v>
      </c>
      <c r="O60" s="20" t="s">
        <v>58</v>
      </c>
      <c r="P60" s="20" t="s">
        <v>58</v>
      </c>
      <c r="Q60" s="24" t="str">
        <f ca="1">IF(OR(A60="Pn",A61="Pn"),"",IF($A60="TOTAL GENERAL",SUM(Q$11:Q58),IF(AND(G60&lt;&gt;"",$A60&lt;&gt;"Pn"),IF(G60&lt;OFFSET($A$10,MATCH("TOTAL GENERAL",$A$11:$A$100,0),COLUMN(F60)),0,G60-OFFSET($A$10,MATCH("TOTAL GENERAL",$A$11:$A$100,0),COLUMN(F60))),"")))</f>
        <v/>
      </c>
      <c r="R60" s="24" t="str">
        <f ca="1">IF(OR(A60="Pn",A61="Pn"),"",IF($A60="TOTAL GENERAL",SUM(R$11:R58),IF(AND(H60&lt;&gt;"",$A60&lt;&gt;"Pn"),IF(H60&gt;OFFSET($A$10,MATCH("TOTAL GENERAL",$A$11:$A$100,0),COLUMN(G60)),0,OFFSET($A$10,MATCH("TOTAL GENERAL",$A$11:$A$100,0),COLUMN(G60))-H60),"")))</f>
        <v/>
      </c>
      <c r="S60" s="24" t="str">
        <f ca="1">IF(OR(A60="Pn",A61="Pn"),"",IF($A60="TOTAL GENERAL",SUM(S$11:S58),IF(AND(I60&lt;&gt;"",$A60&lt;&gt;"Pn"),IF(I60&lt;OFFSET($A$10,MATCH("TOTAL GENERAL",$A$11:$A$100,0),COLUMN(H60)),0,I60-OFFSET($A$10,MATCH("TOTAL GENERAL",$A$11:$A$100,0),COLUMN(H60))),"")))</f>
        <v/>
      </c>
      <c r="T60" s="24" t="str">
        <f ca="1">IF(OR(A60="Pn",A61="Pn"),"",IF($A60="TOTAL GENERAL",SUM(T$11:T58),IF(AND(J60&lt;&gt;"",$A60&lt;&gt;"Pn"),IF(J60&gt;OFFSET($A$10,MATCH("TOTAL GENERAL",$A$11:$A$100,0),COLUMN(I60)),0,OFFSET($A$10,MATCH("TOTAL GENERAL",$A$11:$A$100,0),COLUMN(I60))-J60),"")))</f>
        <v/>
      </c>
      <c r="U60" s="24" t="str">
        <f ca="1">IF(OR(A60="Pn",A61="Pn"),"",IF($A60="TOTAL GENERAL",SUM(U$11:U58),IF(AND(K60&lt;&gt;"",$A60&lt;&gt;"Pn"),IF(K60&lt;OFFSET($A$10,MATCH("TOTAL GENERAL",$A$11:$A$100,0),COLUMN(J60)),0,K60-OFFSET($A$10,MATCH("TOTAL GENERAL",$A$11:$A$100,0),COLUMN(J60))),"")))</f>
        <v/>
      </c>
      <c r="V60" s="24" t="str">
        <f ca="1">IF($A60="TOTAL GENERAL",SUM(V$11:V58),IF(AND(L60&lt;&gt;"",$A60&lt;&gt;"Pn"),IF(L60&lt;OFFSET($A$10,MATCH("TOTAL GENERAL",$A$11:$A$100,0),COLUMN(K60)),0,L60-OFFSET($A$10,MATCH("TOTAL GENERAL",$A$11:$A$100,0),COLUMN(K60))),""))</f>
        <v/>
      </c>
      <c r="W60" s="24" t="str">
        <f ca="1">IF($A60="TOTAL GENERAL",SUM(W$11:W58),IF(AND(M60&lt;&gt;"",$A60&lt;&gt;"Pn"),IF(M60&lt;OFFSET($A$10,MATCH("TOTAL GENERAL",$A$11:$A$100,0),COLUMN(L60)),0,M60-OFFSET($A$10,MATCH("TOTAL GENERAL",$A$11:$A$100,0),COLUMN(L60))),""))</f>
        <v/>
      </c>
      <c r="X60" s="24" t="str">
        <f ca="1">IF($A60="TOTAL GENERAL",SUM(X$11:X58),IF(AND(N60&lt;&gt;"",$A60&lt;&gt;"Pn"),IF(N60&lt;OFFSET($A$10,MATCH("TOTAL GENERAL",$A$11:$A$100,0),COLUMN(M60)),0,N60-OFFSET($A$10,MATCH("TOTAL GENERAL",$A$11:$A$100,0),COLUMN(M60))),""))</f>
        <v/>
      </c>
      <c r="Y60" s="24" t="str">
        <f ca="1">IF($A60="TOTAL GENERAL",SUM(Y$11:Y58),IF(AND(O60&lt;&gt;"",$A60&lt;&gt;"Pn"),IF(O60&gt;OFFSET($A$10,MATCH("TOTAL GENERAL",$A$11:$A$100,0),COLUMN(N60)),0,OFFSET($A$10,MATCH("TOTAL GENERAL",$A$11:$A$100,0),COLUMN(N60))-O60),""))</f>
        <v/>
      </c>
      <c r="Z60" s="24" t="str">
        <f ca="1">IF($A60="TOTAL GENERAL",SUM(Z$11:Z58),IF(AND(P60&lt;&gt;"",$A60&lt;&gt;"Pn"),IF(P60&lt;OFFSET($A$10,MATCH("TOTAL GENERAL",$A$11:$A$100,0),COLUMN(O60)),0,P60-OFFSET($A$10,MATCH("TOTAL GENERAL",$A$11:$A$100,0),COLUMN(O60))),""))</f>
        <v/>
      </c>
      <c r="AA60" s="24" t="s">
        <v>58</v>
      </c>
      <c r="AB60" s="24" t="str">
        <f>IF(OR(A60="Pn",A61="Pn"),"",IF($A60="TOTAL GENERAL",SUM(AB$11:AB58),IF(AND(H60&lt;&gt;"",$A60&lt;&gt;"Pn"),R60*$D60,"")))</f>
        <v/>
      </c>
      <c r="AC60" s="24" t="str">
        <f>IF(OR(A60="Pn",A61="Pn"),"",IF($A60="TOTAL GENERAL",SUM(AC$11:AC58),IF(AND(I60&lt;&gt;"",$A60&lt;&gt;"Pn"),S60*$D60,"")))</f>
        <v/>
      </c>
      <c r="AD60" s="24" t="str">
        <f>IF(OR(A60="Pn",A61="Pn"),"",IF($A60="TOTAL GENERAL",SUM(AD$11:AD58),IF(AND(J60&lt;&gt;"",$A60&lt;&gt;"Pn"),T60*$D60,"")))</f>
        <v/>
      </c>
      <c r="AE60" s="24" t="str">
        <f>IF(OR(A60="Pn",A61="Pn"),"",IF($A60="TOTAL GENERAL",SUM(AE$11:AE58),IF(AND(K60&lt;&gt;"",$A60&lt;&gt;"Pn"),U60*$D60,"")))</f>
        <v/>
      </c>
      <c r="AF60" s="24" t="str">
        <f>IF($A60="TOTAL GENERAL",SUM(AF$11:AF58),IF(AND(L60&lt;&gt;"",$A60&lt;&gt;"Pn"),V60*$D60,""))</f>
        <v/>
      </c>
      <c r="AG60" s="24" t="str">
        <f>IF($A60="TOTAL GENERAL",SUM(AG$11:AG58),IF(AND(M60&lt;&gt;"",$A60&lt;&gt;"Pn"),W60*$D60,""))</f>
        <v/>
      </c>
      <c r="AH60" s="24" t="str">
        <f>IF($A60="TOTAL GENERAL",SUM(AH$11:AH58),IF(AND(N60&lt;&gt;"",$A60&lt;&gt;"Pn"),X60*$D60,""))</f>
        <v/>
      </c>
      <c r="AI60" s="24" t="s">
        <v>58</v>
      </c>
      <c r="AJ60" s="24" t="s">
        <v>58</v>
      </c>
      <c r="AK60" s="24" t="str">
        <f ca="1">IF($A60="TOTAL GENERAL",SUM(AK$11:AK58),IF(AND(Q60&lt;&gt;"",$A60&lt;&gt;"Pn"),IF(OFFSET($A$11,MATCH("TOTAL GENERAL",$A$11:$A$100,0)-1,COLUMN(Z60))=0,0,AA60/OFFSET($A$11,MATCH("TOTAL GENERAL",$A$11:$A$100,0)-1,COLUMN(Z60))),""))</f>
        <v/>
      </c>
      <c r="AL60" s="24" t="str">
        <f ca="1">IF($A60="TOTAL GENERAL",SUM(AL$11:AL58),IF(AND(R60&lt;&gt;"",$A60&lt;&gt;"Pn"),IF(OFFSET($A$11,MATCH("TOTAL GENERAL",$A$11:$A$100,0)-1,COLUMN(AA60))=0,0,AB60/OFFSET($A$11,MATCH("TOTAL GENERAL",$A$11:$A$100,0)-1,COLUMN(AA60))),""))</f>
        <v/>
      </c>
      <c r="AM60" s="24" t="str">
        <f ca="1">IF($A60="TOTAL GENERAL",SUM(AM$11:AM58),IF(AND(S60&lt;&gt;"",$A60&lt;&gt;"Pn"),IF(OFFSET($A$11,MATCH("TOTAL GENERAL",$A$11:$A$100,0)-1,COLUMN(AB60))=0,0,AC60/OFFSET($A$11,MATCH("TOTAL GENERAL",$A$11:$A$100,0)-1,COLUMN(AB60))),""))</f>
        <v/>
      </c>
      <c r="AN60" s="24" t="str">
        <f ca="1">IF($A60="TOTAL GENERAL",SUM(AN$11:AN58),IF(AND(T60&lt;&gt;"",$A60&lt;&gt;"Pn"),IF(OFFSET($A$11,MATCH("TOTAL GENERAL",$A$11:$A$100,0)-1,COLUMN(AC60))=0,0,AD60/OFFSET($A$11,MATCH("TOTAL GENERAL",$A$11:$A$100,0)-1,COLUMN(AC60))),""))</f>
        <v/>
      </c>
      <c r="AO60" s="24" t="str">
        <f ca="1">IF($A60="TOTAL GENERAL",SUM(AO$11:AO58),IF(AND(U60&lt;&gt;"",$A60&lt;&gt;"Pn"),IF(OFFSET($A$11,MATCH("TOTAL GENERAL",$A$11:$A$100,0)-1,COLUMN(AD60))=0,0,AE60/OFFSET($A$11,MATCH("TOTAL GENERAL",$A$11:$A$100,0)-1,COLUMN(AD60))),""))</f>
        <v/>
      </c>
      <c r="AP60" s="24" t="str">
        <f ca="1">IF($A60="TOTAL GENERAL",SUM(AP$11:AP58),IF(AND(V60&lt;&gt;"",$A60&lt;&gt;"Pn"),IF(OFFSET($A$11,MATCH("TOTAL GENERAL",$A$11:$A$100,0)-1,COLUMN(AE60))=0,0,AF60/OFFSET($A$11,MATCH("TOTAL GENERAL",$A$11:$A$100,0)-1,COLUMN(AE60))),""))</f>
        <v/>
      </c>
      <c r="AQ60" s="24" t="str">
        <f ca="1">IF($A60="TOTAL GENERAL",SUM(AQ$11:AQ58),IF(AND(W60&lt;&gt;"",$A60&lt;&gt;"Pn"),IF(OFFSET($A$11,MATCH("TOTAL GENERAL",$A$11:$A$100,0)-1,COLUMN(AF60))=0,0,AG60/OFFSET($A$11,MATCH("TOTAL GENERAL",$A$11:$A$100,0)-1,COLUMN(AF60))),""))</f>
        <v/>
      </c>
      <c r="AR60" s="24" t="str">
        <f ca="1">IF($A60="TOTAL GENERAL",SUM(AR$11:AR58),IF(AND(X60&lt;&gt;"",$A60&lt;&gt;"Pn"),IF(OFFSET($A$11,MATCH("TOTAL GENERAL",$A$11:$A$100,0)-1,COLUMN(AG60))=0,0,AH60/OFFSET($A$11,MATCH("TOTAL GENERAL",$A$11:$A$100,0)-1,COLUMN(AG60))),""))</f>
        <v/>
      </c>
      <c r="AS60" s="24" t="str">
        <f ca="1">IF($A60="TOTAL GENERAL",SUM(AS$11:AS58),IF(AND(Y60&lt;&gt;"",$A60&lt;&gt;"Pn"),IF(OFFSET($A$11,MATCH("TOTAL GENERAL",$A$11:$A$100,0)-1,COLUMN(AH60))=0,0,AI60/OFFSET($A$11,MATCH("TOTAL GENERAL",$A$11:$A$100,0)-1,COLUMN(AH60))),""))</f>
        <v/>
      </c>
      <c r="AT60" s="24" t="str">
        <f ca="1">IF($A60="TOTAL GENERAL",SUM(AT$11:AT58),IF(AND(Z60&lt;&gt;"",$A60&lt;&gt;"Pn"),IF(OFFSET($A$11,MATCH("TOTAL GENERAL",$A$11:$A$100,0)-1,COLUMN(AI60))=0,0,AJ60/OFFSET($A$11,MATCH("TOTAL GENERAL",$A$11:$A$100,0)-1,COLUMN(AI60))),""))</f>
        <v/>
      </c>
      <c r="AU60" s="24" t="str">
        <f ca="1">IF(A60="TOTAL GENERAL",SUM(AU$11:AU58),IF(COUNTIF(AK60:AT60,"")&lt;COUNTA($AK$10:$AT$10),ROUND((IF(AK60&lt;&gt;"",AK60*OFFSET($A$10,MATCH("Pn",$A$11:$A$100,0),1),0)+IF(AL60&lt;&gt;"",AL60*OFFSET($A$10,MATCH("Pn",$A$11:$A$100,0),2),0)+IF(AM60&lt;&gt;"",AM60*OFFSET($A$10,MATCH("Pn",$A$11:$A$100,0),3),0)+IF(AN60&lt;&gt;"",AN60*OFFSET($A$10,MATCH("Pn",$A$11:$A$100,0),4),0)+IF(AO60&lt;&gt;"",AO60*OFFSET($A$10,MATCH("Pn",$A$11:$A$100,0),5),0)+IF(AP60&lt;&gt;"",AP60*OFFSET($A$10,MATCH("Pn",$A$11:$A$100,0),6),0)+IF(AQ60&lt;&gt;"",AQ60*OFFSET($A$10,MATCH("Pn",$A$11:$A$100,0),7),0)+IF(AR60&lt;&gt;"",AR60*OFFSET($A$10,MATCH("Pn",$A$11:$A$100,0),8),0)+IF(AS60&lt;&gt;"",AS60*OFFSET($A$10,MATCH("Pn",$A$11:$A$100,0),9),0)+IF(AT60&lt;&gt;"",AT60*OFFSET($A$10,MATCH("Pn",$A$11:$A$100,0),10),0))*OFFSET($A$10,MATCH("FC",$A$11:$A$100,0),2),2),""))</f>
        <v/>
      </c>
      <c r="AV60" s="10" t="str">
        <f ca="1">IF(OR(A60="Pn",A61="Pn"),"",IF(AND(AU60="",F60&lt;&gt;""),-F60,IF(A60="TOTAL GENERAL",SUM(AV$11:AV58),IF(AU60&lt;&gt;"",AU60-F60,""))))</f>
        <v/>
      </c>
    </row>
    <row r="61" spans="1:58" s="4" customFormat="1" x14ac:dyDescent="0.25">
      <c r="A61" s="15" t="s">
        <v>101</v>
      </c>
      <c r="B61" s="15" t="s">
        <v>54</v>
      </c>
      <c r="C61" s="32">
        <v>0.54</v>
      </c>
      <c r="D61" s="16" t="s">
        <v>58</v>
      </c>
      <c r="E61" s="9" t="s">
        <v>58</v>
      </c>
      <c r="F61" s="18" t="s">
        <v>58</v>
      </c>
      <c r="G61" s="20" t="s">
        <v>58</v>
      </c>
      <c r="H61" s="24" t="s">
        <v>58</v>
      </c>
      <c r="I61" s="22" t="s">
        <v>58</v>
      </c>
      <c r="J61" s="20" t="s">
        <v>58</v>
      </c>
      <c r="K61" s="22" t="s">
        <v>58</v>
      </c>
      <c r="L61" s="22" t="s">
        <v>58</v>
      </c>
      <c r="M61" s="22" t="s">
        <v>58</v>
      </c>
      <c r="N61" s="22" t="s">
        <v>58</v>
      </c>
      <c r="O61" s="20" t="s">
        <v>58</v>
      </c>
      <c r="P61" s="20" t="s">
        <v>58</v>
      </c>
      <c r="Q61" s="24" t="str">
        <f ca="1">IF(OR(A61="Pn",A62="Pn"),"",IF($A61="TOTAL GENERAL",SUM(Q$11:Q59),IF(AND(G61&lt;&gt;"",$A61&lt;&gt;"Pn"),IF(G61&lt;OFFSET($A$10,MATCH("TOTAL GENERAL",$A$11:$A$100,0),COLUMN(F61)),0,G61-OFFSET($A$10,MATCH("TOTAL GENERAL",$A$11:$A$100,0),COLUMN(F61))),"")))</f>
        <v/>
      </c>
      <c r="R61" s="24" t="str">
        <f ca="1">IF(OR(A61="Pn",A62="Pn"),"",IF($A61="TOTAL GENERAL",SUM(R$11:R59),IF(AND(H61&lt;&gt;"",$A61&lt;&gt;"Pn"),IF(H61&gt;OFFSET($A$10,MATCH("TOTAL GENERAL",$A$11:$A$100,0),COLUMN(G61)),0,OFFSET($A$10,MATCH("TOTAL GENERAL",$A$11:$A$100,0),COLUMN(G61))-H61),"")))</f>
        <v/>
      </c>
      <c r="S61" s="24" t="str">
        <f ca="1">IF(OR(A61="Pn",A62="Pn"),"",IF($A61="TOTAL GENERAL",SUM(S$11:S59),IF(AND(I61&lt;&gt;"",$A61&lt;&gt;"Pn"),IF(I61&lt;OFFSET($A$10,MATCH("TOTAL GENERAL",$A$11:$A$100,0),COLUMN(H61)),0,I61-OFFSET($A$10,MATCH("TOTAL GENERAL",$A$11:$A$100,0),COLUMN(H61))),"")))</f>
        <v/>
      </c>
      <c r="T61" s="24" t="str">
        <f ca="1">IF(OR(A61="Pn",A62="Pn"),"",IF($A61="TOTAL GENERAL",SUM(T$11:T59),IF(AND(J61&lt;&gt;"",$A61&lt;&gt;"Pn"),IF(J61&gt;OFFSET($A$10,MATCH("TOTAL GENERAL",$A$11:$A$100,0),COLUMN(I61)),0,OFFSET($A$10,MATCH("TOTAL GENERAL",$A$11:$A$100,0),COLUMN(I61))-J61),"")))</f>
        <v/>
      </c>
      <c r="U61" s="24" t="str">
        <f ca="1">IF(OR(A61="Pn",A62="Pn"),"",IF($A61="TOTAL GENERAL",SUM(U$11:U59),IF(AND(K61&lt;&gt;"",$A61&lt;&gt;"Pn"),IF(K61&lt;OFFSET($A$10,MATCH("TOTAL GENERAL",$A$11:$A$100,0),COLUMN(J61)),0,K61-OFFSET($A$10,MATCH("TOTAL GENERAL",$A$11:$A$100,0),COLUMN(J61))),"")))</f>
        <v/>
      </c>
      <c r="V61" s="24" t="str">
        <f ca="1">IF($A61="TOTAL GENERAL",SUM(V$11:V59),IF(AND(L61&lt;&gt;"",$A61&lt;&gt;"Pn"),IF(L61&lt;OFFSET($A$10,MATCH("TOTAL GENERAL",$A$11:$A$100,0),COLUMN(K61)),0,L61-OFFSET($A$10,MATCH("TOTAL GENERAL",$A$11:$A$100,0),COLUMN(K61))),""))</f>
        <v/>
      </c>
      <c r="W61" s="24" t="str">
        <f ca="1">IF($A61="TOTAL GENERAL",SUM(W$11:W59),IF(AND(M61&lt;&gt;"",$A61&lt;&gt;"Pn"),IF(M61&lt;OFFSET($A$10,MATCH("TOTAL GENERAL",$A$11:$A$100,0),COLUMN(L61)),0,M61-OFFSET($A$10,MATCH("TOTAL GENERAL",$A$11:$A$100,0),COLUMN(L61))),""))</f>
        <v/>
      </c>
      <c r="X61" s="24" t="str">
        <f ca="1">IF($A61="TOTAL GENERAL",SUM(X$11:X59),IF(AND(N61&lt;&gt;"",$A61&lt;&gt;"Pn"),IF(N61&lt;OFFSET($A$10,MATCH("TOTAL GENERAL",$A$11:$A$100,0),COLUMN(M61)),0,N61-OFFSET($A$10,MATCH("TOTAL GENERAL",$A$11:$A$100,0),COLUMN(M61))),""))</f>
        <v/>
      </c>
      <c r="Y61" s="24" t="str">
        <f ca="1">IF($A61="TOTAL GENERAL",SUM(Y$11:Y59),IF(AND(O61&lt;&gt;"",$A61&lt;&gt;"Pn"),IF(O61&gt;OFFSET($A$10,MATCH("TOTAL GENERAL",$A$11:$A$100,0),COLUMN(N61)),0,OFFSET($A$10,MATCH("TOTAL GENERAL",$A$11:$A$100,0),COLUMN(N61))-O61),""))</f>
        <v/>
      </c>
      <c r="Z61" s="24" t="str">
        <f ca="1">IF($A61="TOTAL GENERAL",SUM(Z$11:Z59),IF(AND(P61&lt;&gt;"",$A61&lt;&gt;"Pn"),IF(P61&lt;OFFSET($A$10,MATCH("TOTAL GENERAL",$A$11:$A$100,0),COLUMN(O61)),0,P61-OFFSET($A$10,MATCH("TOTAL GENERAL",$A$11:$A$100,0),COLUMN(O61))),""))</f>
        <v/>
      </c>
      <c r="AA61" s="24" t="s">
        <v>58</v>
      </c>
      <c r="AB61" s="24" t="str">
        <f>IF(OR(A61="Pn",A62="Pn"),"",IF($A61="TOTAL GENERAL",SUM(AB$11:AB59),IF(AND(H61&lt;&gt;"",$A61&lt;&gt;"Pn"),R61*$D61,"")))</f>
        <v/>
      </c>
      <c r="AC61" s="24" t="str">
        <f>IF(OR(A61="Pn",A62="Pn"),"",IF($A61="TOTAL GENERAL",SUM(AC$11:AC59),IF(AND(I61&lt;&gt;"",$A61&lt;&gt;"Pn"),S61*$D61,"")))</f>
        <v/>
      </c>
      <c r="AD61" s="24" t="str">
        <f>IF(OR(A61="Pn",A62="Pn"),"",IF($A61="TOTAL GENERAL",SUM(AD$11:AD59),IF(AND(J61&lt;&gt;"",$A61&lt;&gt;"Pn"),T61*$D61,"")))</f>
        <v/>
      </c>
      <c r="AE61" s="24" t="str">
        <f>IF(OR(A61="Pn",A62="Pn"),"",IF($A61="TOTAL GENERAL",SUM(AE$11:AE59),IF(AND(K61&lt;&gt;"",$A61&lt;&gt;"Pn"),U61*$D61,"")))</f>
        <v/>
      </c>
      <c r="AF61" s="24" t="str">
        <f>IF($A61="TOTAL GENERAL",SUM(AF$11:AF59),IF(AND(L61&lt;&gt;"",$A61&lt;&gt;"Pn"),V61*$D61,""))</f>
        <v/>
      </c>
      <c r="AG61" s="24" t="str">
        <f>IF($A61="TOTAL GENERAL",SUM(AG$11:AG59),IF(AND(M61&lt;&gt;"",$A61&lt;&gt;"Pn"),W61*$D61,""))</f>
        <v/>
      </c>
      <c r="AH61" s="24" t="str">
        <f>IF($A61="TOTAL GENERAL",SUM(AH$11:AH59),IF(AND(N61&lt;&gt;"",$A61&lt;&gt;"Pn"),X61*$D61,""))</f>
        <v/>
      </c>
      <c r="AI61" s="24" t="s">
        <v>58</v>
      </c>
      <c r="AJ61" s="24" t="s">
        <v>58</v>
      </c>
      <c r="AK61" s="24" t="str">
        <f ca="1">IF($A61="TOTAL GENERAL",SUM(AK$11:AK59),IF(AND(Q61&lt;&gt;"",$A61&lt;&gt;"Pn"),IF(OFFSET($A$11,MATCH("TOTAL GENERAL",$A$11:$A$100,0)-1,COLUMN(Z61))=0,0,AA61/OFFSET($A$11,MATCH("TOTAL GENERAL",$A$11:$A$100,0)-1,COLUMN(Z61))),""))</f>
        <v/>
      </c>
      <c r="AL61" s="24" t="str">
        <f ca="1">IF($A61="TOTAL GENERAL",SUM(AL$11:AL59),IF(AND(R61&lt;&gt;"",$A61&lt;&gt;"Pn"),IF(OFFSET($A$11,MATCH("TOTAL GENERAL",$A$11:$A$100,0)-1,COLUMN(AA61))=0,0,AB61/OFFSET($A$11,MATCH("TOTAL GENERAL",$A$11:$A$100,0)-1,COLUMN(AA61))),""))</f>
        <v/>
      </c>
      <c r="AM61" s="24" t="str">
        <f ca="1">IF($A61="TOTAL GENERAL",SUM(AM$11:AM59),IF(AND(S61&lt;&gt;"",$A61&lt;&gt;"Pn"),IF(OFFSET($A$11,MATCH("TOTAL GENERAL",$A$11:$A$100,0)-1,COLUMN(AB61))=0,0,AC61/OFFSET($A$11,MATCH("TOTAL GENERAL",$A$11:$A$100,0)-1,COLUMN(AB61))),""))</f>
        <v/>
      </c>
      <c r="AN61" s="24" t="str">
        <f ca="1">IF($A61="TOTAL GENERAL",SUM(AN$11:AN59),IF(AND(T61&lt;&gt;"",$A61&lt;&gt;"Pn"),IF(OFFSET($A$11,MATCH("TOTAL GENERAL",$A$11:$A$100,0)-1,COLUMN(AC61))=0,0,AD61/OFFSET($A$11,MATCH("TOTAL GENERAL",$A$11:$A$100,0)-1,COLUMN(AC61))),""))</f>
        <v/>
      </c>
      <c r="AO61" s="24" t="str">
        <f ca="1">IF($A61="TOTAL GENERAL",SUM(AO$11:AO59),IF(AND(U61&lt;&gt;"",$A61&lt;&gt;"Pn"),IF(OFFSET($A$11,MATCH("TOTAL GENERAL",$A$11:$A$100,0)-1,COLUMN(AD61))=0,0,AE61/OFFSET($A$11,MATCH("TOTAL GENERAL",$A$11:$A$100,0)-1,COLUMN(AD61))),""))</f>
        <v/>
      </c>
      <c r="AP61" s="24" t="str">
        <f ca="1">IF($A61="TOTAL GENERAL",SUM(AP$11:AP59),IF(AND(V61&lt;&gt;"",$A61&lt;&gt;"Pn"),IF(OFFSET($A$11,MATCH("TOTAL GENERAL",$A$11:$A$100,0)-1,COLUMN(AE61))=0,0,AF61/OFFSET($A$11,MATCH("TOTAL GENERAL",$A$11:$A$100,0)-1,COLUMN(AE61))),""))</f>
        <v/>
      </c>
      <c r="AQ61" s="24" t="str">
        <f ca="1">IF($A61="TOTAL GENERAL",SUM(AQ$11:AQ59),IF(AND(W61&lt;&gt;"",$A61&lt;&gt;"Pn"),IF(OFFSET($A$11,MATCH("TOTAL GENERAL",$A$11:$A$100,0)-1,COLUMN(AF61))=0,0,AG61/OFFSET($A$11,MATCH("TOTAL GENERAL",$A$11:$A$100,0)-1,COLUMN(AF61))),""))</f>
        <v/>
      </c>
      <c r="AR61" s="24" t="str">
        <f ca="1">IF($A61="TOTAL GENERAL",SUM(AR$11:AR59),IF(AND(X61&lt;&gt;"",$A61&lt;&gt;"Pn"),IF(OFFSET($A$11,MATCH("TOTAL GENERAL",$A$11:$A$100,0)-1,COLUMN(AG61))=0,0,AH61/OFFSET($A$11,MATCH("TOTAL GENERAL",$A$11:$A$100,0)-1,COLUMN(AG61))),""))</f>
        <v/>
      </c>
      <c r="AS61" s="24" t="str">
        <f ca="1">IF($A61="TOTAL GENERAL",SUM(AS$11:AS59),IF(AND(Y61&lt;&gt;"",$A61&lt;&gt;"Pn"),IF(OFFSET($A$11,MATCH("TOTAL GENERAL",$A$11:$A$100,0)-1,COLUMN(AH61))=0,0,AI61/OFFSET($A$11,MATCH("TOTAL GENERAL",$A$11:$A$100,0)-1,COLUMN(AH61))),""))</f>
        <v/>
      </c>
      <c r="AT61" s="24" t="str">
        <f ca="1">IF($A61="TOTAL GENERAL",SUM(AT$11:AT59),IF(AND(Z61&lt;&gt;"",$A61&lt;&gt;"Pn"),IF(OFFSET($A$11,MATCH("TOTAL GENERAL",$A$11:$A$100,0)-1,COLUMN(AI61))=0,0,AJ61/OFFSET($A$11,MATCH("TOTAL GENERAL",$A$11:$A$100,0)-1,COLUMN(AI61))),""))</f>
        <v/>
      </c>
      <c r="AU61" s="24" t="str">
        <f ca="1">IF(A61="TOTAL GENERAL",SUM(AU$11:AU59),IF(COUNTIF(AK61:AT61,"")&lt;COUNTA($AK$10:$AT$10),ROUND((IF(AK61&lt;&gt;"",AK61*OFFSET($A$10,MATCH("Pn",$A$11:$A$100,0),1),0)+IF(AL61&lt;&gt;"",AL61*OFFSET($A$10,MATCH("Pn",$A$11:$A$100,0),2),0)+IF(AM61&lt;&gt;"",AM61*OFFSET($A$10,MATCH("Pn",$A$11:$A$100,0),3),0)+IF(AN61&lt;&gt;"",AN61*OFFSET($A$10,MATCH("Pn",$A$11:$A$100,0),4),0)+IF(AO61&lt;&gt;"",AO61*OFFSET($A$10,MATCH("Pn",$A$11:$A$100,0),5),0)+IF(AP61&lt;&gt;"",AP61*OFFSET($A$10,MATCH("Pn",$A$11:$A$100,0),6),0)+IF(AQ61&lt;&gt;"",AQ61*OFFSET($A$10,MATCH("Pn",$A$11:$A$100,0),7),0)+IF(AR61&lt;&gt;"",AR61*OFFSET($A$10,MATCH("Pn",$A$11:$A$100,0),8),0)+IF(AS61&lt;&gt;"",AS61*OFFSET($A$10,MATCH("Pn",$A$11:$A$100,0),9),0)+IF(AT61&lt;&gt;"",AT61*OFFSET($A$10,MATCH("Pn",$A$11:$A$100,0),10),0))*OFFSET($A$10,MATCH("FC",$A$11:$A$100,0),2),2),""))</f>
        <v/>
      </c>
      <c r="AV61" s="10" t="str">
        <f ca="1">IF(OR(A61="Pn",A62="Pn"),"",IF(AND(AU61="",F61&lt;&gt;""),-F61,IF(A61="TOTAL GENERAL",SUM(AV$11:AV59),IF(AU61&lt;&gt;"",AU61-F61,""))))</f>
        <v/>
      </c>
    </row>
    <row r="62" spans="1:58" s="4" customFormat="1" x14ac:dyDescent="0.25">
      <c r="A62" s="15" t="s">
        <v>101</v>
      </c>
      <c r="B62" s="15" t="s">
        <v>33</v>
      </c>
      <c r="C62" s="32">
        <v>0.9</v>
      </c>
      <c r="D62" s="16" t="s">
        <v>58</v>
      </c>
      <c r="E62" s="9" t="s">
        <v>58</v>
      </c>
      <c r="F62" s="18" t="s">
        <v>58</v>
      </c>
      <c r="G62" s="20" t="s">
        <v>58</v>
      </c>
      <c r="H62" s="24" t="s">
        <v>58</v>
      </c>
      <c r="I62" s="22" t="s">
        <v>58</v>
      </c>
      <c r="J62" s="20" t="s">
        <v>58</v>
      </c>
      <c r="K62" s="22" t="s">
        <v>58</v>
      </c>
      <c r="L62" s="22" t="s">
        <v>58</v>
      </c>
      <c r="M62" s="22" t="s">
        <v>58</v>
      </c>
      <c r="N62" s="22" t="s">
        <v>58</v>
      </c>
      <c r="O62" s="20" t="s">
        <v>58</v>
      </c>
      <c r="P62" s="20" t="s">
        <v>58</v>
      </c>
      <c r="Q62" s="24" t="str">
        <f ca="1">IF(OR(A62="Pn",A63="Pn"),"",IF($A62="TOTAL GENERAL",SUM(Q$11:Q60),IF(AND(G62&lt;&gt;"",$A62&lt;&gt;"Pn"),IF(G62&lt;OFFSET($A$10,MATCH("TOTAL GENERAL",$A$11:$A$100,0),COLUMN(F62)),0,G62-OFFSET($A$10,MATCH("TOTAL GENERAL",$A$11:$A$100,0),COLUMN(F62))),"")))</f>
        <v/>
      </c>
      <c r="R62" s="24" t="str">
        <f ca="1">IF(OR(A62="Pn",A63="Pn"),"",IF($A62="TOTAL GENERAL",SUM(R$11:R60),IF(AND(H62&lt;&gt;"",$A62&lt;&gt;"Pn"),IF(H62&gt;OFFSET($A$10,MATCH("TOTAL GENERAL",$A$11:$A$100,0),COLUMN(G62)),0,OFFSET($A$10,MATCH("TOTAL GENERAL",$A$11:$A$100,0),COLUMN(G62))-H62),"")))</f>
        <v/>
      </c>
      <c r="S62" s="24" t="str">
        <f ca="1">IF(OR(A62="Pn",A63="Pn"),"",IF($A62="TOTAL GENERAL",SUM(S$11:S60),IF(AND(I62&lt;&gt;"",$A62&lt;&gt;"Pn"),IF(I62&lt;OFFSET($A$10,MATCH("TOTAL GENERAL",$A$11:$A$100,0),COLUMN(H62)),0,I62-OFFSET($A$10,MATCH("TOTAL GENERAL",$A$11:$A$100,0),COLUMN(H62))),"")))</f>
        <v/>
      </c>
      <c r="T62" s="24" t="str">
        <f ca="1">IF(OR(A62="Pn",A63="Pn"),"",IF($A62="TOTAL GENERAL",SUM(T$11:T60),IF(AND(J62&lt;&gt;"",$A62&lt;&gt;"Pn"),IF(J62&gt;OFFSET($A$10,MATCH("TOTAL GENERAL",$A$11:$A$100,0),COLUMN(I62)),0,OFFSET($A$10,MATCH("TOTAL GENERAL",$A$11:$A$100,0),COLUMN(I62))-J62),"")))</f>
        <v/>
      </c>
      <c r="U62" s="24" t="str">
        <f ca="1">IF(OR(A62="Pn",A63="Pn"),"",IF($A62="TOTAL GENERAL",SUM(U$11:U60),IF(AND(K62&lt;&gt;"",$A62&lt;&gt;"Pn"),IF(K62&lt;OFFSET($A$10,MATCH("TOTAL GENERAL",$A$11:$A$100,0),COLUMN(J62)),0,K62-OFFSET($A$10,MATCH("TOTAL GENERAL",$A$11:$A$100,0),COLUMN(J62))),"")))</f>
        <v/>
      </c>
      <c r="V62" s="24" t="str">
        <f ca="1">IF($A62="TOTAL GENERAL",SUM(V$11:V60),IF(AND(L62&lt;&gt;"",$A62&lt;&gt;"Pn"),IF(L62&lt;OFFSET($A$10,MATCH("TOTAL GENERAL",$A$11:$A$100,0),COLUMN(K62)),0,L62-OFFSET($A$10,MATCH("TOTAL GENERAL",$A$11:$A$100,0),COLUMN(K62))),""))</f>
        <v/>
      </c>
      <c r="W62" s="24" t="str">
        <f ca="1">IF($A62="TOTAL GENERAL",SUM(W$11:W60),IF(AND(M62&lt;&gt;"",$A62&lt;&gt;"Pn"),IF(M62&lt;OFFSET($A$10,MATCH("TOTAL GENERAL",$A$11:$A$100,0),COLUMN(L62)),0,M62-OFFSET($A$10,MATCH("TOTAL GENERAL",$A$11:$A$100,0),COLUMN(L62))),""))</f>
        <v/>
      </c>
      <c r="X62" s="24" t="str">
        <f ca="1">IF($A62="TOTAL GENERAL",SUM(X$11:X60),IF(AND(N62&lt;&gt;"",$A62&lt;&gt;"Pn"),IF(N62&lt;OFFSET($A$10,MATCH("TOTAL GENERAL",$A$11:$A$100,0),COLUMN(M62)),0,N62-OFFSET($A$10,MATCH("TOTAL GENERAL",$A$11:$A$100,0),COLUMN(M62))),""))</f>
        <v/>
      </c>
      <c r="Y62" s="24" t="str">
        <f ca="1">IF($A62="TOTAL GENERAL",SUM(Y$11:Y60),IF(AND(O62&lt;&gt;"",$A62&lt;&gt;"Pn"),IF(O62&gt;OFFSET($A$10,MATCH("TOTAL GENERAL",$A$11:$A$100,0),COLUMN(N62)),0,OFFSET($A$10,MATCH("TOTAL GENERAL",$A$11:$A$100,0),COLUMN(N62))-O62),""))</f>
        <v/>
      </c>
      <c r="Z62" s="24" t="str">
        <f ca="1">IF($A62="TOTAL GENERAL",SUM(Z$11:Z60),IF(AND(P62&lt;&gt;"",$A62&lt;&gt;"Pn"),IF(P62&lt;OFFSET($A$10,MATCH("TOTAL GENERAL",$A$11:$A$100,0),COLUMN(O62)),0,P62-OFFSET($A$10,MATCH("TOTAL GENERAL",$A$11:$A$100,0),COLUMN(O62))),""))</f>
        <v/>
      </c>
      <c r="AA62" s="24" t="s">
        <v>58</v>
      </c>
      <c r="AB62" s="24" t="str">
        <f>IF(OR(A62="Pn",A63="Pn"),"",IF($A62="TOTAL GENERAL",SUM(AB$11:AB60),IF(AND(H62&lt;&gt;"",$A62&lt;&gt;"Pn"),R62*$D62,"")))</f>
        <v/>
      </c>
      <c r="AC62" s="24" t="str">
        <f>IF(OR(A62="Pn",A63="Pn"),"",IF($A62="TOTAL GENERAL",SUM(AC$11:AC60),IF(AND(I62&lt;&gt;"",$A62&lt;&gt;"Pn"),S62*$D62,"")))</f>
        <v/>
      </c>
      <c r="AD62" s="24" t="str">
        <f>IF(OR(A62="Pn",A63="Pn"),"",IF($A62="TOTAL GENERAL",SUM(AD$11:AD60),IF(AND(J62&lt;&gt;"",$A62&lt;&gt;"Pn"),T62*$D62,"")))</f>
        <v/>
      </c>
      <c r="AE62" s="24" t="str">
        <f>IF(OR(A62="Pn",A63="Pn"),"",IF($A62="TOTAL GENERAL",SUM(AE$11:AE60),IF(AND(K62&lt;&gt;"",$A62&lt;&gt;"Pn"),U62*$D62,"")))</f>
        <v/>
      </c>
      <c r="AF62" s="24" t="str">
        <f>IF($A62="TOTAL GENERAL",SUM(AF$11:AF60),IF(AND(L62&lt;&gt;"",$A62&lt;&gt;"Pn"),V62*$D62,""))</f>
        <v/>
      </c>
      <c r="AG62" s="24" t="str">
        <f>IF($A62="TOTAL GENERAL",SUM(AG$11:AG60),IF(AND(M62&lt;&gt;"",$A62&lt;&gt;"Pn"),W62*$D62,""))</f>
        <v/>
      </c>
      <c r="AH62" s="24" t="str">
        <f>IF($A62="TOTAL GENERAL",SUM(AH$11:AH60),IF(AND(N62&lt;&gt;"",$A62&lt;&gt;"Pn"),X62*$D62,""))</f>
        <v/>
      </c>
      <c r="AI62" s="24" t="s">
        <v>58</v>
      </c>
      <c r="AJ62" s="24" t="s">
        <v>58</v>
      </c>
      <c r="AK62" s="24" t="str">
        <f ca="1">IF($A62="TOTAL GENERAL",SUM(AK$11:AK60),IF(AND(Q62&lt;&gt;"",$A62&lt;&gt;"Pn"),IF(OFFSET($A$11,MATCH("TOTAL GENERAL",$A$11:$A$100,0)-1,COLUMN(Z62))=0,0,AA62/OFFSET($A$11,MATCH("TOTAL GENERAL",$A$11:$A$100,0)-1,COLUMN(Z62))),""))</f>
        <v/>
      </c>
      <c r="AL62" s="24" t="str">
        <f ca="1">IF($A62="TOTAL GENERAL",SUM(AL$11:AL60),IF(AND(R62&lt;&gt;"",$A62&lt;&gt;"Pn"),IF(OFFSET($A$11,MATCH("TOTAL GENERAL",$A$11:$A$100,0)-1,COLUMN(AA62))=0,0,AB62/OFFSET($A$11,MATCH("TOTAL GENERAL",$A$11:$A$100,0)-1,COLUMN(AA62))),""))</f>
        <v/>
      </c>
      <c r="AM62" s="24" t="str">
        <f ca="1">IF($A62="TOTAL GENERAL",SUM(AM$11:AM60),IF(AND(S62&lt;&gt;"",$A62&lt;&gt;"Pn"),IF(OFFSET($A$11,MATCH("TOTAL GENERAL",$A$11:$A$100,0)-1,COLUMN(AB62))=0,0,AC62/OFFSET($A$11,MATCH("TOTAL GENERAL",$A$11:$A$100,0)-1,COLUMN(AB62))),""))</f>
        <v/>
      </c>
      <c r="AN62" s="24" t="str">
        <f ca="1">IF($A62="TOTAL GENERAL",SUM(AN$11:AN60),IF(AND(T62&lt;&gt;"",$A62&lt;&gt;"Pn"),IF(OFFSET($A$11,MATCH("TOTAL GENERAL",$A$11:$A$100,0)-1,COLUMN(AC62))=0,0,AD62/OFFSET($A$11,MATCH("TOTAL GENERAL",$A$11:$A$100,0)-1,COLUMN(AC62))),""))</f>
        <v/>
      </c>
      <c r="AO62" s="24" t="str">
        <f ca="1">IF($A62="TOTAL GENERAL",SUM(AO$11:AO60),IF(AND(U62&lt;&gt;"",$A62&lt;&gt;"Pn"),IF(OFFSET($A$11,MATCH("TOTAL GENERAL",$A$11:$A$100,0)-1,COLUMN(AD62))=0,0,AE62/OFFSET($A$11,MATCH("TOTAL GENERAL",$A$11:$A$100,0)-1,COLUMN(AD62))),""))</f>
        <v/>
      </c>
      <c r="AP62" s="24" t="str">
        <f ca="1">IF($A62="TOTAL GENERAL",SUM(AP$11:AP60),IF(AND(V62&lt;&gt;"",$A62&lt;&gt;"Pn"),IF(OFFSET($A$11,MATCH("TOTAL GENERAL",$A$11:$A$100,0)-1,COLUMN(AE62))=0,0,AF62/OFFSET($A$11,MATCH("TOTAL GENERAL",$A$11:$A$100,0)-1,COLUMN(AE62))),""))</f>
        <v/>
      </c>
      <c r="AQ62" s="24" t="str">
        <f ca="1">IF($A62="TOTAL GENERAL",SUM(AQ$11:AQ60),IF(AND(W62&lt;&gt;"",$A62&lt;&gt;"Pn"),IF(OFFSET($A$11,MATCH("TOTAL GENERAL",$A$11:$A$100,0)-1,COLUMN(AF62))=0,0,AG62/OFFSET($A$11,MATCH("TOTAL GENERAL",$A$11:$A$100,0)-1,COLUMN(AF62))),""))</f>
        <v/>
      </c>
      <c r="AR62" s="24" t="str">
        <f ca="1">IF($A62="TOTAL GENERAL",SUM(AR$11:AR60),IF(AND(X62&lt;&gt;"",$A62&lt;&gt;"Pn"),IF(OFFSET($A$11,MATCH("TOTAL GENERAL",$A$11:$A$100,0)-1,COLUMN(AG62))=0,0,AH62/OFFSET($A$11,MATCH("TOTAL GENERAL",$A$11:$A$100,0)-1,COLUMN(AG62))),""))</f>
        <v/>
      </c>
      <c r="AS62" s="24" t="str">
        <f ca="1">IF($A62="TOTAL GENERAL",SUM(AS$11:AS60),IF(AND(Y62&lt;&gt;"",$A62&lt;&gt;"Pn"),IF(OFFSET($A$11,MATCH("TOTAL GENERAL",$A$11:$A$100,0)-1,COLUMN(AH62))=0,0,AI62/OFFSET($A$11,MATCH("TOTAL GENERAL",$A$11:$A$100,0)-1,COLUMN(AH62))),""))</f>
        <v/>
      </c>
      <c r="AT62" s="24" t="str">
        <f ca="1">IF($A62="TOTAL GENERAL",SUM(AT$11:AT60),IF(AND(Z62&lt;&gt;"",$A62&lt;&gt;"Pn"),IF(OFFSET($A$11,MATCH("TOTAL GENERAL",$A$11:$A$100,0)-1,COLUMN(AI62))=0,0,AJ62/OFFSET($A$11,MATCH("TOTAL GENERAL",$A$11:$A$100,0)-1,COLUMN(AI62))),""))</f>
        <v/>
      </c>
      <c r="AU62" s="24" t="str">
        <f ca="1">IF(A62="TOTAL GENERAL",SUM(AU$11:AU60),IF(COUNTIF(AK62:AT62,"")&lt;COUNTA($AK$10:$AT$10),ROUND((IF(AK62&lt;&gt;"",AK62*OFFSET($A$10,MATCH("Pn",$A$11:$A$100,0),1),0)+IF(AL62&lt;&gt;"",AL62*OFFSET($A$10,MATCH("Pn",$A$11:$A$100,0),2),0)+IF(AM62&lt;&gt;"",AM62*OFFSET($A$10,MATCH("Pn",$A$11:$A$100,0),3),0)+IF(AN62&lt;&gt;"",AN62*OFFSET($A$10,MATCH("Pn",$A$11:$A$100,0),4),0)+IF(AO62&lt;&gt;"",AO62*OFFSET($A$10,MATCH("Pn",$A$11:$A$100,0),5),0)+IF(AP62&lt;&gt;"",AP62*OFFSET($A$10,MATCH("Pn",$A$11:$A$100,0),6),0)+IF(AQ62&lt;&gt;"",AQ62*OFFSET($A$10,MATCH("Pn",$A$11:$A$100,0),7),0)+IF(AR62&lt;&gt;"",AR62*OFFSET($A$10,MATCH("Pn",$A$11:$A$100,0),8),0)+IF(AS62&lt;&gt;"",AS62*OFFSET($A$10,MATCH("Pn",$A$11:$A$100,0),9),0)+IF(AT62&lt;&gt;"",AT62*OFFSET($A$10,MATCH("Pn",$A$11:$A$100,0),10),0))*OFFSET($A$10,MATCH("FC",$A$11:$A$100,0),2),2),""))</f>
        <v/>
      </c>
      <c r="AV62" s="10" t="str">
        <f ca="1">IF(OR(A62="Pn",A63="Pn"),"",IF(AND(AU62="",F62&lt;&gt;""),-F62,IF(A62="TOTAL GENERAL",SUM(AV$11:AV60),IF(AU62&lt;&gt;"",AU62-F62,""))))</f>
        <v/>
      </c>
    </row>
    <row r="63" spans="1:58" s="4" customFormat="1" x14ac:dyDescent="0.25">
      <c r="A63" s="15" t="s">
        <v>101</v>
      </c>
      <c r="B63" s="15" t="s">
        <v>26</v>
      </c>
      <c r="C63" s="32">
        <v>0.14000000000000001</v>
      </c>
      <c r="D63" s="16" t="s">
        <v>58</v>
      </c>
      <c r="E63" s="9" t="s">
        <v>58</v>
      </c>
      <c r="F63" s="18" t="s">
        <v>58</v>
      </c>
      <c r="G63" s="20" t="s">
        <v>58</v>
      </c>
      <c r="H63" s="24" t="s">
        <v>58</v>
      </c>
      <c r="I63" s="22" t="s">
        <v>58</v>
      </c>
      <c r="J63" s="20" t="s">
        <v>58</v>
      </c>
      <c r="K63" s="22" t="s">
        <v>58</v>
      </c>
      <c r="L63" s="22" t="s">
        <v>58</v>
      </c>
      <c r="M63" s="22" t="s">
        <v>58</v>
      </c>
      <c r="N63" s="22" t="s">
        <v>58</v>
      </c>
      <c r="O63" s="20" t="s">
        <v>58</v>
      </c>
      <c r="P63" s="20" t="s">
        <v>58</v>
      </c>
      <c r="Q63" s="24" t="str">
        <f ca="1">IF(OR(A63="Pn",A64="Pn"),"",IF($A63="TOTAL GENERAL",SUM(Q$11:Q61),IF(AND(G63&lt;&gt;"",$A63&lt;&gt;"Pn"),IF(G63&lt;OFFSET($A$10,MATCH("TOTAL GENERAL",$A$11:$A$100,0),COLUMN(F63)),0,G63-OFFSET($A$10,MATCH("TOTAL GENERAL",$A$11:$A$100,0),COLUMN(F63))),"")))</f>
        <v/>
      </c>
      <c r="R63" s="24" t="str">
        <f ca="1">IF(OR(A63="Pn",A64="Pn"),"",IF($A63="TOTAL GENERAL",SUM(R$11:R61),IF(AND(H63&lt;&gt;"",$A63&lt;&gt;"Pn"),IF(H63&gt;OFFSET($A$10,MATCH("TOTAL GENERAL",$A$11:$A$100,0),COLUMN(G63)),0,OFFSET($A$10,MATCH("TOTAL GENERAL",$A$11:$A$100,0),COLUMN(G63))-H63),"")))</f>
        <v/>
      </c>
      <c r="S63" s="24" t="str">
        <f ca="1">IF(OR(A63="Pn",A64="Pn"),"",IF($A63="TOTAL GENERAL",SUM(S$11:S61),IF(AND(I63&lt;&gt;"",$A63&lt;&gt;"Pn"),IF(I63&lt;OFFSET($A$10,MATCH("TOTAL GENERAL",$A$11:$A$100,0),COLUMN(H63)),0,I63-OFFSET($A$10,MATCH("TOTAL GENERAL",$A$11:$A$100,0),COLUMN(H63))),"")))</f>
        <v/>
      </c>
      <c r="T63" s="24" t="str">
        <f ca="1">IF(OR(A63="Pn",A64="Pn"),"",IF($A63="TOTAL GENERAL",SUM(T$11:T61),IF(AND(J63&lt;&gt;"",$A63&lt;&gt;"Pn"),IF(J63&gt;OFFSET($A$10,MATCH("TOTAL GENERAL",$A$11:$A$100,0),COLUMN(I63)),0,OFFSET($A$10,MATCH("TOTAL GENERAL",$A$11:$A$100,0),COLUMN(I63))-J63),"")))</f>
        <v/>
      </c>
      <c r="U63" s="24" t="str">
        <f ca="1">IF(OR(A63="Pn",A64="Pn"),"",IF($A63="TOTAL GENERAL",SUM(U$11:U61),IF(AND(K63&lt;&gt;"",$A63&lt;&gt;"Pn"),IF(K63&lt;OFFSET($A$10,MATCH("TOTAL GENERAL",$A$11:$A$100,0),COLUMN(J63)),0,K63-OFFSET($A$10,MATCH("TOTAL GENERAL",$A$11:$A$100,0),COLUMN(J63))),"")))</f>
        <v/>
      </c>
      <c r="V63" s="24" t="str">
        <f ca="1">IF($A63="TOTAL GENERAL",SUM(V$11:V61),IF(AND(L63&lt;&gt;"",$A63&lt;&gt;"Pn"),IF(L63&lt;OFFSET($A$10,MATCH("TOTAL GENERAL",$A$11:$A$100,0),COLUMN(K63)),0,L63-OFFSET($A$10,MATCH("TOTAL GENERAL",$A$11:$A$100,0),COLUMN(K63))),""))</f>
        <v/>
      </c>
      <c r="W63" s="24" t="str">
        <f ca="1">IF($A63="TOTAL GENERAL",SUM(W$11:W61),IF(AND(M63&lt;&gt;"",$A63&lt;&gt;"Pn"),IF(M63&lt;OFFSET($A$10,MATCH("TOTAL GENERAL",$A$11:$A$100,0),COLUMN(L63)),0,M63-OFFSET($A$10,MATCH("TOTAL GENERAL",$A$11:$A$100,0),COLUMN(L63))),""))</f>
        <v/>
      </c>
      <c r="X63" s="24" t="str">
        <f ca="1">IF($A63="TOTAL GENERAL",SUM(X$11:X61),IF(AND(N63&lt;&gt;"",$A63&lt;&gt;"Pn"),IF(N63&lt;OFFSET($A$10,MATCH("TOTAL GENERAL",$A$11:$A$100,0),COLUMN(M63)),0,N63-OFFSET($A$10,MATCH("TOTAL GENERAL",$A$11:$A$100,0),COLUMN(M63))),""))</f>
        <v/>
      </c>
      <c r="Y63" s="24" t="str">
        <f ca="1">IF($A63="TOTAL GENERAL",SUM(Y$11:Y61),IF(AND(O63&lt;&gt;"",$A63&lt;&gt;"Pn"),IF(O63&gt;OFFSET($A$10,MATCH("TOTAL GENERAL",$A$11:$A$100,0),COLUMN(N63)),0,OFFSET($A$10,MATCH("TOTAL GENERAL",$A$11:$A$100,0),COLUMN(N63))-O63),""))</f>
        <v/>
      </c>
      <c r="Z63" s="24" t="str">
        <f ca="1">IF($A63="TOTAL GENERAL",SUM(Z$11:Z61),IF(AND(P63&lt;&gt;"",$A63&lt;&gt;"Pn"),IF(P63&lt;OFFSET($A$10,MATCH("TOTAL GENERAL",$A$11:$A$100,0),COLUMN(O63)),0,P63-OFFSET($A$10,MATCH("TOTAL GENERAL",$A$11:$A$100,0),COLUMN(O63))),""))</f>
        <v/>
      </c>
      <c r="AA63" s="24" t="s">
        <v>58</v>
      </c>
      <c r="AB63" s="24" t="str">
        <f>IF(OR(A63="Pn",A64="Pn"),"",IF($A63="TOTAL GENERAL",SUM(AB$11:AB61),IF(AND(H63&lt;&gt;"",$A63&lt;&gt;"Pn"),R63*$D63,"")))</f>
        <v/>
      </c>
      <c r="AC63" s="24" t="str">
        <f>IF(OR(A63="Pn",A64="Pn"),"",IF($A63="TOTAL GENERAL",SUM(AC$11:AC61),IF(AND(I63&lt;&gt;"",$A63&lt;&gt;"Pn"),S63*$D63,"")))</f>
        <v/>
      </c>
      <c r="AD63" s="24" t="str">
        <f>IF(OR(A63="Pn",A64="Pn"),"",IF($A63="TOTAL GENERAL",SUM(AD$11:AD61),IF(AND(J63&lt;&gt;"",$A63&lt;&gt;"Pn"),T63*$D63,"")))</f>
        <v/>
      </c>
      <c r="AE63" s="24" t="str">
        <f>IF(OR(A63="Pn",A64="Pn"),"",IF($A63="TOTAL GENERAL",SUM(AE$11:AE61),IF(AND(K63&lt;&gt;"",$A63&lt;&gt;"Pn"),U63*$D63,"")))</f>
        <v/>
      </c>
      <c r="AF63" s="24" t="str">
        <f>IF($A63="TOTAL GENERAL",SUM(AF$11:AF61),IF(AND(L63&lt;&gt;"",$A63&lt;&gt;"Pn"),V63*$D63,""))</f>
        <v/>
      </c>
      <c r="AG63" s="24" t="str">
        <f>IF($A63="TOTAL GENERAL",SUM(AG$11:AG61),IF(AND(M63&lt;&gt;"",$A63&lt;&gt;"Pn"),W63*$D63,""))</f>
        <v/>
      </c>
      <c r="AH63" s="24" t="str">
        <f>IF($A63="TOTAL GENERAL",SUM(AH$11:AH61),IF(AND(N63&lt;&gt;"",$A63&lt;&gt;"Pn"),X63*$D63,""))</f>
        <v/>
      </c>
      <c r="AI63" s="24" t="s">
        <v>58</v>
      </c>
      <c r="AJ63" s="24" t="s">
        <v>58</v>
      </c>
      <c r="AK63" s="24" t="str">
        <f ca="1">IF($A63="TOTAL GENERAL",SUM(AK$11:AK61),IF(AND(Q63&lt;&gt;"",$A63&lt;&gt;"Pn"),IF(OFFSET($A$11,MATCH("TOTAL GENERAL",$A$11:$A$100,0)-1,COLUMN(Z63))=0,0,AA63/OFFSET($A$11,MATCH("TOTAL GENERAL",$A$11:$A$100,0)-1,COLUMN(Z63))),""))</f>
        <v/>
      </c>
      <c r="AL63" s="24" t="str">
        <f ca="1">IF($A63="TOTAL GENERAL",SUM(AL$11:AL61),IF(AND(R63&lt;&gt;"",$A63&lt;&gt;"Pn"),IF(OFFSET($A$11,MATCH("TOTAL GENERAL",$A$11:$A$100,0)-1,COLUMN(AA63))=0,0,AB63/OFFSET($A$11,MATCH("TOTAL GENERAL",$A$11:$A$100,0)-1,COLUMN(AA63))),""))</f>
        <v/>
      </c>
      <c r="AM63" s="24" t="str">
        <f ca="1">IF($A63="TOTAL GENERAL",SUM(AM$11:AM61),IF(AND(S63&lt;&gt;"",$A63&lt;&gt;"Pn"),IF(OFFSET($A$11,MATCH("TOTAL GENERAL",$A$11:$A$100,0)-1,COLUMN(AB63))=0,0,AC63/OFFSET($A$11,MATCH("TOTAL GENERAL",$A$11:$A$100,0)-1,COLUMN(AB63))),""))</f>
        <v/>
      </c>
      <c r="AN63" s="24" t="str">
        <f ca="1">IF($A63="TOTAL GENERAL",SUM(AN$11:AN61),IF(AND(T63&lt;&gt;"",$A63&lt;&gt;"Pn"),IF(OFFSET($A$11,MATCH("TOTAL GENERAL",$A$11:$A$100,0)-1,COLUMN(AC63))=0,0,AD63/OFFSET($A$11,MATCH("TOTAL GENERAL",$A$11:$A$100,0)-1,COLUMN(AC63))),""))</f>
        <v/>
      </c>
      <c r="AO63" s="24" t="str">
        <f ca="1">IF($A63="TOTAL GENERAL",SUM(AO$11:AO61),IF(AND(U63&lt;&gt;"",$A63&lt;&gt;"Pn"),IF(OFFSET($A$11,MATCH("TOTAL GENERAL",$A$11:$A$100,0)-1,COLUMN(AD63))=0,0,AE63/OFFSET($A$11,MATCH("TOTAL GENERAL",$A$11:$A$100,0)-1,COLUMN(AD63))),""))</f>
        <v/>
      </c>
      <c r="AP63" s="24" t="str">
        <f ca="1">IF($A63="TOTAL GENERAL",SUM(AP$11:AP61),IF(AND(V63&lt;&gt;"",$A63&lt;&gt;"Pn"),IF(OFFSET($A$11,MATCH("TOTAL GENERAL",$A$11:$A$100,0)-1,COLUMN(AE63))=0,0,AF63/OFFSET($A$11,MATCH("TOTAL GENERAL",$A$11:$A$100,0)-1,COLUMN(AE63))),""))</f>
        <v/>
      </c>
      <c r="AQ63" s="24" t="str">
        <f ca="1">IF($A63="TOTAL GENERAL",SUM(AQ$11:AQ61),IF(AND(W63&lt;&gt;"",$A63&lt;&gt;"Pn"),IF(OFFSET($A$11,MATCH("TOTAL GENERAL",$A$11:$A$100,0)-1,COLUMN(AF63))=0,0,AG63/OFFSET($A$11,MATCH("TOTAL GENERAL",$A$11:$A$100,0)-1,COLUMN(AF63))),""))</f>
        <v/>
      </c>
      <c r="AR63" s="24" t="str">
        <f ca="1">IF($A63="TOTAL GENERAL",SUM(AR$11:AR61),IF(AND(X63&lt;&gt;"",$A63&lt;&gt;"Pn"),IF(OFFSET($A$11,MATCH("TOTAL GENERAL",$A$11:$A$100,0)-1,COLUMN(AG63))=0,0,AH63/OFFSET($A$11,MATCH("TOTAL GENERAL",$A$11:$A$100,0)-1,COLUMN(AG63))),""))</f>
        <v/>
      </c>
      <c r="AS63" s="24" t="str">
        <f ca="1">IF($A63="TOTAL GENERAL",SUM(AS$11:AS61),IF(AND(Y63&lt;&gt;"",$A63&lt;&gt;"Pn"),IF(OFFSET($A$11,MATCH("TOTAL GENERAL",$A$11:$A$100,0)-1,COLUMN(AH63))=0,0,AI63/OFFSET($A$11,MATCH("TOTAL GENERAL",$A$11:$A$100,0)-1,COLUMN(AH63))),""))</f>
        <v/>
      </c>
      <c r="AT63" s="24" t="str">
        <f ca="1">IF($A63="TOTAL GENERAL",SUM(AT$11:AT61),IF(AND(Z63&lt;&gt;"",$A63&lt;&gt;"Pn"),IF(OFFSET($A$11,MATCH("TOTAL GENERAL",$A$11:$A$100,0)-1,COLUMN(AI63))=0,0,AJ63/OFFSET($A$11,MATCH("TOTAL GENERAL",$A$11:$A$100,0)-1,COLUMN(AI63))),""))</f>
        <v/>
      </c>
      <c r="AU63" s="24" t="str">
        <f ca="1">IF(A63="TOTAL GENERAL",SUM(AU$11:AU61),IF(COUNTIF(AK63:AT63,"")&lt;COUNTA($AK$10:$AT$10),ROUND((IF(AK63&lt;&gt;"",AK63*OFFSET($A$10,MATCH("Pn",$A$11:$A$100,0),1),0)+IF(AL63&lt;&gt;"",AL63*OFFSET($A$10,MATCH("Pn",$A$11:$A$100,0),2),0)+IF(AM63&lt;&gt;"",AM63*OFFSET($A$10,MATCH("Pn",$A$11:$A$100,0),3),0)+IF(AN63&lt;&gt;"",AN63*OFFSET($A$10,MATCH("Pn",$A$11:$A$100,0),4),0)+IF(AO63&lt;&gt;"",AO63*OFFSET($A$10,MATCH("Pn",$A$11:$A$100,0),5),0)+IF(AP63&lt;&gt;"",AP63*OFFSET($A$10,MATCH("Pn",$A$11:$A$100,0),6),0)+IF(AQ63&lt;&gt;"",AQ63*OFFSET($A$10,MATCH("Pn",$A$11:$A$100,0),7),0)+IF(AR63&lt;&gt;"",AR63*OFFSET($A$10,MATCH("Pn",$A$11:$A$100,0),8),0)+IF(AS63&lt;&gt;"",AS63*OFFSET($A$10,MATCH("Pn",$A$11:$A$100,0),9),0)+IF(AT63&lt;&gt;"",AT63*OFFSET($A$10,MATCH("Pn",$A$11:$A$100,0),10),0))*OFFSET($A$10,MATCH("FC",$A$11:$A$100,0),2),2),""))</f>
        <v/>
      </c>
      <c r="AV63" s="10" t="str">
        <f ca="1">IF(OR(A63="Pn",A64="Pn"),"",IF(AND(AU63="",F63&lt;&gt;""),-F63,IF(A63="TOTAL GENERAL",SUM(AV$11:AV61),IF(AU63&lt;&gt;"",AU63-F63,""))))</f>
        <v/>
      </c>
    </row>
    <row r="64" spans="1:58" s="4" customFormat="1" x14ac:dyDescent="0.25">
      <c r="A64" s="15" t="s">
        <v>101</v>
      </c>
      <c r="B64" s="15" t="s">
        <v>45</v>
      </c>
      <c r="C64" s="32">
        <v>0.2</v>
      </c>
      <c r="D64" s="16" t="s">
        <v>58</v>
      </c>
      <c r="E64" s="9" t="s">
        <v>58</v>
      </c>
      <c r="F64" s="18" t="s">
        <v>58</v>
      </c>
      <c r="G64" s="20" t="s">
        <v>58</v>
      </c>
      <c r="H64" s="24" t="s">
        <v>58</v>
      </c>
      <c r="I64" s="22" t="s">
        <v>58</v>
      </c>
      <c r="J64" s="20" t="s">
        <v>58</v>
      </c>
      <c r="K64" s="22" t="s">
        <v>58</v>
      </c>
      <c r="L64" s="22" t="s">
        <v>58</v>
      </c>
      <c r="M64" s="22" t="s">
        <v>58</v>
      </c>
      <c r="N64" s="22" t="s">
        <v>58</v>
      </c>
      <c r="O64" s="20" t="s">
        <v>58</v>
      </c>
      <c r="P64" s="20" t="s">
        <v>58</v>
      </c>
      <c r="Q64" s="24" t="str">
        <f ca="1">IF(OR(A64="Pn",A65="Pn"),"",IF($A64="TOTAL GENERAL",SUM(Q$11:Q62),IF(AND(G64&lt;&gt;"",$A64&lt;&gt;"Pn"),IF(G64&lt;OFFSET($A$10,MATCH("TOTAL GENERAL",$A$11:$A$100,0),COLUMN(F64)),0,G64-OFFSET($A$10,MATCH("TOTAL GENERAL",$A$11:$A$100,0),COLUMN(F64))),"")))</f>
        <v/>
      </c>
      <c r="R64" s="24" t="str">
        <f ca="1">IF(OR(A64="Pn",A65="Pn"),"",IF($A64="TOTAL GENERAL",SUM(R$11:R62),IF(AND(H64&lt;&gt;"",$A64&lt;&gt;"Pn"),IF(H64&gt;OFFSET($A$10,MATCH("TOTAL GENERAL",$A$11:$A$100,0),COLUMN(G64)),0,OFFSET($A$10,MATCH("TOTAL GENERAL",$A$11:$A$100,0),COLUMN(G64))-H64),"")))</f>
        <v/>
      </c>
      <c r="S64" s="24" t="str">
        <f ca="1">IF(OR(A64="Pn",A65="Pn"),"",IF($A64="TOTAL GENERAL",SUM(S$11:S62),IF(AND(I64&lt;&gt;"",$A64&lt;&gt;"Pn"),IF(I64&lt;OFFSET($A$10,MATCH("TOTAL GENERAL",$A$11:$A$100,0),COLUMN(H64)),0,I64-OFFSET($A$10,MATCH("TOTAL GENERAL",$A$11:$A$100,0),COLUMN(H64))),"")))</f>
        <v/>
      </c>
      <c r="T64" s="24" t="str">
        <f ca="1">IF(OR(A64="Pn",A65="Pn"),"",IF($A64="TOTAL GENERAL",SUM(T$11:T62),IF(AND(J64&lt;&gt;"",$A64&lt;&gt;"Pn"),IF(J64&gt;OFFSET($A$10,MATCH("TOTAL GENERAL",$A$11:$A$100,0),COLUMN(I64)),0,OFFSET($A$10,MATCH("TOTAL GENERAL",$A$11:$A$100,0),COLUMN(I64))-J64),"")))</f>
        <v/>
      </c>
      <c r="U64" s="24" t="str">
        <f ca="1">IF(OR(A64="Pn",A65="Pn"),"",IF($A64="TOTAL GENERAL",SUM(U$11:U62),IF(AND(K64&lt;&gt;"",$A64&lt;&gt;"Pn"),IF(K64&lt;OFFSET($A$10,MATCH("TOTAL GENERAL",$A$11:$A$100,0),COLUMN(J64)),0,K64-OFFSET($A$10,MATCH("TOTAL GENERAL",$A$11:$A$100,0),COLUMN(J64))),"")))</f>
        <v/>
      </c>
      <c r="V64" s="24" t="str">
        <f ca="1">IF($A64="TOTAL GENERAL",SUM(V$11:V62),IF(AND(L64&lt;&gt;"",$A64&lt;&gt;"Pn"),IF(L64&lt;OFFSET($A$10,MATCH("TOTAL GENERAL",$A$11:$A$100,0),COLUMN(K64)),0,L64-OFFSET($A$10,MATCH("TOTAL GENERAL",$A$11:$A$100,0),COLUMN(K64))),""))</f>
        <v/>
      </c>
      <c r="W64" s="24" t="str">
        <f ca="1">IF($A64="TOTAL GENERAL",SUM(W$11:W62),IF(AND(M64&lt;&gt;"",$A64&lt;&gt;"Pn"),IF(M64&lt;OFFSET($A$10,MATCH("TOTAL GENERAL",$A$11:$A$100,0),COLUMN(L64)),0,M64-OFFSET($A$10,MATCH("TOTAL GENERAL",$A$11:$A$100,0),COLUMN(L64))),""))</f>
        <v/>
      </c>
      <c r="X64" s="24" t="str">
        <f ca="1">IF($A64="TOTAL GENERAL",SUM(X$11:X62),IF(AND(N64&lt;&gt;"",$A64&lt;&gt;"Pn"),IF(N64&lt;OFFSET($A$10,MATCH("TOTAL GENERAL",$A$11:$A$100,0),COLUMN(M64)),0,N64-OFFSET($A$10,MATCH("TOTAL GENERAL",$A$11:$A$100,0),COLUMN(M64))),""))</f>
        <v/>
      </c>
      <c r="Y64" s="24" t="str">
        <f ca="1">IF($A64="TOTAL GENERAL",SUM(Y$11:Y62),IF(AND(O64&lt;&gt;"",$A64&lt;&gt;"Pn"),IF(O64&gt;OFFSET($A$10,MATCH("TOTAL GENERAL",$A$11:$A$100,0),COLUMN(N64)),0,OFFSET($A$10,MATCH("TOTAL GENERAL",$A$11:$A$100,0),COLUMN(N64))-O64),""))</f>
        <v/>
      </c>
      <c r="Z64" s="24" t="str">
        <f ca="1">IF($A64="TOTAL GENERAL",SUM(Z$11:Z62),IF(AND(P64&lt;&gt;"",$A64&lt;&gt;"Pn"),IF(P64&lt;OFFSET($A$10,MATCH("TOTAL GENERAL",$A$11:$A$100,0),COLUMN(O64)),0,P64-OFFSET($A$10,MATCH("TOTAL GENERAL",$A$11:$A$100,0),COLUMN(O64))),""))</f>
        <v/>
      </c>
      <c r="AA64" s="24" t="s">
        <v>58</v>
      </c>
      <c r="AB64" s="24" t="str">
        <f>IF(OR(A64="Pn",A65="Pn"),"",IF($A64="TOTAL GENERAL",SUM(AB$11:AB62),IF(AND(H64&lt;&gt;"",$A64&lt;&gt;"Pn"),R64*$D64,"")))</f>
        <v/>
      </c>
      <c r="AC64" s="24" t="str">
        <f>IF(OR(A64="Pn",A65="Pn"),"",IF($A64="TOTAL GENERAL",SUM(AC$11:AC62),IF(AND(I64&lt;&gt;"",$A64&lt;&gt;"Pn"),S64*$D64,"")))</f>
        <v/>
      </c>
      <c r="AD64" s="24" t="str">
        <f>IF(OR(A64="Pn",A65="Pn"),"",IF($A64="TOTAL GENERAL",SUM(AD$11:AD62),IF(AND(J64&lt;&gt;"",$A64&lt;&gt;"Pn"),T64*$D64,"")))</f>
        <v/>
      </c>
      <c r="AE64" s="24" t="str">
        <f>IF(OR(A64="Pn",A65="Pn"),"",IF($A64="TOTAL GENERAL",SUM(AE$11:AE62),IF(AND(K64&lt;&gt;"",$A64&lt;&gt;"Pn"),U64*$D64,"")))</f>
        <v/>
      </c>
      <c r="AF64" s="24" t="str">
        <f>IF($A64="TOTAL GENERAL",SUM(AF$11:AF62),IF(AND(L64&lt;&gt;"",$A64&lt;&gt;"Pn"),V64*$D64,""))</f>
        <v/>
      </c>
      <c r="AG64" s="24" t="str">
        <f>IF($A64="TOTAL GENERAL",SUM(AG$11:AG62),IF(AND(M64&lt;&gt;"",$A64&lt;&gt;"Pn"),W64*$D64,""))</f>
        <v/>
      </c>
      <c r="AH64" s="24" t="str">
        <f>IF($A64="TOTAL GENERAL",SUM(AH$11:AH62),IF(AND(N64&lt;&gt;"",$A64&lt;&gt;"Pn"),X64*$D64,""))</f>
        <v/>
      </c>
      <c r="AI64" s="24" t="s">
        <v>58</v>
      </c>
      <c r="AJ64" s="24" t="s">
        <v>58</v>
      </c>
      <c r="AK64" s="24" t="str">
        <f ca="1">IF($A64="TOTAL GENERAL",SUM(AK$11:AK62),IF(AND(Q64&lt;&gt;"",$A64&lt;&gt;"Pn"),IF(OFFSET($A$11,MATCH("TOTAL GENERAL",$A$11:$A$100,0)-1,COLUMN(Z64))=0,0,AA64/OFFSET($A$11,MATCH("TOTAL GENERAL",$A$11:$A$100,0)-1,COLUMN(Z64))),""))</f>
        <v/>
      </c>
      <c r="AL64" s="24" t="str">
        <f ca="1">IF($A64="TOTAL GENERAL",SUM(AL$11:AL62),IF(AND(R64&lt;&gt;"",$A64&lt;&gt;"Pn"),IF(OFFSET($A$11,MATCH("TOTAL GENERAL",$A$11:$A$100,0)-1,COLUMN(AA64))=0,0,AB64/OFFSET($A$11,MATCH("TOTAL GENERAL",$A$11:$A$100,0)-1,COLUMN(AA64))),""))</f>
        <v/>
      </c>
      <c r="AM64" s="24" t="str">
        <f ca="1">IF($A64="TOTAL GENERAL",SUM(AM$11:AM62),IF(AND(S64&lt;&gt;"",$A64&lt;&gt;"Pn"),IF(OFFSET($A$11,MATCH("TOTAL GENERAL",$A$11:$A$100,0)-1,COLUMN(AB64))=0,0,AC64/OFFSET($A$11,MATCH("TOTAL GENERAL",$A$11:$A$100,0)-1,COLUMN(AB64))),""))</f>
        <v/>
      </c>
      <c r="AN64" s="24" t="str">
        <f ca="1">IF($A64="TOTAL GENERAL",SUM(AN$11:AN62),IF(AND(T64&lt;&gt;"",$A64&lt;&gt;"Pn"),IF(OFFSET($A$11,MATCH("TOTAL GENERAL",$A$11:$A$100,0)-1,COLUMN(AC64))=0,0,AD64/OFFSET($A$11,MATCH("TOTAL GENERAL",$A$11:$A$100,0)-1,COLUMN(AC64))),""))</f>
        <v/>
      </c>
      <c r="AO64" s="24" t="str">
        <f ca="1">IF($A64="TOTAL GENERAL",SUM(AO$11:AO62),IF(AND(U64&lt;&gt;"",$A64&lt;&gt;"Pn"),IF(OFFSET($A$11,MATCH("TOTAL GENERAL",$A$11:$A$100,0)-1,COLUMN(AD64))=0,0,AE64/OFFSET($A$11,MATCH("TOTAL GENERAL",$A$11:$A$100,0)-1,COLUMN(AD64))),""))</f>
        <v/>
      </c>
      <c r="AP64" s="24" t="str">
        <f ca="1">IF($A64="TOTAL GENERAL",SUM(AP$11:AP62),IF(AND(V64&lt;&gt;"",$A64&lt;&gt;"Pn"),IF(OFFSET($A$11,MATCH("TOTAL GENERAL",$A$11:$A$100,0)-1,COLUMN(AE64))=0,0,AF64/OFFSET($A$11,MATCH("TOTAL GENERAL",$A$11:$A$100,0)-1,COLUMN(AE64))),""))</f>
        <v/>
      </c>
      <c r="AQ64" s="24" t="str">
        <f ca="1">IF($A64="TOTAL GENERAL",SUM(AQ$11:AQ62),IF(AND(W64&lt;&gt;"",$A64&lt;&gt;"Pn"),IF(OFFSET($A$11,MATCH("TOTAL GENERAL",$A$11:$A$100,0)-1,COLUMN(AF64))=0,0,AG64/OFFSET($A$11,MATCH("TOTAL GENERAL",$A$11:$A$100,0)-1,COLUMN(AF64))),""))</f>
        <v/>
      </c>
      <c r="AR64" s="24" t="str">
        <f ca="1">IF($A64="TOTAL GENERAL",SUM(AR$11:AR62),IF(AND(X64&lt;&gt;"",$A64&lt;&gt;"Pn"),IF(OFFSET($A$11,MATCH("TOTAL GENERAL",$A$11:$A$100,0)-1,COLUMN(AG64))=0,0,AH64/OFFSET($A$11,MATCH("TOTAL GENERAL",$A$11:$A$100,0)-1,COLUMN(AG64))),""))</f>
        <v/>
      </c>
      <c r="AS64" s="24" t="str">
        <f ca="1">IF($A64="TOTAL GENERAL",SUM(AS$11:AS62),IF(AND(Y64&lt;&gt;"",$A64&lt;&gt;"Pn"),IF(OFFSET($A$11,MATCH("TOTAL GENERAL",$A$11:$A$100,0)-1,COLUMN(AH64))=0,0,AI64/OFFSET($A$11,MATCH("TOTAL GENERAL",$A$11:$A$100,0)-1,COLUMN(AH64))),""))</f>
        <v/>
      </c>
      <c r="AT64" s="24" t="str">
        <f ca="1">IF($A64="TOTAL GENERAL",SUM(AT$11:AT62),IF(AND(Z64&lt;&gt;"",$A64&lt;&gt;"Pn"),IF(OFFSET($A$11,MATCH("TOTAL GENERAL",$A$11:$A$100,0)-1,COLUMN(AI64))=0,0,AJ64/OFFSET($A$11,MATCH("TOTAL GENERAL",$A$11:$A$100,0)-1,COLUMN(AI64))),""))</f>
        <v/>
      </c>
      <c r="AU64" s="24" t="str">
        <f ca="1">IF(A64="TOTAL GENERAL",SUM(AU$11:AU62),IF(COUNTIF(AK64:AT64,"")&lt;COUNTA($AK$10:$AT$10),ROUND((IF(AK64&lt;&gt;"",AK64*OFFSET($A$10,MATCH("Pn",$A$11:$A$100,0),1),0)+IF(AL64&lt;&gt;"",AL64*OFFSET($A$10,MATCH("Pn",$A$11:$A$100,0),2),0)+IF(AM64&lt;&gt;"",AM64*OFFSET($A$10,MATCH("Pn",$A$11:$A$100,0),3),0)+IF(AN64&lt;&gt;"",AN64*OFFSET($A$10,MATCH("Pn",$A$11:$A$100,0),4),0)+IF(AO64&lt;&gt;"",AO64*OFFSET($A$10,MATCH("Pn",$A$11:$A$100,0),5),0)+IF(AP64&lt;&gt;"",AP64*OFFSET($A$10,MATCH("Pn",$A$11:$A$100,0),6),0)+IF(AQ64&lt;&gt;"",AQ64*OFFSET($A$10,MATCH("Pn",$A$11:$A$100,0),7),0)+IF(AR64&lt;&gt;"",AR64*OFFSET($A$10,MATCH("Pn",$A$11:$A$100,0),8),0)+IF(AS64&lt;&gt;"",AS64*OFFSET($A$10,MATCH("Pn",$A$11:$A$100,0),9),0)+IF(AT64&lt;&gt;"",AT64*OFFSET($A$10,MATCH("Pn",$A$11:$A$100,0),10),0))*OFFSET($A$10,MATCH("FC",$A$11:$A$100,0),2),2),""))</f>
        <v/>
      </c>
      <c r="AV64" s="10" t="str">
        <f ca="1">IF(OR(A64="Pn",A65="Pn"),"",IF(AND(AU64="",F64&lt;&gt;""),-F64,IF(A64="TOTAL GENERAL",SUM(AV$11:AV62),IF(AU64&lt;&gt;"",AU64-F64,""))))</f>
        <v/>
      </c>
    </row>
    <row r="65" spans="1:48" s="4" customFormat="1" x14ac:dyDescent="0.25">
      <c r="A65" s="15" t="s">
        <v>101</v>
      </c>
      <c r="B65" s="15" t="s">
        <v>53</v>
      </c>
      <c r="C65" s="32">
        <v>5.35</v>
      </c>
      <c r="D65" s="16" t="s">
        <v>58</v>
      </c>
      <c r="E65" s="9" t="s">
        <v>58</v>
      </c>
      <c r="F65" s="18" t="s">
        <v>58</v>
      </c>
      <c r="G65" s="20" t="s">
        <v>58</v>
      </c>
      <c r="H65" s="24" t="s">
        <v>58</v>
      </c>
      <c r="I65" s="22" t="s">
        <v>58</v>
      </c>
      <c r="J65" s="20" t="s">
        <v>58</v>
      </c>
      <c r="K65" s="22" t="s">
        <v>58</v>
      </c>
      <c r="L65" s="22" t="s">
        <v>58</v>
      </c>
      <c r="M65" s="22" t="s">
        <v>58</v>
      </c>
      <c r="N65" s="22" t="s">
        <v>58</v>
      </c>
      <c r="O65" s="20" t="s">
        <v>58</v>
      </c>
      <c r="P65" s="20" t="s">
        <v>58</v>
      </c>
      <c r="Q65" s="24" t="str">
        <f ca="1">IF(OR(A65="Pn",A66="Pn"),"",IF($A65="TOTAL GENERAL",SUM(Q$11:Q63),IF(AND(G65&lt;&gt;"",$A65&lt;&gt;"Pn"),IF(G65&lt;OFFSET($A$10,MATCH("TOTAL GENERAL",$A$11:$A$100,0),COLUMN(F65)),0,G65-OFFSET($A$10,MATCH("TOTAL GENERAL",$A$11:$A$100,0),COLUMN(F65))),"")))</f>
        <v/>
      </c>
      <c r="R65" s="24" t="str">
        <f ca="1">IF(OR(A65="Pn",A66="Pn"),"",IF($A65="TOTAL GENERAL",SUM(R$11:R63),IF(AND(H65&lt;&gt;"",$A65&lt;&gt;"Pn"),IF(H65&gt;OFFSET($A$10,MATCH("TOTAL GENERAL",$A$11:$A$100,0),COLUMN(G65)),0,OFFSET($A$10,MATCH("TOTAL GENERAL",$A$11:$A$100,0),COLUMN(G65))-H65),"")))</f>
        <v/>
      </c>
      <c r="S65" s="24" t="str">
        <f ca="1">IF(OR(A65="Pn",A66="Pn"),"",IF($A65="TOTAL GENERAL",SUM(S$11:S63),IF(AND(I65&lt;&gt;"",$A65&lt;&gt;"Pn"),IF(I65&lt;OFFSET($A$10,MATCH("TOTAL GENERAL",$A$11:$A$100,0),COLUMN(H65)),0,I65-OFFSET($A$10,MATCH("TOTAL GENERAL",$A$11:$A$100,0),COLUMN(H65))),"")))</f>
        <v/>
      </c>
      <c r="T65" s="24" t="str">
        <f ca="1">IF(OR(A65="Pn",A66="Pn"),"",IF($A65="TOTAL GENERAL",SUM(T$11:T63),IF(AND(J65&lt;&gt;"",$A65&lt;&gt;"Pn"),IF(J65&gt;OFFSET($A$10,MATCH("TOTAL GENERAL",$A$11:$A$100,0),COLUMN(I65)),0,OFFSET($A$10,MATCH("TOTAL GENERAL",$A$11:$A$100,0),COLUMN(I65))-J65),"")))</f>
        <v/>
      </c>
      <c r="U65" s="24" t="str">
        <f ca="1">IF(OR(A65="Pn",A66="Pn"),"",IF($A65="TOTAL GENERAL",SUM(U$11:U63),IF(AND(K65&lt;&gt;"",$A65&lt;&gt;"Pn"),IF(K65&lt;OFFSET($A$10,MATCH("TOTAL GENERAL",$A$11:$A$100,0),COLUMN(J65)),0,K65-OFFSET($A$10,MATCH("TOTAL GENERAL",$A$11:$A$100,0),COLUMN(J65))),"")))</f>
        <v/>
      </c>
      <c r="V65" s="24" t="str">
        <f ca="1">IF($A65="TOTAL GENERAL",SUM(V$11:V63),IF(AND(L65&lt;&gt;"",$A65&lt;&gt;"Pn"),IF(L65&lt;OFFSET($A$10,MATCH("TOTAL GENERAL",$A$11:$A$100,0),COLUMN(K65)),0,L65-OFFSET($A$10,MATCH("TOTAL GENERAL",$A$11:$A$100,0),COLUMN(K65))),""))</f>
        <v/>
      </c>
      <c r="W65" s="24" t="str">
        <f ca="1">IF($A65="TOTAL GENERAL",SUM(W$11:W63),IF(AND(M65&lt;&gt;"",$A65&lt;&gt;"Pn"),IF(M65&lt;OFFSET($A$10,MATCH("TOTAL GENERAL",$A$11:$A$100,0),COLUMN(L65)),0,M65-OFFSET($A$10,MATCH("TOTAL GENERAL",$A$11:$A$100,0),COLUMN(L65))),""))</f>
        <v/>
      </c>
      <c r="X65" s="24" t="str">
        <f ca="1">IF($A65="TOTAL GENERAL",SUM(X$11:X63),IF(AND(N65&lt;&gt;"",$A65&lt;&gt;"Pn"),IF(N65&lt;OFFSET($A$10,MATCH("TOTAL GENERAL",$A$11:$A$100,0),COLUMN(M65)),0,N65-OFFSET($A$10,MATCH("TOTAL GENERAL",$A$11:$A$100,0),COLUMN(M65))),""))</f>
        <v/>
      </c>
      <c r="Y65" s="24" t="str">
        <f ca="1">IF($A65="TOTAL GENERAL",SUM(Y$11:Y63),IF(AND(O65&lt;&gt;"",$A65&lt;&gt;"Pn"),IF(O65&gt;OFFSET($A$10,MATCH("TOTAL GENERAL",$A$11:$A$100,0),COLUMN(N65)),0,OFFSET($A$10,MATCH("TOTAL GENERAL",$A$11:$A$100,0),COLUMN(N65))-O65),""))</f>
        <v/>
      </c>
      <c r="Z65" s="24" t="str">
        <f ca="1">IF($A65="TOTAL GENERAL",SUM(Z$11:Z63),IF(AND(P65&lt;&gt;"",$A65&lt;&gt;"Pn"),IF(P65&lt;OFFSET($A$10,MATCH("TOTAL GENERAL",$A$11:$A$100,0),COLUMN(O65)),0,P65-OFFSET($A$10,MATCH("TOTAL GENERAL",$A$11:$A$100,0),COLUMN(O65))),""))</f>
        <v/>
      </c>
      <c r="AA65" s="24" t="s">
        <v>58</v>
      </c>
      <c r="AB65" s="24" t="str">
        <f>IF(OR(A65="Pn",A66="Pn"),"",IF($A65="TOTAL GENERAL",SUM(AB$11:AB63),IF(AND(H65&lt;&gt;"",$A65&lt;&gt;"Pn"),R65*$D65,"")))</f>
        <v/>
      </c>
      <c r="AC65" s="24" t="str">
        <f>IF(OR(A65="Pn",A66="Pn"),"",IF($A65="TOTAL GENERAL",SUM(AC$11:AC63),IF(AND(I65&lt;&gt;"",$A65&lt;&gt;"Pn"),S65*$D65,"")))</f>
        <v/>
      </c>
      <c r="AD65" s="24" t="str">
        <f>IF(OR(A65="Pn",A66="Pn"),"",IF($A65="TOTAL GENERAL",SUM(AD$11:AD63),IF(AND(J65&lt;&gt;"",$A65&lt;&gt;"Pn"),T65*$D65,"")))</f>
        <v/>
      </c>
      <c r="AE65" s="24" t="str">
        <f>IF(OR(A65="Pn",A66="Pn"),"",IF($A65="TOTAL GENERAL",SUM(AE$11:AE63),IF(AND(K65&lt;&gt;"",$A65&lt;&gt;"Pn"),U65*$D65,"")))</f>
        <v/>
      </c>
      <c r="AF65" s="24" t="str">
        <f>IF($A65="TOTAL GENERAL",SUM(AF$11:AF63),IF(AND(L65&lt;&gt;"",$A65&lt;&gt;"Pn"),V65*$D65,""))</f>
        <v/>
      </c>
      <c r="AG65" s="24" t="str">
        <f>IF($A65="TOTAL GENERAL",SUM(AG$11:AG63),IF(AND(M65&lt;&gt;"",$A65&lt;&gt;"Pn"),W65*$D65,""))</f>
        <v/>
      </c>
      <c r="AH65" s="24" t="str">
        <f>IF($A65="TOTAL GENERAL",SUM(AH$11:AH63),IF(AND(N65&lt;&gt;"",$A65&lt;&gt;"Pn"),X65*$D65,""))</f>
        <v/>
      </c>
      <c r="AI65" s="24" t="s">
        <v>58</v>
      </c>
      <c r="AJ65" s="24" t="s">
        <v>58</v>
      </c>
      <c r="AK65" s="24" t="str">
        <f ca="1">IF($A65="TOTAL GENERAL",SUM(AK$11:AK63),IF(AND(Q65&lt;&gt;"",$A65&lt;&gt;"Pn"),IF(OFFSET($A$11,MATCH("TOTAL GENERAL",$A$11:$A$100,0)-1,COLUMN(Z65))=0,0,AA65/OFFSET($A$11,MATCH("TOTAL GENERAL",$A$11:$A$100,0)-1,COLUMN(Z65))),""))</f>
        <v/>
      </c>
      <c r="AL65" s="24" t="str">
        <f ca="1">IF($A65="TOTAL GENERAL",SUM(AL$11:AL63),IF(AND(R65&lt;&gt;"",$A65&lt;&gt;"Pn"),IF(OFFSET($A$11,MATCH("TOTAL GENERAL",$A$11:$A$100,0)-1,COLUMN(AA65))=0,0,AB65/OFFSET($A$11,MATCH("TOTAL GENERAL",$A$11:$A$100,0)-1,COLUMN(AA65))),""))</f>
        <v/>
      </c>
      <c r="AM65" s="24" t="str">
        <f ca="1">IF($A65="TOTAL GENERAL",SUM(AM$11:AM63),IF(AND(S65&lt;&gt;"",$A65&lt;&gt;"Pn"),IF(OFFSET($A$11,MATCH("TOTAL GENERAL",$A$11:$A$100,0)-1,COLUMN(AB65))=0,0,AC65/OFFSET($A$11,MATCH("TOTAL GENERAL",$A$11:$A$100,0)-1,COLUMN(AB65))),""))</f>
        <v/>
      </c>
      <c r="AN65" s="24" t="str">
        <f ca="1">IF($A65="TOTAL GENERAL",SUM(AN$11:AN63),IF(AND(T65&lt;&gt;"",$A65&lt;&gt;"Pn"),IF(OFFSET($A$11,MATCH("TOTAL GENERAL",$A$11:$A$100,0)-1,COLUMN(AC65))=0,0,AD65/OFFSET($A$11,MATCH("TOTAL GENERAL",$A$11:$A$100,0)-1,COLUMN(AC65))),""))</f>
        <v/>
      </c>
      <c r="AO65" s="24" t="str">
        <f ca="1">IF($A65="TOTAL GENERAL",SUM(AO$11:AO63),IF(AND(U65&lt;&gt;"",$A65&lt;&gt;"Pn"),IF(OFFSET($A$11,MATCH("TOTAL GENERAL",$A$11:$A$100,0)-1,COLUMN(AD65))=0,0,AE65/OFFSET($A$11,MATCH("TOTAL GENERAL",$A$11:$A$100,0)-1,COLUMN(AD65))),""))</f>
        <v/>
      </c>
      <c r="AP65" s="24" t="str">
        <f ca="1">IF($A65="TOTAL GENERAL",SUM(AP$11:AP63),IF(AND(V65&lt;&gt;"",$A65&lt;&gt;"Pn"),IF(OFFSET($A$11,MATCH("TOTAL GENERAL",$A$11:$A$100,0)-1,COLUMN(AE65))=0,0,AF65/OFFSET($A$11,MATCH("TOTAL GENERAL",$A$11:$A$100,0)-1,COLUMN(AE65))),""))</f>
        <v/>
      </c>
      <c r="AQ65" s="24" t="str">
        <f ca="1">IF($A65="TOTAL GENERAL",SUM(AQ$11:AQ63),IF(AND(W65&lt;&gt;"",$A65&lt;&gt;"Pn"),IF(OFFSET($A$11,MATCH("TOTAL GENERAL",$A$11:$A$100,0)-1,COLUMN(AF65))=0,0,AG65/OFFSET($A$11,MATCH("TOTAL GENERAL",$A$11:$A$100,0)-1,COLUMN(AF65))),""))</f>
        <v/>
      </c>
      <c r="AR65" s="24" t="str">
        <f ca="1">IF($A65="TOTAL GENERAL",SUM(AR$11:AR63),IF(AND(X65&lt;&gt;"",$A65&lt;&gt;"Pn"),IF(OFFSET($A$11,MATCH("TOTAL GENERAL",$A$11:$A$100,0)-1,COLUMN(AG65))=0,0,AH65/OFFSET($A$11,MATCH("TOTAL GENERAL",$A$11:$A$100,0)-1,COLUMN(AG65))),""))</f>
        <v/>
      </c>
      <c r="AS65" s="24" t="str">
        <f ca="1">IF($A65="TOTAL GENERAL",SUM(AS$11:AS63),IF(AND(Y65&lt;&gt;"",$A65&lt;&gt;"Pn"),IF(OFFSET($A$11,MATCH("TOTAL GENERAL",$A$11:$A$100,0)-1,COLUMN(AH65))=0,0,AI65/OFFSET($A$11,MATCH("TOTAL GENERAL",$A$11:$A$100,0)-1,COLUMN(AH65))),""))</f>
        <v/>
      </c>
      <c r="AT65" s="24" t="str">
        <f ca="1">IF($A65="TOTAL GENERAL",SUM(AT$11:AT63),IF(AND(Z65&lt;&gt;"",$A65&lt;&gt;"Pn"),IF(OFFSET($A$11,MATCH("TOTAL GENERAL",$A$11:$A$100,0)-1,COLUMN(AI65))=0,0,AJ65/OFFSET($A$11,MATCH("TOTAL GENERAL",$A$11:$A$100,0)-1,COLUMN(AI65))),""))</f>
        <v/>
      </c>
      <c r="AU65" s="24" t="str">
        <f ca="1">IF(A65="TOTAL GENERAL",SUM(AU$11:AU63),IF(COUNTIF(AK65:AT65,"")&lt;COUNTA($AK$10:$AT$10),ROUND((IF(AK65&lt;&gt;"",AK65*OFFSET($A$10,MATCH("Pn",$A$11:$A$100,0),1),0)+IF(AL65&lt;&gt;"",AL65*OFFSET($A$10,MATCH("Pn",$A$11:$A$100,0),2),0)+IF(AM65&lt;&gt;"",AM65*OFFSET($A$10,MATCH("Pn",$A$11:$A$100,0),3),0)+IF(AN65&lt;&gt;"",AN65*OFFSET($A$10,MATCH("Pn",$A$11:$A$100,0),4),0)+IF(AO65&lt;&gt;"",AO65*OFFSET($A$10,MATCH("Pn",$A$11:$A$100,0),5),0)+IF(AP65&lt;&gt;"",AP65*OFFSET($A$10,MATCH("Pn",$A$11:$A$100,0),6),0)+IF(AQ65&lt;&gt;"",AQ65*OFFSET($A$10,MATCH("Pn",$A$11:$A$100,0),7),0)+IF(AR65&lt;&gt;"",AR65*OFFSET($A$10,MATCH("Pn",$A$11:$A$100,0),8),0)+IF(AS65&lt;&gt;"",AS65*OFFSET($A$10,MATCH("Pn",$A$11:$A$100,0),9),0)+IF(AT65&lt;&gt;"",AT65*OFFSET($A$10,MATCH("Pn",$A$11:$A$100,0),10),0))*OFFSET($A$10,MATCH("FC",$A$11:$A$100,0),2),2),""))</f>
        <v/>
      </c>
      <c r="AV65" s="10" t="str">
        <f ca="1">IF(OR(A65="Pn",A66="Pn"),"",IF(AND(AU65="",F65&lt;&gt;""),-F65,IF(A65="TOTAL GENERAL",SUM(AV$11:AV63),IF(AU65&lt;&gt;"",AU65-F65,""))))</f>
        <v/>
      </c>
    </row>
    <row r="66" spans="1:48" s="4" customFormat="1" x14ac:dyDescent="0.25">
      <c r="A66" s="15" t="s">
        <v>101</v>
      </c>
      <c r="B66" s="15" t="s">
        <v>25</v>
      </c>
      <c r="C66" s="32">
        <v>89.29</v>
      </c>
      <c r="D66" s="16" t="s">
        <v>58</v>
      </c>
      <c r="E66" s="9" t="s">
        <v>58</v>
      </c>
      <c r="F66" s="18" t="s">
        <v>58</v>
      </c>
      <c r="G66" s="20" t="s">
        <v>58</v>
      </c>
      <c r="H66" s="24" t="s">
        <v>58</v>
      </c>
      <c r="I66" s="22" t="s">
        <v>58</v>
      </c>
      <c r="J66" s="20" t="s">
        <v>58</v>
      </c>
      <c r="K66" s="22" t="s">
        <v>58</v>
      </c>
      <c r="L66" s="22" t="s">
        <v>58</v>
      </c>
      <c r="M66" s="22" t="s">
        <v>58</v>
      </c>
      <c r="N66" s="22" t="s">
        <v>58</v>
      </c>
      <c r="O66" s="20" t="s">
        <v>58</v>
      </c>
      <c r="P66" s="20" t="s">
        <v>58</v>
      </c>
      <c r="Q66" s="24" t="str">
        <f ca="1">IF(OR(A66="Pn",A67="Pn"),"",IF($A66="TOTAL GENERAL",SUM(Q$11:Q64),IF(AND(G66&lt;&gt;"",$A66&lt;&gt;"Pn"),IF(G66&lt;OFFSET($A$10,MATCH("TOTAL GENERAL",$A$11:$A$100,0),COLUMN(F66)),0,G66-OFFSET($A$10,MATCH("TOTAL GENERAL",$A$11:$A$100,0),COLUMN(F66))),"")))</f>
        <v/>
      </c>
      <c r="R66" s="24" t="str">
        <f ca="1">IF(OR(A66="Pn",A67="Pn"),"",IF($A66="TOTAL GENERAL",SUM(R$11:R64),IF(AND(H66&lt;&gt;"",$A66&lt;&gt;"Pn"),IF(H66&gt;OFFSET($A$10,MATCH("TOTAL GENERAL",$A$11:$A$100,0),COLUMN(G66)),0,OFFSET($A$10,MATCH("TOTAL GENERAL",$A$11:$A$100,0),COLUMN(G66))-H66),"")))</f>
        <v/>
      </c>
      <c r="S66" s="24" t="str">
        <f ca="1">IF(OR(A66="Pn",A67="Pn"),"",IF($A66="TOTAL GENERAL",SUM(S$11:S64),IF(AND(I66&lt;&gt;"",$A66&lt;&gt;"Pn"),IF(I66&lt;OFFSET($A$10,MATCH("TOTAL GENERAL",$A$11:$A$100,0),COLUMN(H66)),0,I66-OFFSET($A$10,MATCH("TOTAL GENERAL",$A$11:$A$100,0),COLUMN(H66))),"")))</f>
        <v/>
      </c>
      <c r="T66" s="24" t="str">
        <f ca="1">IF(OR(A66="Pn",A67="Pn"),"",IF($A66="TOTAL GENERAL",SUM(T$11:T64),IF(AND(J66&lt;&gt;"",$A66&lt;&gt;"Pn"),IF(J66&gt;OFFSET($A$10,MATCH("TOTAL GENERAL",$A$11:$A$100,0),COLUMN(I66)),0,OFFSET($A$10,MATCH("TOTAL GENERAL",$A$11:$A$100,0),COLUMN(I66))-J66),"")))</f>
        <v/>
      </c>
      <c r="U66" s="24" t="str">
        <f ca="1">IF(OR(A66="Pn",A67="Pn"),"",IF($A66="TOTAL GENERAL",SUM(U$11:U64),IF(AND(K66&lt;&gt;"",$A66&lt;&gt;"Pn"),IF(K66&lt;OFFSET($A$10,MATCH("TOTAL GENERAL",$A$11:$A$100,0),COLUMN(J66)),0,K66-OFFSET($A$10,MATCH("TOTAL GENERAL",$A$11:$A$100,0),COLUMN(J66))),"")))</f>
        <v/>
      </c>
      <c r="V66" s="24" t="str">
        <f ca="1">IF($A66="TOTAL GENERAL",SUM(V$11:V64),IF(AND(L66&lt;&gt;"",$A66&lt;&gt;"Pn"),IF(L66&lt;OFFSET($A$10,MATCH("TOTAL GENERAL",$A$11:$A$100,0),COLUMN(K66)),0,L66-OFFSET($A$10,MATCH("TOTAL GENERAL",$A$11:$A$100,0),COLUMN(K66))),""))</f>
        <v/>
      </c>
      <c r="W66" s="24" t="str">
        <f ca="1">IF($A66="TOTAL GENERAL",SUM(W$11:W64),IF(AND(M66&lt;&gt;"",$A66&lt;&gt;"Pn"),IF(M66&lt;OFFSET($A$10,MATCH("TOTAL GENERAL",$A$11:$A$100,0),COLUMN(L66)),0,M66-OFFSET($A$10,MATCH("TOTAL GENERAL",$A$11:$A$100,0),COLUMN(L66))),""))</f>
        <v/>
      </c>
      <c r="X66" s="24" t="str">
        <f ca="1">IF($A66="TOTAL GENERAL",SUM(X$11:X64),IF(AND(N66&lt;&gt;"",$A66&lt;&gt;"Pn"),IF(N66&lt;OFFSET($A$10,MATCH("TOTAL GENERAL",$A$11:$A$100,0),COLUMN(M66)),0,N66-OFFSET($A$10,MATCH("TOTAL GENERAL",$A$11:$A$100,0),COLUMN(M66))),""))</f>
        <v/>
      </c>
      <c r="Y66" s="24" t="str">
        <f ca="1">IF($A66="TOTAL GENERAL",SUM(Y$11:Y64),IF(AND(O66&lt;&gt;"",$A66&lt;&gt;"Pn"),IF(O66&gt;OFFSET($A$10,MATCH("TOTAL GENERAL",$A$11:$A$100,0),COLUMN(N66)),0,OFFSET($A$10,MATCH("TOTAL GENERAL",$A$11:$A$100,0),COLUMN(N66))-O66),""))</f>
        <v/>
      </c>
      <c r="Z66" s="24" t="str">
        <f ca="1">IF($A66="TOTAL GENERAL",SUM(Z$11:Z64),IF(AND(P66&lt;&gt;"",$A66&lt;&gt;"Pn"),IF(P66&lt;OFFSET($A$10,MATCH("TOTAL GENERAL",$A$11:$A$100,0),COLUMN(O66)),0,P66-OFFSET($A$10,MATCH("TOTAL GENERAL",$A$11:$A$100,0),COLUMN(O66))),""))</f>
        <v/>
      </c>
      <c r="AA66" s="24" t="s">
        <v>58</v>
      </c>
      <c r="AB66" s="24" t="str">
        <f>IF(OR(A66="Pn",A67="Pn"),"",IF($A66="TOTAL GENERAL",SUM(AB$11:AB64),IF(AND(H66&lt;&gt;"",$A66&lt;&gt;"Pn"),R66*$D66,"")))</f>
        <v/>
      </c>
      <c r="AC66" s="24" t="str">
        <f>IF(OR(A66="Pn",A67="Pn"),"",IF($A66="TOTAL GENERAL",SUM(AC$11:AC64),IF(AND(I66&lt;&gt;"",$A66&lt;&gt;"Pn"),S66*$D66,"")))</f>
        <v/>
      </c>
      <c r="AD66" s="24" t="str">
        <f>IF(OR(A66="Pn",A67="Pn"),"",IF($A66="TOTAL GENERAL",SUM(AD$11:AD64),IF(AND(J66&lt;&gt;"",$A66&lt;&gt;"Pn"),T66*$D66,"")))</f>
        <v/>
      </c>
      <c r="AE66" s="24" t="str">
        <f>IF(OR(A66="Pn",A67="Pn"),"",IF($A66="TOTAL GENERAL",SUM(AE$11:AE64),IF(AND(K66&lt;&gt;"",$A66&lt;&gt;"Pn"),U66*$D66,"")))</f>
        <v/>
      </c>
      <c r="AF66" s="24" t="str">
        <f>IF($A66="TOTAL GENERAL",SUM(AF$11:AF64),IF(AND(L66&lt;&gt;"",$A66&lt;&gt;"Pn"),V66*$D66,""))</f>
        <v/>
      </c>
      <c r="AG66" s="24" t="str">
        <f>IF($A66="TOTAL GENERAL",SUM(AG$11:AG64),IF(AND(M66&lt;&gt;"",$A66&lt;&gt;"Pn"),W66*$D66,""))</f>
        <v/>
      </c>
      <c r="AH66" s="24" t="str">
        <f>IF($A66="TOTAL GENERAL",SUM(AH$11:AH64),IF(AND(N66&lt;&gt;"",$A66&lt;&gt;"Pn"),X66*$D66,""))</f>
        <v/>
      </c>
      <c r="AI66" s="24" t="s">
        <v>58</v>
      </c>
      <c r="AJ66" s="24" t="s">
        <v>58</v>
      </c>
      <c r="AK66" s="24" t="str">
        <f ca="1">IF($A66="TOTAL GENERAL",SUM(AK$11:AK64),IF(AND(Q66&lt;&gt;"",$A66&lt;&gt;"Pn"),IF(OFFSET($A$11,MATCH("TOTAL GENERAL",$A$11:$A$100,0)-1,COLUMN(Z66))=0,0,AA66/OFFSET($A$11,MATCH("TOTAL GENERAL",$A$11:$A$100,0)-1,COLUMN(Z66))),""))</f>
        <v/>
      </c>
      <c r="AL66" s="24" t="str">
        <f ca="1">IF($A66="TOTAL GENERAL",SUM(AL$11:AL64),IF(AND(R66&lt;&gt;"",$A66&lt;&gt;"Pn"),IF(OFFSET($A$11,MATCH("TOTAL GENERAL",$A$11:$A$100,0)-1,COLUMN(AA66))=0,0,AB66/OFFSET($A$11,MATCH("TOTAL GENERAL",$A$11:$A$100,0)-1,COLUMN(AA66))),""))</f>
        <v/>
      </c>
      <c r="AM66" s="24" t="str">
        <f ca="1">IF($A66="TOTAL GENERAL",SUM(AM$11:AM64),IF(AND(S66&lt;&gt;"",$A66&lt;&gt;"Pn"),IF(OFFSET($A$11,MATCH("TOTAL GENERAL",$A$11:$A$100,0)-1,COLUMN(AB66))=0,0,AC66/OFFSET($A$11,MATCH("TOTAL GENERAL",$A$11:$A$100,0)-1,COLUMN(AB66))),""))</f>
        <v/>
      </c>
      <c r="AN66" s="24" t="str">
        <f ca="1">IF($A66="TOTAL GENERAL",SUM(AN$11:AN64),IF(AND(T66&lt;&gt;"",$A66&lt;&gt;"Pn"),IF(OFFSET($A$11,MATCH("TOTAL GENERAL",$A$11:$A$100,0)-1,COLUMN(AC66))=0,0,AD66/OFFSET($A$11,MATCH("TOTAL GENERAL",$A$11:$A$100,0)-1,COLUMN(AC66))),""))</f>
        <v/>
      </c>
      <c r="AO66" s="24" t="str">
        <f ca="1">IF($A66="TOTAL GENERAL",SUM(AO$11:AO64),IF(AND(U66&lt;&gt;"",$A66&lt;&gt;"Pn"),IF(OFFSET($A$11,MATCH("TOTAL GENERAL",$A$11:$A$100,0)-1,COLUMN(AD66))=0,0,AE66/OFFSET($A$11,MATCH("TOTAL GENERAL",$A$11:$A$100,0)-1,COLUMN(AD66))),""))</f>
        <v/>
      </c>
      <c r="AP66" s="24" t="str">
        <f ca="1">IF($A66="TOTAL GENERAL",SUM(AP$11:AP64),IF(AND(V66&lt;&gt;"",$A66&lt;&gt;"Pn"),IF(OFFSET($A$11,MATCH("TOTAL GENERAL",$A$11:$A$100,0)-1,COLUMN(AE66))=0,0,AF66/OFFSET($A$11,MATCH("TOTAL GENERAL",$A$11:$A$100,0)-1,COLUMN(AE66))),""))</f>
        <v/>
      </c>
      <c r="AQ66" s="24" t="str">
        <f ca="1">IF($A66="TOTAL GENERAL",SUM(AQ$11:AQ64),IF(AND(W66&lt;&gt;"",$A66&lt;&gt;"Pn"),IF(OFFSET($A$11,MATCH("TOTAL GENERAL",$A$11:$A$100,0)-1,COLUMN(AF66))=0,0,AG66/OFFSET($A$11,MATCH("TOTAL GENERAL",$A$11:$A$100,0)-1,COLUMN(AF66))),""))</f>
        <v/>
      </c>
      <c r="AR66" s="24" t="str">
        <f ca="1">IF($A66="TOTAL GENERAL",SUM(AR$11:AR64),IF(AND(X66&lt;&gt;"",$A66&lt;&gt;"Pn"),IF(OFFSET($A$11,MATCH("TOTAL GENERAL",$A$11:$A$100,0)-1,COLUMN(AG66))=0,0,AH66/OFFSET($A$11,MATCH("TOTAL GENERAL",$A$11:$A$100,0)-1,COLUMN(AG66))),""))</f>
        <v/>
      </c>
      <c r="AS66" s="24" t="str">
        <f ca="1">IF($A66="TOTAL GENERAL",SUM(AS$11:AS64),IF(AND(Y66&lt;&gt;"",$A66&lt;&gt;"Pn"),IF(OFFSET($A$11,MATCH("TOTAL GENERAL",$A$11:$A$100,0)-1,COLUMN(AH66))=0,0,AI66/OFFSET($A$11,MATCH("TOTAL GENERAL",$A$11:$A$100,0)-1,COLUMN(AH66))),""))</f>
        <v/>
      </c>
      <c r="AT66" s="24" t="str">
        <f ca="1">IF($A66="TOTAL GENERAL",SUM(AT$11:AT64),IF(AND(Z66&lt;&gt;"",$A66&lt;&gt;"Pn"),IF(OFFSET($A$11,MATCH("TOTAL GENERAL",$A$11:$A$100,0)-1,COLUMN(AI66))=0,0,AJ66/OFFSET($A$11,MATCH("TOTAL GENERAL",$A$11:$A$100,0)-1,COLUMN(AI66))),""))</f>
        <v/>
      </c>
      <c r="AU66" s="24" t="str">
        <f ca="1">IF(A66="TOTAL GENERAL",SUM(AU$11:AU64),IF(COUNTIF(AK66:AT66,"")&lt;COUNTA($AK$10:$AT$10),ROUND((IF(AK66&lt;&gt;"",AK66*OFFSET($A$10,MATCH("Pn",$A$11:$A$100,0),1),0)+IF(AL66&lt;&gt;"",AL66*OFFSET($A$10,MATCH("Pn",$A$11:$A$100,0),2),0)+IF(AM66&lt;&gt;"",AM66*OFFSET($A$10,MATCH("Pn",$A$11:$A$100,0),3),0)+IF(AN66&lt;&gt;"",AN66*OFFSET($A$10,MATCH("Pn",$A$11:$A$100,0),4),0)+IF(AO66&lt;&gt;"",AO66*OFFSET($A$10,MATCH("Pn",$A$11:$A$100,0),5),0)+IF(AP66&lt;&gt;"",AP66*OFFSET($A$10,MATCH("Pn",$A$11:$A$100,0),6),0)+IF(AQ66&lt;&gt;"",AQ66*OFFSET($A$10,MATCH("Pn",$A$11:$A$100,0),7),0)+IF(AR66&lt;&gt;"",AR66*OFFSET($A$10,MATCH("Pn",$A$11:$A$100,0),8),0)+IF(AS66&lt;&gt;"",AS66*OFFSET($A$10,MATCH("Pn",$A$11:$A$100,0),9),0)+IF(AT66&lt;&gt;"",AT66*OFFSET($A$10,MATCH("Pn",$A$11:$A$100,0),10),0))*OFFSET($A$10,MATCH("FC",$A$11:$A$100,0),2),2),""))</f>
        <v/>
      </c>
      <c r="AV66" s="10" t="str">
        <f ca="1">IF(OR(A66="Pn",A67="Pn"),"",IF(AND(AU66="",F66&lt;&gt;""),-F66,IF(A66="TOTAL GENERAL",SUM(AV$11:AV64),IF(AU66&lt;&gt;"",AU66-F66,""))))</f>
        <v/>
      </c>
    </row>
    <row r="67" spans="1:48" s="4" customFormat="1" x14ac:dyDescent="0.25">
      <c r="A67" s="15" t="s">
        <v>58</v>
      </c>
      <c r="B67" s="15" t="s">
        <v>58</v>
      </c>
      <c r="C67" s="32" t="s">
        <v>58</v>
      </c>
      <c r="D67" s="16" t="s">
        <v>58</v>
      </c>
      <c r="E67" s="9" t="s">
        <v>58</v>
      </c>
      <c r="F67" s="18" t="s">
        <v>58</v>
      </c>
      <c r="G67" s="20" t="s">
        <v>58</v>
      </c>
      <c r="H67" s="24" t="s">
        <v>58</v>
      </c>
      <c r="I67" s="22" t="s">
        <v>58</v>
      </c>
      <c r="J67" s="20" t="s">
        <v>58</v>
      </c>
      <c r="K67" s="22" t="s">
        <v>58</v>
      </c>
      <c r="L67" s="22" t="s">
        <v>58</v>
      </c>
      <c r="M67" s="22" t="s">
        <v>58</v>
      </c>
      <c r="N67" s="22" t="s">
        <v>58</v>
      </c>
      <c r="O67" s="20" t="s">
        <v>58</v>
      </c>
      <c r="P67" s="20" t="s">
        <v>58</v>
      </c>
      <c r="Q67" s="24" t="str">
        <f ca="1">IF(OR(A67="Pn",A68="Pn"),"",IF($A67="TOTAL GENERAL",SUM(Q$11:Q65),IF(AND(G67&lt;&gt;"",$A67&lt;&gt;"Pn"),IF(G67&lt;OFFSET($A$10,MATCH("TOTAL GENERAL",$A$11:$A$100,0),COLUMN(F67)),0,G67-OFFSET($A$10,MATCH("TOTAL GENERAL",$A$11:$A$100,0),COLUMN(F67))),"")))</f>
        <v/>
      </c>
      <c r="R67" s="24" t="str">
        <f ca="1">IF(OR(A67="Pn",A68="Pn"),"",IF($A67="TOTAL GENERAL",SUM(R$11:R65),IF(AND(H67&lt;&gt;"",$A67&lt;&gt;"Pn"),IF(H67&gt;OFFSET($A$10,MATCH("TOTAL GENERAL",$A$11:$A$100,0),COLUMN(G67)),0,OFFSET($A$10,MATCH("TOTAL GENERAL",$A$11:$A$100,0),COLUMN(G67))-H67),"")))</f>
        <v/>
      </c>
      <c r="S67" s="24" t="str">
        <f ca="1">IF(OR(A67="Pn",A68="Pn"),"",IF($A67="TOTAL GENERAL",SUM(S$11:S65),IF(AND(I67&lt;&gt;"",$A67&lt;&gt;"Pn"),IF(I67&lt;OFFSET($A$10,MATCH("TOTAL GENERAL",$A$11:$A$100,0),COLUMN(H67)),0,I67-OFFSET($A$10,MATCH("TOTAL GENERAL",$A$11:$A$100,0),COLUMN(H67))),"")))</f>
        <v/>
      </c>
      <c r="T67" s="24" t="str">
        <f ca="1">IF(OR(A67="Pn",A68="Pn"),"",IF($A67="TOTAL GENERAL",SUM(T$11:T65),IF(AND(J67&lt;&gt;"",$A67&lt;&gt;"Pn"),IF(J67&gt;OFFSET($A$10,MATCH("TOTAL GENERAL",$A$11:$A$100,0),COLUMN(I67)),0,OFFSET($A$10,MATCH("TOTAL GENERAL",$A$11:$A$100,0),COLUMN(I67))-J67),"")))</f>
        <v/>
      </c>
      <c r="U67" s="24" t="str">
        <f ca="1">IF(OR(A67="Pn",A68="Pn"),"",IF($A67="TOTAL GENERAL",SUM(U$11:U65),IF(AND(K67&lt;&gt;"",$A67&lt;&gt;"Pn"),IF(K67&lt;OFFSET($A$10,MATCH("TOTAL GENERAL",$A$11:$A$100,0),COLUMN(J67)),0,K67-OFFSET($A$10,MATCH("TOTAL GENERAL",$A$11:$A$100,0),COLUMN(J67))),"")))</f>
        <v/>
      </c>
      <c r="V67" s="24" t="str">
        <f ca="1">IF($A67="TOTAL GENERAL",SUM(V$11:V65),IF(AND(L67&lt;&gt;"",$A67&lt;&gt;"Pn"),IF(L67&lt;OFFSET($A$10,MATCH("TOTAL GENERAL",$A$11:$A$100,0),COLUMN(K67)),0,L67-OFFSET($A$10,MATCH("TOTAL GENERAL",$A$11:$A$100,0),COLUMN(K67))),""))</f>
        <v/>
      </c>
      <c r="W67" s="24" t="str">
        <f ca="1">IF($A67="TOTAL GENERAL",SUM(W$11:W65),IF(AND(M67&lt;&gt;"",$A67&lt;&gt;"Pn"),IF(M67&lt;OFFSET($A$10,MATCH("TOTAL GENERAL",$A$11:$A$100,0),COLUMN(L67)),0,M67-OFFSET($A$10,MATCH("TOTAL GENERAL",$A$11:$A$100,0),COLUMN(L67))),""))</f>
        <v/>
      </c>
      <c r="X67" s="24" t="str">
        <f ca="1">IF($A67="TOTAL GENERAL",SUM(X$11:X65),IF(AND(N67&lt;&gt;"",$A67&lt;&gt;"Pn"),IF(N67&lt;OFFSET($A$10,MATCH("TOTAL GENERAL",$A$11:$A$100,0),COLUMN(M67)),0,N67-OFFSET($A$10,MATCH("TOTAL GENERAL",$A$11:$A$100,0),COLUMN(M67))),""))</f>
        <v/>
      </c>
      <c r="Y67" s="24" t="str">
        <f ca="1">IF($A67="TOTAL GENERAL",SUM(Y$11:Y65),IF(AND(O67&lt;&gt;"",$A67&lt;&gt;"Pn"),IF(O67&gt;OFFSET($A$10,MATCH("TOTAL GENERAL",$A$11:$A$100,0),COLUMN(N67)),0,OFFSET($A$10,MATCH("TOTAL GENERAL",$A$11:$A$100,0),COLUMN(N67))-O67),""))</f>
        <v/>
      </c>
      <c r="Z67" s="24" t="str">
        <f ca="1">IF($A67="TOTAL GENERAL",SUM(Z$11:Z65),IF(AND(P67&lt;&gt;"",$A67&lt;&gt;"Pn"),IF(P67&lt;OFFSET($A$10,MATCH("TOTAL GENERAL",$A$11:$A$100,0),COLUMN(O67)),0,P67-OFFSET($A$10,MATCH("TOTAL GENERAL",$A$11:$A$100,0),COLUMN(O67))),""))</f>
        <v/>
      </c>
      <c r="AA67" s="24" t="s">
        <v>58</v>
      </c>
      <c r="AB67" s="24" t="str">
        <f>IF(OR(A67="Pn",A68="Pn"),"",IF($A67="TOTAL GENERAL",SUM(AB$11:AB65),IF(AND(H67&lt;&gt;"",$A67&lt;&gt;"Pn"),R67*$D67,"")))</f>
        <v/>
      </c>
      <c r="AC67" s="24" t="str">
        <f>IF(OR(A67="Pn",A68="Pn"),"",IF($A67="TOTAL GENERAL",SUM(AC$11:AC65),IF(AND(I67&lt;&gt;"",$A67&lt;&gt;"Pn"),S67*$D67,"")))</f>
        <v/>
      </c>
      <c r="AD67" s="24" t="str">
        <f>IF(OR(A67="Pn",A68="Pn"),"",IF($A67="TOTAL GENERAL",SUM(AD$11:AD65),IF(AND(J67&lt;&gt;"",$A67&lt;&gt;"Pn"),T67*$D67,"")))</f>
        <v/>
      </c>
      <c r="AE67" s="24" t="str">
        <f>IF(OR(A67="Pn",A68="Pn"),"",IF($A67="TOTAL GENERAL",SUM(AE$11:AE65),IF(AND(K67&lt;&gt;"",$A67&lt;&gt;"Pn"),U67*$D67,"")))</f>
        <v/>
      </c>
      <c r="AF67" s="24" t="str">
        <f>IF($A67="TOTAL GENERAL",SUM(AF$11:AF65),IF(AND(L67&lt;&gt;"",$A67&lt;&gt;"Pn"),V67*$D67,""))</f>
        <v/>
      </c>
      <c r="AG67" s="24" t="str">
        <f>IF($A67="TOTAL GENERAL",SUM(AG$11:AG65),IF(AND(M67&lt;&gt;"",$A67&lt;&gt;"Pn"),W67*$D67,""))</f>
        <v/>
      </c>
      <c r="AH67" s="24" t="str">
        <f>IF($A67="TOTAL GENERAL",SUM(AH$11:AH65),IF(AND(N67&lt;&gt;"",$A67&lt;&gt;"Pn"),X67*$D67,""))</f>
        <v/>
      </c>
      <c r="AI67" s="24" t="s">
        <v>58</v>
      </c>
      <c r="AJ67" s="24" t="s">
        <v>58</v>
      </c>
      <c r="AK67" s="24" t="str">
        <f ca="1">IF($A67="TOTAL GENERAL",SUM(AK$11:AK65),IF(AND(Q67&lt;&gt;"",$A67&lt;&gt;"Pn"),IF(OFFSET($A$11,MATCH("TOTAL GENERAL",$A$11:$A$100,0)-1,COLUMN(Z67))=0,0,AA67/OFFSET($A$11,MATCH("TOTAL GENERAL",$A$11:$A$100,0)-1,COLUMN(Z67))),""))</f>
        <v/>
      </c>
      <c r="AL67" s="24" t="str">
        <f ca="1">IF($A67="TOTAL GENERAL",SUM(AL$11:AL65),IF(AND(R67&lt;&gt;"",$A67&lt;&gt;"Pn"),IF(OFFSET($A$11,MATCH("TOTAL GENERAL",$A$11:$A$100,0)-1,COLUMN(AA67))=0,0,AB67/OFFSET($A$11,MATCH("TOTAL GENERAL",$A$11:$A$100,0)-1,COLUMN(AA67))),""))</f>
        <v/>
      </c>
      <c r="AM67" s="24" t="str">
        <f ca="1">IF($A67="TOTAL GENERAL",SUM(AM$11:AM65),IF(AND(S67&lt;&gt;"",$A67&lt;&gt;"Pn"),IF(OFFSET($A$11,MATCH("TOTAL GENERAL",$A$11:$A$100,0)-1,COLUMN(AB67))=0,0,AC67/OFFSET($A$11,MATCH("TOTAL GENERAL",$A$11:$A$100,0)-1,COLUMN(AB67))),""))</f>
        <v/>
      </c>
      <c r="AN67" s="24" t="str">
        <f ca="1">IF($A67="TOTAL GENERAL",SUM(AN$11:AN65),IF(AND(T67&lt;&gt;"",$A67&lt;&gt;"Pn"),IF(OFFSET($A$11,MATCH("TOTAL GENERAL",$A$11:$A$100,0)-1,COLUMN(AC67))=0,0,AD67/OFFSET($A$11,MATCH("TOTAL GENERAL",$A$11:$A$100,0)-1,COLUMN(AC67))),""))</f>
        <v/>
      </c>
      <c r="AO67" s="24" t="str">
        <f ca="1">IF($A67="TOTAL GENERAL",SUM(AO$11:AO65),IF(AND(U67&lt;&gt;"",$A67&lt;&gt;"Pn"),IF(OFFSET($A$11,MATCH("TOTAL GENERAL",$A$11:$A$100,0)-1,COLUMN(AD67))=0,0,AE67/OFFSET($A$11,MATCH("TOTAL GENERAL",$A$11:$A$100,0)-1,COLUMN(AD67))),""))</f>
        <v/>
      </c>
      <c r="AP67" s="24" t="str">
        <f ca="1">IF($A67="TOTAL GENERAL",SUM(AP$11:AP65),IF(AND(V67&lt;&gt;"",$A67&lt;&gt;"Pn"),IF(OFFSET($A$11,MATCH("TOTAL GENERAL",$A$11:$A$100,0)-1,COLUMN(AE67))=0,0,AF67/OFFSET($A$11,MATCH("TOTAL GENERAL",$A$11:$A$100,0)-1,COLUMN(AE67))),""))</f>
        <v/>
      </c>
      <c r="AQ67" s="24" t="str">
        <f ca="1">IF($A67="TOTAL GENERAL",SUM(AQ$11:AQ65),IF(AND(W67&lt;&gt;"",$A67&lt;&gt;"Pn"),IF(OFFSET($A$11,MATCH("TOTAL GENERAL",$A$11:$A$100,0)-1,COLUMN(AF67))=0,0,AG67/OFFSET($A$11,MATCH("TOTAL GENERAL",$A$11:$A$100,0)-1,COLUMN(AF67))),""))</f>
        <v/>
      </c>
      <c r="AR67" s="24" t="str">
        <f ca="1">IF($A67="TOTAL GENERAL",SUM(AR$11:AR65),IF(AND(X67&lt;&gt;"",$A67&lt;&gt;"Pn"),IF(OFFSET($A$11,MATCH("TOTAL GENERAL",$A$11:$A$100,0)-1,COLUMN(AG67))=0,0,AH67/OFFSET($A$11,MATCH("TOTAL GENERAL",$A$11:$A$100,0)-1,COLUMN(AG67))),""))</f>
        <v/>
      </c>
      <c r="AS67" s="24" t="str">
        <f ca="1">IF($A67="TOTAL GENERAL",SUM(AS$11:AS65),IF(AND(Y67&lt;&gt;"",$A67&lt;&gt;"Pn"),IF(OFFSET($A$11,MATCH("TOTAL GENERAL",$A$11:$A$100,0)-1,COLUMN(AH67))=0,0,AI67/OFFSET($A$11,MATCH("TOTAL GENERAL",$A$11:$A$100,0)-1,COLUMN(AH67))),""))</f>
        <v/>
      </c>
      <c r="AT67" s="24" t="str">
        <f ca="1">IF($A67="TOTAL GENERAL",SUM(AT$11:AT65),IF(AND(Z67&lt;&gt;"",$A67&lt;&gt;"Pn"),IF(OFFSET($A$11,MATCH("TOTAL GENERAL",$A$11:$A$100,0)-1,COLUMN(AI67))=0,0,AJ67/OFFSET($A$11,MATCH("TOTAL GENERAL",$A$11:$A$100,0)-1,COLUMN(AI67))),""))</f>
        <v/>
      </c>
      <c r="AU67" s="24" t="str">
        <f ca="1">IF(A67="TOTAL GENERAL",SUM(AU$11:AU65),IF(COUNTIF(AK67:AT67,"")&lt;COUNTA($AK$10:$AT$10),ROUND((IF(AK67&lt;&gt;"",AK67*OFFSET($A$10,MATCH("Pn",$A$11:$A$100,0),1),0)+IF(AL67&lt;&gt;"",AL67*OFFSET($A$10,MATCH("Pn",$A$11:$A$100,0),2),0)+IF(AM67&lt;&gt;"",AM67*OFFSET($A$10,MATCH("Pn",$A$11:$A$100,0),3),0)+IF(AN67&lt;&gt;"",AN67*OFFSET($A$10,MATCH("Pn",$A$11:$A$100,0),4),0)+IF(AO67&lt;&gt;"",AO67*OFFSET($A$10,MATCH("Pn",$A$11:$A$100,0),5),0)+IF(AP67&lt;&gt;"",AP67*OFFSET($A$10,MATCH("Pn",$A$11:$A$100,0),6),0)+IF(AQ67&lt;&gt;"",AQ67*OFFSET($A$10,MATCH("Pn",$A$11:$A$100,0),7),0)+IF(AR67&lt;&gt;"",AR67*OFFSET($A$10,MATCH("Pn",$A$11:$A$100,0),8),0)+IF(AS67&lt;&gt;"",AS67*OFFSET($A$10,MATCH("Pn",$A$11:$A$100,0),9),0)+IF(AT67&lt;&gt;"",AT67*OFFSET($A$10,MATCH("Pn",$A$11:$A$100,0),10),0))*OFFSET($A$10,MATCH("FC",$A$11:$A$100,0),2),2),""))</f>
        <v/>
      </c>
      <c r="AV67" s="10" t="str">
        <f ca="1">IF(OR(A67="Pn",A68="Pn"),"",IF(AND(AU67="",F67&lt;&gt;""),-F67,IF(A67="TOTAL GENERAL",SUM(AV$11:AV65),IF(AU67&lt;&gt;"",AU67-F67,""))))</f>
        <v/>
      </c>
    </row>
    <row r="68" spans="1:48" s="4" customFormat="1" x14ac:dyDescent="0.25">
      <c r="A68" s="15" t="s">
        <v>102</v>
      </c>
      <c r="B68" s="15" t="s">
        <v>146</v>
      </c>
      <c r="C68" s="41">
        <v>8498286964.7600002</v>
      </c>
      <c r="D68" s="16" t="s">
        <v>58</v>
      </c>
      <c r="E68" s="9" t="s">
        <v>58</v>
      </c>
      <c r="F68" s="18" t="s">
        <v>58</v>
      </c>
      <c r="G68" s="20" t="s">
        <v>58</v>
      </c>
      <c r="H68" s="24" t="s">
        <v>58</v>
      </c>
      <c r="I68" s="22" t="s">
        <v>58</v>
      </c>
      <c r="J68" s="20" t="s">
        <v>58</v>
      </c>
      <c r="K68" s="22" t="s">
        <v>58</v>
      </c>
      <c r="L68" s="22" t="s">
        <v>58</v>
      </c>
      <c r="M68" s="22" t="s">
        <v>58</v>
      </c>
      <c r="N68" s="22" t="s">
        <v>58</v>
      </c>
      <c r="O68" s="20" t="s">
        <v>58</v>
      </c>
      <c r="P68" s="20" t="s">
        <v>58</v>
      </c>
      <c r="Q68" s="24" t="str">
        <f ca="1">IF(OR(A68="Pn",A69="Pn"),"",IF($A68="TOTAL GENERAL",SUM(Q$11:Q66),IF(AND(G68&lt;&gt;"",$A68&lt;&gt;"Pn"),IF(G68&lt;OFFSET($A$10,MATCH("TOTAL GENERAL",$A$11:$A$100,0),COLUMN(F68)),0,G68-OFFSET($A$10,MATCH("TOTAL GENERAL",$A$11:$A$100,0),COLUMN(F68))),"")))</f>
        <v/>
      </c>
      <c r="R68" s="24" t="str">
        <f ca="1">IF(OR(A68="Pn",A69="Pn"),"",IF($A68="TOTAL GENERAL",SUM(R$11:R66),IF(AND(H68&lt;&gt;"",$A68&lt;&gt;"Pn"),IF(H68&gt;OFFSET($A$10,MATCH("TOTAL GENERAL",$A$11:$A$100,0),COLUMN(G68)),0,OFFSET($A$10,MATCH("TOTAL GENERAL",$A$11:$A$100,0),COLUMN(G68))-H68),"")))</f>
        <v/>
      </c>
      <c r="S68" s="24" t="str">
        <f ca="1">IF(OR(A68="Pn",A69="Pn"),"",IF($A68="TOTAL GENERAL",SUM(S$11:S66),IF(AND(I68&lt;&gt;"",$A68&lt;&gt;"Pn"),IF(I68&lt;OFFSET($A$10,MATCH("TOTAL GENERAL",$A$11:$A$100,0),COLUMN(H68)),0,I68-OFFSET($A$10,MATCH("TOTAL GENERAL",$A$11:$A$100,0),COLUMN(H68))),"")))</f>
        <v/>
      </c>
      <c r="T68" s="24" t="str">
        <f ca="1">IF(OR(A68="Pn",A69="Pn"),"",IF($A68="TOTAL GENERAL",SUM(T$11:T66),IF(AND(J68&lt;&gt;"",$A68&lt;&gt;"Pn"),IF(J68&gt;OFFSET($A$10,MATCH("TOTAL GENERAL",$A$11:$A$100,0),COLUMN(I68)),0,OFFSET($A$10,MATCH("TOTAL GENERAL",$A$11:$A$100,0),COLUMN(I68))-J68),"")))</f>
        <v/>
      </c>
      <c r="U68" s="24" t="str">
        <f ca="1">IF(OR(A68="Pn",A69="Pn"),"",IF($A68="TOTAL GENERAL",SUM(U$11:U66),IF(AND(K68&lt;&gt;"",$A68&lt;&gt;"Pn"),IF(K68&lt;OFFSET($A$10,MATCH("TOTAL GENERAL",$A$11:$A$100,0),COLUMN(J68)),0,K68-OFFSET($A$10,MATCH("TOTAL GENERAL",$A$11:$A$100,0),COLUMN(J68))),"")))</f>
        <v/>
      </c>
      <c r="V68" s="24" t="str">
        <f ca="1">IF($A68="TOTAL GENERAL",SUM(V$11:V66),IF(AND(L68&lt;&gt;"",$A68&lt;&gt;"Pn"),IF(L68&lt;OFFSET($A$10,MATCH("TOTAL GENERAL",$A$11:$A$100,0),COLUMN(K68)),0,L68-OFFSET($A$10,MATCH("TOTAL GENERAL",$A$11:$A$100,0),COLUMN(K68))),""))</f>
        <v/>
      </c>
      <c r="W68" s="24" t="str">
        <f ca="1">IF($A68="TOTAL GENERAL",SUM(W$11:W66),IF(AND(M68&lt;&gt;"",$A68&lt;&gt;"Pn"),IF(M68&lt;OFFSET($A$10,MATCH("TOTAL GENERAL",$A$11:$A$100,0),COLUMN(L68)),0,M68-OFFSET($A$10,MATCH("TOTAL GENERAL",$A$11:$A$100,0),COLUMN(L68))),""))</f>
        <v/>
      </c>
      <c r="X68" s="24" t="str">
        <f ca="1">IF($A68="TOTAL GENERAL",SUM(X$11:X66),IF(AND(N68&lt;&gt;"",$A68&lt;&gt;"Pn"),IF(N68&lt;OFFSET($A$10,MATCH("TOTAL GENERAL",$A$11:$A$100,0),COLUMN(M68)),0,N68-OFFSET($A$10,MATCH("TOTAL GENERAL",$A$11:$A$100,0),COLUMN(M68))),""))</f>
        <v/>
      </c>
      <c r="Y68" s="24" t="str">
        <f ca="1">IF($A68="TOTAL GENERAL",SUM(Y$11:Y66),IF(AND(O68&lt;&gt;"",$A68&lt;&gt;"Pn"),IF(O68&gt;OFFSET($A$10,MATCH("TOTAL GENERAL",$A$11:$A$100,0),COLUMN(N68)),0,OFFSET($A$10,MATCH("TOTAL GENERAL",$A$11:$A$100,0),COLUMN(N68))-O68),""))</f>
        <v/>
      </c>
      <c r="Z68" s="24" t="str">
        <f ca="1">IF($A68="TOTAL GENERAL",SUM(Z$11:Z66),IF(AND(P68&lt;&gt;"",$A68&lt;&gt;"Pn"),IF(P68&lt;OFFSET($A$10,MATCH("TOTAL GENERAL",$A$11:$A$100,0),COLUMN(O68)),0,P68-OFFSET($A$10,MATCH("TOTAL GENERAL",$A$11:$A$100,0),COLUMN(O68))),""))</f>
        <v/>
      </c>
      <c r="AA68" s="24" t="s">
        <v>58</v>
      </c>
      <c r="AB68" s="24" t="str">
        <f>IF(OR(A68="Pn",A69="Pn"),"",IF($A68="TOTAL GENERAL",SUM(AB$11:AB66),IF(AND(H68&lt;&gt;"",$A68&lt;&gt;"Pn"),R68*$D68,"")))</f>
        <v/>
      </c>
      <c r="AC68" s="24" t="str">
        <f>IF(OR(A68="Pn",A69="Pn"),"",IF($A68="TOTAL GENERAL",SUM(AC$11:AC66),IF(AND(I68&lt;&gt;"",$A68&lt;&gt;"Pn"),S68*$D68,"")))</f>
        <v/>
      </c>
      <c r="AD68" s="24" t="str">
        <f>IF(OR(A68="Pn",A69="Pn"),"",IF($A68="TOTAL GENERAL",SUM(AD$11:AD66),IF(AND(J68&lt;&gt;"",$A68&lt;&gt;"Pn"),T68*$D68,"")))</f>
        <v/>
      </c>
      <c r="AE68" s="24" t="str">
        <f>IF(OR(A68="Pn",A69="Pn"),"",IF($A68="TOTAL GENERAL",SUM(AE$11:AE66),IF(AND(K68&lt;&gt;"",$A68&lt;&gt;"Pn"),U68*$D68,"")))</f>
        <v/>
      </c>
      <c r="AF68" s="24" t="str">
        <f>IF($A68="TOTAL GENERAL",SUM(AF$11:AF66),IF(AND(L68&lt;&gt;"",$A68&lt;&gt;"Pn"),V68*$D68,""))</f>
        <v/>
      </c>
      <c r="AG68" s="24" t="str">
        <f>IF($A68="TOTAL GENERAL",SUM(AG$11:AG66),IF(AND(M68&lt;&gt;"",$A68&lt;&gt;"Pn"),W68*$D68,""))</f>
        <v/>
      </c>
      <c r="AH68" s="24" t="str">
        <f>IF($A68="TOTAL GENERAL",SUM(AH$11:AH66),IF(AND(N68&lt;&gt;"",$A68&lt;&gt;"Pn"),X68*$D68,""))</f>
        <v/>
      </c>
      <c r="AI68" s="24" t="s">
        <v>58</v>
      </c>
      <c r="AJ68" s="24" t="s">
        <v>58</v>
      </c>
      <c r="AK68" s="24" t="str">
        <f ca="1">IF($A68="TOTAL GENERAL",SUM(AK$11:AK66),IF(AND(Q68&lt;&gt;"",$A68&lt;&gt;"Pn"),IF(OFFSET($A$11,MATCH("TOTAL GENERAL",$A$11:$A$100,0)-1,COLUMN(Z68))=0,0,AA68/OFFSET($A$11,MATCH("TOTAL GENERAL",$A$11:$A$100,0)-1,COLUMN(Z68))),""))</f>
        <v/>
      </c>
      <c r="AL68" s="24" t="str">
        <f ca="1">IF($A68="TOTAL GENERAL",SUM(AL$11:AL66),IF(AND(R68&lt;&gt;"",$A68&lt;&gt;"Pn"),IF(OFFSET($A$11,MATCH("TOTAL GENERAL",$A$11:$A$100,0)-1,COLUMN(AA68))=0,0,AB68/OFFSET($A$11,MATCH("TOTAL GENERAL",$A$11:$A$100,0)-1,COLUMN(AA68))),""))</f>
        <v/>
      </c>
      <c r="AM68" s="24" t="str">
        <f ca="1">IF($A68="TOTAL GENERAL",SUM(AM$11:AM66),IF(AND(S68&lt;&gt;"",$A68&lt;&gt;"Pn"),IF(OFFSET($A$11,MATCH("TOTAL GENERAL",$A$11:$A$100,0)-1,COLUMN(AB68))=0,0,AC68/OFFSET($A$11,MATCH("TOTAL GENERAL",$A$11:$A$100,0)-1,COLUMN(AB68))),""))</f>
        <v/>
      </c>
      <c r="AN68" s="24" t="str">
        <f ca="1">IF($A68="TOTAL GENERAL",SUM(AN$11:AN66),IF(AND(T68&lt;&gt;"",$A68&lt;&gt;"Pn"),IF(OFFSET($A$11,MATCH("TOTAL GENERAL",$A$11:$A$100,0)-1,COLUMN(AC68))=0,0,AD68/OFFSET($A$11,MATCH("TOTAL GENERAL",$A$11:$A$100,0)-1,COLUMN(AC68))),""))</f>
        <v/>
      </c>
      <c r="AO68" s="24" t="str">
        <f ca="1">IF($A68="TOTAL GENERAL",SUM(AO$11:AO66),IF(AND(U68&lt;&gt;"",$A68&lt;&gt;"Pn"),IF(OFFSET($A$11,MATCH("TOTAL GENERAL",$A$11:$A$100,0)-1,COLUMN(AD68))=0,0,AE68/OFFSET($A$11,MATCH("TOTAL GENERAL",$A$11:$A$100,0)-1,COLUMN(AD68))),""))</f>
        <v/>
      </c>
      <c r="AP68" s="24" t="str">
        <f ca="1">IF($A68="TOTAL GENERAL",SUM(AP$11:AP66),IF(AND(V68&lt;&gt;"",$A68&lt;&gt;"Pn"),IF(OFFSET($A$11,MATCH("TOTAL GENERAL",$A$11:$A$100,0)-1,COLUMN(AE68))=0,0,AF68/OFFSET($A$11,MATCH("TOTAL GENERAL",$A$11:$A$100,0)-1,COLUMN(AE68))),""))</f>
        <v/>
      </c>
      <c r="AQ68" s="24" t="str">
        <f ca="1">IF($A68="TOTAL GENERAL",SUM(AQ$11:AQ66),IF(AND(W68&lt;&gt;"",$A68&lt;&gt;"Pn"),IF(OFFSET($A$11,MATCH("TOTAL GENERAL",$A$11:$A$100,0)-1,COLUMN(AF68))=0,0,AG68/OFFSET($A$11,MATCH("TOTAL GENERAL",$A$11:$A$100,0)-1,COLUMN(AF68))),""))</f>
        <v/>
      </c>
      <c r="AR68" s="24" t="str">
        <f ca="1">IF($A68="TOTAL GENERAL",SUM(AR$11:AR66),IF(AND(X68&lt;&gt;"",$A68&lt;&gt;"Pn"),IF(OFFSET($A$11,MATCH("TOTAL GENERAL",$A$11:$A$100,0)-1,COLUMN(AG68))=0,0,AH68/OFFSET($A$11,MATCH("TOTAL GENERAL",$A$11:$A$100,0)-1,COLUMN(AG68))),""))</f>
        <v/>
      </c>
      <c r="AS68" s="24" t="str">
        <f ca="1">IF($A68="TOTAL GENERAL",SUM(AS$11:AS66),IF(AND(Y68&lt;&gt;"",$A68&lt;&gt;"Pn"),IF(OFFSET($A$11,MATCH("TOTAL GENERAL",$A$11:$A$100,0)-1,COLUMN(AH68))=0,0,AI68/OFFSET($A$11,MATCH("TOTAL GENERAL",$A$11:$A$100,0)-1,COLUMN(AH68))),""))</f>
        <v/>
      </c>
      <c r="AT68" s="24" t="str">
        <f ca="1">IF($A68="TOTAL GENERAL",SUM(AT$11:AT66),IF(AND(Z68&lt;&gt;"",$A68&lt;&gt;"Pn"),IF(OFFSET($A$11,MATCH("TOTAL GENERAL",$A$11:$A$100,0)-1,COLUMN(AI68))=0,0,AJ68/OFFSET($A$11,MATCH("TOTAL GENERAL",$A$11:$A$100,0)-1,COLUMN(AI68))),""))</f>
        <v/>
      </c>
      <c r="AU68" s="24" t="str">
        <f ca="1">IF(A68="TOTAL GENERAL",SUM(AU$11:AU66),IF(COUNTIF(AK68:AT68,"")&lt;COUNTA($AK$10:$AT$10),ROUND((IF(AK68&lt;&gt;"",AK68*OFFSET($A$10,MATCH("Pn",$A$11:$A$100,0),1),0)+IF(AL68&lt;&gt;"",AL68*OFFSET($A$10,MATCH("Pn",$A$11:$A$100,0),2),0)+IF(AM68&lt;&gt;"",AM68*OFFSET($A$10,MATCH("Pn",$A$11:$A$100,0),3),0)+IF(AN68&lt;&gt;"",AN68*OFFSET($A$10,MATCH("Pn",$A$11:$A$100,0),4),0)+IF(AO68&lt;&gt;"",AO68*OFFSET($A$10,MATCH("Pn",$A$11:$A$100,0),5),0)+IF(AP68&lt;&gt;"",AP68*OFFSET($A$10,MATCH("Pn",$A$11:$A$100,0),6),0)+IF(AQ68&lt;&gt;"",AQ68*OFFSET($A$10,MATCH("Pn",$A$11:$A$100,0),7),0)+IF(AR68&lt;&gt;"",AR68*OFFSET($A$10,MATCH("Pn",$A$11:$A$100,0),8),0)+IF(AS68&lt;&gt;"",AS68*OFFSET($A$10,MATCH("Pn",$A$11:$A$100,0),9),0)+IF(AT68&lt;&gt;"",AT68*OFFSET($A$10,MATCH("Pn",$A$11:$A$100,0),10),0))*OFFSET($A$10,MATCH("FC",$A$11:$A$100,0),2),2),""))</f>
        <v/>
      </c>
      <c r="AV68" s="10" t="str">
        <f ca="1">IF(OR(A68="Pn",A69="Pn"),"",IF(AND(AU68="",F68&lt;&gt;""),-F68,IF(A68="TOTAL GENERAL",SUM(AV$11:AV66),IF(AU68&lt;&gt;"",AU68-F68,""))))</f>
        <v/>
      </c>
    </row>
    <row r="69" spans="1:48" s="4" customFormat="1" x14ac:dyDescent="0.25">
      <c r="A69" s="15" t="s">
        <v>58</v>
      </c>
      <c r="B69" s="15" t="s">
        <v>58</v>
      </c>
      <c r="C69" s="32" t="s">
        <v>58</v>
      </c>
      <c r="D69" s="16" t="s">
        <v>58</v>
      </c>
      <c r="E69" s="9" t="s">
        <v>58</v>
      </c>
      <c r="F69" s="18" t="s">
        <v>58</v>
      </c>
      <c r="G69" s="20" t="s">
        <v>58</v>
      </c>
      <c r="H69" s="24" t="s">
        <v>58</v>
      </c>
      <c r="I69" s="22" t="s">
        <v>58</v>
      </c>
      <c r="J69" s="20" t="s">
        <v>58</v>
      </c>
      <c r="K69" s="22" t="s">
        <v>58</v>
      </c>
      <c r="L69" s="22" t="s">
        <v>58</v>
      </c>
      <c r="M69" s="22" t="s">
        <v>58</v>
      </c>
      <c r="N69" s="22" t="s">
        <v>58</v>
      </c>
      <c r="O69" s="20" t="s">
        <v>58</v>
      </c>
      <c r="P69" s="20" t="s">
        <v>58</v>
      </c>
      <c r="Q69" s="24" t="str">
        <f ca="1">IF(OR(A69="Pn",A70="Pn"),"",IF($A69="TOTAL GENERAL",SUM(Q$11:Q67),IF(AND(G69&lt;&gt;"",$A69&lt;&gt;"Pn"),IF(G69&lt;OFFSET($A$10,MATCH("TOTAL GENERAL",$A$11:$A$100,0),COLUMN(F69)),0,G69-OFFSET($A$10,MATCH("TOTAL GENERAL",$A$11:$A$100,0),COLUMN(F69))),"")))</f>
        <v/>
      </c>
      <c r="R69" s="24" t="str">
        <f ca="1">IF(OR(A69="Pn",A70="Pn"),"",IF($A69="TOTAL GENERAL",SUM(R$11:R67),IF(AND(H69&lt;&gt;"",$A69&lt;&gt;"Pn"),IF(H69&gt;OFFSET($A$10,MATCH("TOTAL GENERAL",$A$11:$A$100,0),COLUMN(G69)),0,OFFSET($A$10,MATCH("TOTAL GENERAL",$A$11:$A$100,0),COLUMN(G69))-H69),"")))</f>
        <v/>
      </c>
      <c r="S69" s="24" t="str">
        <f ca="1">IF(OR(A69="Pn",A70="Pn"),"",IF($A69="TOTAL GENERAL",SUM(S$11:S67),IF(AND(I69&lt;&gt;"",$A69&lt;&gt;"Pn"),IF(I69&lt;OFFSET($A$10,MATCH("TOTAL GENERAL",$A$11:$A$100,0),COLUMN(H69)),0,I69-OFFSET($A$10,MATCH("TOTAL GENERAL",$A$11:$A$100,0),COLUMN(H69))),"")))</f>
        <v/>
      </c>
      <c r="T69" s="24" t="str">
        <f ca="1">IF(OR(A69="Pn",A70="Pn"),"",IF($A69="TOTAL GENERAL",SUM(T$11:T67),IF(AND(J69&lt;&gt;"",$A69&lt;&gt;"Pn"),IF(J69&gt;OFFSET($A$10,MATCH("TOTAL GENERAL",$A$11:$A$100,0),COLUMN(I69)),0,OFFSET($A$10,MATCH("TOTAL GENERAL",$A$11:$A$100,0),COLUMN(I69))-J69),"")))</f>
        <v/>
      </c>
      <c r="U69" s="24" t="str">
        <f ca="1">IF(OR(A69="Pn",A70="Pn"),"",IF($A69="TOTAL GENERAL",SUM(U$11:U67),IF(AND(K69&lt;&gt;"",$A69&lt;&gt;"Pn"),IF(K69&lt;OFFSET($A$10,MATCH("TOTAL GENERAL",$A$11:$A$100,0),COLUMN(J69)),0,K69-OFFSET($A$10,MATCH("TOTAL GENERAL",$A$11:$A$100,0),COLUMN(J69))),"")))</f>
        <v/>
      </c>
      <c r="V69" s="24" t="str">
        <f ca="1">IF($A69="TOTAL GENERAL",SUM(V$11:V67),IF(AND(L69&lt;&gt;"",$A69&lt;&gt;"Pn"),IF(L69&lt;OFFSET($A$10,MATCH("TOTAL GENERAL",$A$11:$A$100,0),COLUMN(K69)),0,L69-OFFSET($A$10,MATCH("TOTAL GENERAL",$A$11:$A$100,0),COLUMN(K69))),""))</f>
        <v/>
      </c>
      <c r="W69" s="24" t="str">
        <f ca="1">IF($A69="TOTAL GENERAL",SUM(W$11:W67),IF(AND(M69&lt;&gt;"",$A69&lt;&gt;"Pn"),IF(M69&lt;OFFSET($A$10,MATCH("TOTAL GENERAL",$A$11:$A$100,0),COLUMN(L69)),0,M69-OFFSET($A$10,MATCH("TOTAL GENERAL",$A$11:$A$100,0),COLUMN(L69))),""))</f>
        <v/>
      </c>
      <c r="X69" s="24" t="str">
        <f ca="1">IF($A69="TOTAL GENERAL",SUM(X$11:X67),IF(AND(N69&lt;&gt;"",$A69&lt;&gt;"Pn"),IF(N69&lt;OFFSET($A$10,MATCH("TOTAL GENERAL",$A$11:$A$100,0),COLUMN(M69)),0,N69-OFFSET($A$10,MATCH("TOTAL GENERAL",$A$11:$A$100,0),COLUMN(M69))),""))</f>
        <v/>
      </c>
      <c r="Y69" s="24" t="str">
        <f ca="1">IF($A69="TOTAL GENERAL",SUM(Y$11:Y67),IF(AND(O69&lt;&gt;"",$A69&lt;&gt;"Pn"),IF(O69&gt;OFFSET($A$10,MATCH("TOTAL GENERAL",$A$11:$A$100,0),COLUMN(N69)),0,OFFSET($A$10,MATCH("TOTAL GENERAL",$A$11:$A$100,0),COLUMN(N69))-O69),""))</f>
        <v/>
      </c>
      <c r="Z69" s="24" t="str">
        <f ca="1">IF($A69="TOTAL GENERAL",SUM(Z$11:Z67),IF(AND(P69&lt;&gt;"",$A69&lt;&gt;"Pn"),IF(P69&lt;OFFSET($A$10,MATCH("TOTAL GENERAL",$A$11:$A$100,0),COLUMN(O69)),0,P69-OFFSET($A$10,MATCH("TOTAL GENERAL",$A$11:$A$100,0),COLUMN(O69))),""))</f>
        <v/>
      </c>
      <c r="AA69" s="24" t="s">
        <v>58</v>
      </c>
      <c r="AB69" s="24" t="str">
        <f>IF(OR(A69="Pn",A70="Pn"),"",IF($A69="TOTAL GENERAL",SUM(AB$11:AB67),IF(AND(H69&lt;&gt;"",$A69&lt;&gt;"Pn"),R69*$D69,"")))</f>
        <v/>
      </c>
      <c r="AC69" s="24" t="str">
        <f>IF(OR(A69="Pn",A70="Pn"),"",IF($A69="TOTAL GENERAL",SUM(AC$11:AC67),IF(AND(I69&lt;&gt;"",$A69&lt;&gt;"Pn"),S69*$D69,"")))</f>
        <v/>
      </c>
      <c r="AD69" s="24" t="str">
        <f>IF(OR(A69="Pn",A70="Pn"),"",IF($A69="TOTAL GENERAL",SUM(AD$11:AD67),IF(AND(J69&lt;&gt;"",$A69&lt;&gt;"Pn"),T69*$D69,"")))</f>
        <v/>
      </c>
      <c r="AE69" s="24" t="str">
        <f>IF(OR(A69="Pn",A70="Pn"),"",IF($A69="TOTAL GENERAL",SUM(AE$11:AE67),IF(AND(K69&lt;&gt;"",$A69&lt;&gt;"Pn"),U69*$D69,"")))</f>
        <v/>
      </c>
      <c r="AF69" s="24" t="str">
        <f>IF($A69="TOTAL GENERAL",SUM(AF$11:AF67),IF(AND(L69&lt;&gt;"",$A69&lt;&gt;"Pn"),V69*$D69,""))</f>
        <v/>
      </c>
      <c r="AG69" s="24" t="str">
        <f>IF($A69="TOTAL GENERAL",SUM(AG$11:AG67),IF(AND(M69&lt;&gt;"",$A69&lt;&gt;"Pn"),W69*$D69,""))</f>
        <v/>
      </c>
      <c r="AH69" s="24" t="str">
        <f>IF($A69="TOTAL GENERAL",SUM(AH$11:AH67),IF(AND(N69&lt;&gt;"",$A69&lt;&gt;"Pn"),X69*$D69,""))</f>
        <v/>
      </c>
      <c r="AI69" s="24" t="s">
        <v>58</v>
      </c>
      <c r="AJ69" s="24" t="s">
        <v>58</v>
      </c>
      <c r="AK69" s="24" t="str">
        <f ca="1">IF($A69="TOTAL GENERAL",SUM(AK$11:AK67),IF(AND(Q69&lt;&gt;"",$A69&lt;&gt;"Pn"),IF(OFFSET($A$11,MATCH("TOTAL GENERAL",$A$11:$A$100,0)-1,COLUMN(Z69))=0,0,AA69/OFFSET($A$11,MATCH("TOTAL GENERAL",$A$11:$A$100,0)-1,COLUMN(Z69))),""))</f>
        <v/>
      </c>
      <c r="AL69" s="24" t="str">
        <f ca="1">IF($A69="TOTAL GENERAL",SUM(AL$11:AL67),IF(AND(R69&lt;&gt;"",$A69&lt;&gt;"Pn"),IF(OFFSET($A$11,MATCH("TOTAL GENERAL",$A$11:$A$100,0)-1,COLUMN(AA69))=0,0,AB69/OFFSET($A$11,MATCH("TOTAL GENERAL",$A$11:$A$100,0)-1,COLUMN(AA69))),""))</f>
        <v/>
      </c>
      <c r="AM69" s="24" t="str">
        <f ca="1">IF($A69="TOTAL GENERAL",SUM(AM$11:AM67),IF(AND(S69&lt;&gt;"",$A69&lt;&gt;"Pn"),IF(OFFSET($A$11,MATCH("TOTAL GENERAL",$A$11:$A$100,0)-1,COLUMN(AB69))=0,0,AC69/OFFSET($A$11,MATCH("TOTAL GENERAL",$A$11:$A$100,0)-1,COLUMN(AB69))),""))</f>
        <v/>
      </c>
      <c r="AN69" s="24" t="str">
        <f ca="1">IF($A69="TOTAL GENERAL",SUM(AN$11:AN67),IF(AND(T69&lt;&gt;"",$A69&lt;&gt;"Pn"),IF(OFFSET($A$11,MATCH("TOTAL GENERAL",$A$11:$A$100,0)-1,COLUMN(AC69))=0,0,AD69/OFFSET($A$11,MATCH("TOTAL GENERAL",$A$11:$A$100,0)-1,COLUMN(AC69))),""))</f>
        <v/>
      </c>
      <c r="AO69" s="24" t="str">
        <f ca="1">IF($A69="TOTAL GENERAL",SUM(AO$11:AO67),IF(AND(U69&lt;&gt;"",$A69&lt;&gt;"Pn"),IF(OFFSET($A$11,MATCH("TOTAL GENERAL",$A$11:$A$100,0)-1,COLUMN(AD69))=0,0,AE69/OFFSET($A$11,MATCH("TOTAL GENERAL",$A$11:$A$100,0)-1,COLUMN(AD69))),""))</f>
        <v/>
      </c>
      <c r="AP69" s="24" t="str">
        <f ca="1">IF($A69="TOTAL GENERAL",SUM(AP$11:AP67),IF(AND(V69&lt;&gt;"",$A69&lt;&gt;"Pn"),IF(OFFSET($A$11,MATCH("TOTAL GENERAL",$A$11:$A$100,0)-1,COLUMN(AE69))=0,0,AF69/OFFSET($A$11,MATCH("TOTAL GENERAL",$A$11:$A$100,0)-1,COLUMN(AE69))),""))</f>
        <v/>
      </c>
      <c r="AQ69" s="24" t="str">
        <f ca="1">IF($A69="TOTAL GENERAL",SUM(AQ$11:AQ67),IF(AND(W69&lt;&gt;"",$A69&lt;&gt;"Pn"),IF(OFFSET($A$11,MATCH("TOTAL GENERAL",$A$11:$A$100,0)-1,COLUMN(AF69))=0,0,AG69/OFFSET($A$11,MATCH("TOTAL GENERAL",$A$11:$A$100,0)-1,COLUMN(AF69))),""))</f>
        <v/>
      </c>
      <c r="AR69" s="24" t="str">
        <f ca="1">IF($A69="TOTAL GENERAL",SUM(AR$11:AR67),IF(AND(X69&lt;&gt;"",$A69&lt;&gt;"Pn"),IF(OFFSET($A$11,MATCH("TOTAL GENERAL",$A$11:$A$100,0)-1,COLUMN(AG69))=0,0,AH69/OFFSET($A$11,MATCH("TOTAL GENERAL",$A$11:$A$100,0)-1,COLUMN(AG69))),""))</f>
        <v/>
      </c>
      <c r="AS69" s="24" t="str">
        <f ca="1">IF($A69="TOTAL GENERAL",SUM(AS$11:AS67),IF(AND(Y69&lt;&gt;"",$A69&lt;&gt;"Pn"),IF(OFFSET($A$11,MATCH("TOTAL GENERAL",$A$11:$A$100,0)-1,COLUMN(AH69))=0,0,AI69/OFFSET($A$11,MATCH("TOTAL GENERAL",$A$11:$A$100,0)-1,COLUMN(AH69))),""))</f>
        <v/>
      </c>
      <c r="AT69" s="24" t="str">
        <f ca="1">IF($A69="TOTAL GENERAL",SUM(AT$11:AT67),IF(AND(Z69&lt;&gt;"",$A69&lt;&gt;"Pn"),IF(OFFSET($A$11,MATCH("TOTAL GENERAL",$A$11:$A$100,0)-1,COLUMN(AI69))=0,0,AJ69/OFFSET($A$11,MATCH("TOTAL GENERAL",$A$11:$A$100,0)-1,COLUMN(AI69))),""))</f>
        <v/>
      </c>
      <c r="AU69" s="24" t="str">
        <f ca="1">IF(A69="TOTAL GENERAL",SUM(AU$11:AU67),IF(COUNTIF(AK69:AT69,"")&lt;COUNTA($AK$10:$AT$10),ROUND((IF(AK69&lt;&gt;"",AK69*OFFSET($A$10,MATCH("Pn",$A$11:$A$100,0),1),0)+IF(AL69&lt;&gt;"",AL69*OFFSET($A$10,MATCH("Pn",$A$11:$A$100,0),2),0)+IF(AM69&lt;&gt;"",AM69*OFFSET($A$10,MATCH("Pn",$A$11:$A$100,0),3),0)+IF(AN69&lt;&gt;"",AN69*OFFSET($A$10,MATCH("Pn",$A$11:$A$100,0),4),0)+IF(AO69&lt;&gt;"",AO69*OFFSET($A$10,MATCH("Pn",$A$11:$A$100,0),5),0)+IF(AP69&lt;&gt;"",AP69*OFFSET($A$10,MATCH("Pn",$A$11:$A$100,0),6),0)+IF(AQ69&lt;&gt;"",AQ69*OFFSET($A$10,MATCH("Pn",$A$11:$A$100,0),7),0)+IF(AR69&lt;&gt;"",AR69*OFFSET($A$10,MATCH("Pn",$A$11:$A$100,0),8),0)+IF(AS69&lt;&gt;"",AS69*OFFSET($A$10,MATCH("Pn",$A$11:$A$100,0),9),0)+IF(AT69&lt;&gt;"",AT69*OFFSET($A$10,MATCH("Pn",$A$11:$A$100,0),10),0))*OFFSET($A$10,MATCH("FC",$A$11:$A$100,0),2),2),""))</f>
        <v/>
      </c>
      <c r="AV69" s="10" t="str">
        <f ca="1">IF(OR(A69="Pn",A70="Pn"),"",IF(AND(AU69="",F69&lt;&gt;""),-F69,IF(A69="TOTAL GENERAL",SUM(AV$11:AV67),IF(AU69&lt;&gt;"",AU69-F69,""))))</f>
        <v/>
      </c>
    </row>
    <row r="70" spans="1:48" s="4" customFormat="1" x14ac:dyDescent="0.25">
      <c r="A70" s="15" t="s">
        <v>58</v>
      </c>
      <c r="B70" s="15" t="s">
        <v>151</v>
      </c>
      <c r="C70" s="32" t="s">
        <v>58</v>
      </c>
      <c r="D70" s="16" t="s">
        <v>58</v>
      </c>
      <c r="E70" s="9" t="s">
        <v>58</v>
      </c>
      <c r="F70" s="18" t="s">
        <v>58</v>
      </c>
      <c r="G70" s="20" t="s">
        <v>58</v>
      </c>
      <c r="H70" s="24" t="s">
        <v>58</v>
      </c>
      <c r="I70" s="22" t="s">
        <v>58</v>
      </c>
      <c r="J70" s="20" t="s">
        <v>58</v>
      </c>
      <c r="K70" s="22" t="s">
        <v>58</v>
      </c>
      <c r="L70" s="22" t="s">
        <v>58</v>
      </c>
      <c r="M70" s="22" t="s">
        <v>58</v>
      </c>
      <c r="N70" s="22" t="s">
        <v>58</v>
      </c>
      <c r="O70" s="20" t="s">
        <v>58</v>
      </c>
      <c r="P70" s="20" t="s">
        <v>58</v>
      </c>
      <c r="Q70" s="24" t="str">
        <f ca="1">IF(OR(A70="Pn",A71="Pn"),"",IF($A70="TOTAL GENERAL",SUM(Q$11:Q68),IF(AND(G70&lt;&gt;"",$A70&lt;&gt;"Pn"),IF(G70&lt;OFFSET($A$10,MATCH("TOTAL GENERAL",$A$11:$A$100,0),COLUMN(F70)),0,G70-OFFSET($A$10,MATCH("TOTAL GENERAL",$A$11:$A$100,0),COLUMN(F70))),"")))</f>
        <v/>
      </c>
      <c r="R70" s="24" t="str">
        <f ca="1">IF(OR(A70="Pn",A71="Pn"),"",IF($A70="TOTAL GENERAL",SUM(R$11:R68),IF(AND(H70&lt;&gt;"",$A70&lt;&gt;"Pn"),IF(H70&gt;OFFSET($A$10,MATCH("TOTAL GENERAL",$A$11:$A$100,0),COLUMN(G70)),0,OFFSET($A$10,MATCH("TOTAL GENERAL",$A$11:$A$100,0),COLUMN(G70))-H70),"")))</f>
        <v/>
      </c>
      <c r="S70" s="24" t="str">
        <f ca="1">IF(OR(A70="Pn",A71="Pn"),"",IF($A70="TOTAL GENERAL",SUM(S$11:S68),IF(AND(I70&lt;&gt;"",$A70&lt;&gt;"Pn"),IF(I70&lt;OFFSET($A$10,MATCH("TOTAL GENERAL",$A$11:$A$100,0),COLUMN(H70)),0,I70-OFFSET($A$10,MATCH("TOTAL GENERAL",$A$11:$A$100,0),COLUMN(H70))),"")))</f>
        <v/>
      </c>
      <c r="T70" s="24" t="str">
        <f ca="1">IF(OR(A70="Pn",A71="Pn"),"",IF($A70="TOTAL GENERAL",SUM(T$11:T68),IF(AND(J70&lt;&gt;"",$A70&lt;&gt;"Pn"),IF(J70&gt;OFFSET($A$10,MATCH("TOTAL GENERAL",$A$11:$A$100,0),COLUMN(I70)),0,OFFSET($A$10,MATCH("TOTAL GENERAL",$A$11:$A$100,0),COLUMN(I70))-J70),"")))</f>
        <v/>
      </c>
      <c r="U70" s="24" t="str">
        <f ca="1">IF(OR(A70="Pn",A71="Pn"),"",IF($A70="TOTAL GENERAL",SUM(U$11:U68),IF(AND(K70&lt;&gt;"",$A70&lt;&gt;"Pn"),IF(K70&lt;OFFSET($A$10,MATCH("TOTAL GENERAL",$A$11:$A$100,0),COLUMN(J70)),0,K70-OFFSET($A$10,MATCH("TOTAL GENERAL",$A$11:$A$100,0),COLUMN(J70))),"")))</f>
        <v/>
      </c>
      <c r="V70" s="24" t="str">
        <f ca="1">IF($A70="TOTAL GENERAL",SUM(V$11:V68),IF(AND(L70&lt;&gt;"",$A70&lt;&gt;"Pn"),IF(L70&lt;OFFSET($A$10,MATCH("TOTAL GENERAL",$A$11:$A$100,0),COLUMN(K70)),0,L70-OFFSET($A$10,MATCH("TOTAL GENERAL",$A$11:$A$100,0),COLUMN(K70))),""))</f>
        <v/>
      </c>
      <c r="W70" s="24" t="str">
        <f ca="1">IF($A70="TOTAL GENERAL",SUM(W$11:W68),IF(AND(M70&lt;&gt;"",$A70&lt;&gt;"Pn"),IF(M70&lt;OFFSET($A$10,MATCH("TOTAL GENERAL",$A$11:$A$100,0),COLUMN(L70)),0,M70-OFFSET($A$10,MATCH("TOTAL GENERAL",$A$11:$A$100,0),COLUMN(L70))),""))</f>
        <v/>
      </c>
      <c r="X70" s="24" t="str">
        <f ca="1">IF($A70="TOTAL GENERAL",SUM(X$11:X68),IF(AND(N70&lt;&gt;"",$A70&lt;&gt;"Pn"),IF(N70&lt;OFFSET($A$10,MATCH("TOTAL GENERAL",$A$11:$A$100,0),COLUMN(M70)),0,N70-OFFSET($A$10,MATCH("TOTAL GENERAL",$A$11:$A$100,0),COLUMN(M70))),""))</f>
        <v/>
      </c>
      <c r="Y70" s="24" t="str">
        <f ca="1">IF($A70="TOTAL GENERAL",SUM(Y$11:Y68),IF(AND(O70&lt;&gt;"",$A70&lt;&gt;"Pn"),IF(O70&gt;OFFSET($A$10,MATCH("TOTAL GENERAL",$A$11:$A$100,0),COLUMN(N70)),0,OFFSET($A$10,MATCH("TOTAL GENERAL",$A$11:$A$100,0),COLUMN(N70))-O70),""))</f>
        <v/>
      </c>
      <c r="Z70" s="24" t="str">
        <f ca="1">IF($A70="TOTAL GENERAL",SUM(Z$11:Z68),IF(AND(P70&lt;&gt;"",$A70&lt;&gt;"Pn"),IF(P70&lt;OFFSET($A$10,MATCH("TOTAL GENERAL",$A$11:$A$100,0),COLUMN(O70)),0,P70-OFFSET($A$10,MATCH("TOTAL GENERAL",$A$11:$A$100,0),COLUMN(O70))),""))</f>
        <v/>
      </c>
      <c r="AA70" s="24" t="s">
        <v>58</v>
      </c>
      <c r="AB70" s="24" t="str">
        <f>IF(OR(A70="Pn",A71="Pn"),"",IF($A70="TOTAL GENERAL",SUM(AB$11:AB68),IF(AND(H70&lt;&gt;"",$A70&lt;&gt;"Pn"),R70*$D70,"")))</f>
        <v/>
      </c>
      <c r="AC70" s="24" t="str">
        <f>IF(OR(A70="Pn",A71="Pn"),"",IF($A70="TOTAL GENERAL",SUM(AC$11:AC68),IF(AND(I70&lt;&gt;"",$A70&lt;&gt;"Pn"),S70*$D70,"")))</f>
        <v/>
      </c>
      <c r="AD70" s="24" t="str">
        <f>IF(OR(A70="Pn",A71="Pn"),"",IF($A70="TOTAL GENERAL",SUM(AD$11:AD68),IF(AND(J70&lt;&gt;"",$A70&lt;&gt;"Pn"),T70*$D70,"")))</f>
        <v/>
      </c>
      <c r="AE70" s="24" t="str">
        <f>IF(OR(A70="Pn",A71="Pn"),"",IF($A70="TOTAL GENERAL",SUM(AE$11:AE68),IF(AND(K70&lt;&gt;"",$A70&lt;&gt;"Pn"),U70*$D70,"")))</f>
        <v/>
      </c>
      <c r="AF70" s="24" t="str">
        <f>IF($A70="TOTAL GENERAL",SUM(AF$11:AF68),IF(AND(L70&lt;&gt;"",$A70&lt;&gt;"Pn"),V70*$D70,""))</f>
        <v/>
      </c>
      <c r="AG70" s="24" t="str">
        <f>IF($A70="TOTAL GENERAL",SUM(AG$11:AG68),IF(AND(M70&lt;&gt;"",$A70&lt;&gt;"Pn"),W70*$D70,""))</f>
        <v/>
      </c>
      <c r="AH70" s="24" t="str">
        <f>IF($A70="TOTAL GENERAL",SUM(AH$11:AH68),IF(AND(N70&lt;&gt;"",$A70&lt;&gt;"Pn"),X70*$D70,""))</f>
        <v/>
      </c>
      <c r="AI70" s="24" t="s">
        <v>58</v>
      </c>
      <c r="AJ70" s="24" t="s">
        <v>58</v>
      </c>
      <c r="AK70" s="24" t="str">
        <f ca="1">IF($A70="TOTAL GENERAL",SUM(AK$11:AK68),IF(AND(Q70&lt;&gt;"",$A70&lt;&gt;"Pn"),IF(OFFSET($A$11,MATCH("TOTAL GENERAL",$A$11:$A$100,0)-1,COLUMN(Z70))=0,0,AA70/OFFSET($A$11,MATCH("TOTAL GENERAL",$A$11:$A$100,0)-1,COLUMN(Z70))),""))</f>
        <v/>
      </c>
      <c r="AL70" s="24" t="str">
        <f ca="1">IF($A70="TOTAL GENERAL",SUM(AL$11:AL68),IF(AND(R70&lt;&gt;"",$A70&lt;&gt;"Pn"),IF(OFFSET($A$11,MATCH("TOTAL GENERAL",$A$11:$A$100,0)-1,COLUMN(AA70))=0,0,AB70/OFFSET($A$11,MATCH("TOTAL GENERAL",$A$11:$A$100,0)-1,COLUMN(AA70))),""))</f>
        <v/>
      </c>
      <c r="AM70" s="24" t="str">
        <f ca="1">IF($A70="TOTAL GENERAL",SUM(AM$11:AM68),IF(AND(S70&lt;&gt;"",$A70&lt;&gt;"Pn"),IF(OFFSET($A$11,MATCH("TOTAL GENERAL",$A$11:$A$100,0)-1,COLUMN(AB70))=0,0,AC70/OFFSET($A$11,MATCH("TOTAL GENERAL",$A$11:$A$100,0)-1,COLUMN(AB70))),""))</f>
        <v/>
      </c>
      <c r="AN70" s="24" t="str">
        <f ca="1">IF($A70="TOTAL GENERAL",SUM(AN$11:AN68),IF(AND(T70&lt;&gt;"",$A70&lt;&gt;"Pn"),IF(OFFSET($A$11,MATCH("TOTAL GENERAL",$A$11:$A$100,0)-1,COLUMN(AC70))=0,0,AD70/OFFSET($A$11,MATCH("TOTAL GENERAL",$A$11:$A$100,0)-1,COLUMN(AC70))),""))</f>
        <v/>
      </c>
      <c r="AO70" s="24" t="str">
        <f ca="1">IF($A70="TOTAL GENERAL",SUM(AO$11:AO68),IF(AND(U70&lt;&gt;"",$A70&lt;&gt;"Pn"),IF(OFFSET($A$11,MATCH("TOTAL GENERAL",$A$11:$A$100,0)-1,COLUMN(AD70))=0,0,AE70/OFFSET($A$11,MATCH("TOTAL GENERAL",$A$11:$A$100,0)-1,COLUMN(AD70))),""))</f>
        <v/>
      </c>
      <c r="AP70" s="24" t="str">
        <f ca="1">IF($A70="TOTAL GENERAL",SUM(AP$11:AP68),IF(AND(V70&lt;&gt;"",$A70&lt;&gt;"Pn"),IF(OFFSET($A$11,MATCH("TOTAL GENERAL",$A$11:$A$100,0)-1,COLUMN(AE70))=0,0,AF70/OFFSET($A$11,MATCH("TOTAL GENERAL",$A$11:$A$100,0)-1,COLUMN(AE70))),""))</f>
        <v/>
      </c>
      <c r="AQ70" s="24" t="str">
        <f ca="1">IF($A70="TOTAL GENERAL",SUM(AQ$11:AQ68),IF(AND(W70&lt;&gt;"",$A70&lt;&gt;"Pn"),IF(OFFSET($A$11,MATCH("TOTAL GENERAL",$A$11:$A$100,0)-1,COLUMN(AF70))=0,0,AG70/OFFSET($A$11,MATCH("TOTAL GENERAL",$A$11:$A$100,0)-1,COLUMN(AF70))),""))</f>
        <v/>
      </c>
      <c r="AR70" s="24" t="str">
        <f ca="1">IF($A70="TOTAL GENERAL",SUM(AR$11:AR68),IF(AND(X70&lt;&gt;"",$A70&lt;&gt;"Pn"),IF(OFFSET($A$11,MATCH("TOTAL GENERAL",$A$11:$A$100,0)-1,COLUMN(AG70))=0,0,AH70/OFFSET($A$11,MATCH("TOTAL GENERAL",$A$11:$A$100,0)-1,COLUMN(AG70))),""))</f>
        <v/>
      </c>
      <c r="AS70" s="24" t="str">
        <f ca="1">IF($A70="TOTAL GENERAL",SUM(AS$11:AS68),IF(AND(Y70&lt;&gt;"",$A70&lt;&gt;"Pn"),IF(OFFSET($A$11,MATCH("TOTAL GENERAL",$A$11:$A$100,0)-1,COLUMN(AH70))=0,0,AI70/OFFSET($A$11,MATCH("TOTAL GENERAL",$A$11:$A$100,0)-1,COLUMN(AH70))),""))</f>
        <v/>
      </c>
      <c r="AT70" s="24" t="str">
        <f ca="1">IF($A70="TOTAL GENERAL",SUM(AT$11:AT68),IF(AND(Z70&lt;&gt;"",$A70&lt;&gt;"Pn"),IF(OFFSET($A$11,MATCH("TOTAL GENERAL",$A$11:$A$100,0)-1,COLUMN(AI70))=0,0,AJ70/OFFSET($A$11,MATCH("TOTAL GENERAL",$A$11:$A$100,0)-1,COLUMN(AI70))),""))</f>
        <v/>
      </c>
      <c r="AU70" s="24" t="str">
        <f ca="1">IF(A70="TOTAL GENERAL",SUM(AU$11:AU68),IF(COUNTIF(AK70:AT70,"")&lt;COUNTA($AK$10:$AT$10),ROUND((IF(AK70&lt;&gt;"",AK70*OFFSET($A$10,MATCH("Pn",$A$11:$A$100,0),1),0)+IF(AL70&lt;&gt;"",AL70*OFFSET($A$10,MATCH("Pn",$A$11:$A$100,0),2),0)+IF(AM70&lt;&gt;"",AM70*OFFSET($A$10,MATCH("Pn",$A$11:$A$100,0),3),0)+IF(AN70&lt;&gt;"",AN70*OFFSET($A$10,MATCH("Pn",$A$11:$A$100,0),4),0)+IF(AO70&lt;&gt;"",AO70*OFFSET($A$10,MATCH("Pn",$A$11:$A$100,0),5),0)+IF(AP70&lt;&gt;"",AP70*OFFSET($A$10,MATCH("Pn",$A$11:$A$100,0),6),0)+IF(AQ70&lt;&gt;"",AQ70*OFFSET($A$10,MATCH("Pn",$A$11:$A$100,0),7),0)+IF(AR70&lt;&gt;"",AR70*OFFSET($A$10,MATCH("Pn",$A$11:$A$100,0),8),0)+IF(AS70&lt;&gt;"",AS70*OFFSET($A$10,MATCH("Pn",$A$11:$A$100,0),9),0)+IF(AT70&lt;&gt;"",AT70*OFFSET($A$10,MATCH("Pn",$A$11:$A$100,0),10),0))*OFFSET($A$10,MATCH("FC",$A$11:$A$100,0),2),2),""))</f>
        <v/>
      </c>
      <c r="AV70" s="10" t="str">
        <f ca="1">IF(OR(A70="Pn",A71="Pn"),"",IF(AND(AU70="",F70&lt;&gt;""),-F70,IF(A70="TOTAL GENERAL",SUM(AV$11:AV68),IF(AU70&lt;&gt;"",AU70-F70,""))))</f>
        <v/>
      </c>
    </row>
    <row r="71" spans="1:48" s="4" customFormat="1" ht="51.75" x14ac:dyDescent="0.25">
      <c r="A71" s="15" t="s">
        <v>58</v>
      </c>
      <c r="B71" s="15" t="s">
        <v>55</v>
      </c>
      <c r="C71" s="32" t="s">
        <v>41</v>
      </c>
      <c r="D71" s="16" t="s">
        <v>49</v>
      </c>
      <c r="E71" s="9" t="s">
        <v>39</v>
      </c>
      <c r="F71" s="18" t="s">
        <v>54</v>
      </c>
      <c r="G71" s="20" t="s">
        <v>33</v>
      </c>
      <c r="H71" s="24" t="s">
        <v>26</v>
      </c>
      <c r="I71" s="22" t="s">
        <v>45</v>
      </c>
      <c r="J71" s="20" t="s">
        <v>53</v>
      </c>
      <c r="K71" s="22" t="s">
        <v>25</v>
      </c>
      <c r="L71" s="22" t="s">
        <v>58</v>
      </c>
      <c r="M71" s="22" t="s">
        <v>58</v>
      </c>
      <c r="N71" s="22" t="s">
        <v>58</v>
      </c>
      <c r="O71" s="20" t="s">
        <v>58</v>
      </c>
      <c r="P71" s="20" t="s">
        <v>58</v>
      </c>
      <c r="Q71" s="24" t="str">
        <f ca="1">IF(OR(A71="Pn",A72="Pn"),"",IF($A71="TOTAL GENERAL",SUM(Q$11:Q69),IF(AND(G71&lt;&gt;"",$A71&lt;&gt;"Pn"),IF(G71&lt;OFFSET($A$10,MATCH("TOTAL GENERAL",$A$11:$A$100,0),COLUMN(F71)),0,G71-OFFSET($A$10,MATCH("TOTAL GENERAL",$A$11:$A$100,0),COLUMN(F71))),"")))</f>
        <v/>
      </c>
      <c r="R71" s="24" t="str">
        <f ca="1">IF(OR(A71="Pn",A72="Pn"),"",IF($A71="TOTAL GENERAL",SUM(R$11:R69),IF(AND(H71&lt;&gt;"",$A71&lt;&gt;"Pn"),IF(H71&gt;OFFSET($A$10,MATCH("TOTAL GENERAL",$A$11:$A$100,0),COLUMN(G71)),0,OFFSET($A$10,MATCH("TOTAL GENERAL",$A$11:$A$100,0),COLUMN(G71))-H71),"")))</f>
        <v/>
      </c>
      <c r="S71" s="24" t="str">
        <f ca="1">IF(OR(A71="Pn",A72="Pn"),"",IF($A71="TOTAL GENERAL",SUM(S$11:S69),IF(AND(I71&lt;&gt;"",$A71&lt;&gt;"Pn"),IF(I71&lt;OFFSET($A$10,MATCH("TOTAL GENERAL",$A$11:$A$100,0),COLUMN(H71)),0,I71-OFFSET($A$10,MATCH("TOTAL GENERAL",$A$11:$A$100,0),COLUMN(H71))),"")))</f>
        <v/>
      </c>
      <c r="T71" s="24" t="str">
        <f ca="1">IF(OR(A71="Pn",A72="Pn"),"",IF($A71="TOTAL GENERAL",SUM(T$11:T69),IF(AND(J71&lt;&gt;"",$A71&lt;&gt;"Pn"),IF(J71&gt;OFFSET($A$10,MATCH("TOTAL GENERAL",$A$11:$A$100,0),COLUMN(I71)),0,OFFSET($A$10,MATCH("TOTAL GENERAL",$A$11:$A$100,0),COLUMN(I71))-J71),"")))</f>
        <v/>
      </c>
      <c r="U71" s="24" t="str">
        <f ca="1">IF(OR(A71="Pn",A72="Pn"),"",IF($A71="TOTAL GENERAL",SUM(U$11:U69),IF(AND(K71&lt;&gt;"",$A71&lt;&gt;"Pn"),IF(K71&lt;OFFSET($A$10,MATCH("TOTAL GENERAL",$A$11:$A$100,0),COLUMN(J71)),0,K71-OFFSET($A$10,MATCH("TOTAL GENERAL",$A$11:$A$100,0),COLUMN(J71))),"")))</f>
        <v/>
      </c>
      <c r="V71" s="24" t="str">
        <f ca="1">IF($A71="TOTAL GENERAL",SUM(V$11:V69),IF(AND(L71&lt;&gt;"",$A71&lt;&gt;"Pn"),IF(L71&lt;OFFSET($A$10,MATCH("TOTAL GENERAL",$A$11:$A$100,0),COLUMN(K71)),0,L71-OFFSET($A$10,MATCH("TOTAL GENERAL",$A$11:$A$100,0),COLUMN(K71))),""))</f>
        <v/>
      </c>
      <c r="W71" s="24" t="str">
        <f ca="1">IF($A71="TOTAL GENERAL",SUM(W$11:W69),IF(AND(M71&lt;&gt;"",$A71&lt;&gt;"Pn"),IF(M71&lt;OFFSET($A$10,MATCH("TOTAL GENERAL",$A$11:$A$100,0),COLUMN(L71)),0,M71-OFFSET($A$10,MATCH("TOTAL GENERAL",$A$11:$A$100,0),COLUMN(L71))),""))</f>
        <v/>
      </c>
      <c r="X71" s="24" t="str">
        <f ca="1">IF($A71="TOTAL GENERAL",SUM(X$11:X69),IF(AND(N71&lt;&gt;"",$A71&lt;&gt;"Pn"),IF(N71&lt;OFFSET($A$10,MATCH("TOTAL GENERAL",$A$11:$A$100,0),COLUMN(M71)),0,N71-OFFSET($A$10,MATCH("TOTAL GENERAL",$A$11:$A$100,0),COLUMN(M71))),""))</f>
        <v/>
      </c>
      <c r="Y71" s="24" t="str">
        <f ca="1">IF($A71="TOTAL GENERAL",SUM(Y$11:Y69),IF(AND(O71&lt;&gt;"",$A71&lt;&gt;"Pn"),IF(O71&gt;OFFSET($A$10,MATCH("TOTAL GENERAL",$A$11:$A$100,0),COLUMN(N71)),0,OFFSET($A$10,MATCH("TOTAL GENERAL",$A$11:$A$100,0),COLUMN(N71))-O71),""))</f>
        <v/>
      </c>
      <c r="Z71" s="24" t="str">
        <f ca="1">IF($A71="TOTAL GENERAL",SUM(Z$11:Z69),IF(AND(P71&lt;&gt;"",$A71&lt;&gt;"Pn"),IF(P71&lt;OFFSET($A$10,MATCH("TOTAL GENERAL",$A$11:$A$100,0),COLUMN(O71)),0,P71-OFFSET($A$10,MATCH("TOTAL GENERAL",$A$11:$A$100,0),COLUMN(O71))),""))</f>
        <v/>
      </c>
      <c r="AA71" s="24" t="s">
        <v>58</v>
      </c>
      <c r="AB71" s="24" t="str">
        <f>IF(OR(A71="Pn",A72="Pn"),"",IF($A71="TOTAL GENERAL",SUM(AB$11:AB69),IF(AND(H71&lt;&gt;"",$A71&lt;&gt;"Pn"),R71*$D71,"")))</f>
        <v/>
      </c>
      <c r="AC71" s="24" t="str">
        <f>IF(OR(A71="Pn",A72="Pn"),"",IF($A71="TOTAL GENERAL",SUM(AC$11:AC69),IF(AND(I71&lt;&gt;"",$A71&lt;&gt;"Pn"),S71*$D71,"")))</f>
        <v/>
      </c>
      <c r="AD71" s="24" t="str">
        <f>IF(OR(A71="Pn",A72="Pn"),"",IF($A71="TOTAL GENERAL",SUM(AD$11:AD69),IF(AND(J71&lt;&gt;"",$A71&lt;&gt;"Pn"),T71*$D71,"")))</f>
        <v/>
      </c>
      <c r="AE71" s="24" t="str">
        <f>IF(OR(A71="Pn",A72="Pn"),"",IF($A71="TOTAL GENERAL",SUM(AE$11:AE69),IF(AND(K71&lt;&gt;"",$A71&lt;&gt;"Pn"),U71*$D71,"")))</f>
        <v/>
      </c>
      <c r="AF71" s="24" t="str">
        <f>IF($A71="TOTAL GENERAL",SUM(AF$11:AF69),IF(AND(L71&lt;&gt;"",$A71&lt;&gt;"Pn"),V71*$D71,""))</f>
        <v/>
      </c>
      <c r="AG71" s="24" t="str">
        <f>IF($A71="TOTAL GENERAL",SUM(AG$11:AG69),IF(AND(M71&lt;&gt;"",$A71&lt;&gt;"Pn"),W71*$D71,""))</f>
        <v/>
      </c>
      <c r="AH71" s="24" t="str">
        <f>IF($A71="TOTAL GENERAL",SUM(AH$11:AH69),IF(AND(N71&lt;&gt;"",$A71&lt;&gt;"Pn"),X71*$D71,""))</f>
        <v/>
      </c>
      <c r="AI71" s="24" t="s">
        <v>58</v>
      </c>
      <c r="AJ71" s="24" t="s">
        <v>58</v>
      </c>
      <c r="AK71" s="24" t="str">
        <f ca="1">IF($A71="TOTAL GENERAL",SUM(AK$11:AK69),IF(AND(Q71&lt;&gt;"",$A71&lt;&gt;"Pn"),IF(OFFSET($A$11,MATCH("TOTAL GENERAL",$A$11:$A$100,0)-1,COLUMN(Z71))=0,0,AA71/OFFSET($A$11,MATCH("TOTAL GENERAL",$A$11:$A$100,0)-1,COLUMN(Z71))),""))</f>
        <v/>
      </c>
      <c r="AL71" s="24" t="str">
        <f ca="1">IF($A71="TOTAL GENERAL",SUM(AL$11:AL69),IF(AND(R71&lt;&gt;"",$A71&lt;&gt;"Pn"),IF(OFFSET($A$11,MATCH("TOTAL GENERAL",$A$11:$A$100,0)-1,COLUMN(AA71))=0,0,AB71/OFFSET($A$11,MATCH("TOTAL GENERAL",$A$11:$A$100,0)-1,COLUMN(AA71))),""))</f>
        <v/>
      </c>
      <c r="AM71" s="24" t="str">
        <f ca="1">IF($A71="TOTAL GENERAL",SUM(AM$11:AM69),IF(AND(S71&lt;&gt;"",$A71&lt;&gt;"Pn"),IF(OFFSET($A$11,MATCH("TOTAL GENERAL",$A$11:$A$100,0)-1,COLUMN(AB71))=0,0,AC71/OFFSET($A$11,MATCH("TOTAL GENERAL",$A$11:$A$100,0)-1,COLUMN(AB71))),""))</f>
        <v/>
      </c>
      <c r="AN71" s="24" t="str">
        <f ca="1">IF($A71="TOTAL GENERAL",SUM(AN$11:AN69),IF(AND(T71&lt;&gt;"",$A71&lt;&gt;"Pn"),IF(OFFSET($A$11,MATCH("TOTAL GENERAL",$A$11:$A$100,0)-1,COLUMN(AC71))=0,0,AD71/OFFSET($A$11,MATCH("TOTAL GENERAL",$A$11:$A$100,0)-1,COLUMN(AC71))),""))</f>
        <v/>
      </c>
      <c r="AO71" s="24" t="str">
        <f ca="1">IF($A71="TOTAL GENERAL",SUM(AO$11:AO69),IF(AND(U71&lt;&gt;"",$A71&lt;&gt;"Pn"),IF(OFFSET($A$11,MATCH("TOTAL GENERAL",$A$11:$A$100,0)-1,COLUMN(AD71))=0,0,AE71/OFFSET($A$11,MATCH("TOTAL GENERAL",$A$11:$A$100,0)-1,COLUMN(AD71))),""))</f>
        <v/>
      </c>
      <c r="AP71" s="24" t="str">
        <f ca="1">IF($A71="TOTAL GENERAL",SUM(AP$11:AP69),IF(AND(V71&lt;&gt;"",$A71&lt;&gt;"Pn"),IF(OFFSET($A$11,MATCH("TOTAL GENERAL",$A$11:$A$100,0)-1,COLUMN(AE71))=0,0,AF71/OFFSET($A$11,MATCH("TOTAL GENERAL",$A$11:$A$100,0)-1,COLUMN(AE71))),""))</f>
        <v/>
      </c>
      <c r="AQ71" s="24" t="str">
        <f ca="1">IF($A71="TOTAL GENERAL",SUM(AQ$11:AQ69),IF(AND(W71&lt;&gt;"",$A71&lt;&gt;"Pn"),IF(OFFSET($A$11,MATCH("TOTAL GENERAL",$A$11:$A$100,0)-1,COLUMN(AF71))=0,0,AG71/OFFSET($A$11,MATCH("TOTAL GENERAL",$A$11:$A$100,0)-1,COLUMN(AF71))),""))</f>
        <v/>
      </c>
      <c r="AR71" s="24" t="str">
        <f ca="1">IF($A71="TOTAL GENERAL",SUM(AR$11:AR69),IF(AND(X71&lt;&gt;"",$A71&lt;&gt;"Pn"),IF(OFFSET($A$11,MATCH("TOTAL GENERAL",$A$11:$A$100,0)-1,COLUMN(AG71))=0,0,AH71/OFFSET($A$11,MATCH("TOTAL GENERAL",$A$11:$A$100,0)-1,COLUMN(AG71))),""))</f>
        <v/>
      </c>
      <c r="AS71" s="24" t="str">
        <f ca="1">IF($A71="TOTAL GENERAL",SUM(AS$11:AS69),IF(AND(Y71&lt;&gt;"",$A71&lt;&gt;"Pn"),IF(OFFSET($A$11,MATCH("TOTAL GENERAL",$A$11:$A$100,0)-1,COLUMN(AH71))=0,0,AI71/OFFSET($A$11,MATCH("TOTAL GENERAL",$A$11:$A$100,0)-1,COLUMN(AH71))),""))</f>
        <v/>
      </c>
      <c r="AT71" s="24" t="str">
        <f ca="1">IF($A71="TOTAL GENERAL",SUM(AT$11:AT69),IF(AND(Z71&lt;&gt;"",$A71&lt;&gt;"Pn"),IF(OFFSET($A$11,MATCH("TOTAL GENERAL",$A$11:$A$100,0)-1,COLUMN(AI71))=0,0,AJ71/OFFSET($A$11,MATCH("TOTAL GENERAL",$A$11:$A$100,0)-1,COLUMN(AI71))),""))</f>
        <v/>
      </c>
      <c r="AU71" s="24" t="str">
        <f ca="1">IF(A71="TOTAL GENERAL",SUM(AU$11:AU69),IF(COUNTIF(AK71:AT71,"")&lt;COUNTA($AK$10:$AT$10),ROUND((IF(AK71&lt;&gt;"",AK71*OFFSET($A$10,MATCH("Pn",$A$11:$A$100,0),1),0)+IF(AL71&lt;&gt;"",AL71*OFFSET($A$10,MATCH("Pn",$A$11:$A$100,0),2),0)+IF(AM71&lt;&gt;"",AM71*OFFSET($A$10,MATCH("Pn",$A$11:$A$100,0),3),0)+IF(AN71&lt;&gt;"",AN71*OFFSET($A$10,MATCH("Pn",$A$11:$A$100,0),4),0)+IF(AO71&lt;&gt;"",AO71*OFFSET($A$10,MATCH("Pn",$A$11:$A$100,0),5),0)+IF(AP71&lt;&gt;"",AP71*OFFSET($A$10,MATCH("Pn",$A$11:$A$100,0),6),0)+IF(AQ71&lt;&gt;"",AQ71*OFFSET($A$10,MATCH("Pn",$A$11:$A$100,0),7),0)+IF(AR71&lt;&gt;"",AR71*OFFSET($A$10,MATCH("Pn",$A$11:$A$100,0),8),0)+IF(AS71&lt;&gt;"",AS71*OFFSET($A$10,MATCH("Pn",$A$11:$A$100,0),9),0)+IF(AT71&lt;&gt;"",AT71*OFFSET($A$10,MATCH("Pn",$A$11:$A$100,0),10),0))*OFFSET($A$10,MATCH("FC",$A$11:$A$100,0),2),2),""))</f>
        <v/>
      </c>
      <c r="AV71" s="10" t="str">
        <f>IF(OR(A71="Pn",A72="Pn"),"",IF(AND(AU71="",F71&lt;&gt;""),-F71,IF(A71="TOTAL GENERAL",SUM(AV$11:AV69),IF(AU71&lt;&gt;"",AU71-F71,""))))</f>
        <v/>
      </c>
    </row>
    <row r="72" spans="1:48" s="4" customFormat="1" x14ac:dyDescent="0.25">
      <c r="A72" s="15" t="s">
        <v>103</v>
      </c>
      <c r="B72" s="15">
        <v>0.1</v>
      </c>
      <c r="C72" s="32">
        <v>0.1</v>
      </c>
      <c r="D72" s="16">
        <v>0.15</v>
      </c>
      <c r="E72" s="9">
        <v>0.1</v>
      </c>
      <c r="F72" s="18">
        <v>0.13500000000000001</v>
      </c>
      <c r="G72" s="20">
        <v>0.05</v>
      </c>
      <c r="H72" s="24">
        <v>3.5000000000000003E-2</v>
      </c>
      <c r="I72" s="22">
        <v>0.03</v>
      </c>
      <c r="J72" s="20">
        <v>0.05</v>
      </c>
      <c r="K72" s="22">
        <v>0.25</v>
      </c>
      <c r="L72" s="22" t="s">
        <v>58</v>
      </c>
      <c r="M72" s="22" t="s">
        <v>58</v>
      </c>
      <c r="N72" s="22" t="s">
        <v>58</v>
      </c>
      <c r="O72" s="20" t="s">
        <v>58</v>
      </c>
      <c r="P72" s="20" t="s">
        <v>58</v>
      </c>
      <c r="Q72" s="24" t="str">
        <f ca="1">IF(OR(A72="Pn",A73="Pn"),"",IF($A72="TOTAL GENERAL",SUM(Q$11:Q70),IF(AND(G72&lt;&gt;"",$A72&lt;&gt;"Pn"),IF(G72&lt;OFFSET($A$10,MATCH("TOTAL GENERAL",$A$11:$A$100,0),COLUMN(F72)),0,G72-OFFSET($A$10,MATCH("TOTAL GENERAL",$A$11:$A$100,0),COLUMN(F72))),"")))</f>
        <v/>
      </c>
      <c r="R72" s="24" t="str">
        <f ca="1">IF(OR(A72="Pn",A73="Pn"),"",IF($A72="TOTAL GENERAL",SUM(R$11:R70),IF(AND(H72&lt;&gt;"",$A72&lt;&gt;"Pn"),IF(H72&gt;OFFSET($A$10,MATCH("TOTAL GENERAL",$A$11:$A$100,0),COLUMN(G72)),0,OFFSET($A$10,MATCH("TOTAL GENERAL",$A$11:$A$100,0),COLUMN(G72))-H72),"")))</f>
        <v/>
      </c>
      <c r="S72" s="24" t="str">
        <f ca="1">IF(OR(A72="Pn",A73="Pn"),"",IF($A72="TOTAL GENERAL",SUM(S$11:S70),IF(AND(I72&lt;&gt;"",$A72&lt;&gt;"Pn"),IF(I72&lt;OFFSET($A$10,MATCH("TOTAL GENERAL",$A$11:$A$100,0),COLUMN(H72)),0,I72-OFFSET($A$10,MATCH("TOTAL GENERAL",$A$11:$A$100,0),COLUMN(H72))),"")))</f>
        <v/>
      </c>
      <c r="T72" s="24" t="str">
        <f ca="1">IF(OR(A72="Pn",A73="Pn"),"",IF($A72="TOTAL GENERAL",SUM(T$11:T70),IF(AND(J72&lt;&gt;"",$A72&lt;&gt;"Pn"),IF(J72&gt;OFFSET($A$10,MATCH("TOTAL GENERAL",$A$11:$A$100,0),COLUMN(I72)),0,OFFSET($A$10,MATCH("TOTAL GENERAL",$A$11:$A$100,0),COLUMN(I72))-J72),"")))</f>
        <v/>
      </c>
      <c r="U72" s="24" t="str">
        <f ca="1">IF(OR(A72="Pn",A73="Pn"),"",IF($A72="TOTAL GENERAL",SUM(U$11:U70),IF(AND(K72&lt;&gt;"",$A72&lt;&gt;"Pn"),IF(K72&lt;OFFSET($A$10,MATCH("TOTAL GENERAL",$A$11:$A$100,0),COLUMN(J72)),0,K72-OFFSET($A$10,MATCH("TOTAL GENERAL",$A$11:$A$100,0),COLUMN(J72))),"")))</f>
        <v/>
      </c>
      <c r="V72" s="24" t="str">
        <f ca="1">IF($A72="TOTAL GENERAL",SUM(V$11:V70),IF(AND(L72&lt;&gt;"",$A72&lt;&gt;"Pn"),IF(L72&lt;OFFSET($A$10,MATCH("TOTAL GENERAL",$A$11:$A$100,0),COLUMN(K72)),0,L72-OFFSET($A$10,MATCH("TOTAL GENERAL",$A$11:$A$100,0),COLUMN(K72))),""))</f>
        <v/>
      </c>
      <c r="W72" s="24" t="str">
        <f ca="1">IF($A72="TOTAL GENERAL",SUM(W$11:W70),IF(AND(M72&lt;&gt;"",$A72&lt;&gt;"Pn"),IF(M72&lt;OFFSET($A$10,MATCH("TOTAL GENERAL",$A$11:$A$100,0),COLUMN(L72)),0,M72-OFFSET($A$10,MATCH("TOTAL GENERAL",$A$11:$A$100,0),COLUMN(L72))),""))</f>
        <v/>
      </c>
      <c r="X72" s="24" t="str">
        <f ca="1">IF($A72="TOTAL GENERAL",SUM(X$11:X70),IF(AND(N72&lt;&gt;"",$A72&lt;&gt;"Pn"),IF(N72&lt;OFFSET($A$10,MATCH("TOTAL GENERAL",$A$11:$A$100,0),COLUMN(M72)),0,N72-OFFSET($A$10,MATCH("TOTAL GENERAL",$A$11:$A$100,0),COLUMN(M72))),""))</f>
        <v/>
      </c>
      <c r="Y72" s="24" t="str">
        <f ca="1">IF($A72="TOTAL GENERAL",SUM(Y$11:Y70),IF(AND(O72&lt;&gt;"",$A72&lt;&gt;"Pn"),IF(O72&gt;OFFSET($A$10,MATCH("TOTAL GENERAL",$A$11:$A$100,0),COLUMN(N72)),0,OFFSET($A$10,MATCH("TOTAL GENERAL",$A$11:$A$100,0),COLUMN(N72))-O72),""))</f>
        <v/>
      </c>
      <c r="Z72" s="24" t="str">
        <f ca="1">IF($A72="TOTAL GENERAL",SUM(Z$11:Z70),IF(AND(P72&lt;&gt;"",$A72&lt;&gt;"Pn"),IF(P72&lt;OFFSET($A$10,MATCH("TOTAL GENERAL",$A$11:$A$100,0),COLUMN(O72)),0,P72-OFFSET($A$10,MATCH("TOTAL GENERAL",$A$11:$A$100,0),COLUMN(O72))),""))</f>
        <v/>
      </c>
      <c r="AA72" s="24" t="s">
        <v>58</v>
      </c>
      <c r="AB72" s="24" t="str">
        <f>IF(OR(A72="Pn",A73="Pn"),"",IF($A72="TOTAL GENERAL",SUM(AB$11:AB70),IF(AND(H72&lt;&gt;"",$A72&lt;&gt;"Pn"),R72*$D72,"")))</f>
        <v/>
      </c>
      <c r="AC72" s="24" t="str">
        <f>IF(OR(A72="Pn",A73="Pn"),"",IF($A72="TOTAL GENERAL",SUM(AC$11:AC70),IF(AND(I72&lt;&gt;"",$A72&lt;&gt;"Pn"),S72*$D72,"")))</f>
        <v/>
      </c>
      <c r="AD72" s="24" t="str">
        <f>IF(OR(A72="Pn",A73="Pn"),"",IF($A72="TOTAL GENERAL",SUM(AD$11:AD70),IF(AND(J72&lt;&gt;"",$A72&lt;&gt;"Pn"),T72*$D72,"")))</f>
        <v/>
      </c>
      <c r="AE72" s="24" t="str">
        <f>IF(OR(A72="Pn",A73="Pn"),"",IF($A72="TOTAL GENERAL",SUM(AE$11:AE70),IF(AND(K72&lt;&gt;"",$A72&lt;&gt;"Pn"),U72*$D72,"")))</f>
        <v/>
      </c>
      <c r="AF72" s="24" t="str">
        <f>IF($A72="TOTAL GENERAL",SUM(AF$11:AF70),IF(AND(L72&lt;&gt;"",$A72&lt;&gt;"Pn"),V72*$D72,""))</f>
        <v/>
      </c>
      <c r="AG72" s="24" t="str">
        <f>IF($A72="TOTAL GENERAL",SUM(AG$11:AG70),IF(AND(M72&lt;&gt;"",$A72&lt;&gt;"Pn"),W72*$D72,""))</f>
        <v/>
      </c>
      <c r="AH72" s="24" t="str">
        <f>IF($A72="TOTAL GENERAL",SUM(AH$11:AH70),IF(AND(N72&lt;&gt;"",$A72&lt;&gt;"Pn"),X72*$D72,""))</f>
        <v/>
      </c>
      <c r="AI72" s="24" t="s">
        <v>58</v>
      </c>
      <c r="AJ72" s="24" t="s">
        <v>58</v>
      </c>
      <c r="AK72" s="24" t="str">
        <f ca="1">IF($A72="TOTAL GENERAL",SUM(AK$11:AK70),IF(AND(Q72&lt;&gt;"",$A72&lt;&gt;"Pn"),IF(OFFSET($A$11,MATCH("TOTAL GENERAL",$A$11:$A$100,0)-1,COLUMN(Z72))=0,0,AA72/OFFSET($A$11,MATCH("TOTAL GENERAL",$A$11:$A$100,0)-1,COLUMN(Z72))),""))</f>
        <v/>
      </c>
      <c r="AL72" s="24" t="str">
        <f ca="1">IF($A72="TOTAL GENERAL",SUM(AL$11:AL70),IF(AND(R72&lt;&gt;"",$A72&lt;&gt;"Pn"),IF(OFFSET($A$11,MATCH("TOTAL GENERAL",$A$11:$A$100,0)-1,COLUMN(AA72))=0,0,AB72/OFFSET($A$11,MATCH("TOTAL GENERAL",$A$11:$A$100,0)-1,COLUMN(AA72))),""))</f>
        <v/>
      </c>
      <c r="AM72" s="24" t="str">
        <f ca="1">IF($A72="TOTAL GENERAL",SUM(AM$11:AM70),IF(AND(S72&lt;&gt;"",$A72&lt;&gt;"Pn"),IF(OFFSET($A$11,MATCH("TOTAL GENERAL",$A$11:$A$100,0)-1,COLUMN(AB72))=0,0,AC72/OFFSET($A$11,MATCH("TOTAL GENERAL",$A$11:$A$100,0)-1,COLUMN(AB72))),""))</f>
        <v/>
      </c>
      <c r="AN72" s="24" t="str">
        <f ca="1">IF($A72="TOTAL GENERAL",SUM(AN$11:AN70),IF(AND(T72&lt;&gt;"",$A72&lt;&gt;"Pn"),IF(OFFSET($A$11,MATCH("TOTAL GENERAL",$A$11:$A$100,0)-1,COLUMN(AC72))=0,0,AD72/OFFSET($A$11,MATCH("TOTAL GENERAL",$A$11:$A$100,0)-1,COLUMN(AC72))),""))</f>
        <v/>
      </c>
      <c r="AO72" s="24" t="str">
        <f ca="1">IF($A72="TOTAL GENERAL",SUM(AO$11:AO70),IF(AND(U72&lt;&gt;"",$A72&lt;&gt;"Pn"),IF(OFFSET($A$11,MATCH("TOTAL GENERAL",$A$11:$A$100,0)-1,COLUMN(AD72))=0,0,AE72/OFFSET($A$11,MATCH("TOTAL GENERAL",$A$11:$A$100,0)-1,COLUMN(AD72))),""))</f>
        <v/>
      </c>
      <c r="AP72" s="24" t="str">
        <f ca="1">IF($A72="TOTAL GENERAL",SUM(AP$11:AP70),IF(AND(V72&lt;&gt;"",$A72&lt;&gt;"Pn"),IF(OFFSET($A$11,MATCH("TOTAL GENERAL",$A$11:$A$100,0)-1,COLUMN(AE72))=0,0,AF72/OFFSET($A$11,MATCH("TOTAL GENERAL",$A$11:$A$100,0)-1,COLUMN(AE72))),""))</f>
        <v/>
      </c>
      <c r="AQ72" s="24" t="str">
        <f ca="1">IF($A72="TOTAL GENERAL",SUM(AQ$11:AQ70),IF(AND(W72&lt;&gt;"",$A72&lt;&gt;"Pn"),IF(OFFSET($A$11,MATCH("TOTAL GENERAL",$A$11:$A$100,0)-1,COLUMN(AF72))=0,0,AG72/OFFSET($A$11,MATCH("TOTAL GENERAL",$A$11:$A$100,0)-1,COLUMN(AF72))),""))</f>
        <v/>
      </c>
      <c r="AR72" s="24" t="str">
        <f ca="1">IF($A72="TOTAL GENERAL",SUM(AR$11:AR70),IF(AND(X72&lt;&gt;"",$A72&lt;&gt;"Pn"),IF(OFFSET($A$11,MATCH("TOTAL GENERAL",$A$11:$A$100,0)-1,COLUMN(AG72))=0,0,AH72/OFFSET($A$11,MATCH("TOTAL GENERAL",$A$11:$A$100,0)-1,COLUMN(AG72))),""))</f>
        <v/>
      </c>
      <c r="AS72" s="24" t="str">
        <f ca="1">IF($A72="TOTAL GENERAL",SUM(AS$11:AS70),IF(AND(Y72&lt;&gt;"",$A72&lt;&gt;"Pn"),IF(OFFSET($A$11,MATCH("TOTAL GENERAL",$A$11:$A$100,0)-1,COLUMN(AH72))=0,0,AI72/OFFSET($A$11,MATCH("TOTAL GENERAL",$A$11:$A$100,0)-1,COLUMN(AH72))),""))</f>
        <v/>
      </c>
      <c r="AT72" s="24" t="str">
        <f ca="1">IF($A72="TOTAL GENERAL",SUM(AT$11:AT70),IF(AND(Z72&lt;&gt;"",$A72&lt;&gt;"Pn"),IF(OFFSET($A$11,MATCH("TOTAL GENERAL",$A$11:$A$100,0)-1,COLUMN(AI72))=0,0,AJ72/OFFSET($A$11,MATCH("TOTAL GENERAL",$A$11:$A$100,0)-1,COLUMN(AI72))),""))</f>
        <v/>
      </c>
      <c r="AU72" s="24" t="str">
        <f ca="1">IF(A72="TOTAL GENERAL",SUM(AU$11:AU70),IF(COUNTIF(AK72:AT72,"")&lt;COUNTA($AK$10:$AT$10),ROUND((IF(AK72&lt;&gt;"",AK72*OFFSET($A$10,MATCH("Pn",$A$11:$A$100,0),1),0)+IF(AL72&lt;&gt;"",AL72*OFFSET($A$10,MATCH("Pn",$A$11:$A$100,0),2),0)+IF(AM72&lt;&gt;"",AM72*OFFSET($A$10,MATCH("Pn",$A$11:$A$100,0),3),0)+IF(AN72&lt;&gt;"",AN72*OFFSET($A$10,MATCH("Pn",$A$11:$A$100,0),4),0)+IF(AO72&lt;&gt;"",AO72*OFFSET($A$10,MATCH("Pn",$A$11:$A$100,0),5),0)+IF(AP72&lt;&gt;"",AP72*OFFSET($A$10,MATCH("Pn",$A$11:$A$100,0),6),0)+IF(AQ72&lt;&gt;"",AQ72*OFFSET($A$10,MATCH("Pn",$A$11:$A$100,0),7),0)+IF(AR72&lt;&gt;"",AR72*OFFSET($A$10,MATCH("Pn",$A$11:$A$100,0),8),0)+IF(AS72&lt;&gt;"",AS72*OFFSET($A$10,MATCH("Pn",$A$11:$A$100,0),9),0)+IF(AT72&lt;&gt;"",AT72*OFFSET($A$10,MATCH("Pn",$A$11:$A$100,0),10),0))*OFFSET($A$10,MATCH("FC",$A$11:$A$100,0),2),2),""))</f>
        <v/>
      </c>
      <c r="AV72" s="10" t="str">
        <f>IF(OR(A72="Pn",A73="Pn"),"",IF(AND(AU72="",F72&lt;&gt;""),-F72,IF(A72="TOTAL GENERAL",SUM(AV$11:AV70),IF(AU72&lt;&gt;"",AU72-F72,""))))</f>
        <v/>
      </c>
    </row>
    <row r="73" spans="1:48" s="4" customFormat="1" x14ac:dyDescent="0.25">
      <c r="A73" s="15" t="s">
        <v>58</v>
      </c>
      <c r="B73" s="15" t="s">
        <v>58</v>
      </c>
      <c r="C73" s="32" t="s">
        <v>58</v>
      </c>
      <c r="D73" s="16" t="s">
        <v>58</v>
      </c>
      <c r="E73" s="9" t="s">
        <v>58</v>
      </c>
      <c r="F73" s="18" t="s">
        <v>58</v>
      </c>
      <c r="G73" s="20" t="s">
        <v>58</v>
      </c>
      <c r="H73" s="24" t="s">
        <v>58</v>
      </c>
      <c r="I73" s="22" t="s">
        <v>58</v>
      </c>
      <c r="J73" s="20" t="s">
        <v>58</v>
      </c>
      <c r="K73" s="22" t="s">
        <v>58</v>
      </c>
      <c r="L73" s="22" t="s">
        <v>58</v>
      </c>
      <c r="M73" s="22" t="s">
        <v>58</v>
      </c>
      <c r="N73" s="22" t="s">
        <v>58</v>
      </c>
      <c r="O73" s="20" t="s">
        <v>58</v>
      </c>
      <c r="P73" s="20" t="s">
        <v>58</v>
      </c>
      <c r="Q73" s="24" t="str">
        <f ca="1">IF(OR(A73="Pn",A74="Pn"),"",IF($A73="TOTAL GENERAL",SUM(Q$11:Q71),IF(AND(G73&lt;&gt;"",$A73&lt;&gt;"Pn"),IF(G73&lt;OFFSET($A$10,MATCH("TOTAL GENERAL",$A$11:$A$100,0),COLUMN(F73)),0,G73-OFFSET($A$10,MATCH("TOTAL GENERAL",$A$11:$A$100,0),COLUMN(F73))),"")))</f>
        <v/>
      </c>
      <c r="R73" s="24" t="str">
        <f ca="1">IF(OR(A73="Pn",A74="Pn"),"",IF($A73="TOTAL GENERAL",SUM(R$11:R71),IF(AND(H73&lt;&gt;"",$A73&lt;&gt;"Pn"),IF(H73&gt;OFFSET($A$10,MATCH("TOTAL GENERAL",$A$11:$A$100,0),COLUMN(G73)),0,OFFSET($A$10,MATCH("TOTAL GENERAL",$A$11:$A$100,0),COLUMN(G73))-H73),"")))</f>
        <v/>
      </c>
      <c r="S73" s="24" t="str">
        <f ca="1">IF(OR(A73="Pn",A74="Pn"),"",IF($A73="TOTAL GENERAL",SUM(S$11:S71),IF(AND(I73&lt;&gt;"",$A73&lt;&gt;"Pn"),IF(I73&lt;OFFSET($A$10,MATCH("TOTAL GENERAL",$A$11:$A$100,0),COLUMN(H73)),0,I73-OFFSET($A$10,MATCH("TOTAL GENERAL",$A$11:$A$100,0),COLUMN(H73))),"")))</f>
        <v/>
      </c>
      <c r="T73" s="24" t="str">
        <f ca="1">IF(OR(A73="Pn",A74="Pn"),"",IF($A73="TOTAL GENERAL",SUM(T$11:T71),IF(AND(J73&lt;&gt;"",$A73&lt;&gt;"Pn"),IF(J73&gt;OFFSET($A$10,MATCH("TOTAL GENERAL",$A$11:$A$100,0),COLUMN(I73)),0,OFFSET($A$10,MATCH("TOTAL GENERAL",$A$11:$A$100,0),COLUMN(I73))-J73),"")))</f>
        <v/>
      </c>
      <c r="U73" s="24" t="str">
        <f ca="1">IF(OR(A73="Pn",A74="Pn"),"",IF($A73="TOTAL GENERAL",SUM(U$11:U71),IF(AND(K73&lt;&gt;"",$A73&lt;&gt;"Pn"),IF(K73&lt;OFFSET($A$10,MATCH("TOTAL GENERAL",$A$11:$A$100,0),COLUMN(J73)),0,K73-OFFSET($A$10,MATCH("TOTAL GENERAL",$A$11:$A$100,0),COLUMN(J73))),"")))</f>
        <v/>
      </c>
      <c r="V73" s="24" t="str">
        <f ca="1">IF($A73="TOTAL GENERAL",SUM(V$11:V71),IF(AND(L73&lt;&gt;"",$A73&lt;&gt;"Pn"),IF(L73&lt;OFFSET($A$10,MATCH("TOTAL GENERAL",$A$11:$A$100,0),COLUMN(K73)),0,L73-OFFSET($A$10,MATCH("TOTAL GENERAL",$A$11:$A$100,0),COLUMN(K73))),""))</f>
        <v/>
      </c>
      <c r="W73" s="24" t="str">
        <f ca="1">IF($A73="TOTAL GENERAL",SUM(W$11:W71),IF(AND(M73&lt;&gt;"",$A73&lt;&gt;"Pn"),IF(M73&lt;OFFSET($A$10,MATCH("TOTAL GENERAL",$A$11:$A$100,0),COLUMN(L73)),0,M73-OFFSET($A$10,MATCH("TOTAL GENERAL",$A$11:$A$100,0),COLUMN(L73))),""))</f>
        <v/>
      </c>
      <c r="X73" s="24" t="str">
        <f ca="1">IF($A73="TOTAL GENERAL",SUM(X$11:X71),IF(AND(N73&lt;&gt;"",$A73&lt;&gt;"Pn"),IF(N73&lt;OFFSET($A$10,MATCH("TOTAL GENERAL",$A$11:$A$100,0),COLUMN(M73)),0,N73-OFFSET($A$10,MATCH("TOTAL GENERAL",$A$11:$A$100,0),COLUMN(M73))),""))</f>
        <v/>
      </c>
      <c r="Y73" s="24" t="str">
        <f ca="1">IF($A73="TOTAL GENERAL",SUM(Y$11:Y71),IF(AND(O73&lt;&gt;"",$A73&lt;&gt;"Pn"),IF(O73&gt;OFFSET($A$10,MATCH("TOTAL GENERAL",$A$11:$A$100,0),COLUMN(N73)),0,OFFSET($A$10,MATCH("TOTAL GENERAL",$A$11:$A$100,0),COLUMN(N73))-O73),""))</f>
        <v/>
      </c>
      <c r="Z73" s="24" t="str">
        <f ca="1">IF($A73="TOTAL GENERAL",SUM(Z$11:Z71),IF(AND(P73&lt;&gt;"",$A73&lt;&gt;"Pn"),IF(P73&lt;OFFSET($A$10,MATCH("TOTAL GENERAL",$A$11:$A$100,0),COLUMN(O73)),0,P73-OFFSET($A$10,MATCH("TOTAL GENERAL",$A$11:$A$100,0),COLUMN(O73))),""))</f>
        <v/>
      </c>
      <c r="AA73" s="24" t="s">
        <v>58</v>
      </c>
      <c r="AB73" s="24" t="str">
        <f>IF(OR(A73="Pn",A74="Pn"),"",IF($A73="TOTAL GENERAL",SUM(AB$11:AB71),IF(AND(H73&lt;&gt;"",$A73&lt;&gt;"Pn"),R73*$D73,"")))</f>
        <v/>
      </c>
      <c r="AC73" s="24" t="str">
        <f>IF(OR(A73="Pn",A74="Pn"),"",IF($A73="TOTAL GENERAL",SUM(AC$11:AC71),IF(AND(I73&lt;&gt;"",$A73&lt;&gt;"Pn"),S73*$D73,"")))</f>
        <v/>
      </c>
      <c r="AD73" s="24" t="str">
        <f>IF(OR(A73="Pn",A74="Pn"),"",IF($A73="TOTAL GENERAL",SUM(AD$11:AD71),IF(AND(J73&lt;&gt;"",$A73&lt;&gt;"Pn"),T73*$D73,"")))</f>
        <v/>
      </c>
      <c r="AE73" s="24" t="str">
        <f>IF(OR(A73="Pn",A74="Pn"),"",IF($A73="TOTAL GENERAL",SUM(AE$11:AE71),IF(AND(K73&lt;&gt;"",$A73&lt;&gt;"Pn"),U73*$D73,"")))</f>
        <v/>
      </c>
      <c r="AF73" s="24" t="str">
        <f>IF($A73="TOTAL GENERAL",SUM(AF$11:AF71),IF(AND(L73&lt;&gt;"",$A73&lt;&gt;"Pn"),V73*$D73,""))</f>
        <v/>
      </c>
      <c r="AG73" s="24" t="str">
        <f>IF($A73="TOTAL GENERAL",SUM(AG$11:AG71),IF(AND(M73&lt;&gt;"",$A73&lt;&gt;"Pn"),W73*$D73,""))</f>
        <v/>
      </c>
      <c r="AH73" s="24" t="str">
        <f>IF($A73="TOTAL GENERAL",SUM(AH$11:AH71),IF(AND(N73&lt;&gt;"",$A73&lt;&gt;"Pn"),X73*$D73,""))</f>
        <v/>
      </c>
      <c r="AI73" s="24" t="s">
        <v>58</v>
      </c>
      <c r="AJ73" s="24" t="s">
        <v>58</v>
      </c>
      <c r="AK73" s="24" t="str">
        <f ca="1">IF($A73="TOTAL GENERAL",SUM(AK$11:AK71),IF(AND(Q73&lt;&gt;"",$A73&lt;&gt;"Pn"),IF(OFFSET($A$11,MATCH("TOTAL GENERAL",$A$11:$A$100,0)-1,COLUMN(Z73))=0,0,AA73/OFFSET($A$11,MATCH("TOTAL GENERAL",$A$11:$A$100,0)-1,COLUMN(Z73))),""))</f>
        <v/>
      </c>
      <c r="AL73" s="24" t="str">
        <f ca="1">IF($A73="TOTAL GENERAL",SUM(AL$11:AL71),IF(AND(R73&lt;&gt;"",$A73&lt;&gt;"Pn"),IF(OFFSET($A$11,MATCH("TOTAL GENERAL",$A$11:$A$100,0)-1,COLUMN(AA73))=0,0,AB73/OFFSET($A$11,MATCH("TOTAL GENERAL",$A$11:$A$100,0)-1,COLUMN(AA73))),""))</f>
        <v/>
      </c>
      <c r="AM73" s="24" t="str">
        <f ca="1">IF($A73="TOTAL GENERAL",SUM(AM$11:AM71),IF(AND(S73&lt;&gt;"",$A73&lt;&gt;"Pn"),IF(OFFSET($A$11,MATCH("TOTAL GENERAL",$A$11:$A$100,0)-1,COLUMN(AB73))=0,0,AC73/OFFSET($A$11,MATCH("TOTAL GENERAL",$A$11:$A$100,0)-1,COLUMN(AB73))),""))</f>
        <v/>
      </c>
      <c r="AN73" s="24" t="str">
        <f ca="1">IF($A73="TOTAL GENERAL",SUM(AN$11:AN71),IF(AND(T73&lt;&gt;"",$A73&lt;&gt;"Pn"),IF(OFFSET($A$11,MATCH("TOTAL GENERAL",$A$11:$A$100,0)-1,COLUMN(AC73))=0,0,AD73/OFFSET($A$11,MATCH("TOTAL GENERAL",$A$11:$A$100,0)-1,COLUMN(AC73))),""))</f>
        <v/>
      </c>
      <c r="AO73" s="24" t="str">
        <f ca="1">IF($A73="TOTAL GENERAL",SUM(AO$11:AO71),IF(AND(U73&lt;&gt;"",$A73&lt;&gt;"Pn"),IF(OFFSET($A$11,MATCH("TOTAL GENERAL",$A$11:$A$100,0)-1,COLUMN(AD73))=0,0,AE73/OFFSET($A$11,MATCH("TOTAL GENERAL",$A$11:$A$100,0)-1,COLUMN(AD73))),""))</f>
        <v/>
      </c>
      <c r="AP73" s="24" t="str">
        <f ca="1">IF($A73="TOTAL GENERAL",SUM(AP$11:AP71),IF(AND(V73&lt;&gt;"",$A73&lt;&gt;"Pn"),IF(OFFSET($A$11,MATCH("TOTAL GENERAL",$A$11:$A$100,0)-1,COLUMN(AE73))=0,0,AF73/OFFSET($A$11,MATCH("TOTAL GENERAL",$A$11:$A$100,0)-1,COLUMN(AE73))),""))</f>
        <v/>
      </c>
      <c r="AQ73" s="24" t="str">
        <f ca="1">IF($A73="TOTAL GENERAL",SUM(AQ$11:AQ71),IF(AND(W73&lt;&gt;"",$A73&lt;&gt;"Pn"),IF(OFFSET($A$11,MATCH("TOTAL GENERAL",$A$11:$A$100,0)-1,COLUMN(AF73))=0,0,AG73/OFFSET($A$11,MATCH("TOTAL GENERAL",$A$11:$A$100,0)-1,COLUMN(AF73))),""))</f>
        <v/>
      </c>
      <c r="AR73" s="24" t="str">
        <f ca="1">IF($A73="TOTAL GENERAL",SUM(AR$11:AR71),IF(AND(X73&lt;&gt;"",$A73&lt;&gt;"Pn"),IF(OFFSET($A$11,MATCH("TOTAL GENERAL",$A$11:$A$100,0)-1,COLUMN(AG73))=0,0,AH73/OFFSET($A$11,MATCH("TOTAL GENERAL",$A$11:$A$100,0)-1,COLUMN(AG73))),""))</f>
        <v/>
      </c>
      <c r="AS73" s="24" t="str">
        <f ca="1">IF($A73="TOTAL GENERAL",SUM(AS$11:AS71),IF(AND(Y73&lt;&gt;"",$A73&lt;&gt;"Pn"),IF(OFFSET($A$11,MATCH("TOTAL GENERAL",$A$11:$A$100,0)-1,COLUMN(AH73))=0,0,AI73/OFFSET($A$11,MATCH("TOTAL GENERAL",$A$11:$A$100,0)-1,COLUMN(AH73))),""))</f>
        <v/>
      </c>
      <c r="AT73" s="24" t="str">
        <f ca="1">IF($A73="TOTAL GENERAL",SUM(AT$11:AT71),IF(AND(Z73&lt;&gt;"",$A73&lt;&gt;"Pn"),IF(OFFSET($A$11,MATCH("TOTAL GENERAL",$A$11:$A$100,0)-1,COLUMN(AI73))=0,0,AJ73/OFFSET($A$11,MATCH("TOTAL GENERAL",$A$11:$A$100,0)-1,COLUMN(AI73))),""))</f>
        <v/>
      </c>
      <c r="AU73" s="24" t="str">
        <f ca="1">IF(A73="TOTAL GENERAL",SUM(AU$11:AU71),IF(COUNTIF(AK73:AT73,"")&lt;COUNTA($AK$10:$AT$10),ROUND((IF(AK73&lt;&gt;"",AK73*OFFSET($A$10,MATCH("Pn",$A$11:$A$100,0),1),0)+IF(AL73&lt;&gt;"",AL73*OFFSET($A$10,MATCH("Pn",$A$11:$A$100,0),2),0)+IF(AM73&lt;&gt;"",AM73*OFFSET($A$10,MATCH("Pn",$A$11:$A$100,0),3),0)+IF(AN73&lt;&gt;"",AN73*OFFSET($A$10,MATCH("Pn",$A$11:$A$100,0),4),0)+IF(AO73&lt;&gt;"",AO73*OFFSET($A$10,MATCH("Pn",$A$11:$A$100,0),5),0)+IF(AP73&lt;&gt;"",AP73*OFFSET($A$10,MATCH("Pn",$A$11:$A$100,0),6),0)+IF(AQ73&lt;&gt;"",AQ73*OFFSET($A$10,MATCH("Pn",$A$11:$A$100,0),7),0)+IF(AR73&lt;&gt;"",AR73*OFFSET($A$10,MATCH("Pn",$A$11:$A$100,0),8),0)+IF(AS73&lt;&gt;"",AS73*OFFSET($A$10,MATCH("Pn",$A$11:$A$100,0),9),0)+IF(AT73&lt;&gt;"",AT73*OFFSET($A$10,MATCH("Pn",$A$11:$A$100,0),10),0))*OFFSET($A$10,MATCH("FC",$A$11:$A$100,0),2),2),""))</f>
        <v/>
      </c>
      <c r="AV73" s="10" t="str">
        <f ca="1">IF(OR(A73="Pn",A74="Pn"),"",IF(AND(AU73="",F73&lt;&gt;""),-F73,IF(A73="TOTAL GENERAL",SUM(AV$11:AV71),IF(AU73&lt;&gt;"",AU73-F73,""))))</f>
        <v/>
      </c>
    </row>
    <row r="74" spans="1:48" s="4" customFormat="1" x14ac:dyDescent="0.25">
      <c r="A74" s="15" t="s">
        <v>58</v>
      </c>
      <c r="B74" s="15" t="s">
        <v>58</v>
      </c>
      <c r="C74" s="32" t="s">
        <v>58</v>
      </c>
      <c r="D74" s="16" t="s">
        <v>58</v>
      </c>
      <c r="E74" s="9" t="s">
        <v>58</v>
      </c>
      <c r="F74" s="18" t="s">
        <v>58</v>
      </c>
      <c r="G74" s="20" t="s">
        <v>58</v>
      </c>
      <c r="H74" s="24" t="s">
        <v>58</v>
      </c>
      <c r="I74" s="22" t="s">
        <v>58</v>
      </c>
      <c r="J74" s="20" t="s">
        <v>58</v>
      </c>
      <c r="K74" s="22" t="s">
        <v>58</v>
      </c>
      <c r="L74" s="22" t="s">
        <v>58</v>
      </c>
      <c r="M74" s="22" t="s">
        <v>58</v>
      </c>
      <c r="N74" s="22" t="s">
        <v>58</v>
      </c>
      <c r="O74" s="20" t="s">
        <v>58</v>
      </c>
      <c r="P74" s="20" t="s">
        <v>58</v>
      </c>
      <c r="Q74" s="24" t="str">
        <f ca="1">IF(OR(A74="Pn",A75="Pn"),"",IF($A74="TOTAL GENERAL",SUM(Q$11:Q72),IF(AND(G74&lt;&gt;"",$A74&lt;&gt;"Pn"),IF(G74&lt;OFFSET($A$10,MATCH("TOTAL GENERAL",$A$11:$A$100,0),COLUMN(F74)),0,G74-OFFSET($A$10,MATCH("TOTAL GENERAL",$A$11:$A$100,0),COLUMN(F74))),"")))</f>
        <v/>
      </c>
      <c r="R74" s="24" t="str">
        <f ca="1">IF(OR(A74="Pn",A75="Pn"),"",IF($A74="TOTAL GENERAL",SUM(R$11:R72),IF(AND(H74&lt;&gt;"",$A74&lt;&gt;"Pn"),IF(H74&gt;OFFSET($A$10,MATCH("TOTAL GENERAL",$A$11:$A$100,0),COLUMN(G74)),0,OFFSET($A$10,MATCH("TOTAL GENERAL",$A$11:$A$100,0),COLUMN(G74))-H74),"")))</f>
        <v/>
      </c>
      <c r="S74" s="24" t="str">
        <f ca="1">IF(OR(A74="Pn",A75="Pn"),"",IF($A74="TOTAL GENERAL",SUM(S$11:S72),IF(AND(I74&lt;&gt;"",$A74&lt;&gt;"Pn"),IF(I74&lt;OFFSET($A$10,MATCH("TOTAL GENERAL",$A$11:$A$100,0),COLUMN(H74)),0,I74-OFFSET($A$10,MATCH("TOTAL GENERAL",$A$11:$A$100,0),COLUMN(H74))),"")))</f>
        <v/>
      </c>
      <c r="T74" s="24" t="str">
        <f ca="1">IF(OR(A74="Pn",A75="Pn"),"",IF($A74="TOTAL GENERAL",SUM(T$11:T72),IF(AND(J74&lt;&gt;"",$A74&lt;&gt;"Pn"),IF(J74&gt;OFFSET($A$10,MATCH("TOTAL GENERAL",$A$11:$A$100,0),COLUMN(I74)),0,OFFSET($A$10,MATCH("TOTAL GENERAL",$A$11:$A$100,0),COLUMN(I74))-J74),"")))</f>
        <v/>
      </c>
      <c r="U74" s="24" t="str">
        <f ca="1">IF(OR(A74="Pn",A75="Pn"),"",IF($A74="TOTAL GENERAL",SUM(U$11:U72),IF(AND(K74&lt;&gt;"",$A74&lt;&gt;"Pn"),IF(K74&lt;OFFSET($A$10,MATCH("TOTAL GENERAL",$A$11:$A$100,0),COLUMN(J74)),0,K74-OFFSET($A$10,MATCH("TOTAL GENERAL",$A$11:$A$100,0),COLUMN(J74))),"")))</f>
        <v/>
      </c>
      <c r="V74" s="24" t="str">
        <f ca="1">IF($A74="TOTAL GENERAL",SUM(V$11:V72),IF(AND(L74&lt;&gt;"",$A74&lt;&gt;"Pn"),IF(L74&lt;OFFSET($A$10,MATCH("TOTAL GENERAL",$A$11:$A$100,0),COLUMN(K74)),0,L74-OFFSET($A$10,MATCH("TOTAL GENERAL",$A$11:$A$100,0),COLUMN(K74))),""))</f>
        <v/>
      </c>
      <c r="W74" s="24" t="str">
        <f ca="1">IF($A74="TOTAL GENERAL",SUM(W$11:W72),IF(AND(M74&lt;&gt;"",$A74&lt;&gt;"Pn"),IF(M74&lt;OFFSET($A$10,MATCH("TOTAL GENERAL",$A$11:$A$100,0),COLUMN(L74)),0,M74-OFFSET($A$10,MATCH("TOTAL GENERAL",$A$11:$A$100,0),COLUMN(L74))),""))</f>
        <v/>
      </c>
      <c r="X74" s="24" t="str">
        <f ca="1">IF($A74="TOTAL GENERAL",SUM(X$11:X72),IF(AND(N74&lt;&gt;"",$A74&lt;&gt;"Pn"),IF(N74&lt;OFFSET($A$10,MATCH("TOTAL GENERAL",$A$11:$A$100,0),COLUMN(M74)),0,N74-OFFSET($A$10,MATCH("TOTAL GENERAL",$A$11:$A$100,0),COLUMN(M74))),""))</f>
        <v/>
      </c>
      <c r="Y74" s="24" t="str">
        <f ca="1">IF($A74="TOTAL GENERAL",SUM(Y$11:Y72),IF(AND(O74&lt;&gt;"",$A74&lt;&gt;"Pn"),IF(O74&gt;OFFSET($A$10,MATCH("TOTAL GENERAL",$A$11:$A$100,0),COLUMN(N74)),0,OFFSET($A$10,MATCH("TOTAL GENERAL",$A$11:$A$100,0),COLUMN(N74))-O74),""))</f>
        <v/>
      </c>
      <c r="Z74" s="24" t="str">
        <f ca="1">IF($A74="TOTAL GENERAL",SUM(Z$11:Z72),IF(AND(P74&lt;&gt;"",$A74&lt;&gt;"Pn"),IF(P74&lt;OFFSET($A$10,MATCH("TOTAL GENERAL",$A$11:$A$100,0),COLUMN(O74)),0,P74-OFFSET($A$10,MATCH("TOTAL GENERAL",$A$11:$A$100,0),COLUMN(O74))),""))</f>
        <v/>
      </c>
      <c r="AA74" s="24" t="s">
        <v>58</v>
      </c>
      <c r="AB74" s="24" t="str">
        <f>IF(OR(A74="Pn",A75="Pn"),"",IF($A74="TOTAL GENERAL",SUM(AB$11:AB72),IF(AND(H74&lt;&gt;"",$A74&lt;&gt;"Pn"),R74*$D74,"")))</f>
        <v/>
      </c>
      <c r="AC74" s="24" t="str">
        <f>IF(OR(A74="Pn",A75="Pn"),"",IF($A74="TOTAL GENERAL",SUM(AC$11:AC72),IF(AND(I74&lt;&gt;"",$A74&lt;&gt;"Pn"),S74*$D74,"")))</f>
        <v/>
      </c>
      <c r="AD74" s="24" t="str">
        <f>IF(OR(A74="Pn",A75="Pn"),"",IF($A74="TOTAL GENERAL",SUM(AD$11:AD72),IF(AND(J74&lt;&gt;"",$A74&lt;&gt;"Pn"),T74*$D74,"")))</f>
        <v/>
      </c>
      <c r="AE74" s="24" t="str">
        <f>IF(OR(A74="Pn",A75="Pn"),"",IF($A74="TOTAL GENERAL",SUM(AE$11:AE72),IF(AND(K74&lt;&gt;"",$A74&lt;&gt;"Pn"),U74*$D74,"")))</f>
        <v/>
      </c>
      <c r="AF74" s="24" t="str">
        <f>IF($A74="TOTAL GENERAL",SUM(AF$11:AF72),IF(AND(L74&lt;&gt;"",$A74&lt;&gt;"Pn"),V74*$D74,""))</f>
        <v/>
      </c>
      <c r="AG74" s="24" t="str">
        <f>IF($A74="TOTAL GENERAL",SUM(AG$11:AG72),IF(AND(M74&lt;&gt;"",$A74&lt;&gt;"Pn"),W74*$D74,""))</f>
        <v/>
      </c>
      <c r="AH74" s="24" t="str">
        <f>IF($A74="TOTAL GENERAL",SUM(AH$11:AH72),IF(AND(N74&lt;&gt;"",$A74&lt;&gt;"Pn"),X74*$D74,""))</f>
        <v/>
      </c>
      <c r="AI74" s="24" t="s">
        <v>58</v>
      </c>
      <c r="AJ74" s="24" t="s">
        <v>58</v>
      </c>
      <c r="AK74" s="24" t="str">
        <f ca="1">IF($A74="TOTAL GENERAL",SUM(AK$11:AK72),IF(AND(Q74&lt;&gt;"",$A74&lt;&gt;"Pn"),IF(OFFSET($A$11,MATCH("TOTAL GENERAL",$A$11:$A$100,0)-1,COLUMN(Z74))=0,0,AA74/OFFSET($A$11,MATCH("TOTAL GENERAL",$A$11:$A$100,0)-1,COLUMN(Z74))),""))</f>
        <v/>
      </c>
      <c r="AL74" s="24" t="str">
        <f ca="1">IF($A74="TOTAL GENERAL",SUM(AL$11:AL72),IF(AND(R74&lt;&gt;"",$A74&lt;&gt;"Pn"),IF(OFFSET($A$11,MATCH("TOTAL GENERAL",$A$11:$A$100,0)-1,COLUMN(AA74))=0,0,AB74/OFFSET($A$11,MATCH("TOTAL GENERAL",$A$11:$A$100,0)-1,COLUMN(AA74))),""))</f>
        <v/>
      </c>
      <c r="AM74" s="24" t="str">
        <f ca="1">IF($A74="TOTAL GENERAL",SUM(AM$11:AM72),IF(AND(S74&lt;&gt;"",$A74&lt;&gt;"Pn"),IF(OFFSET($A$11,MATCH("TOTAL GENERAL",$A$11:$A$100,0)-1,COLUMN(AB74))=0,0,AC74/OFFSET($A$11,MATCH("TOTAL GENERAL",$A$11:$A$100,0)-1,COLUMN(AB74))),""))</f>
        <v/>
      </c>
      <c r="AN74" s="24" t="str">
        <f ca="1">IF($A74="TOTAL GENERAL",SUM(AN$11:AN72),IF(AND(T74&lt;&gt;"",$A74&lt;&gt;"Pn"),IF(OFFSET($A$11,MATCH("TOTAL GENERAL",$A$11:$A$100,0)-1,COLUMN(AC74))=0,0,AD74/OFFSET($A$11,MATCH("TOTAL GENERAL",$A$11:$A$100,0)-1,COLUMN(AC74))),""))</f>
        <v/>
      </c>
      <c r="AO74" s="24" t="str">
        <f ca="1">IF($A74="TOTAL GENERAL",SUM(AO$11:AO72),IF(AND(U74&lt;&gt;"",$A74&lt;&gt;"Pn"),IF(OFFSET($A$11,MATCH("TOTAL GENERAL",$A$11:$A$100,0)-1,COLUMN(AD74))=0,0,AE74/OFFSET($A$11,MATCH("TOTAL GENERAL",$A$11:$A$100,0)-1,COLUMN(AD74))),""))</f>
        <v/>
      </c>
      <c r="AP74" s="24" t="str">
        <f ca="1">IF($A74="TOTAL GENERAL",SUM(AP$11:AP72),IF(AND(V74&lt;&gt;"",$A74&lt;&gt;"Pn"),IF(OFFSET($A$11,MATCH("TOTAL GENERAL",$A$11:$A$100,0)-1,COLUMN(AE74))=0,0,AF74/OFFSET($A$11,MATCH("TOTAL GENERAL",$A$11:$A$100,0)-1,COLUMN(AE74))),""))</f>
        <v/>
      </c>
      <c r="AQ74" s="24" t="str">
        <f ca="1">IF($A74="TOTAL GENERAL",SUM(AQ$11:AQ72),IF(AND(W74&lt;&gt;"",$A74&lt;&gt;"Pn"),IF(OFFSET($A$11,MATCH("TOTAL GENERAL",$A$11:$A$100,0)-1,COLUMN(AF74))=0,0,AG74/OFFSET($A$11,MATCH("TOTAL GENERAL",$A$11:$A$100,0)-1,COLUMN(AF74))),""))</f>
        <v/>
      </c>
      <c r="AR74" s="24" t="str">
        <f ca="1">IF($A74="TOTAL GENERAL",SUM(AR$11:AR72),IF(AND(X74&lt;&gt;"",$A74&lt;&gt;"Pn"),IF(OFFSET($A$11,MATCH("TOTAL GENERAL",$A$11:$A$100,0)-1,COLUMN(AG74))=0,0,AH74/OFFSET($A$11,MATCH("TOTAL GENERAL",$A$11:$A$100,0)-1,COLUMN(AG74))),""))</f>
        <v/>
      </c>
      <c r="AS74" s="24" t="str">
        <f ca="1">IF($A74="TOTAL GENERAL",SUM(AS$11:AS72),IF(AND(Y74&lt;&gt;"",$A74&lt;&gt;"Pn"),IF(OFFSET($A$11,MATCH("TOTAL GENERAL",$A$11:$A$100,0)-1,COLUMN(AH74))=0,0,AI74/OFFSET($A$11,MATCH("TOTAL GENERAL",$A$11:$A$100,0)-1,COLUMN(AH74))),""))</f>
        <v/>
      </c>
      <c r="AT74" s="24" t="str">
        <f ca="1">IF($A74="TOTAL GENERAL",SUM(AT$11:AT72),IF(AND(Z74&lt;&gt;"",$A74&lt;&gt;"Pn"),IF(OFFSET($A$11,MATCH("TOTAL GENERAL",$A$11:$A$100,0)-1,COLUMN(AI74))=0,0,AJ74/OFFSET($A$11,MATCH("TOTAL GENERAL",$A$11:$A$100,0)-1,COLUMN(AI74))),""))</f>
        <v/>
      </c>
      <c r="AU74" s="24" t="str">
        <f ca="1">IF(A74="TOTAL GENERAL",SUM(AU$11:AU72),IF(COUNTIF(AK74:AT74,"")&lt;COUNTA($AK$10:$AT$10),ROUND((IF(AK74&lt;&gt;"",AK74*OFFSET($A$10,MATCH("Pn",$A$11:$A$100,0),1),0)+IF(AL74&lt;&gt;"",AL74*OFFSET($A$10,MATCH("Pn",$A$11:$A$100,0),2),0)+IF(AM74&lt;&gt;"",AM74*OFFSET($A$10,MATCH("Pn",$A$11:$A$100,0),3),0)+IF(AN74&lt;&gt;"",AN74*OFFSET($A$10,MATCH("Pn",$A$11:$A$100,0),4),0)+IF(AO74&lt;&gt;"",AO74*OFFSET($A$10,MATCH("Pn",$A$11:$A$100,0),5),0)+IF(AP74&lt;&gt;"",AP74*OFFSET($A$10,MATCH("Pn",$A$11:$A$100,0),6),0)+IF(AQ74&lt;&gt;"",AQ74*OFFSET($A$10,MATCH("Pn",$A$11:$A$100,0),7),0)+IF(AR74&lt;&gt;"",AR74*OFFSET($A$10,MATCH("Pn",$A$11:$A$100,0),8),0)+IF(AS74&lt;&gt;"",AS74*OFFSET($A$10,MATCH("Pn",$A$11:$A$100,0),9),0)+IF(AT74&lt;&gt;"",AT74*OFFSET($A$10,MATCH("Pn",$A$11:$A$100,0),10),0))*OFFSET($A$10,MATCH("FC",$A$11:$A$100,0),2),2),""))</f>
        <v/>
      </c>
      <c r="AV74" s="10" t="str">
        <f ca="1">IF(OR(A74="Pn",A75="Pn"),"",IF(AND(AU74="",F74&lt;&gt;""),-F74,IF(A74="TOTAL GENERAL",SUM(AV$11:AV72),IF(AU74&lt;&gt;"",AU74-F74,""))))</f>
        <v/>
      </c>
    </row>
    <row r="75" spans="1:48" s="4" customFormat="1" ht="16.5" customHeight="1" x14ac:dyDescent="0.25">
      <c r="A75" s="15" t="s">
        <v>58</v>
      </c>
      <c r="B75" s="15" t="s">
        <v>58</v>
      </c>
      <c r="C75" s="32" t="s">
        <v>58</v>
      </c>
      <c r="D75" s="16" t="s">
        <v>58</v>
      </c>
      <c r="E75" s="9" t="s">
        <v>58</v>
      </c>
      <c r="F75" s="18" t="s">
        <v>58</v>
      </c>
      <c r="G75" s="20" t="s">
        <v>58</v>
      </c>
      <c r="H75" s="24" t="s">
        <v>58</v>
      </c>
      <c r="I75" s="22" t="s">
        <v>58</v>
      </c>
      <c r="J75" s="20" t="s">
        <v>58</v>
      </c>
      <c r="K75" s="22" t="s">
        <v>58</v>
      </c>
      <c r="L75" s="22" t="s">
        <v>58</v>
      </c>
      <c r="M75" s="22" t="s">
        <v>58</v>
      </c>
      <c r="N75" s="22" t="s">
        <v>58</v>
      </c>
      <c r="O75" s="20" t="s">
        <v>58</v>
      </c>
      <c r="P75" s="20" t="s">
        <v>58</v>
      </c>
      <c r="Q75" s="24" t="str">
        <f ca="1">IF(OR(A75="Pn",A76="Pn"),"",IF($A75="TOTAL GENERAL",SUM(Q$11:Q73),IF(AND(G75&lt;&gt;"",$A75&lt;&gt;"Pn"),IF(G75&lt;OFFSET($A$10,MATCH("TOTAL GENERAL",$A$11:$A$100,0),COLUMN(F75)),0,G75-OFFSET($A$10,MATCH("TOTAL GENERAL",$A$11:$A$100,0),COLUMN(F75))),"")))</f>
        <v/>
      </c>
      <c r="R75" s="24" t="str">
        <f ca="1">IF(OR(A75="Pn",A76="Pn"),"",IF($A75="TOTAL GENERAL",SUM(R$11:R73),IF(AND(H75&lt;&gt;"",$A75&lt;&gt;"Pn"),IF(H75&gt;OFFSET($A$10,MATCH("TOTAL GENERAL",$A$11:$A$100,0),COLUMN(G75)),0,OFFSET($A$10,MATCH("TOTAL GENERAL",$A$11:$A$100,0),COLUMN(G75))-H75),"")))</f>
        <v/>
      </c>
      <c r="S75" s="24" t="str">
        <f ca="1">IF(OR(A75="Pn",A76="Pn"),"",IF($A75="TOTAL GENERAL",SUM(S$11:S73),IF(AND(I75&lt;&gt;"",$A75&lt;&gt;"Pn"),IF(I75&lt;OFFSET($A$10,MATCH("TOTAL GENERAL",$A$11:$A$100,0),COLUMN(H75)),0,I75-OFFSET($A$10,MATCH("TOTAL GENERAL",$A$11:$A$100,0),COLUMN(H75))),"")))</f>
        <v/>
      </c>
      <c r="T75" s="24" t="str">
        <f ca="1">IF(OR(A75="Pn",A76="Pn"),"",IF($A75="TOTAL GENERAL",SUM(T$11:T73),IF(AND(J75&lt;&gt;"",$A75&lt;&gt;"Pn"),IF(J75&gt;OFFSET($A$10,MATCH("TOTAL GENERAL",$A$11:$A$100,0),COLUMN(I75)),0,OFFSET($A$10,MATCH("TOTAL GENERAL",$A$11:$A$100,0),COLUMN(I75))-J75),"")))</f>
        <v/>
      </c>
      <c r="U75" s="24" t="str">
        <f ca="1">IF(OR(A75="Pn",A76="Pn"),"",IF($A75="TOTAL GENERAL",SUM(U$11:U73),IF(AND(K75&lt;&gt;"",$A75&lt;&gt;"Pn"),IF(K75&lt;OFFSET($A$10,MATCH("TOTAL GENERAL",$A$11:$A$100,0),COLUMN(J75)),0,K75-OFFSET($A$10,MATCH("TOTAL GENERAL",$A$11:$A$100,0),COLUMN(J75))),"")))</f>
        <v/>
      </c>
      <c r="V75" s="24" t="str">
        <f ca="1">IF($A75="TOTAL GENERAL",SUM(V$11:V73),IF(AND(L75&lt;&gt;"",$A75&lt;&gt;"Pn"),IF(L75&lt;OFFSET($A$10,MATCH("TOTAL GENERAL",$A$11:$A$100,0),COLUMN(K75)),0,L75-OFFSET($A$10,MATCH("TOTAL GENERAL",$A$11:$A$100,0),COLUMN(K75))),""))</f>
        <v/>
      </c>
      <c r="W75" s="24" t="str">
        <f ca="1">IF($A75="TOTAL GENERAL",SUM(W$11:W73),IF(AND(M75&lt;&gt;"",$A75&lt;&gt;"Pn"),IF(M75&lt;OFFSET($A$10,MATCH("TOTAL GENERAL",$A$11:$A$100,0),COLUMN(L75)),0,M75-OFFSET($A$10,MATCH("TOTAL GENERAL",$A$11:$A$100,0),COLUMN(L75))),""))</f>
        <v/>
      </c>
      <c r="X75" s="24" t="str">
        <f ca="1">IF($A75="TOTAL GENERAL",SUM(X$11:X73),IF(AND(N75&lt;&gt;"",$A75&lt;&gt;"Pn"),IF(N75&lt;OFFSET($A$10,MATCH("TOTAL GENERAL",$A$11:$A$100,0),COLUMN(M75)),0,N75-OFFSET($A$10,MATCH("TOTAL GENERAL",$A$11:$A$100,0),COLUMN(M75))),""))</f>
        <v/>
      </c>
      <c r="Y75" s="24" t="str">
        <f ca="1">IF($A75="TOTAL GENERAL",SUM(Y$11:Y73),IF(AND(O75&lt;&gt;"",$A75&lt;&gt;"Pn"),IF(O75&gt;OFFSET($A$10,MATCH("TOTAL GENERAL",$A$11:$A$100,0),COLUMN(N75)),0,OFFSET($A$10,MATCH("TOTAL GENERAL",$A$11:$A$100,0),COLUMN(N75))-O75),""))</f>
        <v/>
      </c>
      <c r="Z75" s="24" t="str">
        <f ca="1">IF($A75="TOTAL GENERAL",SUM(Z$11:Z73),IF(AND(P75&lt;&gt;"",$A75&lt;&gt;"Pn"),IF(P75&lt;OFFSET($A$10,MATCH("TOTAL GENERAL",$A$11:$A$100,0),COLUMN(O75)),0,P75-OFFSET($A$10,MATCH("TOTAL GENERAL",$A$11:$A$100,0),COLUMN(O75))),""))</f>
        <v/>
      </c>
      <c r="AA75" s="24" t="s">
        <v>58</v>
      </c>
      <c r="AB75" s="24" t="str">
        <f>IF(OR(A75="Pn",A76="Pn"),"",IF($A75="TOTAL GENERAL",SUM(AB$11:AB73),IF(AND(H75&lt;&gt;"",$A75&lt;&gt;"Pn"),R75*$D75,"")))</f>
        <v/>
      </c>
      <c r="AC75" s="24" t="str">
        <f>IF(OR(A75="Pn",A76="Pn"),"",IF($A75="TOTAL GENERAL",SUM(AC$11:AC73),IF(AND(I75&lt;&gt;"",$A75&lt;&gt;"Pn"),S75*$D75,"")))</f>
        <v/>
      </c>
      <c r="AD75" s="24" t="str">
        <f>IF(OR(A75="Pn",A76="Pn"),"",IF($A75="TOTAL GENERAL",SUM(AD$11:AD73),IF(AND(J75&lt;&gt;"",$A75&lt;&gt;"Pn"),T75*$D75,"")))</f>
        <v/>
      </c>
      <c r="AE75" s="24" t="str">
        <f>IF(OR(A75="Pn",A76="Pn"),"",IF($A75="TOTAL GENERAL",SUM(AE$11:AE73),IF(AND(K75&lt;&gt;"",$A75&lt;&gt;"Pn"),U75*$D75,"")))</f>
        <v/>
      </c>
      <c r="AF75" s="24" t="str">
        <f>IF($A75="TOTAL GENERAL",SUM(AF$11:AF73),IF(AND(L75&lt;&gt;"",$A75&lt;&gt;"Pn"),V75*$D75,""))</f>
        <v/>
      </c>
      <c r="AG75" s="24" t="str">
        <f>IF($A75="TOTAL GENERAL",SUM(AG$11:AG73),IF(AND(M75&lt;&gt;"",$A75&lt;&gt;"Pn"),W75*$D75,""))</f>
        <v/>
      </c>
      <c r="AH75" s="24" t="str">
        <f>IF($A75="TOTAL GENERAL",SUM(AH$11:AH73),IF(AND(N75&lt;&gt;"",$A75&lt;&gt;"Pn"),X75*$D75,""))</f>
        <v/>
      </c>
      <c r="AI75" s="24" t="s">
        <v>58</v>
      </c>
      <c r="AJ75" s="24" t="s">
        <v>58</v>
      </c>
      <c r="AK75" s="24" t="str">
        <f ca="1">IF($A75="TOTAL GENERAL",SUM(AK$11:AK73),IF(AND(Q75&lt;&gt;"",$A75&lt;&gt;"Pn"),IF(OFFSET($A$11,MATCH("TOTAL GENERAL",$A$11:$A$100,0)-1,COLUMN(Z75))=0,0,AA75/OFFSET($A$11,MATCH("TOTAL GENERAL",$A$11:$A$100,0)-1,COLUMN(Z75))),""))</f>
        <v/>
      </c>
      <c r="AL75" s="24" t="str">
        <f ca="1">IF($A75="TOTAL GENERAL",SUM(AL$11:AL73),IF(AND(R75&lt;&gt;"",$A75&lt;&gt;"Pn"),IF(OFFSET($A$11,MATCH("TOTAL GENERAL",$A$11:$A$100,0)-1,COLUMN(AA75))=0,0,AB75/OFFSET($A$11,MATCH("TOTAL GENERAL",$A$11:$A$100,0)-1,COLUMN(AA75))),""))</f>
        <v/>
      </c>
      <c r="AM75" s="24" t="str">
        <f ca="1">IF($A75="TOTAL GENERAL",SUM(AM$11:AM73),IF(AND(S75&lt;&gt;"",$A75&lt;&gt;"Pn"),IF(OFFSET($A$11,MATCH("TOTAL GENERAL",$A$11:$A$100,0)-1,COLUMN(AB75))=0,0,AC75/OFFSET($A$11,MATCH("TOTAL GENERAL",$A$11:$A$100,0)-1,COLUMN(AB75))),""))</f>
        <v/>
      </c>
      <c r="AN75" s="24" t="str">
        <f ca="1">IF($A75="TOTAL GENERAL",SUM(AN$11:AN73),IF(AND(T75&lt;&gt;"",$A75&lt;&gt;"Pn"),IF(OFFSET($A$11,MATCH("TOTAL GENERAL",$A$11:$A$100,0)-1,COLUMN(AC75))=0,0,AD75/OFFSET($A$11,MATCH("TOTAL GENERAL",$A$11:$A$100,0)-1,COLUMN(AC75))),""))</f>
        <v/>
      </c>
      <c r="AO75" s="24" t="str">
        <f ca="1">IF($A75="TOTAL GENERAL",SUM(AO$11:AO73),IF(AND(U75&lt;&gt;"",$A75&lt;&gt;"Pn"),IF(OFFSET($A$11,MATCH("TOTAL GENERAL",$A$11:$A$100,0)-1,COLUMN(AD75))=0,0,AE75/OFFSET($A$11,MATCH("TOTAL GENERAL",$A$11:$A$100,0)-1,COLUMN(AD75))),""))</f>
        <v/>
      </c>
      <c r="AP75" s="24" t="str">
        <f ca="1">IF($A75="TOTAL GENERAL",SUM(AP$11:AP73),IF(AND(V75&lt;&gt;"",$A75&lt;&gt;"Pn"),IF(OFFSET($A$11,MATCH("TOTAL GENERAL",$A$11:$A$100,0)-1,COLUMN(AE75))=0,0,AF75/OFFSET($A$11,MATCH("TOTAL GENERAL",$A$11:$A$100,0)-1,COLUMN(AE75))),""))</f>
        <v/>
      </c>
      <c r="AQ75" s="24" t="str">
        <f ca="1">IF($A75="TOTAL GENERAL",SUM(AQ$11:AQ73),IF(AND(W75&lt;&gt;"",$A75&lt;&gt;"Pn"),IF(OFFSET($A$11,MATCH("TOTAL GENERAL",$A$11:$A$100,0)-1,COLUMN(AF75))=0,0,AG75/OFFSET($A$11,MATCH("TOTAL GENERAL",$A$11:$A$100,0)-1,COLUMN(AF75))),""))</f>
        <v/>
      </c>
      <c r="AR75" s="24" t="str">
        <f ca="1">IF($A75="TOTAL GENERAL",SUM(AR$11:AR73),IF(AND(X75&lt;&gt;"",$A75&lt;&gt;"Pn"),IF(OFFSET($A$11,MATCH("TOTAL GENERAL",$A$11:$A$100,0)-1,COLUMN(AG75))=0,0,AH75/OFFSET($A$11,MATCH("TOTAL GENERAL",$A$11:$A$100,0)-1,COLUMN(AG75))),""))</f>
        <v/>
      </c>
      <c r="AS75" s="24" t="str">
        <f ca="1">IF($A75="TOTAL GENERAL",SUM(AS$11:AS73),IF(AND(Y75&lt;&gt;"",$A75&lt;&gt;"Pn"),IF(OFFSET($A$11,MATCH("TOTAL GENERAL",$A$11:$A$100,0)-1,COLUMN(AH75))=0,0,AI75/OFFSET($A$11,MATCH("TOTAL GENERAL",$A$11:$A$100,0)-1,COLUMN(AH75))),""))</f>
        <v/>
      </c>
      <c r="AT75" s="24" t="str">
        <f ca="1">IF($A75="TOTAL GENERAL",SUM(AT$11:AT73),IF(AND(Z75&lt;&gt;"",$A75&lt;&gt;"Pn"),IF(OFFSET($A$11,MATCH("TOTAL GENERAL",$A$11:$A$100,0)-1,COLUMN(AI75))=0,0,AJ75/OFFSET($A$11,MATCH("TOTAL GENERAL",$A$11:$A$100,0)-1,COLUMN(AI75))),""))</f>
        <v/>
      </c>
      <c r="AU75" s="24" t="str">
        <f ca="1">IF(A75="TOTAL GENERAL",SUM(AU$11:AU73),IF(COUNTIF(AK75:AT75,"")&lt;COUNTA($AK$10:$AT$10),ROUND((IF(AK75&lt;&gt;"",AK75*OFFSET($A$10,MATCH("Pn",$A$11:$A$100,0),1),0)+IF(AL75&lt;&gt;"",AL75*OFFSET($A$10,MATCH("Pn",$A$11:$A$100,0),2),0)+IF(AM75&lt;&gt;"",AM75*OFFSET($A$10,MATCH("Pn",$A$11:$A$100,0),3),0)+IF(AN75&lt;&gt;"",AN75*OFFSET($A$10,MATCH("Pn",$A$11:$A$100,0),4),0)+IF(AO75&lt;&gt;"",AO75*OFFSET($A$10,MATCH("Pn",$A$11:$A$100,0),5),0)+IF(AP75&lt;&gt;"",AP75*OFFSET($A$10,MATCH("Pn",$A$11:$A$100,0),6),0)+IF(AQ75&lt;&gt;"",AQ75*OFFSET($A$10,MATCH("Pn",$A$11:$A$100,0),7),0)+IF(AR75&lt;&gt;"",AR75*OFFSET($A$10,MATCH("Pn",$A$11:$A$100,0),8),0)+IF(AS75&lt;&gt;"",AS75*OFFSET($A$10,MATCH("Pn",$A$11:$A$100,0),9),0)+IF(AT75&lt;&gt;"",AT75*OFFSET($A$10,MATCH("Pn",$A$11:$A$100,0),10),0))*OFFSET($A$10,MATCH("FC",$A$11:$A$100,0),2),2),""))</f>
        <v/>
      </c>
      <c r="AV75" s="10" t="str">
        <f ca="1">IF(OR(A75="Pn",A76="Pn"),"",IF(AND(AU75="",F75&lt;&gt;""),-F75,IF(A75="TOTAL GENERAL",SUM(AV$11:AV73),IF(AU75&lt;&gt;"",AU75-F75,""))))</f>
        <v/>
      </c>
    </row>
    <row r="76" spans="1:48" s="4" customFormat="1" x14ac:dyDescent="0.25">
      <c r="A76" s="15" t="s">
        <v>58</v>
      </c>
      <c r="B76" s="15" t="s">
        <v>58</v>
      </c>
      <c r="C76" s="32" t="s">
        <v>58</v>
      </c>
      <c r="D76" s="16" t="s">
        <v>58</v>
      </c>
      <c r="E76" s="9" t="s">
        <v>58</v>
      </c>
      <c r="F76" s="18" t="s">
        <v>58</v>
      </c>
      <c r="G76" s="20" t="s">
        <v>58</v>
      </c>
      <c r="H76" s="24" t="s">
        <v>58</v>
      </c>
      <c r="I76" s="22" t="s">
        <v>58</v>
      </c>
      <c r="J76" s="20" t="s">
        <v>58</v>
      </c>
      <c r="K76" s="22" t="s">
        <v>58</v>
      </c>
      <c r="L76" s="22" t="s">
        <v>58</v>
      </c>
      <c r="M76" s="22" t="s">
        <v>58</v>
      </c>
      <c r="N76" s="22" t="s">
        <v>58</v>
      </c>
      <c r="O76" s="20" t="s">
        <v>58</v>
      </c>
      <c r="P76" s="20" t="s">
        <v>58</v>
      </c>
      <c r="Q76" s="24" t="str">
        <f ca="1">IF(OR(A76="Pn",A77="Pn"),"",IF($A76="TOTAL GENERAL",SUM(Q$11:Q74),IF(AND(G76&lt;&gt;"",$A76&lt;&gt;"Pn"),IF(G76&lt;OFFSET($A$10,MATCH("TOTAL GENERAL",$A$11:$A$100,0),COLUMN(F76)),0,G76-OFFSET($A$10,MATCH("TOTAL GENERAL",$A$11:$A$100,0),COLUMN(F76))),"")))</f>
        <v/>
      </c>
      <c r="R76" s="24" t="str">
        <f ca="1">IF(OR(A76="Pn",A77="Pn"),"",IF($A76="TOTAL GENERAL",SUM(R$11:R74),IF(AND(H76&lt;&gt;"",$A76&lt;&gt;"Pn"),IF(H76&gt;OFFSET($A$10,MATCH("TOTAL GENERAL",$A$11:$A$100,0),COLUMN(G76)),0,OFFSET($A$10,MATCH("TOTAL GENERAL",$A$11:$A$100,0),COLUMN(G76))-H76),"")))</f>
        <v/>
      </c>
      <c r="S76" s="24" t="str">
        <f ca="1">IF(OR(A76="Pn",A77="Pn"),"",IF($A76="TOTAL GENERAL",SUM(S$11:S74),IF(AND(I76&lt;&gt;"",$A76&lt;&gt;"Pn"),IF(I76&lt;OFFSET($A$10,MATCH("TOTAL GENERAL",$A$11:$A$100,0),COLUMN(H76)),0,I76-OFFSET($A$10,MATCH("TOTAL GENERAL",$A$11:$A$100,0),COLUMN(H76))),"")))</f>
        <v/>
      </c>
      <c r="T76" s="24" t="str">
        <f ca="1">IF(OR(A76="Pn",A77="Pn"),"",IF($A76="TOTAL GENERAL",SUM(T$11:T74),IF(AND(J76&lt;&gt;"",$A76&lt;&gt;"Pn"),IF(J76&gt;OFFSET($A$10,MATCH("TOTAL GENERAL",$A$11:$A$100,0),COLUMN(I76)),0,OFFSET($A$10,MATCH("TOTAL GENERAL",$A$11:$A$100,0),COLUMN(I76))-J76),"")))</f>
        <v/>
      </c>
      <c r="U76" s="24" t="str">
        <f ca="1">IF(OR(A76="Pn",A77="Pn"),"",IF($A76="TOTAL GENERAL",SUM(U$11:U74),IF(AND(K76&lt;&gt;"",$A76&lt;&gt;"Pn"),IF(K76&lt;OFFSET($A$10,MATCH("TOTAL GENERAL",$A$11:$A$100,0),COLUMN(J76)),0,K76-OFFSET($A$10,MATCH("TOTAL GENERAL",$A$11:$A$100,0),COLUMN(J76))),"")))</f>
        <v/>
      </c>
      <c r="V76" s="24" t="str">
        <f ca="1">IF($A76="TOTAL GENERAL",SUM(V$11:V74),IF(AND(L76&lt;&gt;"",$A76&lt;&gt;"Pn"),IF(L76&lt;OFFSET($A$10,MATCH("TOTAL GENERAL",$A$11:$A$100,0),COLUMN(K76)),0,L76-OFFSET($A$10,MATCH("TOTAL GENERAL",$A$11:$A$100,0),COLUMN(K76))),""))</f>
        <v/>
      </c>
      <c r="W76" s="24" t="str">
        <f ca="1">IF($A76="TOTAL GENERAL",SUM(W$11:W74),IF(AND(M76&lt;&gt;"",$A76&lt;&gt;"Pn"),IF(M76&lt;OFFSET($A$10,MATCH("TOTAL GENERAL",$A$11:$A$100,0),COLUMN(L76)),0,M76-OFFSET($A$10,MATCH("TOTAL GENERAL",$A$11:$A$100,0),COLUMN(L76))),""))</f>
        <v/>
      </c>
      <c r="X76" s="24" t="str">
        <f ca="1">IF($A76="TOTAL GENERAL",SUM(X$11:X74),IF(AND(N76&lt;&gt;"",$A76&lt;&gt;"Pn"),IF(N76&lt;OFFSET($A$10,MATCH("TOTAL GENERAL",$A$11:$A$100,0),COLUMN(M76)),0,N76-OFFSET($A$10,MATCH("TOTAL GENERAL",$A$11:$A$100,0),COLUMN(M76))),""))</f>
        <v/>
      </c>
      <c r="Y76" s="24" t="str">
        <f ca="1">IF($A76="TOTAL GENERAL",SUM(Y$11:Y74),IF(AND(O76&lt;&gt;"",$A76&lt;&gt;"Pn"),IF(O76&gt;OFFSET($A$10,MATCH("TOTAL GENERAL",$A$11:$A$100,0),COLUMN(N76)),0,OFFSET($A$10,MATCH("TOTAL GENERAL",$A$11:$A$100,0),COLUMN(N76))-O76),""))</f>
        <v/>
      </c>
      <c r="Z76" s="24" t="str">
        <f ca="1">IF($A76="TOTAL GENERAL",SUM(Z$11:Z74),IF(AND(P76&lt;&gt;"",$A76&lt;&gt;"Pn"),IF(P76&lt;OFFSET($A$10,MATCH("TOTAL GENERAL",$A$11:$A$100,0),COLUMN(O76)),0,P76-OFFSET($A$10,MATCH("TOTAL GENERAL",$A$11:$A$100,0),COLUMN(O76))),""))</f>
        <v/>
      </c>
      <c r="AA76" s="24" t="s">
        <v>58</v>
      </c>
      <c r="AB76" s="24" t="str">
        <f>IF(OR(A76="Pn",A77="Pn"),"",IF($A76="TOTAL GENERAL",SUM(AB$11:AB74),IF(AND(H76&lt;&gt;"",$A76&lt;&gt;"Pn"),R76*$D76,"")))</f>
        <v/>
      </c>
      <c r="AC76" s="24" t="str">
        <f>IF(OR(A76="Pn",A77="Pn"),"",IF($A76="TOTAL GENERAL",SUM(AC$11:AC74),IF(AND(I76&lt;&gt;"",$A76&lt;&gt;"Pn"),S76*$D76,"")))</f>
        <v/>
      </c>
      <c r="AD76" s="24" t="str">
        <f>IF(OR(A76="Pn",A77="Pn"),"",IF($A76="TOTAL GENERAL",SUM(AD$11:AD74),IF(AND(J76&lt;&gt;"",$A76&lt;&gt;"Pn"),T76*$D76,"")))</f>
        <v/>
      </c>
      <c r="AE76" s="24" t="str">
        <f>IF(OR(A76="Pn",A77="Pn"),"",IF($A76="TOTAL GENERAL",SUM(AE$11:AE74),IF(AND(K76&lt;&gt;"",$A76&lt;&gt;"Pn"),U76*$D76,"")))</f>
        <v/>
      </c>
      <c r="AF76" s="24" t="str">
        <f>IF($A76="TOTAL GENERAL",SUM(AF$11:AF74),IF(AND(L76&lt;&gt;"",$A76&lt;&gt;"Pn"),V76*$D76,""))</f>
        <v/>
      </c>
      <c r="AG76" s="24" t="str">
        <f>IF($A76="TOTAL GENERAL",SUM(AG$11:AG74),IF(AND(M76&lt;&gt;"",$A76&lt;&gt;"Pn"),W76*$D76,""))</f>
        <v/>
      </c>
      <c r="AH76" s="24" t="str">
        <f>IF($A76="TOTAL GENERAL",SUM(AH$11:AH74),IF(AND(N76&lt;&gt;"",$A76&lt;&gt;"Pn"),X76*$D76,""))</f>
        <v/>
      </c>
      <c r="AI76" s="24" t="s">
        <v>58</v>
      </c>
      <c r="AJ76" s="24" t="s">
        <v>58</v>
      </c>
      <c r="AK76" s="24" t="str">
        <f ca="1">IF($A76="TOTAL GENERAL",SUM(AK$11:AK74),IF(AND(Q76&lt;&gt;"",$A76&lt;&gt;"Pn"),IF(OFFSET($A$11,MATCH("TOTAL GENERAL",$A$11:$A$100,0)-1,COLUMN(Z76))=0,0,AA76/OFFSET($A$11,MATCH("TOTAL GENERAL",$A$11:$A$100,0)-1,COLUMN(Z76))),""))</f>
        <v/>
      </c>
      <c r="AL76" s="24" t="str">
        <f ca="1">IF($A76="TOTAL GENERAL",SUM(AL$11:AL74),IF(AND(R76&lt;&gt;"",$A76&lt;&gt;"Pn"),IF(OFFSET($A$11,MATCH("TOTAL GENERAL",$A$11:$A$100,0)-1,COLUMN(AA76))=0,0,AB76/OFFSET($A$11,MATCH("TOTAL GENERAL",$A$11:$A$100,0)-1,COLUMN(AA76))),""))</f>
        <v/>
      </c>
      <c r="AM76" s="24" t="str">
        <f ca="1">IF($A76="TOTAL GENERAL",SUM(AM$11:AM74),IF(AND(S76&lt;&gt;"",$A76&lt;&gt;"Pn"),IF(OFFSET($A$11,MATCH("TOTAL GENERAL",$A$11:$A$100,0)-1,COLUMN(AB76))=0,0,AC76/OFFSET($A$11,MATCH("TOTAL GENERAL",$A$11:$A$100,0)-1,COLUMN(AB76))),""))</f>
        <v/>
      </c>
      <c r="AN76" s="24" t="str">
        <f ca="1">IF($A76="TOTAL GENERAL",SUM(AN$11:AN74),IF(AND(T76&lt;&gt;"",$A76&lt;&gt;"Pn"),IF(OFFSET($A$11,MATCH("TOTAL GENERAL",$A$11:$A$100,0)-1,COLUMN(AC76))=0,0,AD76/OFFSET($A$11,MATCH("TOTAL GENERAL",$A$11:$A$100,0)-1,COLUMN(AC76))),""))</f>
        <v/>
      </c>
      <c r="AO76" s="24" t="str">
        <f ca="1">IF($A76="TOTAL GENERAL",SUM(AO$11:AO74),IF(AND(U76&lt;&gt;"",$A76&lt;&gt;"Pn"),IF(OFFSET($A$11,MATCH("TOTAL GENERAL",$A$11:$A$100,0)-1,COLUMN(AD76))=0,0,AE76/OFFSET($A$11,MATCH("TOTAL GENERAL",$A$11:$A$100,0)-1,COLUMN(AD76))),""))</f>
        <v/>
      </c>
      <c r="AP76" s="24" t="str">
        <f ca="1">IF($A76="TOTAL GENERAL",SUM(AP$11:AP74),IF(AND(V76&lt;&gt;"",$A76&lt;&gt;"Pn"),IF(OFFSET($A$11,MATCH("TOTAL GENERAL",$A$11:$A$100,0)-1,COLUMN(AE76))=0,0,AF76/OFFSET($A$11,MATCH("TOTAL GENERAL",$A$11:$A$100,0)-1,COLUMN(AE76))),""))</f>
        <v/>
      </c>
      <c r="AQ76" s="24" t="str">
        <f ca="1">IF($A76="TOTAL GENERAL",SUM(AQ$11:AQ74),IF(AND(W76&lt;&gt;"",$A76&lt;&gt;"Pn"),IF(OFFSET($A$11,MATCH("TOTAL GENERAL",$A$11:$A$100,0)-1,COLUMN(AF76))=0,0,AG76/OFFSET($A$11,MATCH("TOTAL GENERAL",$A$11:$A$100,0)-1,COLUMN(AF76))),""))</f>
        <v/>
      </c>
      <c r="AR76" s="24" t="str">
        <f ca="1">IF($A76="TOTAL GENERAL",SUM(AR$11:AR74),IF(AND(X76&lt;&gt;"",$A76&lt;&gt;"Pn"),IF(OFFSET($A$11,MATCH("TOTAL GENERAL",$A$11:$A$100,0)-1,COLUMN(AG76))=0,0,AH76/OFFSET($A$11,MATCH("TOTAL GENERAL",$A$11:$A$100,0)-1,COLUMN(AG76))),""))</f>
        <v/>
      </c>
      <c r="AS76" s="24" t="str">
        <f ca="1">IF($A76="TOTAL GENERAL",SUM(AS$11:AS74),IF(AND(Y76&lt;&gt;"",$A76&lt;&gt;"Pn"),IF(OFFSET($A$11,MATCH("TOTAL GENERAL",$A$11:$A$100,0)-1,COLUMN(AH76))=0,0,AI76/OFFSET($A$11,MATCH("TOTAL GENERAL",$A$11:$A$100,0)-1,COLUMN(AH76))),""))</f>
        <v/>
      </c>
      <c r="AT76" s="24" t="str">
        <f ca="1">IF($A76="TOTAL GENERAL",SUM(AT$11:AT74),IF(AND(Z76&lt;&gt;"",$A76&lt;&gt;"Pn"),IF(OFFSET($A$11,MATCH("TOTAL GENERAL",$A$11:$A$100,0)-1,COLUMN(AI76))=0,0,AJ76/OFFSET($A$11,MATCH("TOTAL GENERAL",$A$11:$A$100,0)-1,COLUMN(AI76))),""))</f>
        <v/>
      </c>
      <c r="AU76" s="24" t="str">
        <f ca="1">IF(A76="TOTAL GENERAL",SUM(AU$11:AU74),IF(COUNTIF(AK76:AT76,"")&lt;COUNTA($AK$10:$AT$10),ROUND((IF(AK76&lt;&gt;"",AK76*OFFSET($A$10,MATCH("Pn",$A$11:$A$100,0),1),0)+IF(AL76&lt;&gt;"",AL76*OFFSET($A$10,MATCH("Pn",$A$11:$A$100,0),2),0)+IF(AM76&lt;&gt;"",AM76*OFFSET($A$10,MATCH("Pn",$A$11:$A$100,0),3),0)+IF(AN76&lt;&gt;"",AN76*OFFSET($A$10,MATCH("Pn",$A$11:$A$100,0),4),0)+IF(AO76&lt;&gt;"",AO76*OFFSET($A$10,MATCH("Pn",$A$11:$A$100,0),5),0)+IF(AP76&lt;&gt;"",AP76*OFFSET($A$10,MATCH("Pn",$A$11:$A$100,0),6),0)+IF(AQ76&lt;&gt;"",AQ76*OFFSET($A$10,MATCH("Pn",$A$11:$A$100,0),7),0)+IF(AR76&lt;&gt;"",AR76*OFFSET($A$10,MATCH("Pn",$A$11:$A$100,0),8),0)+IF(AS76&lt;&gt;"",AS76*OFFSET($A$10,MATCH("Pn",$A$11:$A$100,0),9),0)+IF(AT76&lt;&gt;"",AT76*OFFSET($A$10,MATCH("Pn",$A$11:$A$100,0),10),0))*OFFSET($A$10,MATCH("FC",$A$11:$A$100,0),2),2),""))</f>
        <v/>
      </c>
      <c r="AV76" s="10" t="str">
        <f ca="1">IF(OR(A76="Pn",A77="Pn"),"",IF(AND(AU76="",F76&lt;&gt;""),-F76,IF(A76="TOTAL GENERAL",SUM(AV$11:AV74),IF(AU76&lt;&gt;"",AU76-F76,""))))</f>
        <v/>
      </c>
    </row>
    <row r="77" spans="1:48" s="4" customFormat="1" x14ac:dyDescent="0.25">
      <c r="A77" s="15" t="s">
        <v>58</v>
      </c>
      <c r="B77" s="15" t="s">
        <v>58</v>
      </c>
      <c r="C77" s="32" t="s">
        <v>58</v>
      </c>
      <c r="D77" s="16" t="s">
        <v>58</v>
      </c>
      <c r="E77" s="9" t="s">
        <v>58</v>
      </c>
      <c r="F77" s="18" t="s">
        <v>58</v>
      </c>
      <c r="G77" s="20" t="s">
        <v>58</v>
      </c>
      <c r="H77" s="24" t="s">
        <v>58</v>
      </c>
      <c r="I77" s="22" t="s">
        <v>58</v>
      </c>
      <c r="J77" s="20" t="s">
        <v>58</v>
      </c>
      <c r="K77" s="22" t="s">
        <v>58</v>
      </c>
      <c r="L77" s="22" t="s">
        <v>58</v>
      </c>
      <c r="M77" s="22" t="s">
        <v>58</v>
      </c>
      <c r="N77" s="22" t="s">
        <v>58</v>
      </c>
      <c r="O77" s="20" t="s">
        <v>58</v>
      </c>
      <c r="P77" s="20" t="s">
        <v>58</v>
      </c>
      <c r="Q77" s="24" t="str">
        <f ca="1">IF(OR(A77="Pn",A78="Pn"),"",IF($A77="TOTAL GENERAL",SUM(Q$11:Q75),IF(AND(G77&lt;&gt;"",$A77&lt;&gt;"Pn"),IF(G77&lt;OFFSET($A$10,MATCH("TOTAL GENERAL",$A$11:$A$100,0),COLUMN(F77)),0,G77-OFFSET($A$10,MATCH("TOTAL GENERAL",$A$11:$A$100,0),COLUMN(F77))),"")))</f>
        <v/>
      </c>
      <c r="R77" s="24" t="str">
        <f ca="1">IF(OR(A77="Pn",A78="Pn"),"",IF($A77="TOTAL GENERAL",SUM(R$11:R75),IF(AND(H77&lt;&gt;"",$A77&lt;&gt;"Pn"),IF(H77&gt;OFFSET($A$10,MATCH("TOTAL GENERAL",$A$11:$A$100,0),COLUMN(G77)),0,OFFSET($A$10,MATCH("TOTAL GENERAL",$A$11:$A$100,0),COLUMN(G77))-H77),"")))</f>
        <v/>
      </c>
      <c r="S77" s="24" t="str">
        <f ca="1">IF(OR(A77="Pn",A78="Pn"),"",IF($A77="TOTAL GENERAL",SUM(S$11:S75),IF(AND(I77&lt;&gt;"",$A77&lt;&gt;"Pn"),IF(I77&lt;OFFSET($A$10,MATCH("TOTAL GENERAL",$A$11:$A$100,0),COLUMN(H77)),0,I77-OFFSET($A$10,MATCH("TOTAL GENERAL",$A$11:$A$100,0),COLUMN(H77))),"")))</f>
        <v/>
      </c>
      <c r="T77" s="24" t="str">
        <f ca="1">IF(OR(A77="Pn",A78="Pn"),"",IF($A77="TOTAL GENERAL",SUM(T$11:T75),IF(AND(J77&lt;&gt;"",$A77&lt;&gt;"Pn"),IF(J77&gt;OFFSET($A$10,MATCH("TOTAL GENERAL",$A$11:$A$100,0),COLUMN(I77)),0,OFFSET($A$10,MATCH("TOTAL GENERAL",$A$11:$A$100,0),COLUMN(I77))-J77),"")))</f>
        <v/>
      </c>
      <c r="U77" s="24" t="str">
        <f ca="1">IF(OR(A77="Pn",A78="Pn"),"",IF($A77="TOTAL GENERAL",SUM(U$11:U75),IF(AND(K77&lt;&gt;"",$A77&lt;&gt;"Pn"),IF(K77&lt;OFFSET($A$10,MATCH("TOTAL GENERAL",$A$11:$A$100,0),COLUMN(J77)),0,K77-OFFSET($A$10,MATCH("TOTAL GENERAL",$A$11:$A$100,0),COLUMN(J77))),"")))</f>
        <v/>
      </c>
      <c r="V77" s="24" t="str">
        <f ca="1">IF($A77="TOTAL GENERAL",SUM(V$11:V75),IF(AND(L77&lt;&gt;"",$A77&lt;&gt;"Pn"),IF(L77&lt;OFFSET($A$10,MATCH("TOTAL GENERAL",$A$11:$A$100,0),COLUMN(K77)),0,L77-OFFSET($A$10,MATCH("TOTAL GENERAL",$A$11:$A$100,0),COLUMN(K77))),""))</f>
        <v/>
      </c>
      <c r="W77" s="24" t="str">
        <f ca="1">IF($A77="TOTAL GENERAL",SUM(W$11:W75),IF(AND(M77&lt;&gt;"",$A77&lt;&gt;"Pn"),IF(M77&lt;OFFSET($A$10,MATCH("TOTAL GENERAL",$A$11:$A$100,0),COLUMN(L77)),0,M77-OFFSET($A$10,MATCH("TOTAL GENERAL",$A$11:$A$100,0),COLUMN(L77))),""))</f>
        <v/>
      </c>
      <c r="X77" s="24" t="str">
        <f ca="1">IF($A77="TOTAL GENERAL",SUM(X$11:X75),IF(AND(N77&lt;&gt;"",$A77&lt;&gt;"Pn"),IF(N77&lt;OFFSET($A$10,MATCH("TOTAL GENERAL",$A$11:$A$100,0),COLUMN(M77)),0,N77-OFFSET($A$10,MATCH("TOTAL GENERAL",$A$11:$A$100,0),COLUMN(M77))),""))</f>
        <v/>
      </c>
      <c r="Y77" s="24" t="str">
        <f ca="1">IF($A77="TOTAL GENERAL",SUM(Y$11:Y75),IF(AND(O77&lt;&gt;"",$A77&lt;&gt;"Pn"),IF(O77&gt;OFFSET($A$10,MATCH("TOTAL GENERAL",$A$11:$A$100,0),COLUMN(N77)),0,OFFSET($A$10,MATCH("TOTAL GENERAL",$A$11:$A$100,0),COLUMN(N77))-O77),""))</f>
        <v/>
      </c>
      <c r="Z77" s="24" t="str">
        <f ca="1">IF($A77="TOTAL GENERAL",SUM(Z$11:Z75),IF(AND(P77&lt;&gt;"",$A77&lt;&gt;"Pn"),IF(P77&lt;OFFSET($A$10,MATCH("TOTAL GENERAL",$A$11:$A$100,0),COLUMN(O77)),0,P77-OFFSET($A$10,MATCH("TOTAL GENERAL",$A$11:$A$100,0),COLUMN(O77))),""))</f>
        <v/>
      </c>
      <c r="AA77" s="24" t="s">
        <v>58</v>
      </c>
      <c r="AB77" s="24" t="str">
        <f>IF(OR(A77="Pn",A78="Pn"),"",IF($A77="TOTAL GENERAL",SUM(AB$11:AB75),IF(AND(H77&lt;&gt;"",$A77&lt;&gt;"Pn"),R77*$D77,"")))</f>
        <v/>
      </c>
      <c r="AC77" s="24" t="str">
        <f>IF(OR(A77="Pn",A78="Pn"),"",IF($A77="TOTAL GENERAL",SUM(AC$11:AC75),IF(AND(I77&lt;&gt;"",$A77&lt;&gt;"Pn"),S77*$D77,"")))</f>
        <v/>
      </c>
      <c r="AD77" s="24" t="str">
        <f>IF(OR(A77="Pn",A78="Pn"),"",IF($A77="TOTAL GENERAL",SUM(AD$11:AD75),IF(AND(J77&lt;&gt;"",$A77&lt;&gt;"Pn"),T77*$D77,"")))</f>
        <v/>
      </c>
      <c r="AE77" s="24" t="str">
        <f>IF(OR(A77="Pn",A78="Pn"),"",IF($A77="TOTAL GENERAL",SUM(AE$11:AE75),IF(AND(K77&lt;&gt;"",$A77&lt;&gt;"Pn"),U77*$D77,"")))</f>
        <v/>
      </c>
      <c r="AF77" s="24" t="str">
        <f>IF($A77="TOTAL GENERAL",SUM(AF$11:AF75),IF(AND(L77&lt;&gt;"",$A77&lt;&gt;"Pn"),V77*$D77,""))</f>
        <v/>
      </c>
      <c r="AG77" s="24" t="str">
        <f>IF($A77="TOTAL GENERAL",SUM(AG$11:AG75),IF(AND(M77&lt;&gt;"",$A77&lt;&gt;"Pn"),W77*$D77,""))</f>
        <v/>
      </c>
      <c r="AH77" s="24" t="str">
        <f>IF($A77="TOTAL GENERAL",SUM(AH$11:AH75),IF(AND(N77&lt;&gt;"",$A77&lt;&gt;"Pn"),X77*$D77,""))</f>
        <v/>
      </c>
      <c r="AI77" s="24" t="s">
        <v>58</v>
      </c>
      <c r="AJ77" s="24" t="s">
        <v>58</v>
      </c>
      <c r="AK77" s="24" t="str">
        <f ca="1">IF($A77="TOTAL GENERAL",SUM(AK$11:AK75),IF(AND(Q77&lt;&gt;"",$A77&lt;&gt;"Pn"),IF(OFFSET($A$11,MATCH("TOTAL GENERAL",$A$11:$A$100,0)-1,COLUMN(Z77))=0,0,AA77/OFFSET($A$11,MATCH("TOTAL GENERAL",$A$11:$A$100,0)-1,COLUMN(Z77))),""))</f>
        <v/>
      </c>
      <c r="AL77" s="24" t="str">
        <f ca="1">IF($A77="TOTAL GENERAL",SUM(AL$11:AL75),IF(AND(R77&lt;&gt;"",$A77&lt;&gt;"Pn"),IF(OFFSET($A$11,MATCH("TOTAL GENERAL",$A$11:$A$100,0)-1,COLUMN(AA77))=0,0,AB77/OFFSET($A$11,MATCH("TOTAL GENERAL",$A$11:$A$100,0)-1,COLUMN(AA77))),""))</f>
        <v/>
      </c>
      <c r="AM77" s="24" t="str">
        <f ca="1">IF($A77="TOTAL GENERAL",SUM(AM$11:AM75),IF(AND(S77&lt;&gt;"",$A77&lt;&gt;"Pn"),IF(OFFSET($A$11,MATCH("TOTAL GENERAL",$A$11:$A$100,0)-1,COLUMN(AB77))=0,0,AC77/OFFSET($A$11,MATCH("TOTAL GENERAL",$A$11:$A$100,0)-1,COLUMN(AB77))),""))</f>
        <v/>
      </c>
      <c r="AN77" s="24" t="str">
        <f ca="1">IF($A77="TOTAL GENERAL",SUM(AN$11:AN75),IF(AND(T77&lt;&gt;"",$A77&lt;&gt;"Pn"),IF(OFFSET($A$11,MATCH("TOTAL GENERAL",$A$11:$A$100,0)-1,COLUMN(AC77))=0,0,AD77/OFFSET($A$11,MATCH("TOTAL GENERAL",$A$11:$A$100,0)-1,COLUMN(AC77))),""))</f>
        <v/>
      </c>
      <c r="AO77" s="24" t="str">
        <f ca="1">IF($A77="TOTAL GENERAL",SUM(AO$11:AO75),IF(AND(U77&lt;&gt;"",$A77&lt;&gt;"Pn"),IF(OFFSET($A$11,MATCH("TOTAL GENERAL",$A$11:$A$100,0)-1,COLUMN(AD77))=0,0,AE77/OFFSET($A$11,MATCH("TOTAL GENERAL",$A$11:$A$100,0)-1,COLUMN(AD77))),""))</f>
        <v/>
      </c>
      <c r="AP77" s="24" t="str">
        <f ca="1">IF($A77="TOTAL GENERAL",SUM(AP$11:AP75),IF(AND(V77&lt;&gt;"",$A77&lt;&gt;"Pn"),IF(OFFSET($A$11,MATCH("TOTAL GENERAL",$A$11:$A$100,0)-1,COLUMN(AE77))=0,0,AF77/OFFSET($A$11,MATCH("TOTAL GENERAL",$A$11:$A$100,0)-1,COLUMN(AE77))),""))</f>
        <v/>
      </c>
      <c r="AQ77" s="24" t="str">
        <f ca="1">IF($A77="TOTAL GENERAL",SUM(AQ$11:AQ75),IF(AND(W77&lt;&gt;"",$A77&lt;&gt;"Pn"),IF(OFFSET($A$11,MATCH("TOTAL GENERAL",$A$11:$A$100,0)-1,COLUMN(AF77))=0,0,AG77/OFFSET($A$11,MATCH("TOTAL GENERAL",$A$11:$A$100,0)-1,COLUMN(AF77))),""))</f>
        <v/>
      </c>
      <c r="AR77" s="24" t="str">
        <f ca="1">IF($A77="TOTAL GENERAL",SUM(AR$11:AR75),IF(AND(X77&lt;&gt;"",$A77&lt;&gt;"Pn"),IF(OFFSET($A$11,MATCH("TOTAL GENERAL",$A$11:$A$100,0)-1,COLUMN(AG77))=0,0,AH77/OFFSET($A$11,MATCH("TOTAL GENERAL",$A$11:$A$100,0)-1,COLUMN(AG77))),""))</f>
        <v/>
      </c>
      <c r="AS77" s="24" t="str">
        <f ca="1">IF($A77="TOTAL GENERAL",SUM(AS$11:AS75),IF(AND(Y77&lt;&gt;"",$A77&lt;&gt;"Pn"),IF(OFFSET($A$11,MATCH("TOTAL GENERAL",$A$11:$A$100,0)-1,COLUMN(AH77))=0,0,AI77/OFFSET($A$11,MATCH("TOTAL GENERAL",$A$11:$A$100,0)-1,COLUMN(AH77))),""))</f>
        <v/>
      </c>
      <c r="AT77" s="24" t="str">
        <f ca="1">IF($A77="TOTAL GENERAL",SUM(AT$11:AT75),IF(AND(Z77&lt;&gt;"",$A77&lt;&gt;"Pn"),IF(OFFSET($A$11,MATCH("TOTAL GENERAL",$A$11:$A$100,0)-1,COLUMN(AI77))=0,0,AJ77/OFFSET($A$11,MATCH("TOTAL GENERAL",$A$11:$A$100,0)-1,COLUMN(AI77))),""))</f>
        <v/>
      </c>
      <c r="AU77" s="24" t="str">
        <f ca="1">IF(A77="TOTAL GENERAL",SUM(AU$11:AU75),IF(COUNTIF(AK77:AT77,"")&lt;COUNTA($AK$10:$AT$10),ROUND((IF(AK77&lt;&gt;"",AK77*OFFSET($A$10,MATCH("Pn",$A$11:$A$100,0),1),0)+IF(AL77&lt;&gt;"",AL77*OFFSET($A$10,MATCH("Pn",$A$11:$A$100,0),2),0)+IF(AM77&lt;&gt;"",AM77*OFFSET($A$10,MATCH("Pn",$A$11:$A$100,0),3),0)+IF(AN77&lt;&gt;"",AN77*OFFSET($A$10,MATCH("Pn",$A$11:$A$100,0),4),0)+IF(AO77&lt;&gt;"",AO77*OFFSET($A$10,MATCH("Pn",$A$11:$A$100,0),5),0)+IF(AP77&lt;&gt;"",AP77*OFFSET($A$10,MATCH("Pn",$A$11:$A$100,0),6),0)+IF(AQ77&lt;&gt;"",AQ77*OFFSET($A$10,MATCH("Pn",$A$11:$A$100,0),7),0)+IF(AR77&lt;&gt;"",AR77*OFFSET($A$10,MATCH("Pn",$A$11:$A$100,0),8),0)+IF(AS77&lt;&gt;"",AS77*OFFSET($A$10,MATCH("Pn",$A$11:$A$100,0),9),0)+IF(AT77&lt;&gt;"",AT77*OFFSET($A$10,MATCH("Pn",$A$11:$A$100,0),10),0))*OFFSET($A$10,MATCH("FC",$A$11:$A$100,0),2),2),""))</f>
        <v/>
      </c>
      <c r="AV77" s="10" t="str">
        <f ca="1">IF(OR(A77="Pn",A78="Pn"),"",IF(AND(AU77="",F77&lt;&gt;""),-F77,IF(A77="TOTAL GENERAL",SUM(AV$11:AV75),IF(AU77&lt;&gt;"",AU77-F77,""))))</f>
        <v/>
      </c>
    </row>
    <row r="78" spans="1:48" s="4" customFormat="1" x14ac:dyDescent="0.25">
      <c r="A78" s="15" t="s">
        <v>58</v>
      </c>
      <c r="B78" s="15" t="s">
        <v>58</v>
      </c>
      <c r="C78" s="32" t="s">
        <v>58</v>
      </c>
      <c r="D78" s="16" t="s">
        <v>58</v>
      </c>
      <c r="E78" s="9" t="s">
        <v>58</v>
      </c>
      <c r="F78" s="18" t="s">
        <v>58</v>
      </c>
      <c r="G78" s="20" t="s">
        <v>58</v>
      </c>
      <c r="H78" s="24" t="s">
        <v>58</v>
      </c>
      <c r="I78" s="22" t="s">
        <v>58</v>
      </c>
      <c r="J78" s="20" t="s">
        <v>58</v>
      </c>
      <c r="K78" s="22" t="s">
        <v>58</v>
      </c>
      <c r="L78" s="22" t="s">
        <v>58</v>
      </c>
      <c r="M78" s="22" t="s">
        <v>58</v>
      </c>
      <c r="N78" s="22" t="s">
        <v>58</v>
      </c>
      <c r="O78" s="20" t="s">
        <v>58</v>
      </c>
      <c r="P78" s="20" t="s">
        <v>58</v>
      </c>
      <c r="Q78" s="24" t="str">
        <f ca="1">IF(OR(A78="Pn",A79="Pn"),"",IF($A78="TOTAL GENERAL",SUM(Q$11:Q76),IF(AND(G78&lt;&gt;"",$A78&lt;&gt;"Pn"),IF(G78&lt;OFFSET($A$10,MATCH("TOTAL GENERAL",$A$11:$A$100,0),COLUMN(F78)),0,G78-OFFSET($A$10,MATCH("TOTAL GENERAL",$A$11:$A$100,0),COLUMN(F78))),"")))</f>
        <v/>
      </c>
      <c r="R78" s="24" t="str">
        <f ca="1">IF(OR(A78="Pn",A79="Pn"),"",IF($A78="TOTAL GENERAL",SUM(R$11:R76),IF(AND(H78&lt;&gt;"",$A78&lt;&gt;"Pn"),IF(H78&gt;OFFSET($A$10,MATCH("TOTAL GENERAL",$A$11:$A$100,0),COLUMN(G78)),0,OFFSET($A$10,MATCH("TOTAL GENERAL",$A$11:$A$100,0),COLUMN(G78))-H78),"")))</f>
        <v/>
      </c>
      <c r="S78" s="24" t="str">
        <f ca="1">IF(OR(A78="Pn",A79="Pn"),"",IF($A78="TOTAL GENERAL",SUM(S$11:S76),IF(AND(I78&lt;&gt;"",$A78&lt;&gt;"Pn"),IF(I78&lt;OFFSET($A$10,MATCH("TOTAL GENERAL",$A$11:$A$100,0),COLUMN(H78)),0,I78-OFFSET($A$10,MATCH("TOTAL GENERAL",$A$11:$A$100,0),COLUMN(H78))),"")))</f>
        <v/>
      </c>
      <c r="T78" s="24" t="str">
        <f ca="1">IF(OR(A78="Pn",A79="Pn"),"",IF($A78="TOTAL GENERAL",SUM(T$11:T76),IF(AND(J78&lt;&gt;"",$A78&lt;&gt;"Pn"),IF(J78&gt;OFFSET($A$10,MATCH("TOTAL GENERAL",$A$11:$A$100,0),COLUMN(I78)),0,OFFSET($A$10,MATCH("TOTAL GENERAL",$A$11:$A$100,0),COLUMN(I78))-J78),"")))</f>
        <v/>
      </c>
      <c r="U78" s="24" t="str">
        <f ca="1">IF(OR(A78="Pn",A79="Pn"),"",IF($A78="TOTAL GENERAL",SUM(U$11:U76),IF(AND(K78&lt;&gt;"",$A78&lt;&gt;"Pn"),IF(K78&lt;OFFSET($A$10,MATCH("TOTAL GENERAL",$A$11:$A$100,0),COLUMN(J78)),0,K78-OFFSET($A$10,MATCH("TOTAL GENERAL",$A$11:$A$100,0),COLUMN(J78))),"")))</f>
        <v/>
      </c>
      <c r="V78" s="24" t="str">
        <f ca="1">IF($A78="TOTAL GENERAL",SUM(V$11:V76),IF(AND(L78&lt;&gt;"",$A78&lt;&gt;"Pn"),IF(L78&lt;OFFSET($A$10,MATCH("TOTAL GENERAL",$A$11:$A$100,0),COLUMN(K78)),0,L78-OFFSET($A$10,MATCH("TOTAL GENERAL",$A$11:$A$100,0),COLUMN(K78))),""))</f>
        <v/>
      </c>
      <c r="W78" s="24" t="str">
        <f ca="1">IF($A78="TOTAL GENERAL",SUM(W$11:W76),IF(AND(M78&lt;&gt;"",$A78&lt;&gt;"Pn"),IF(M78&lt;OFFSET($A$10,MATCH("TOTAL GENERAL",$A$11:$A$100,0),COLUMN(L78)),0,M78-OFFSET($A$10,MATCH("TOTAL GENERAL",$A$11:$A$100,0),COLUMN(L78))),""))</f>
        <v/>
      </c>
      <c r="X78" s="24" t="str">
        <f ca="1">IF($A78="TOTAL GENERAL",SUM(X$11:X76),IF(AND(N78&lt;&gt;"",$A78&lt;&gt;"Pn"),IF(N78&lt;OFFSET($A$10,MATCH("TOTAL GENERAL",$A$11:$A$100,0),COLUMN(M78)),0,N78-OFFSET($A$10,MATCH("TOTAL GENERAL",$A$11:$A$100,0),COLUMN(M78))),""))</f>
        <v/>
      </c>
      <c r="Y78" s="24" t="str">
        <f ca="1">IF($A78="TOTAL GENERAL",SUM(Y$11:Y76),IF(AND(O78&lt;&gt;"",$A78&lt;&gt;"Pn"),IF(O78&gt;OFFSET($A$10,MATCH("TOTAL GENERAL",$A$11:$A$100,0),COLUMN(N78)),0,OFFSET($A$10,MATCH("TOTAL GENERAL",$A$11:$A$100,0),COLUMN(N78))-O78),""))</f>
        <v/>
      </c>
      <c r="Z78" s="24" t="str">
        <f ca="1">IF($A78="TOTAL GENERAL",SUM(Z$11:Z76),IF(AND(P78&lt;&gt;"",$A78&lt;&gt;"Pn"),IF(P78&lt;OFFSET($A$10,MATCH("TOTAL GENERAL",$A$11:$A$100,0),COLUMN(O78)),0,P78-OFFSET($A$10,MATCH("TOTAL GENERAL",$A$11:$A$100,0),COLUMN(O78))),""))</f>
        <v/>
      </c>
      <c r="AA78" s="24" t="s">
        <v>58</v>
      </c>
      <c r="AB78" s="24" t="str">
        <f>IF(OR(A78="Pn",A79="Pn"),"",IF($A78="TOTAL GENERAL",SUM(AB$11:AB76),IF(AND(H78&lt;&gt;"",$A78&lt;&gt;"Pn"),R78*$D78,"")))</f>
        <v/>
      </c>
      <c r="AC78" s="24" t="str">
        <f>IF(OR(A78="Pn",A79="Pn"),"",IF($A78="TOTAL GENERAL",SUM(AC$11:AC76),IF(AND(I78&lt;&gt;"",$A78&lt;&gt;"Pn"),S78*$D78,"")))</f>
        <v/>
      </c>
      <c r="AD78" s="24" t="str">
        <f>IF(OR(A78="Pn",A79="Pn"),"",IF($A78="TOTAL GENERAL",SUM(AD$11:AD76),IF(AND(J78&lt;&gt;"",$A78&lt;&gt;"Pn"),T78*$D78,"")))</f>
        <v/>
      </c>
      <c r="AE78" s="24" t="str">
        <f>IF(OR(A78="Pn",A79="Pn"),"",IF($A78="TOTAL GENERAL",SUM(AE$11:AE76),IF(AND(K78&lt;&gt;"",$A78&lt;&gt;"Pn"),U78*$D78,"")))</f>
        <v/>
      </c>
      <c r="AF78" s="24" t="str">
        <f>IF($A78="TOTAL GENERAL",SUM(AF$11:AF76),IF(AND(L78&lt;&gt;"",$A78&lt;&gt;"Pn"),V78*$D78,""))</f>
        <v/>
      </c>
      <c r="AG78" s="24" t="str">
        <f>IF($A78="TOTAL GENERAL",SUM(AG$11:AG76),IF(AND(M78&lt;&gt;"",$A78&lt;&gt;"Pn"),W78*$D78,""))</f>
        <v/>
      </c>
      <c r="AH78" s="24" t="str">
        <f>IF($A78="TOTAL GENERAL",SUM(AH$11:AH76),IF(AND(N78&lt;&gt;"",$A78&lt;&gt;"Pn"),X78*$D78,""))</f>
        <v/>
      </c>
      <c r="AI78" s="24" t="s">
        <v>58</v>
      </c>
      <c r="AJ78" s="24" t="s">
        <v>58</v>
      </c>
      <c r="AK78" s="24" t="str">
        <f ca="1">IF($A78="TOTAL GENERAL",SUM(AK$11:AK76),IF(AND(Q78&lt;&gt;"",$A78&lt;&gt;"Pn"),IF(OFFSET($A$11,MATCH("TOTAL GENERAL",$A$11:$A$100,0)-1,COLUMN(Z78))=0,0,AA78/OFFSET($A$11,MATCH("TOTAL GENERAL",$A$11:$A$100,0)-1,COLUMN(Z78))),""))</f>
        <v/>
      </c>
      <c r="AL78" s="24" t="str">
        <f ca="1">IF($A78="TOTAL GENERAL",SUM(AL$11:AL76),IF(AND(R78&lt;&gt;"",$A78&lt;&gt;"Pn"),IF(OFFSET($A$11,MATCH("TOTAL GENERAL",$A$11:$A$100,0)-1,COLUMN(AA78))=0,0,AB78/OFFSET($A$11,MATCH("TOTAL GENERAL",$A$11:$A$100,0)-1,COLUMN(AA78))),""))</f>
        <v/>
      </c>
      <c r="AM78" s="24" t="str">
        <f ca="1">IF($A78="TOTAL GENERAL",SUM(AM$11:AM76),IF(AND(S78&lt;&gt;"",$A78&lt;&gt;"Pn"),IF(OFFSET($A$11,MATCH("TOTAL GENERAL",$A$11:$A$100,0)-1,COLUMN(AB78))=0,0,AC78/OFFSET($A$11,MATCH("TOTAL GENERAL",$A$11:$A$100,0)-1,COLUMN(AB78))),""))</f>
        <v/>
      </c>
      <c r="AN78" s="24" t="str">
        <f ca="1">IF($A78="TOTAL GENERAL",SUM(AN$11:AN76),IF(AND(T78&lt;&gt;"",$A78&lt;&gt;"Pn"),IF(OFFSET($A$11,MATCH("TOTAL GENERAL",$A$11:$A$100,0)-1,COLUMN(AC78))=0,0,AD78/OFFSET($A$11,MATCH("TOTAL GENERAL",$A$11:$A$100,0)-1,COLUMN(AC78))),""))</f>
        <v/>
      </c>
      <c r="AO78" s="24" t="str">
        <f ca="1">IF($A78="TOTAL GENERAL",SUM(AO$11:AO76),IF(AND(U78&lt;&gt;"",$A78&lt;&gt;"Pn"),IF(OFFSET($A$11,MATCH("TOTAL GENERAL",$A$11:$A$100,0)-1,COLUMN(AD78))=0,0,AE78/OFFSET($A$11,MATCH("TOTAL GENERAL",$A$11:$A$100,0)-1,COLUMN(AD78))),""))</f>
        <v/>
      </c>
      <c r="AP78" s="24" t="str">
        <f ca="1">IF($A78="TOTAL GENERAL",SUM(AP$11:AP76),IF(AND(V78&lt;&gt;"",$A78&lt;&gt;"Pn"),IF(OFFSET($A$11,MATCH("TOTAL GENERAL",$A$11:$A$100,0)-1,COLUMN(AE78))=0,0,AF78/OFFSET($A$11,MATCH("TOTAL GENERAL",$A$11:$A$100,0)-1,COLUMN(AE78))),""))</f>
        <v/>
      </c>
      <c r="AQ78" s="24" t="str">
        <f ca="1">IF($A78="TOTAL GENERAL",SUM(AQ$11:AQ76),IF(AND(W78&lt;&gt;"",$A78&lt;&gt;"Pn"),IF(OFFSET($A$11,MATCH("TOTAL GENERAL",$A$11:$A$100,0)-1,COLUMN(AF78))=0,0,AG78/OFFSET($A$11,MATCH("TOTAL GENERAL",$A$11:$A$100,0)-1,COLUMN(AF78))),""))</f>
        <v/>
      </c>
      <c r="AR78" s="24" t="str">
        <f ca="1">IF($A78="TOTAL GENERAL",SUM(AR$11:AR76),IF(AND(X78&lt;&gt;"",$A78&lt;&gt;"Pn"),IF(OFFSET($A$11,MATCH("TOTAL GENERAL",$A$11:$A$100,0)-1,COLUMN(AG78))=0,0,AH78/OFFSET($A$11,MATCH("TOTAL GENERAL",$A$11:$A$100,0)-1,COLUMN(AG78))),""))</f>
        <v/>
      </c>
      <c r="AS78" s="24" t="str">
        <f ca="1">IF($A78="TOTAL GENERAL",SUM(AS$11:AS76),IF(AND(Y78&lt;&gt;"",$A78&lt;&gt;"Pn"),IF(OFFSET($A$11,MATCH("TOTAL GENERAL",$A$11:$A$100,0)-1,COLUMN(AH78))=0,0,AI78/OFFSET($A$11,MATCH("TOTAL GENERAL",$A$11:$A$100,0)-1,COLUMN(AH78))),""))</f>
        <v/>
      </c>
      <c r="AT78" s="24" t="str">
        <f ca="1">IF($A78="TOTAL GENERAL",SUM(AT$11:AT76),IF(AND(Z78&lt;&gt;"",$A78&lt;&gt;"Pn"),IF(OFFSET($A$11,MATCH("TOTAL GENERAL",$A$11:$A$100,0)-1,COLUMN(AI78))=0,0,AJ78/OFFSET($A$11,MATCH("TOTAL GENERAL",$A$11:$A$100,0)-1,COLUMN(AI78))),""))</f>
        <v/>
      </c>
      <c r="AU78" s="24" t="str">
        <f ca="1">IF(A78="TOTAL GENERAL",SUM(AU$11:AU76),IF(COUNTIF(AK78:AT78,"")&lt;COUNTA($AK$10:$AT$10),ROUND((IF(AK78&lt;&gt;"",AK78*OFFSET($A$10,MATCH("Pn",$A$11:$A$100,0),1),0)+IF(AL78&lt;&gt;"",AL78*OFFSET($A$10,MATCH("Pn",$A$11:$A$100,0),2),0)+IF(AM78&lt;&gt;"",AM78*OFFSET($A$10,MATCH("Pn",$A$11:$A$100,0),3),0)+IF(AN78&lt;&gt;"",AN78*OFFSET($A$10,MATCH("Pn",$A$11:$A$100,0),4),0)+IF(AO78&lt;&gt;"",AO78*OFFSET($A$10,MATCH("Pn",$A$11:$A$100,0),5),0)+IF(AP78&lt;&gt;"",AP78*OFFSET($A$10,MATCH("Pn",$A$11:$A$100,0),6),0)+IF(AQ78&lt;&gt;"",AQ78*OFFSET($A$10,MATCH("Pn",$A$11:$A$100,0),7),0)+IF(AR78&lt;&gt;"",AR78*OFFSET($A$10,MATCH("Pn",$A$11:$A$100,0),8),0)+IF(AS78&lt;&gt;"",AS78*OFFSET($A$10,MATCH("Pn",$A$11:$A$100,0),9),0)+IF(AT78&lt;&gt;"",AT78*OFFSET($A$10,MATCH("Pn",$A$11:$A$100,0),10),0))*OFFSET($A$10,MATCH("FC",$A$11:$A$100,0),2),2),""))</f>
        <v/>
      </c>
      <c r="AV78" s="10" t="str">
        <f ca="1">IF(OR(A78="Pn",A79="Pn"),"",IF(AND(AU78="",F78&lt;&gt;""),-F78,IF(A78="TOTAL GENERAL",SUM(AV$11:AV76),IF(AU78&lt;&gt;"",AU78-F78,""))))</f>
        <v/>
      </c>
    </row>
    <row r="79" spans="1:48" s="4" customFormat="1" x14ac:dyDescent="0.25">
      <c r="A79" s="15" t="s">
        <v>58</v>
      </c>
      <c r="B79" s="15" t="s">
        <v>58</v>
      </c>
      <c r="C79" s="32" t="s">
        <v>58</v>
      </c>
      <c r="D79" s="16" t="s">
        <v>58</v>
      </c>
      <c r="E79" s="9" t="s">
        <v>58</v>
      </c>
      <c r="F79" s="18" t="s">
        <v>58</v>
      </c>
      <c r="G79" s="20" t="s">
        <v>58</v>
      </c>
      <c r="H79" s="24" t="s">
        <v>58</v>
      </c>
      <c r="I79" s="22" t="s">
        <v>58</v>
      </c>
      <c r="J79" s="20" t="s">
        <v>58</v>
      </c>
      <c r="K79" s="22" t="s">
        <v>58</v>
      </c>
      <c r="L79" s="22" t="s">
        <v>58</v>
      </c>
      <c r="M79" s="22" t="s">
        <v>58</v>
      </c>
      <c r="N79" s="22" t="s">
        <v>58</v>
      </c>
      <c r="O79" s="20" t="s">
        <v>58</v>
      </c>
      <c r="P79" s="20" t="s">
        <v>58</v>
      </c>
      <c r="Q79" s="24" t="str">
        <f ca="1">IF(OR(A79="Pn",A80="Pn"),"",IF($A79="TOTAL GENERAL",SUM(Q$11:Q77),IF(AND(G79&lt;&gt;"",$A79&lt;&gt;"Pn"),IF(G79&lt;OFFSET($A$10,MATCH("TOTAL GENERAL",$A$11:$A$100,0),COLUMN(F79)),0,G79-OFFSET($A$10,MATCH("TOTAL GENERAL",$A$11:$A$100,0),COLUMN(F79))),"")))</f>
        <v/>
      </c>
      <c r="R79" s="24" t="str">
        <f ca="1">IF(OR(A79="Pn",A80="Pn"),"",IF($A79="TOTAL GENERAL",SUM(R$11:R77),IF(AND(H79&lt;&gt;"",$A79&lt;&gt;"Pn"),IF(H79&gt;OFFSET($A$10,MATCH("TOTAL GENERAL",$A$11:$A$100,0),COLUMN(G79)),0,OFFSET($A$10,MATCH("TOTAL GENERAL",$A$11:$A$100,0),COLUMN(G79))-H79),"")))</f>
        <v/>
      </c>
      <c r="S79" s="24" t="str">
        <f ca="1">IF(OR(A79="Pn",A80="Pn"),"",IF($A79="TOTAL GENERAL",SUM(S$11:S77),IF(AND(I79&lt;&gt;"",$A79&lt;&gt;"Pn"),IF(I79&lt;OFFSET($A$10,MATCH("TOTAL GENERAL",$A$11:$A$100,0),COLUMN(H79)),0,I79-OFFSET($A$10,MATCH("TOTAL GENERAL",$A$11:$A$100,0),COLUMN(H79))),"")))</f>
        <v/>
      </c>
      <c r="T79" s="24" t="str">
        <f ca="1">IF(OR(A79="Pn",A80="Pn"),"",IF($A79="TOTAL GENERAL",SUM(T$11:T77),IF(AND(J79&lt;&gt;"",$A79&lt;&gt;"Pn"),IF(J79&gt;OFFSET($A$10,MATCH("TOTAL GENERAL",$A$11:$A$100,0),COLUMN(I79)),0,OFFSET($A$10,MATCH("TOTAL GENERAL",$A$11:$A$100,0),COLUMN(I79))-J79),"")))</f>
        <v/>
      </c>
      <c r="U79" s="24" t="str">
        <f ca="1">IF(OR(A79="Pn",A80="Pn"),"",IF($A79="TOTAL GENERAL",SUM(U$11:U77),IF(AND(K79&lt;&gt;"",$A79&lt;&gt;"Pn"),IF(K79&lt;OFFSET($A$10,MATCH("TOTAL GENERAL",$A$11:$A$100,0),COLUMN(J79)),0,K79-OFFSET($A$10,MATCH("TOTAL GENERAL",$A$11:$A$100,0),COLUMN(J79))),"")))</f>
        <v/>
      </c>
      <c r="V79" s="24" t="str">
        <f ca="1">IF($A79="TOTAL GENERAL",SUM(V$11:V77),IF(AND(L79&lt;&gt;"",$A79&lt;&gt;"Pn"),IF(L79&lt;OFFSET($A$10,MATCH("TOTAL GENERAL",$A$11:$A$100,0),COLUMN(K79)),0,L79-OFFSET($A$10,MATCH("TOTAL GENERAL",$A$11:$A$100,0),COLUMN(K79))),""))</f>
        <v/>
      </c>
      <c r="W79" s="24" t="str">
        <f ca="1">IF($A79="TOTAL GENERAL",SUM(W$11:W77),IF(AND(M79&lt;&gt;"",$A79&lt;&gt;"Pn"),IF(M79&lt;OFFSET($A$10,MATCH("TOTAL GENERAL",$A$11:$A$100,0),COLUMN(L79)),0,M79-OFFSET($A$10,MATCH("TOTAL GENERAL",$A$11:$A$100,0),COLUMN(L79))),""))</f>
        <v/>
      </c>
      <c r="X79" s="24" t="str">
        <f ca="1">IF($A79="TOTAL GENERAL",SUM(X$11:X77),IF(AND(N79&lt;&gt;"",$A79&lt;&gt;"Pn"),IF(N79&lt;OFFSET($A$10,MATCH("TOTAL GENERAL",$A$11:$A$100,0),COLUMN(M79)),0,N79-OFFSET($A$10,MATCH("TOTAL GENERAL",$A$11:$A$100,0),COLUMN(M79))),""))</f>
        <v/>
      </c>
      <c r="Y79" s="24" t="str">
        <f ca="1">IF($A79="TOTAL GENERAL",SUM(Y$11:Y77),IF(AND(O79&lt;&gt;"",$A79&lt;&gt;"Pn"),IF(O79&gt;OFFSET($A$10,MATCH("TOTAL GENERAL",$A$11:$A$100,0),COLUMN(N79)),0,OFFSET($A$10,MATCH("TOTAL GENERAL",$A$11:$A$100,0),COLUMN(N79))-O79),""))</f>
        <v/>
      </c>
      <c r="Z79" s="24" t="str">
        <f ca="1">IF($A79="TOTAL GENERAL",SUM(Z$11:Z77),IF(AND(P79&lt;&gt;"",$A79&lt;&gt;"Pn"),IF(P79&lt;OFFSET($A$10,MATCH("TOTAL GENERAL",$A$11:$A$100,0),COLUMN(O79)),0,P79-OFFSET($A$10,MATCH("TOTAL GENERAL",$A$11:$A$100,0),COLUMN(O79))),""))</f>
        <v/>
      </c>
      <c r="AA79" s="24" t="s">
        <v>58</v>
      </c>
      <c r="AB79" s="24" t="str">
        <f>IF(OR(A79="Pn",A80="Pn"),"",IF($A79="TOTAL GENERAL",SUM(AB$11:AB77),IF(AND(H79&lt;&gt;"",$A79&lt;&gt;"Pn"),R79*$D79,"")))</f>
        <v/>
      </c>
      <c r="AC79" s="24" t="str">
        <f>IF(OR(A79="Pn",A80="Pn"),"",IF($A79="TOTAL GENERAL",SUM(AC$11:AC77),IF(AND(I79&lt;&gt;"",$A79&lt;&gt;"Pn"),S79*$D79,"")))</f>
        <v/>
      </c>
      <c r="AD79" s="24" t="str">
        <f>IF(OR(A79="Pn",A80="Pn"),"",IF($A79="TOTAL GENERAL",SUM(AD$11:AD77),IF(AND(J79&lt;&gt;"",$A79&lt;&gt;"Pn"),T79*$D79,"")))</f>
        <v/>
      </c>
      <c r="AE79" s="24" t="str">
        <f>IF(OR(A79="Pn",A80="Pn"),"",IF($A79="TOTAL GENERAL",SUM(AE$11:AE77),IF(AND(K79&lt;&gt;"",$A79&lt;&gt;"Pn"),U79*$D79,"")))</f>
        <v/>
      </c>
      <c r="AF79" s="24" t="str">
        <f>IF($A79="TOTAL GENERAL",SUM(AF$11:AF77),IF(AND(L79&lt;&gt;"",$A79&lt;&gt;"Pn"),V79*$D79,""))</f>
        <v/>
      </c>
      <c r="AG79" s="24" t="str">
        <f>IF($A79="TOTAL GENERAL",SUM(AG$11:AG77),IF(AND(M79&lt;&gt;"",$A79&lt;&gt;"Pn"),W79*$D79,""))</f>
        <v/>
      </c>
      <c r="AH79" s="24" t="str">
        <f>IF($A79="TOTAL GENERAL",SUM(AH$11:AH77),IF(AND(N79&lt;&gt;"",$A79&lt;&gt;"Pn"),X79*$D79,""))</f>
        <v/>
      </c>
      <c r="AI79" s="24" t="s">
        <v>58</v>
      </c>
      <c r="AJ79" s="24" t="s">
        <v>58</v>
      </c>
      <c r="AK79" s="24" t="str">
        <f ca="1">IF($A79="TOTAL GENERAL",SUM(AK$11:AK77),IF(AND(Q79&lt;&gt;"",$A79&lt;&gt;"Pn"),IF(OFFSET($A$11,MATCH("TOTAL GENERAL",$A$11:$A$100,0)-1,COLUMN(Z79))=0,0,AA79/OFFSET($A$11,MATCH("TOTAL GENERAL",$A$11:$A$100,0)-1,COLUMN(Z79))),""))</f>
        <v/>
      </c>
      <c r="AL79" s="24" t="str">
        <f ca="1">IF($A79="TOTAL GENERAL",SUM(AL$11:AL77),IF(AND(R79&lt;&gt;"",$A79&lt;&gt;"Pn"),IF(OFFSET($A$11,MATCH("TOTAL GENERAL",$A$11:$A$100,0)-1,COLUMN(AA79))=0,0,AB79/OFFSET($A$11,MATCH("TOTAL GENERAL",$A$11:$A$100,0)-1,COLUMN(AA79))),""))</f>
        <v/>
      </c>
      <c r="AM79" s="24" t="str">
        <f ca="1">IF($A79="TOTAL GENERAL",SUM(AM$11:AM77),IF(AND(S79&lt;&gt;"",$A79&lt;&gt;"Pn"),IF(OFFSET($A$11,MATCH("TOTAL GENERAL",$A$11:$A$100,0)-1,COLUMN(AB79))=0,0,AC79/OFFSET($A$11,MATCH("TOTAL GENERAL",$A$11:$A$100,0)-1,COLUMN(AB79))),""))</f>
        <v/>
      </c>
      <c r="AN79" s="24" t="str">
        <f ca="1">IF($A79="TOTAL GENERAL",SUM(AN$11:AN77),IF(AND(T79&lt;&gt;"",$A79&lt;&gt;"Pn"),IF(OFFSET($A$11,MATCH("TOTAL GENERAL",$A$11:$A$100,0)-1,COLUMN(AC79))=0,0,AD79/OFFSET($A$11,MATCH("TOTAL GENERAL",$A$11:$A$100,0)-1,COLUMN(AC79))),""))</f>
        <v/>
      </c>
      <c r="AO79" s="24" t="str">
        <f ca="1">IF($A79="TOTAL GENERAL",SUM(AO$11:AO77),IF(AND(U79&lt;&gt;"",$A79&lt;&gt;"Pn"),IF(OFFSET($A$11,MATCH("TOTAL GENERAL",$A$11:$A$100,0)-1,COLUMN(AD79))=0,0,AE79/OFFSET($A$11,MATCH("TOTAL GENERAL",$A$11:$A$100,0)-1,COLUMN(AD79))),""))</f>
        <v/>
      </c>
      <c r="AP79" s="24" t="str">
        <f ca="1">IF($A79="TOTAL GENERAL",SUM(AP$11:AP77),IF(AND(V79&lt;&gt;"",$A79&lt;&gt;"Pn"),IF(OFFSET($A$11,MATCH("TOTAL GENERAL",$A$11:$A$100,0)-1,COLUMN(AE79))=0,0,AF79/OFFSET($A$11,MATCH("TOTAL GENERAL",$A$11:$A$100,0)-1,COLUMN(AE79))),""))</f>
        <v/>
      </c>
      <c r="AQ79" s="24" t="str">
        <f ca="1">IF($A79="TOTAL GENERAL",SUM(AQ$11:AQ77),IF(AND(W79&lt;&gt;"",$A79&lt;&gt;"Pn"),IF(OFFSET($A$11,MATCH("TOTAL GENERAL",$A$11:$A$100,0)-1,COLUMN(AF79))=0,0,AG79/OFFSET($A$11,MATCH("TOTAL GENERAL",$A$11:$A$100,0)-1,COLUMN(AF79))),""))</f>
        <v/>
      </c>
      <c r="AR79" s="24" t="str">
        <f ca="1">IF($A79="TOTAL GENERAL",SUM(AR$11:AR77),IF(AND(X79&lt;&gt;"",$A79&lt;&gt;"Pn"),IF(OFFSET($A$11,MATCH("TOTAL GENERAL",$A$11:$A$100,0)-1,COLUMN(AG79))=0,0,AH79/OFFSET($A$11,MATCH("TOTAL GENERAL",$A$11:$A$100,0)-1,COLUMN(AG79))),""))</f>
        <v/>
      </c>
      <c r="AS79" s="24" t="str">
        <f ca="1">IF($A79="TOTAL GENERAL",SUM(AS$11:AS77),IF(AND(Y79&lt;&gt;"",$A79&lt;&gt;"Pn"),IF(OFFSET($A$11,MATCH("TOTAL GENERAL",$A$11:$A$100,0)-1,COLUMN(AH79))=0,0,AI79/OFFSET($A$11,MATCH("TOTAL GENERAL",$A$11:$A$100,0)-1,COLUMN(AH79))),""))</f>
        <v/>
      </c>
      <c r="AT79" s="24" t="str">
        <f ca="1">IF($A79="TOTAL GENERAL",SUM(AT$11:AT77),IF(AND(Z79&lt;&gt;"",$A79&lt;&gt;"Pn"),IF(OFFSET($A$11,MATCH("TOTAL GENERAL",$A$11:$A$100,0)-1,COLUMN(AI79))=0,0,AJ79/OFFSET($A$11,MATCH("TOTAL GENERAL",$A$11:$A$100,0)-1,COLUMN(AI79))),""))</f>
        <v/>
      </c>
      <c r="AU79" s="24" t="str">
        <f ca="1">IF(A79="TOTAL GENERAL",SUM(AU$11:AU77),IF(COUNTIF(AK79:AT79,"")&lt;COUNTA($AK$10:$AT$10),ROUND((IF(AK79&lt;&gt;"",AK79*OFFSET($A$10,MATCH("Pn",$A$11:$A$100,0),1),0)+IF(AL79&lt;&gt;"",AL79*OFFSET($A$10,MATCH("Pn",$A$11:$A$100,0),2),0)+IF(AM79&lt;&gt;"",AM79*OFFSET($A$10,MATCH("Pn",$A$11:$A$100,0),3),0)+IF(AN79&lt;&gt;"",AN79*OFFSET($A$10,MATCH("Pn",$A$11:$A$100,0),4),0)+IF(AO79&lt;&gt;"",AO79*OFFSET($A$10,MATCH("Pn",$A$11:$A$100,0),5),0)+IF(AP79&lt;&gt;"",AP79*OFFSET($A$10,MATCH("Pn",$A$11:$A$100,0),6),0)+IF(AQ79&lt;&gt;"",AQ79*OFFSET($A$10,MATCH("Pn",$A$11:$A$100,0),7),0)+IF(AR79&lt;&gt;"",AR79*OFFSET($A$10,MATCH("Pn",$A$11:$A$100,0),8),0)+IF(AS79&lt;&gt;"",AS79*OFFSET($A$10,MATCH("Pn",$A$11:$A$100,0),9),0)+IF(AT79&lt;&gt;"",AT79*OFFSET($A$10,MATCH("Pn",$A$11:$A$100,0),10),0))*OFFSET($A$10,MATCH("FC",$A$11:$A$100,0),2),2),""))</f>
        <v/>
      </c>
      <c r="AV79" s="10" t="str">
        <f ca="1">IF(OR(A79="Pn",A80="Pn"),"",IF(AND(AU79="",F79&lt;&gt;""),-F79,IF(A79="TOTAL GENERAL",SUM(AV$11:AV77),IF(AU79&lt;&gt;"",AU79-F79,""))))</f>
        <v/>
      </c>
    </row>
    <row r="80" spans="1:48" s="4" customFormat="1" x14ac:dyDescent="0.25">
      <c r="A80" s="15" t="s">
        <v>58</v>
      </c>
      <c r="B80" s="15" t="s">
        <v>58</v>
      </c>
      <c r="C80" s="32" t="s">
        <v>58</v>
      </c>
      <c r="D80" s="16" t="s">
        <v>58</v>
      </c>
      <c r="E80" s="9" t="s">
        <v>58</v>
      </c>
      <c r="F80" s="18" t="s">
        <v>58</v>
      </c>
      <c r="G80" s="20" t="s">
        <v>58</v>
      </c>
      <c r="H80" s="24" t="s">
        <v>58</v>
      </c>
      <c r="I80" s="22" t="s">
        <v>58</v>
      </c>
      <c r="J80" s="20" t="s">
        <v>58</v>
      </c>
      <c r="K80" s="22" t="s">
        <v>58</v>
      </c>
      <c r="L80" s="22" t="s">
        <v>58</v>
      </c>
      <c r="M80" s="22" t="s">
        <v>58</v>
      </c>
      <c r="N80" s="22" t="s">
        <v>58</v>
      </c>
      <c r="O80" s="20" t="s">
        <v>58</v>
      </c>
      <c r="P80" s="20" t="s">
        <v>58</v>
      </c>
      <c r="Q80" s="24" t="str">
        <f ca="1">IF(OR(A80="Pn",A81="Pn"),"",IF($A80="TOTAL GENERAL",SUM(Q$11:Q78),IF(AND(G80&lt;&gt;"",$A80&lt;&gt;"Pn"),IF(G80&lt;OFFSET($A$10,MATCH("TOTAL GENERAL",$A$11:$A$100,0),COLUMN(F80)),0,G80-OFFSET($A$10,MATCH("TOTAL GENERAL",$A$11:$A$100,0),COLUMN(F80))),"")))</f>
        <v/>
      </c>
      <c r="R80" s="24" t="str">
        <f ca="1">IF(OR(A80="Pn",A81="Pn"),"",IF($A80="TOTAL GENERAL",SUM(R$11:R78),IF(AND(H80&lt;&gt;"",$A80&lt;&gt;"Pn"),IF(H80&gt;OFFSET($A$10,MATCH("TOTAL GENERAL",$A$11:$A$100,0),COLUMN(G80)),0,OFFSET($A$10,MATCH("TOTAL GENERAL",$A$11:$A$100,0),COLUMN(G80))-H80),"")))</f>
        <v/>
      </c>
      <c r="S80" s="24" t="str">
        <f ca="1">IF(OR(A80="Pn",A81="Pn"),"",IF($A80="TOTAL GENERAL",SUM(S$11:S78),IF(AND(I80&lt;&gt;"",$A80&lt;&gt;"Pn"),IF(I80&lt;OFFSET($A$10,MATCH("TOTAL GENERAL",$A$11:$A$100,0),COLUMN(H80)),0,I80-OFFSET($A$10,MATCH("TOTAL GENERAL",$A$11:$A$100,0),COLUMN(H80))),"")))</f>
        <v/>
      </c>
      <c r="T80" s="24" t="str">
        <f ca="1">IF(OR(A80="Pn",A81="Pn"),"",IF($A80="TOTAL GENERAL",SUM(T$11:T78),IF(AND(J80&lt;&gt;"",$A80&lt;&gt;"Pn"),IF(J80&gt;OFFSET($A$10,MATCH("TOTAL GENERAL",$A$11:$A$100,0),COLUMN(I80)),0,OFFSET($A$10,MATCH("TOTAL GENERAL",$A$11:$A$100,0),COLUMN(I80))-J80),"")))</f>
        <v/>
      </c>
      <c r="U80" s="24" t="str">
        <f ca="1">IF(OR(A80="Pn",A81="Pn"),"",IF($A80="TOTAL GENERAL",SUM(U$11:U78),IF(AND(K80&lt;&gt;"",$A80&lt;&gt;"Pn"),IF(K80&lt;OFFSET($A$10,MATCH("TOTAL GENERAL",$A$11:$A$100,0),COLUMN(J80)),0,K80-OFFSET($A$10,MATCH("TOTAL GENERAL",$A$11:$A$100,0),COLUMN(J80))),"")))</f>
        <v/>
      </c>
      <c r="V80" s="24" t="str">
        <f ca="1">IF($A80="TOTAL GENERAL",SUM(V$11:V78),IF(AND(L80&lt;&gt;"",$A80&lt;&gt;"Pn"),IF(L80&lt;OFFSET($A$10,MATCH("TOTAL GENERAL",$A$11:$A$100,0),COLUMN(K80)),0,L80-OFFSET($A$10,MATCH("TOTAL GENERAL",$A$11:$A$100,0),COLUMN(K80))),""))</f>
        <v/>
      </c>
      <c r="W80" s="24" t="str">
        <f ca="1">IF($A80="TOTAL GENERAL",SUM(W$11:W78),IF(AND(M80&lt;&gt;"",$A80&lt;&gt;"Pn"),IF(M80&lt;OFFSET($A$10,MATCH("TOTAL GENERAL",$A$11:$A$100,0),COLUMN(L80)),0,M80-OFFSET($A$10,MATCH("TOTAL GENERAL",$A$11:$A$100,0),COLUMN(L80))),""))</f>
        <v/>
      </c>
      <c r="X80" s="24" t="str">
        <f ca="1">IF($A80="TOTAL GENERAL",SUM(X$11:X78),IF(AND(N80&lt;&gt;"",$A80&lt;&gt;"Pn"),IF(N80&lt;OFFSET($A$10,MATCH("TOTAL GENERAL",$A$11:$A$100,0),COLUMN(M80)),0,N80-OFFSET($A$10,MATCH("TOTAL GENERAL",$A$11:$A$100,0),COLUMN(M80))),""))</f>
        <v/>
      </c>
      <c r="Y80" s="24" t="str">
        <f ca="1">IF($A80="TOTAL GENERAL",SUM(Y$11:Y78),IF(AND(O80&lt;&gt;"",$A80&lt;&gt;"Pn"),IF(O80&gt;OFFSET($A$10,MATCH("TOTAL GENERAL",$A$11:$A$100,0),COLUMN(N80)),0,OFFSET($A$10,MATCH("TOTAL GENERAL",$A$11:$A$100,0),COLUMN(N80))-O80),""))</f>
        <v/>
      </c>
      <c r="Z80" s="24" t="str">
        <f ca="1">IF($A80="TOTAL GENERAL",SUM(Z$11:Z78),IF(AND(P80&lt;&gt;"",$A80&lt;&gt;"Pn"),IF(P80&lt;OFFSET($A$10,MATCH("TOTAL GENERAL",$A$11:$A$100,0),COLUMN(O80)),0,P80-OFFSET($A$10,MATCH("TOTAL GENERAL",$A$11:$A$100,0),COLUMN(O80))),""))</f>
        <v/>
      </c>
      <c r="AA80" s="24" t="s">
        <v>58</v>
      </c>
      <c r="AB80" s="24" t="str">
        <f>IF(OR(A80="Pn",A81="Pn"),"",IF($A80="TOTAL GENERAL",SUM(AB$11:AB78),IF(AND(H80&lt;&gt;"",$A80&lt;&gt;"Pn"),R80*$D80,"")))</f>
        <v/>
      </c>
      <c r="AC80" s="24" t="str">
        <f>IF(OR(A80="Pn",A81="Pn"),"",IF($A80="TOTAL GENERAL",SUM(AC$11:AC78),IF(AND(I80&lt;&gt;"",$A80&lt;&gt;"Pn"),S80*$D80,"")))</f>
        <v/>
      </c>
      <c r="AD80" s="24" t="str">
        <f>IF(OR(A80="Pn",A81="Pn"),"",IF($A80="TOTAL GENERAL",SUM(AD$11:AD78),IF(AND(J80&lt;&gt;"",$A80&lt;&gt;"Pn"),T80*$D80,"")))</f>
        <v/>
      </c>
      <c r="AE80" s="24" t="str">
        <f>IF(OR(A80="Pn",A81="Pn"),"",IF($A80="TOTAL GENERAL",SUM(AE$11:AE78),IF(AND(K80&lt;&gt;"",$A80&lt;&gt;"Pn"),U80*$D80,"")))</f>
        <v/>
      </c>
      <c r="AF80" s="24" t="str">
        <f>IF($A80="TOTAL GENERAL",SUM(AF$11:AF78),IF(AND(L80&lt;&gt;"",$A80&lt;&gt;"Pn"),V80*$D80,""))</f>
        <v/>
      </c>
      <c r="AG80" s="24" t="str">
        <f>IF($A80="TOTAL GENERAL",SUM(AG$11:AG78),IF(AND(M80&lt;&gt;"",$A80&lt;&gt;"Pn"),W80*$D80,""))</f>
        <v/>
      </c>
      <c r="AH80" s="24" t="str">
        <f>IF($A80="TOTAL GENERAL",SUM(AH$11:AH78),IF(AND(N80&lt;&gt;"",$A80&lt;&gt;"Pn"),X80*$D80,""))</f>
        <v/>
      </c>
      <c r="AI80" s="24" t="s">
        <v>58</v>
      </c>
      <c r="AJ80" s="24" t="s">
        <v>58</v>
      </c>
      <c r="AK80" s="24" t="str">
        <f ca="1">IF($A80="TOTAL GENERAL",SUM(AK$11:AK78),IF(AND(Q80&lt;&gt;"",$A80&lt;&gt;"Pn"),IF(OFFSET($A$11,MATCH("TOTAL GENERAL",$A$11:$A$100,0)-1,COLUMN(Z80))=0,0,AA80/OFFSET($A$11,MATCH("TOTAL GENERAL",$A$11:$A$100,0)-1,COLUMN(Z80))),""))</f>
        <v/>
      </c>
      <c r="AL80" s="24" t="str">
        <f ca="1">IF($A80="TOTAL GENERAL",SUM(AL$11:AL78),IF(AND(R80&lt;&gt;"",$A80&lt;&gt;"Pn"),IF(OFFSET($A$11,MATCH("TOTAL GENERAL",$A$11:$A$100,0)-1,COLUMN(AA80))=0,0,AB80/OFFSET($A$11,MATCH("TOTAL GENERAL",$A$11:$A$100,0)-1,COLUMN(AA80))),""))</f>
        <v/>
      </c>
      <c r="AM80" s="24" t="str">
        <f ca="1">IF($A80="TOTAL GENERAL",SUM(AM$11:AM78),IF(AND(S80&lt;&gt;"",$A80&lt;&gt;"Pn"),IF(OFFSET($A$11,MATCH("TOTAL GENERAL",$A$11:$A$100,0)-1,COLUMN(AB80))=0,0,AC80/OFFSET($A$11,MATCH("TOTAL GENERAL",$A$11:$A$100,0)-1,COLUMN(AB80))),""))</f>
        <v/>
      </c>
      <c r="AN80" s="24" t="str">
        <f ca="1">IF($A80="TOTAL GENERAL",SUM(AN$11:AN78),IF(AND(T80&lt;&gt;"",$A80&lt;&gt;"Pn"),IF(OFFSET($A$11,MATCH("TOTAL GENERAL",$A$11:$A$100,0)-1,COLUMN(AC80))=0,0,AD80/OFFSET($A$11,MATCH("TOTAL GENERAL",$A$11:$A$100,0)-1,COLUMN(AC80))),""))</f>
        <v/>
      </c>
      <c r="AO80" s="24" t="str">
        <f ca="1">IF($A80="TOTAL GENERAL",SUM(AO$11:AO78),IF(AND(U80&lt;&gt;"",$A80&lt;&gt;"Pn"),IF(OFFSET($A$11,MATCH("TOTAL GENERAL",$A$11:$A$100,0)-1,COLUMN(AD80))=0,0,AE80/OFFSET($A$11,MATCH("TOTAL GENERAL",$A$11:$A$100,0)-1,COLUMN(AD80))),""))</f>
        <v/>
      </c>
      <c r="AP80" s="24" t="str">
        <f ca="1">IF($A80="TOTAL GENERAL",SUM(AP$11:AP78),IF(AND(V80&lt;&gt;"",$A80&lt;&gt;"Pn"),IF(OFFSET($A$11,MATCH("TOTAL GENERAL",$A$11:$A$100,0)-1,COLUMN(AE80))=0,0,AF80/OFFSET($A$11,MATCH("TOTAL GENERAL",$A$11:$A$100,0)-1,COLUMN(AE80))),""))</f>
        <v/>
      </c>
      <c r="AQ80" s="24" t="str">
        <f ca="1">IF($A80="TOTAL GENERAL",SUM(AQ$11:AQ78),IF(AND(W80&lt;&gt;"",$A80&lt;&gt;"Pn"),IF(OFFSET($A$11,MATCH("TOTAL GENERAL",$A$11:$A$100,0)-1,COLUMN(AF80))=0,0,AG80/OFFSET($A$11,MATCH("TOTAL GENERAL",$A$11:$A$100,0)-1,COLUMN(AF80))),""))</f>
        <v/>
      </c>
      <c r="AR80" s="24" t="str">
        <f ca="1">IF($A80="TOTAL GENERAL",SUM(AR$11:AR78),IF(AND(X80&lt;&gt;"",$A80&lt;&gt;"Pn"),IF(OFFSET($A$11,MATCH("TOTAL GENERAL",$A$11:$A$100,0)-1,COLUMN(AG80))=0,0,AH80/OFFSET($A$11,MATCH("TOTAL GENERAL",$A$11:$A$100,0)-1,COLUMN(AG80))),""))</f>
        <v/>
      </c>
      <c r="AS80" s="24" t="str">
        <f ca="1">IF($A80="TOTAL GENERAL",SUM(AS$11:AS78),IF(AND(Y80&lt;&gt;"",$A80&lt;&gt;"Pn"),IF(OFFSET($A$11,MATCH("TOTAL GENERAL",$A$11:$A$100,0)-1,COLUMN(AH80))=0,0,AI80/OFFSET($A$11,MATCH("TOTAL GENERAL",$A$11:$A$100,0)-1,COLUMN(AH80))),""))</f>
        <v/>
      </c>
      <c r="AT80" s="24" t="str">
        <f ca="1">IF($A80="TOTAL GENERAL",SUM(AT$11:AT78),IF(AND(Z80&lt;&gt;"",$A80&lt;&gt;"Pn"),IF(OFFSET($A$11,MATCH("TOTAL GENERAL",$A$11:$A$100,0)-1,COLUMN(AI80))=0,0,AJ80/OFFSET($A$11,MATCH("TOTAL GENERAL",$A$11:$A$100,0)-1,COLUMN(AI80))),""))</f>
        <v/>
      </c>
      <c r="AU80" s="24" t="str">
        <f ca="1">IF(A80="TOTAL GENERAL",SUM(AU$11:AU78),IF(COUNTIF(AK80:AT80,"")&lt;COUNTA($AK$10:$AT$10),ROUND((IF(AK80&lt;&gt;"",AK80*OFFSET($A$10,MATCH("Pn",$A$11:$A$100,0),1),0)+IF(AL80&lt;&gt;"",AL80*OFFSET($A$10,MATCH("Pn",$A$11:$A$100,0),2),0)+IF(AM80&lt;&gt;"",AM80*OFFSET($A$10,MATCH("Pn",$A$11:$A$100,0),3),0)+IF(AN80&lt;&gt;"",AN80*OFFSET($A$10,MATCH("Pn",$A$11:$A$100,0),4),0)+IF(AO80&lt;&gt;"",AO80*OFFSET($A$10,MATCH("Pn",$A$11:$A$100,0),5),0)+IF(AP80&lt;&gt;"",AP80*OFFSET($A$10,MATCH("Pn",$A$11:$A$100,0),6),0)+IF(AQ80&lt;&gt;"",AQ80*OFFSET($A$10,MATCH("Pn",$A$11:$A$100,0),7),0)+IF(AR80&lt;&gt;"",AR80*OFFSET($A$10,MATCH("Pn",$A$11:$A$100,0),8),0)+IF(AS80&lt;&gt;"",AS80*OFFSET($A$10,MATCH("Pn",$A$11:$A$100,0),9),0)+IF(AT80&lt;&gt;"",AT80*OFFSET($A$10,MATCH("Pn",$A$11:$A$100,0),10),0))*OFFSET($A$10,MATCH("FC",$A$11:$A$100,0),2),2),""))</f>
        <v/>
      </c>
      <c r="AV80" s="10" t="str">
        <f ca="1">IF(OR(A80="Pn",A81="Pn"),"",IF(AND(AU80="",F80&lt;&gt;""),-F80,IF(A80="TOTAL GENERAL",SUM(AV$11:AV78),IF(AU80&lt;&gt;"",AU80-F80,""))))</f>
        <v/>
      </c>
    </row>
    <row r="81" spans="1:48" s="4" customFormat="1" x14ac:dyDescent="0.25">
      <c r="A81" s="15" t="s">
        <v>58</v>
      </c>
      <c r="B81" s="15" t="s">
        <v>58</v>
      </c>
      <c r="C81" s="32" t="s">
        <v>58</v>
      </c>
      <c r="D81" s="16" t="s">
        <v>58</v>
      </c>
      <c r="E81" s="9" t="s">
        <v>58</v>
      </c>
      <c r="F81" s="18" t="s">
        <v>58</v>
      </c>
      <c r="G81" s="20" t="s">
        <v>58</v>
      </c>
      <c r="H81" s="24" t="s">
        <v>58</v>
      </c>
      <c r="I81" s="22" t="s">
        <v>58</v>
      </c>
      <c r="J81" s="20" t="s">
        <v>58</v>
      </c>
      <c r="K81" s="22" t="s">
        <v>58</v>
      </c>
      <c r="L81" s="22" t="s">
        <v>58</v>
      </c>
      <c r="M81" s="22" t="s">
        <v>58</v>
      </c>
      <c r="N81" s="22" t="s">
        <v>58</v>
      </c>
      <c r="O81" s="20" t="s">
        <v>58</v>
      </c>
      <c r="P81" s="20" t="s">
        <v>58</v>
      </c>
      <c r="Q81" s="24" t="str">
        <f ca="1">IF(OR(A81="Pn",A82="Pn"),"",IF($A81="TOTAL GENERAL",SUM(Q$11:Q79),IF(AND(G81&lt;&gt;"",$A81&lt;&gt;"Pn"),IF(G81&lt;OFFSET($A$10,MATCH("TOTAL GENERAL",$A$11:$A$100,0),COLUMN(F81)),0,G81-OFFSET($A$10,MATCH("TOTAL GENERAL",$A$11:$A$100,0),COLUMN(F81))),"")))</f>
        <v/>
      </c>
      <c r="R81" s="24" t="str">
        <f ca="1">IF(OR(A81="Pn",A82="Pn"),"",IF($A81="TOTAL GENERAL",SUM(R$11:R79),IF(AND(H81&lt;&gt;"",$A81&lt;&gt;"Pn"),IF(H81&gt;OFFSET($A$10,MATCH("TOTAL GENERAL",$A$11:$A$100,0),COLUMN(G81)),0,OFFSET($A$10,MATCH("TOTAL GENERAL",$A$11:$A$100,0),COLUMN(G81))-H81),"")))</f>
        <v/>
      </c>
      <c r="S81" s="24" t="str">
        <f ca="1">IF(OR(A81="Pn",A82="Pn"),"",IF($A81="TOTAL GENERAL",SUM(S$11:S79),IF(AND(I81&lt;&gt;"",$A81&lt;&gt;"Pn"),IF(I81&lt;OFFSET($A$10,MATCH("TOTAL GENERAL",$A$11:$A$100,0),COLUMN(H81)),0,I81-OFFSET($A$10,MATCH("TOTAL GENERAL",$A$11:$A$100,0),COLUMN(H81))),"")))</f>
        <v/>
      </c>
      <c r="T81" s="24" t="str">
        <f ca="1">IF(OR(A81="Pn",A82="Pn"),"",IF($A81="TOTAL GENERAL",SUM(T$11:T79),IF(AND(J81&lt;&gt;"",$A81&lt;&gt;"Pn"),IF(J81&gt;OFFSET($A$10,MATCH("TOTAL GENERAL",$A$11:$A$100,0),COLUMN(I81)),0,OFFSET($A$10,MATCH("TOTAL GENERAL",$A$11:$A$100,0),COLUMN(I81))-J81),"")))</f>
        <v/>
      </c>
      <c r="U81" s="24" t="str">
        <f ca="1">IF(OR(A81="Pn",A82="Pn"),"",IF($A81="TOTAL GENERAL",SUM(U$11:U79),IF(AND(K81&lt;&gt;"",$A81&lt;&gt;"Pn"),IF(K81&lt;OFFSET($A$10,MATCH("TOTAL GENERAL",$A$11:$A$100,0),COLUMN(J81)),0,K81-OFFSET($A$10,MATCH("TOTAL GENERAL",$A$11:$A$100,0),COLUMN(J81))),"")))</f>
        <v/>
      </c>
      <c r="V81" s="24" t="str">
        <f ca="1">IF($A81="TOTAL GENERAL",SUM(V$11:V79),IF(AND(L81&lt;&gt;"",$A81&lt;&gt;"Pn"),IF(L81&lt;OFFSET($A$10,MATCH("TOTAL GENERAL",$A$11:$A$100,0),COLUMN(K81)),0,L81-OFFSET($A$10,MATCH("TOTAL GENERAL",$A$11:$A$100,0),COLUMN(K81))),""))</f>
        <v/>
      </c>
      <c r="W81" s="24" t="str">
        <f ca="1">IF($A81="TOTAL GENERAL",SUM(W$11:W79),IF(AND(M81&lt;&gt;"",$A81&lt;&gt;"Pn"),IF(M81&lt;OFFSET($A$10,MATCH("TOTAL GENERAL",$A$11:$A$100,0),COLUMN(L81)),0,M81-OFFSET($A$10,MATCH("TOTAL GENERAL",$A$11:$A$100,0),COLUMN(L81))),""))</f>
        <v/>
      </c>
      <c r="X81" s="24" t="str">
        <f ca="1">IF($A81="TOTAL GENERAL",SUM(X$11:X79),IF(AND(N81&lt;&gt;"",$A81&lt;&gt;"Pn"),IF(N81&lt;OFFSET($A$10,MATCH("TOTAL GENERAL",$A$11:$A$100,0),COLUMN(M81)),0,N81-OFFSET($A$10,MATCH("TOTAL GENERAL",$A$11:$A$100,0),COLUMN(M81))),""))</f>
        <v/>
      </c>
      <c r="Y81" s="24" t="str">
        <f ca="1">IF($A81="TOTAL GENERAL",SUM(Y$11:Y79),IF(AND(O81&lt;&gt;"",$A81&lt;&gt;"Pn"),IF(O81&gt;OFFSET($A$10,MATCH("TOTAL GENERAL",$A$11:$A$100,0),COLUMN(N81)),0,OFFSET($A$10,MATCH("TOTAL GENERAL",$A$11:$A$100,0),COLUMN(N81))-O81),""))</f>
        <v/>
      </c>
      <c r="Z81" s="24" t="str">
        <f ca="1">IF($A81="TOTAL GENERAL",SUM(Z$11:Z79),IF(AND(P81&lt;&gt;"",$A81&lt;&gt;"Pn"),IF(P81&lt;OFFSET($A$10,MATCH("TOTAL GENERAL",$A$11:$A$100,0),COLUMN(O81)),0,P81-OFFSET($A$10,MATCH("TOTAL GENERAL",$A$11:$A$100,0),COLUMN(O81))),""))</f>
        <v/>
      </c>
      <c r="AA81" s="24" t="s">
        <v>58</v>
      </c>
      <c r="AB81" s="24" t="str">
        <f>IF(OR(A81="Pn",A82="Pn"),"",IF($A81="TOTAL GENERAL",SUM(AB$11:AB79),IF(AND(H81&lt;&gt;"",$A81&lt;&gt;"Pn"),R81*$D81,"")))</f>
        <v/>
      </c>
      <c r="AC81" s="24" t="str">
        <f>IF(OR(A81="Pn",A82="Pn"),"",IF($A81="TOTAL GENERAL",SUM(AC$11:AC79),IF(AND(I81&lt;&gt;"",$A81&lt;&gt;"Pn"),S81*$D81,"")))</f>
        <v/>
      </c>
      <c r="AD81" s="24" t="str">
        <f>IF(OR(A81="Pn",A82="Pn"),"",IF($A81="TOTAL GENERAL",SUM(AD$11:AD79),IF(AND(J81&lt;&gt;"",$A81&lt;&gt;"Pn"),T81*$D81,"")))</f>
        <v/>
      </c>
      <c r="AE81" s="24" t="str">
        <f>IF(OR(A81="Pn",A82="Pn"),"",IF($A81="TOTAL GENERAL",SUM(AE$11:AE79),IF(AND(K81&lt;&gt;"",$A81&lt;&gt;"Pn"),U81*$D81,"")))</f>
        <v/>
      </c>
      <c r="AF81" s="24" t="str">
        <f>IF($A81="TOTAL GENERAL",SUM(AF$11:AF79),IF(AND(L81&lt;&gt;"",$A81&lt;&gt;"Pn"),V81*$D81,""))</f>
        <v/>
      </c>
      <c r="AG81" s="24" t="str">
        <f>IF($A81="TOTAL GENERAL",SUM(AG$11:AG79),IF(AND(M81&lt;&gt;"",$A81&lt;&gt;"Pn"),W81*$D81,""))</f>
        <v/>
      </c>
      <c r="AH81" s="24" t="str">
        <f>IF($A81="TOTAL GENERAL",SUM(AH$11:AH79),IF(AND(N81&lt;&gt;"",$A81&lt;&gt;"Pn"),X81*$D81,""))</f>
        <v/>
      </c>
      <c r="AI81" s="24" t="s">
        <v>58</v>
      </c>
      <c r="AJ81" s="24" t="s">
        <v>58</v>
      </c>
      <c r="AK81" s="24" t="str">
        <f ca="1">IF($A81="TOTAL GENERAL",SUM(AK$11:AK79),IF(AND(Q81&lt;&gt;"",$A81&lt;&gt;"Pn"),IF(OFFSET($A$11,MATCH("TOTAL GENERAL",$A$11:$A$100,0)-1,COLUMN(Z81))=0,0,AA81/OFFSET($A$11,MATCH("TOTAL GENERAL",$A$11:$A$100,0)-1,COLUMN(Z81))),""))</f>
        <v/>
      </c>
      <c r="AL81" s="24" t="str">
        <f ca="1">IF($A81="TOTAL GENERAL",SUM(AL$11:AL79),IF(AND(R81&lt;&gt;"",$A81&lt;&gt;"Pn"),IF(OFFSET($A$11,MATCH("TOTAL GENERAL",$A$11:$A$100,0)-1,COLUMN(AA81))=0,0,AB81/OFFSET($A$11,MATCH("TOTAL GENERAL",$A$11:$A$100,0)-1,COLUMN(AA81))),""))</f>
        <v/>
      </c>
      <c r="AM81" s="24" t="str">
        <f ca="1">IF($A81="TOTAL GENERAL",SUM(AM$11:AM79),IF(AND(S81&lt;&gt;"",$A81&lt;&gt;"Pn"),IF(OFFSET($A$11,MATCH("TOTAL GENERAL",$A$11:$A$100,0)-1,COLUMN(AB81))=0,0,AC81/OFFSET($A$11,MATCH("TOTAL GENERAL",$A$11:$A$100,0)-1,COLUMN(AB81))),""))</f>
        <v/>
      </c>
      <c r="AN81" s="24" t="str">
        <f ca="1">IF($A81="TOTAL GENERAL",SUM(AN$11:AN79),IF(AND(T81&lt;&gt;"",$A81&lt;&gt;"Pn"),IF(OFFSET($A$11,MATCH("TOTAL GENERAL",$A$11:$A$100,0)-1,COLUMN(AC81))=0,0,AD81/OFFSET($A$11,MATCH("TOTAL GENERAL",$A$11:$A$100,0)-1,COLUMN(AC81))),""))</f>
        <v/>
      </c>
      <c r="AO81" s="24" t="str">
        <f ca="1">IF($A81="TOTAL GENERAL",SUM(AO$11:AO79),IF(AND(U81&lt;&gt;"",$A81&lt;&gt;"Pn"),IF(OFFSET($A$11,MATCH("TOTAL GENERAL",$A$11:$A$100,0)-1,COLUMN(AD81))=0,0,AE81/OFFSET($A$11,MATCH("TOTAL GENERAL",$A$11:$A$100,0)-1,COLUMN(AD81))),""))</f>
        <v/>
      </c>
      <c r="AP81" s="24" t="str">
        <f ca="1">IF($A81="TOTAL GENERAL",SUM(AP$11:AP79),IF(AND(V81&lt;&gt;"",$A81&lt;&gt;"Pn"),IF(OFFSET($A$11,MATCH("TOTAL GENERAL",$A$11:$A$100,0)-1,COLUMN(AE81))=0,0,AF81/OFFSET($A$11,MATCH("TOTAL GENERAL",$A$11:$A$100,0)-1,COLUMN(AE81))),""))</f>
        <v/>
      </c>
      <c r="AQ81" s="24" t="str">
        <f ca="1">IF($A81="TOTAL GENERAL",SUM(AQ$11:AQ79),IF(AND(W81&lt;&gt;"",$A81&lt;&gt;"Pn"),IF(OFFSET($A$11,MATCH("TOTAL GENERAL",$A$11:$A$100,0)-1,COLUMN(AF81))=0,0,AG81/OFFSET($A$11,MATCH("TOTAL GENERAL",$A$11:$A$100,0)-1,COLUMN(AF81))),""))</f>
        <v/>
      </c>
      <c r="AR81" s="24" t="str">
        <f ca="1">IF($A81="TOTAL GENERAL",SUM(AR$11:AR79),IF(AND(X81&lt;&gt;"",$A81&lt;&gt;"Pn"),IF(OFFSET($A$11,MATCH("TOTAL GENERAL",$A$11:$A$100,0)-1,COLUMN(AG81))=0,0,AH81/OFFSET($A$11,MATCH("TOTAL GENERAL",$A$11:$A$100,0)-1,COLUMN(AG81))),""))</f>
        <v/>
      </c>
      <c r="AS81" s="24" t="str">
        <f ca="1">IF($A81="TOTAL GENERAL",SUM(AS$11:AS79),IF(AND(Y81&lt;&gt;"",$A81&lt;&gt;"Pn"),IF(OFFSET($A$11,MATCH("TOTAL GENERAL",$A$11:$A$100,0)-1,COLUMN(AH81))=0,0,AI81/OFFSET($A$11,MATCH("TOTAL GENERAL",$A$11:$A$100,0)-1,COLUMN(AH81))),""))</f>
        <v/>
      </c>
      <c r="AT81" s="24" t="str">
        <f ca="1">IF($A81="TOTAL GENERAL",SUM(AT$11:AT79),IF(AND(Z81&lt;&gt;"",$A81&lt;&gt;"Pn"),IF(OFFSET($A$11,MATCH("TOTAL GENERAL",$A$11:$A$100,0)-1,COLUMN(AI81))=0,0,AJ81/OFFSET($A$11,MATCH("TOTAL GENERAL",$A$11:$A$100,0)-1,COLUMN(AI81))),""))</f>
        <v/>
      </c>
      <c r="AU81" s="24" t="str">
        <f ca="1">IF(A81="TOTAL GENERAL",SUM(AU$11:AU79),IF(COUNTIF(AK81:AT81,"")&lt;COUNTA($AK$10:$AT$10),ROUND((IF(AK81&lt;&gt;"",AK81*OFFSET($A$10,MATCH("Pn",$A$11:$A$100,0),1),0)+IF(AL81&lt;&gt;"",AL81*OFFSET($A$10,MATCH("Pn",$A$11:$A$100,0),2),0)+IF(AM81&lt;&gt;"",AM81*OFFSET($A$10,MATCH("Pn",$A$11:$A$100,0),3),0)+IF(AN81&lt;&gt;"",AN81*OFFSET($A$10,MATCH("Pn",$A$11:$A$100,0),4),0)+IF(AO81&lt;&gt;"",AO81*OFFSET($A$10,MATCH("Pn",$A$11:$A$100,0),5),0)+IF(AP81&lt;&gt;"",AP81*OFFSET($A$10,MATCH("Pn",$A$11:$A$100,0),6),0)+IF(AQ81&lt;&gt;"",AQ81*OFFSET($A$10,MATCH("Pn",$A$11:$A$100,0),7),0)+IF(AR81&lt;&gt;"",AR81*OFFSET($A$10,MATCH("Pn",$A$11:$A$100,0),8),0)+IF(AS81&lt;&gt;"",AS81*OFFSET($A$10,MATCH("Pn",$A$11:$A$100,0),9),0)+IF(AT81&lt;&gt;"",AT81*OFFSET($A$10,MATCH("Pn",$A$11:$A$100,0),10),0))*OFFSET($A$10,MATCH("FC",$A$11:$A$100,0),2),2),""))</f>
        <v/>
      </c>
      <c r="AV81" s="10" t="str">
        <f ca="1">IF(OR(A81="Pn",A82="Pn"),"",IF(AND(AU81="",F81&lt;&gt;""),-F81,IF(A81="TOTAL GENERAL",SUM(AV$11:AV79),IF(AU81&lt;&gt;"",AU81-F81,""))))</f>
        <v/>
      </c>
    </row>
    <row r="82" spans="1:48" s="4" customFormat="1" x14ac:dyDescent="0.25">
      <c r="A82" s="15" t="s">
        <v>58</v>
      </c>
      <c r="B82" s="15" t="s">
        <v>58</v>
      </c>
      <c r="C82" s="32" t="s">
        <v>58</v>
      </c>
      <c r="D82" s="16" t="s">
        <v>58</v>
      </c>
      <c r="E82" s="9" t="s">
        <v>58</v>
      </c>
      <c r="F82" s="18" t="s">
        <v>58</v>
      </c>
      <c r="G82" s="20" t="s">
        <v>58</v>
      </c>
      <c r="H82" s="24" t="s">
        <v>58</v>
      </c>
      <c r="I82" s="22" t="s">
        <v>58</v>
      </c>
      <c r="J82" s="20" t="s">
        <v>58</v>
      </c>
      <c r="K82" s="22" t="s">
        <v>58</v>
      </c>
      <c r="L82" s="22" t="s">
        <v>58</v>
      </c>
      <c r="M82" s="22" t="s">
        <v>58</v>
      </c>
      <c r="N82" s="22" t="s">
        <v>58</v>
      </c>
      <c r="O82" s="20" t="s">
        <v>58</v>
      </c>
      <c r="P82" s="20" t="s">
        <v>58</v>
      </c>
      <c r="Q82" s="24" t="str">
        <f ca="1">IF(OR(A82="Pn",A83="Pn"),"",IF($A82="TOTAL GENERAL",SUM(Q$11:Q80),IF(AND(G82&lt;&gt;"",$A82&lt;&gt;"Pn"),IF(G82&lt;OFFSET($A$10,MATCH("TOTAL GENERAL",$A$11:$A$100,0),COLUMN(F82)),0,G82-OFFSET($A$10,MATCH("TOTAL GENERAL",$A$11:$A$100,0),COLUMN(F82))),"")))</f>
        <v/>
      </c>
      <c r="R82" s="24" t="str">
        <f ca="1">IF(OR(A82="Pn",A83="Pn"),"",IF($A82="TOTAL GENERAL",SUM(R$11:R80),IF(AND(H82&lt;&gt;"",$A82&lt;&gt;"Pn"),IF(H82&gt;OFFSET($A$10,MATCH("TOTAL GENERAL",$A$11:$A$100,0),COLUMN(G82)),0,OFFSET($A$10,MATCH("TOTAL GENERAL",$A$11:$A$100,0),COLUMN(G82))-H82),"")))</f>
        <v/>
      </c>
      <c r="S82" s="24" t="str">
        <f ca="1">IF(OR(A82="Pn",A83="Pn"),"",IF($A82="TOTAL GENERAL",SUM(S$11:S80),IF(AND(I82&lt;&gt;"",$A82&lt;&gt;"Pn"),IF(I82&lt;OFFSET($A$10,MATCH("TOTAL GENERAL",$A$11:$A$100,0),COLUMN(H82)),0,I82-OFFSET($A$10,MATCH("TOTAL GENERAL",$A$11:$A$100,0),COLUMN(H82))),"")))</f>
        <v/>
      </c>
      <c r="T82" s="24" t="str">
        <f ca="1">IF(OR(A82="Pn",A83="Pn"),"",IF($A82="TOTAL GENERAL",SUM(T$11:T80),IF(AND(J82&lt;&gt;"",$A82&lt;&gt;"Pn"),IF(J82&gt;OFFSET($A$10,MATCH("TOTAL GENERAL",$A$11:$A$100,0),COLUMN(I82)),0,OFFSET($A$10,MATCH("TOTAL GENERAL",$A$11:$A$100,0),COLUMN(I82))-J82),"")))</f>
        <v/>
      </c>
      <c r="U82" s="24" t="str">
        <f ca="1">IF(OR(A82="Pn",A83="Pn"),"",IF($A82="TOTAL GENERAL",SUM(U$11:U80),IF(AND(K82&lt;&gt;"",$A82&lt;&gt;"Pn"),IF(K82&lt;OFFSET($A$10,MATCH("TOTAL GENERAL",$A$11:$A$100,0),COLUMN(J82)),0,K82-OFFSET($A$10,MATCH("TOTAL GENERAL",$A$11:$A$100,0),COLUMN(J82))),"")))</f>
        <v/>
      </c>
      <c r="V82" s="24" t="str">
        <f ca="1">IF($A82="TOTAL GENERAL",SUM(V$11:V80),IF(AND(L82&lt;&gt;"",$A82&lt;&gt;"Pn"),IF(L82&lt;OFFSET($A$10,MATCH("TOTAL GENERAL",$A$11:$A$100,0),COLUMN(K82)),0,L82-OFFSET($A$10,MATCH("TOTAL GENERAL",$A$11:$A$100,0),COLUMN(K82))),""))</f>
        <v/>
      </c>
      <c r="W82" s="24" t="str">
        <f ca="1">IF($A82="TOTAL GENERAL",SUM(W$11:W80),IF(AND(M82&lt;&gt;"",$A82&lt;&gt;"Pn"),IF(M82&lt;OFFSET($A$10,MATCH("TOTAL GENERAL",$A$11:$A$100,0),COLUMN(L82)),0,M82-OFFSET($A$10,MATCH("TOTAL GENERAL",$A$11:$A$100,0),COLUMN(L82))),""))</f>
        <v/>
      </c>
      <c r="X82" s="24" t="str">
        <f ca="1">IF($A82="TOTAL GENERAL",SUM(X$11:X80),IF(AND(N82&lt;&gt;"",$A82&lt;&gt;"Pn"),IF(N82&lt;OFFSET($A$10,MATCH("TOTAL GENERAL",$A$11:$A$100,0),COLUMN(M82)),0,N82-OFFSET($A$10,MATCH("TOTAL GENERAL",$A$11:$A$100,0),COLUMN(M82))),""))</f>
        <v/>
      </c>
      <c r="Y82" s="24" t="str">
        <f ca="1">IF($A82="TOTAL GENERAL",SUM(Y$11:Y80),IF(AND(O82&lt;&gt;"",$A82&lt;&gt;"Pn"),IF(O82&gt;OFFSET($A$10,MATCH("TOTAL GENERAL",$A$11:$A$100,0),COLUMN(N82)),0,OFFSET($A$10,MATCH("TOTAL GENERAL",$A$11:$A$100,0),COLUMN(N82))-O82),""))</f>
        <v/>
      </c>
      <c r="Z82" s="24" t="str">
        <f ca="1">IF($A82="TOTAL GENERAL",SUM(Z$11:Z80),IF(AND(P82&lt;&gt;"",$A82&lt;&gt;"Pn"),IF(P82&lt;OFFSET($A$10,MATCH("TOTAL GENERAL",$A$11:$A$100,0),COLUMN(O82)),0,P82-OFFSET($A$10,MATCH("TOTAL GENERAL",$A$11:$A$100,0),COLUMN(O82))),""))</f>
        <v/>
      </c>
      <c r="AA82" s="24" t="s">
        <v>58</v>
      </c>
      <c r="AB82" s="24" t="str">
        <f>IF(OR(A82="Pn",A83="Pn"),"",IF($A82="TOTAL GENERAL",SUM(AB$11:AB80),IF(AND(H82&lt;&gt;"",$A82&lt;&gt;"Pn"),R82*$D82,"")))</f>
        <v/>
      </c>
      <c r="AC82" s="24" t="str">
        <f>IF(OR(A82="Pn",A83="Pn"),"",IF($A82="TOTAL GENERAL",SUM(AC$11:AC80),IF(AND(I82&lt;&gt;"",$A82&lt;&gt;"Pn"),S82*$D82,"")))</f>
        <v/>
      </c>
      <c r="AD82" s="24" t="str">
        <f>IF(OR(A82="Pn",A83="Pn"),"",IF($A82="TOTAL GENERAL",SUM(AD$11:AD80),IF(AND(J82&lt;&gt;"",$A82&lt;&gt;"Pn"),T82*$D82,"")))</f>
        <v/>
      </c>
      <c r="AE82" s="24" t="str">
        <f>IF(OR(A82="Pn",A83="Pn"),"",IF($A82="TOTAL GENERAL",SUM(AE$11:AE80),IF(AND(K82&lt;&gt;"",$A82&lt;&gt;"Pn"),U82*$D82,"")))</f>
        <v/>
      </c>
      <c r="AF82" s="24" t="str">
        <f>IF($A82="TOTAL GENERAL",SUM(AF$11:AF80),IF(AND(L82&lt;&gt;"",$A82&lt;&gt;"Pn"),V82*$D82,""))</f>
        <v/>
      </c>
      <c r="AG82" s="24" t="str">
        <f>IF($A82="TOTAL GENERAL",SUM(AG$11:AG80),IF(AND(M82&lt;&gt;"",$A82&lt;&gt;"Pn"),W82*$D82,""))</f>
        <v/>
      </c>
      <c r="AH82" s="24" t="str">
        <f>IF($A82="TOTAL GENERAL",SUM(AH$11:AH80),IF(AND(N82&lt;&gt;"",$A82&lt;&gt;"Pn"),X82*$D82,""))</f>
        <v/>
      </c>
      <c r="AI82" s="24" t="s">
        <v>58</v>
      </c>
      <c r="AJ82" s="24" t="s">
        <v>58</v>
      </c>
      <c r="AK82" s="24" t="str">
        <f ca="1">IF($A82="TOTAL GENERAL",SUM(AK$11:AK80),IF(AND(Q82&lt;&gt;"",$A82&lt;&gt;"Pn"),IF(OFFSET($A$11,MATCH("TOTAL GENERAL",$A$11:$A$100,0)-1,COLUMN(Z82))=0,0,AA82/OFFSET($A$11,MATCH("TOTAL GENERAL",$A$11:$A$100,0)-1,COLUMN(Z82))),""))</f>
        <v/>
      </c>
      <c r="AL82" s="24" t="str">
        <f ca="1">IF($A82="TOTAL GENERAL",SUM(AL$11:AL80),IF(AND(R82&lt;&gt;"",$A82&lt;&gt;"Pn"),IF(OFFSET($A$11,MATCH("TOTAL GENERAL",$A$11:$A$100,0)-1,COLUMN(AA82))=0,0,AB82/OFFSET($A$11,MATCH("TOTAL GENERAL",$A$11:$A$100,0)-1,COLUMN(AA82))),""))</f>
        <v/>
      </c>
      <c r="AM82" s="24" t="str">
        <f ca="1">IF($A82="TOTAL GENERAL",SUM(AM$11:AM80),IF(AND(S82&lt;&gt;"",$A82&lt;&gt;"Pn"),IF(OFFSET($A$11,MATCH("TOTAL GENERAL",$A$11:$A$100,0)-1,COLUMN(AB82))=0,0,AC82/OFFSET($A$11,MATCH("TOTAL GENERAL",$A$11:$A$100,0)-1,COLUMN(AB82))),""))</f>
        <v/>
      </c>
      <c r="AN82" s="24" t="str">
        <f ca="1">IF($A82="TOTAL GENERAL",SUM(AN$11:AN80),IF(AND(T82&lt;&gt;"",$A82&lt;&gt;"Pn"),IF(OFFSET($A$11,MATCH("TOTAL GENERAL",$A$11:$A$100,0)-1,COLUMN(AC82))=0,0,AD82/OFFSET($A$11,MATCH("TOTAL GENERAL",$A$11:$A$100,0)-1,COLUMN(AC82))),""))</f>
        <v/>
      </c>
      <c r="AO82" s="24" t="str">
        <f ca="1">IF($A82="TOTAL GENERAL",SUM(AO$11:AO80),IF(AND(U82&lt;&gt;"",$A82&lt;&gt;"Pn"),IF(OFFSET($A$11,MATCH("TOTAL GENERAL",$A$11:$A$100,0)-1,COLUMN(AD82))=0,0,AE82/OFFSET($A$11,MATCH("TOTAL GENERAL",$A$11:$A$100,0)-1,COLUMN(AD82))),""))</f>
        <v/>
      </c>
      <c r="AP82" s="24" t="str">
        <f ca="1">IF($A82="TOTAL GENERAL",SUM(AP$11:AP80),IF(AND(V82&lt;&gt;"",$A82&lt;&gt;"Pn"),IF(OFFSET($A$11,MATCH("TOTAL GENERAL",$A$11:$A$100,0)-1,COLUMN(AE82))=0,0,AF82/OFFSET($A$11,MATCH("TOTAL GENERAL",$A$11:$A$100,0)-1,COLUMN(AE82))),""))</f>
        <v/>
      </c>
      <c r="AQ82" s="24" t="str">
        <f ca="1">IF($A82="TOTAL GENERAL",SUM(AQ$11:AQ80),IF(AND(W82&lt;&gt;"",$A82&lt;&gt;"Pn"),IF(OFFSET($A$11,MATCH("TOTAL GENERAL",$A$11:$A$100,0)-1,COLUMN(AF82))=0,0,AG82/OFFSET($A$11,MATCH("TOTAL GENERAL",$A$11:$A$100,0)-1,COLUMN(AF82))),""))</f>
        <v/>
      </c>
      <c r="AR82" s="24" t="str">
        <f ca="1">IF($A82="TOTAL GENERAL",SUM(AR$11:AR80),IF(AND(X82&lt;&gt;"",$A82&lt;&gt;"Pn"),IF(OFFSET($A$11,MATCH("TOTAL GENERAL",$A$11:$A$100,0)-1,COLUMN(AG82))=0,0,AH82/OFFSET($A$11,MATCH("TOTAL GENERAL",$A$11:$A$100,0)-1,COLUMN(AG82))),""))</f>
        <v/>
      </c>
      <c r="AS82" s="24" t="str">
        <f ca="1">IF($A82="TOTAL GENERAL",SUM(AS$11:AS80),IF(AND(Y82&lt;&gt;"",$A82&lt;&gt;"Pn"),IF(OFFSET($A$11,MATCH("TOTAL GENERAL",$A$11:$A$100,0)-1,COLUMN(AH82))=0,0,AI82/OFFSET($A$11,MATCH("TOTAL GENERAL",$A$11:$A$100,0)-1,COLUMN(AH82))),""))</f>
        <v/>
      </c>
      <c r="AT82" s="24" t="str">
        <f ca="1">IF($A82="TOTAL GENERAL",SUM(AT$11:AT80),IF(AND(Z82&lt;&gt;"",$A82&lt;&gt;"Pn"),IF(OFFSET($A$11,MATCH("TOTAL GENERAL",$A$11:$A$100,0)-1,COLUMN(AI82))=0,0,AJ82/OFFSET($A$11,MATCH("TOTAL GENERAL",$A$11:$A$100,0)-1,COLUMN(AI82))),""))</f>
        <v/>
      </c>
      <c r="AU82" s="24" t="str">
        <f ca="1">IF(A82="TOTAL GENERAL",SUM(AU$11:AU80),IF(COUNTIF(AK82:AT82,"")&lt;COUNTA($AK$10:$AT$10),ROUND((IF(AK82&lt;&gt;"",AK82*OFFSET($A$10,MATCH("Pn",$A$11:$A$100,0),1),0)+IF(AL82&lt;&gt;"",AL82*OFFSET($A$10,MATCH("Pn",$A$11:$A$100,0),2),0)+IF(AM82&lt;&gt;"",AM82*OFFSET($A$10,MATCH("Pn",$A$11:$A$100,0),3),0)+IF(AN82&lt;&gt;"",AN82*OFFSET($A$10,MATCH("Pn",$A$11:$A$100,0),4),0)+IF(AO82&lt;&gt;"",AO82*OFFSET($A$10,MATCH("Pn",$A$11:$A$100,0),5),0)+IF(AP82&lt;&gt;"",AP82*OFFSET($A$10,MATCH("Pn",$A$11:$A$100,0),6),0)+IF(AQ82&lt;&gt;"",AQ82*OFFSET($A$10,MATCH("Pn",$A$11:$A$100,0),7),0)+IF(AR82&lt;&gt;"",AR82*OFFSET($A$10,MATCH("Pn",$A$11:$A$100,0),8),0)+IF(AS82&lt;&gt;"",AS82*OFFSET($A$10,MATCH("Pn",$A$11:$A$100,0),9),0)+IF(AT82&lt;&gt;"",AT82*OFFSET($A$10,MATCH("Pn",$A$11:$A$100,0),10),0))*OFFSET($A$10,MATCH("FC",$A$11:$A$100,0),2),2),""))</f>
        <v/>
      </c>
      <c r="AV82" s="10" t="str">
        <f ca="1">IF(OR(A82="Pn",A83="Pn"),"",IF(AND(AU82="",F82&lt;&gt;""),-F82,IF(A82="TOTAL GENERAL",SUM(AV$11:AV80),IF(AU82&lt;&gt;"",AU82-F82,""))))</f>
        <v/>
      </c>
    </row>
    <row r="83" spans="1:48" s="4" customFormat="1" x14ac:dyDescent="0.25">
      <c r="A83" s="15" t="s">
        <v>58</v>
      </c>
      <c r="B83" s="15" t="s">
        <v>58</v>
      </c>
      <c r="C83" s="32" t="s">
        <v>58</v>
      </c>
      <c r="D83" s="16" t="s">
        <v>58</v>
      </c>
      <c r="E83" s="9" t="s">
        <v>58</v>
      </c>
      <c r="F83" s="18" t="s">
        <v>58</v>
      </c>
      <c r="G83" s="20" t="s">
        <v>58</v>
      </c>
      <c r="H83" s="24" t="s">
        <v>58</v>
      </c>
      <c r="I83" s="22" t="s">
        <v>58</v>
      </c>
      <c r="J83" s="20" t="s">
        <v>58</v>
      </c>
      <c r="K83" s="22" t="s">
        <v>58</v>
      </c>
      <c r="L83" s="22" t="s">
        <v>58</v>
      </c>
      <c r="M83" s="22" t="s">
        <v>58</v>
      </c>
      <c r="N83" s="22" t="s">
        <v>58</v>
      </c>
      <c r="O83" s="20" t="s">
        <v>58</v>
      </c>
      <c r="P83" s="20" t="s">
        <v>58</v>
      </c>
      <c r="Q83" s="24" t="str">
        <f ca="1">IF(OR(A83="Pn",A84="Pn"),"",IF($A83="TOTAL GENERAL",SUM(Q$11:Q81),IF(AND(G83&lt;&gt;"",$A83&lt;&gt;"Pn"),IF(G83&lt;OFFSET($A$10,MATCH("TOTAL GENERAL",$A$11:$A$100,0),COLUMN(F83)),0,G83-OFFSET($A$10,MATCH("TOTAL GENERAL",$A$11:$A$100,0),COLUMN(F83))),"")))</f>
        <v/>
      </c>
      <c r="R83" s="24" t="str">
        <f ca="1">IF(OR(A83="Pn",A84="Pn"),"",IF($A83="TOTAL GENERAL",SUM(R$11:R81),IF(AND(H83&lt;&gt;"",$A83&lt;&gt;"Pn"),IF(H83&gt;OFFSET($A$10,MATCH("TOTAL GENERAL",$A$11:$A$100,0),COLUMN(G83)),0,OFFSET($A$10,MATCH("TOTAL GENERAL",$A$11:$A$100,0),COLUMN(G83))-H83),"")))</f>
        <v/>
      </c>
      <c r="S83" s="24" t="str">
        <f ca="1">IF(OR(A83="Pn",A84="Pn"),"",IF($A83="TOTAL GENERAL",SUM(S$11:S81),IF(AND(I83&lt;&gt;"",$A83&lt;&gt;"Pn"),IF(I83&lt;OFFSET($A$10,MATCH("TOTAL GENERAL",$A$11:$A$100,0),COLUMN(H83)),0,I83-OFFSET($A$10,MATCH("TOTAL GENERAL",$A$11:$A$100,0),COLUMN(H83))),"")))</f>
        <v/>
      </c>
      <c r="T83" s="24" t="str">
        <f ca="1">IF(OR(A83="Pn",A84="Pn"),"",IF($A83="TOTAL GENERAL",SUM(T$11:T81),IF(AND(J83&lt;&gt;"",$A83&lt;&gt;"Pn"),IF(J83&gt;OFFSET($A$10,MATCH("TOTAL GENERAL",$A$11:$A$100,0),COLUMN(I83)),0,OFFSET($A$10,MATCH("TOTAL GENERAL",$A$11:$A$100,0),COLUMN(I83))-J83),"")))</f>
        <v/>
      </c>
      <c r="U83" s="24" t="str">
        <f ca="1">IF(OR(A83="Pn",A84="Pn"),"",IF($A83="TOTAL GENERAL",SUM(U$11:U81),IF(AND(K83&lt;&gt;"",$A83&lt;&gt;"Pn"),IF(K83&lt;OFFSET($A$10,MATCH("TOTAL GENERAL",$A$11:$A$100,0),COLUMN(J83)),0,K83-OFFSET($A$10,MATCH("TOTAL GENERAL",$A$11:$A$100,0),COLUMN(J83))),"")))</f>
        <v/>
      </c>
      <c r="V83" s="24" t="str">
        <f ca="1">IF($A83="TOTAL GENERAL",SUM(V$11:V81),IF(AND(L83&lt;&gt;"",$A83&lt;&gt;"Pn"),IF(L83&lt;OFFSET($A$10,MATCH("TOTAL GENERAL",$A$11:$A$100,0),COLUMN(K83)),0,L83-OFFSET($A$10,MATCH("TOTAL GENERAL",$A$11:$A$100,0),COLUMN(K83))),""))</f>
        <v/>
      </c>
      <c r="W83" s="24" t="str">
        <f ca="1">IF($A83="TOTAL GENERAL",SUM(W$11:W81),IF(AND(M83&lt;&gt;"",$A83&lt;&gt;"Pn"),IF(M83&lt;OFFSET($A$10,MATCH("TOTAL GENERAL",$A$11:$A$100,0),COLUMN(L83)),0,M83-OFFSET($A$10,MATCH("TOTAL GENERAL",$A$11:$A$100,0),COLUMN(L83))),""))</f>
        <v/>
      </c>
      <c r="X83" s="24" t="str">
        <f ca="1">IF($A83="TOTAL GENERAL",SUM(X$11:X81),IF(AND(N83&lt;&gt;"",$A83&lt;&gt;"Pn"),IF(N83&lt;OFFSET($A$10,MATCH("TOTAL GENERAL",$A$11:$A$100,0),COLUMN(M83)),0,N83-OFFSET($A$10,MATCH("TOTAL GENERAL",$A$11:$A$100,0),COLUMN(M83))),""))</f>
        <v/>
      </c>
      <c r="Y83" s="24" t="str">
        <f ca="1">IF($A83="TOTAL GENERAL",SUM(Y$11:Y81),IF(AND(O83&lt;&gt;"",$A83&lt;&gt;"Pn"),IF(O83&gt;OFFSET($A$10,MATCH("TOTAL GENERAL",$A$11:$A$100,0),COLUMN(N83)),0,OFFSET($A$10,MATCH("TOTAL GENERAL",$A$11:$A$100,0),COLUMN(N83))-O83),""))</f>
        <v/>
      </c>
      <c r="Z83" s="24" t="str">
        <f ca="1">IF($A83="TOTAL GENERAL",SUM(Z$11:Z81),IF(AND(P83&lt;&gt;"",$A83&lt;&gt;"Pn"),IF(P83&lt;OFFSET($A$10,MATCH("TOTAL GENERAL",$A$11:$A$100,0),COLUMN(O83)),0,P83-OFFSET($A$10,MATCH("TOTAL GENERAL",$A$11:$A$100,0),COLUMN(O83))),""))</f>
        <v/>
      </c>
      <c r="AA83" s="24" t="s">
        <v>58</v>
      </c>
      <c r="AB83" s="24" t="str">
        <f>IF(OR(A83="Pn",A84="Pn"),"",IF($A83="TOTAL GENERAL",SUM(AB$11:AB81),IF(AND(H83&lt;&gt;"",$A83&lt;&gt;"Pn"),R83*$D83,"")))</f>
        <v/>
      </c>
      <c r="AC83" s="24" t="str">
        <f>IF(OR(A83="Pn",A84="Pn"),"",IF($A83="TOTAL GENERAL",SUM(AC$11:AC81),IF(AND(I83&lt;&gt;"",$A83&lt;&gt;"Pn"),S83*$D83,"")))</f>
        <v/>
      </c>
      <c r="AD83" s="24" t="str">
        <f>IF(OR(A83="Pn",A84="Pn"),"",IF($A83="TOTAL GENERAL",SUM(AD$11:AD81),IF(AND(J83&lt;&gt;"",$A83&lt;&gt;"Pn"),T83*$D83,"")))</f>
        <v/>
      </c>
      <c r="AE83" s="24" t="str">
        <f>IF(OR(A83="Pn",A84="Pn"),"",IF($A83="TOTAL GENERAL",SUM(AE$11:AE81),IF(AND(K83&lt;&gt;"",$A83&lt;&gt;"Pn"),U83*$D83,"")))</f>
        <v/>
      </c>
      <c r="AF83" s="24" t="str">
        <f>IF($A83="TOTAL GENERAL",SUM(AF$11:AF81),IF(AND(L83&lt;&gt;"",$A83&lt;&gt;"Pn"),V83*$D83,""))</f>
        <v/>
      </c>
      <c r="AG83" s="24" t="str">
        <f>IF($A83="TOTAL GENERAL",SUM(AG$11:AG81),IF(AND(M83&lt;&gt;"",$A83&lt;&gt;"Pn"),W83*$D83,""))</f>
        <v/>
      </c>
      <c r="AH83" s="24" t="str">
        <f>IF($A83="TOTAL GENERAL",SUM(AH$11:AH81),IF(AND(N83&lt;&gt;"",$A83&lt;&gt;"Pn"),X83*$D83,""))</f>
        <v/>
      </c>
      <c r="AI83" s="24" t="s">
        <v>58</v>
      </c>
      <c r="AJ83" s="24" t="s">
        <v>58</v>
      </c>
      <c r="AK83" s="24" t="str">
        <f ca="1">IF($A83="TOTAL GENERAL",SUM(AK$11:AK81),IF(AND(Q83&lt;&gt;"",$A83&lt;&gt;"Pn"),IF(OFFSET($A$11,MATCH("TOTAL GENERAL",$A$11:$A$100,0)-1,COLUMN(Z83))=0,0,AA83/OFFSET($A$11,MATCH("TOTAL GENERAL",$A$11:$A$100,0)-1,COLUMN(Z83))),""))</f>
        <v/>
      </c>
      <c r="AL83" s="24" t="str">
        <f ca="1">IF($A83="TOTAL GENERAL",SUM(AL$11:AL81),IF(AND(R83&lt;&gt;"",$A83&lt;&gt;"Pn"),IF(OFFSET($A$11,MATCH("TOTAL GENERAL",$A$11:$A$100,0)-1,COLUMN(AA83))=0,0,AB83/OFFSET($A$11,MATCH("TOTAL GENERAL",$A$11:$A$100,0)-1,COLUMN(AA83))),""))</f>
        <v/>
      </c>
      <c r="AM83" s="24" t="str">
        <f ca="1">IF($A83="TOTAL GENERAL",SUM(AM$11:AM81),IF(AND(S83&lt;&gt;"",$A83&lt;&gt;"Pn"),IF(OFFSET($A$11,MATCH("TOTAL GENERAL",$A$11:$A$100,0)-1,COLUMN(AB83))=0,0,AC83/OFFSET($A$11,MATCH("TOTAL GENERAL",$A$11:$A$100,0)-1,COLUMN(AB83))),""))</f>
        <v/>
      </c>
      <c r="AN83" s="24" t="str">
        <f ca="1">IF($A83="TOTAL GENERAL",SUM(AN$11:AN81),IF(AND(T83&lt;&gt;"",$A83&lt;&gt;"Pn"),IF(OFFSET($A$11,MATCH("TOTAL GENERAL",$A$11:$A$100,0)-1,COLUMN(AC83))=0,0,AD83/OFFSET($A$11,MATCH("TOTAL GENERAL",$A$11:$A$100,0)-1,COLUMN(AC83))),""))</f>
        <v/>
      </c>
      <c r="AO83" s="24" t="str">
        <f ca="1">IF($A83="TOTAL GENERAL",SUM(AO$11:AO81),IF(AND(U83&lt;&gt;"",$A83&lt;&gt;"Pn"),IF(OFFSET($A$11,MATCH("TOTAL GENERAL",$A$11:$A$100,0)-1,COLUMN(AD83))=0,0,AE83/OFFSET($A$11,MATCH("TOTAL GENERAL",$A$11:$A$100,0)-1,COLUMN(AD83))),""))</f>
        <v/>
      </c>
      <c r="AP83" s="24" t="str">
        <f ca="1">IF($A83="TOTAL GENERAL",SUM(AP$11:AP81),IF(AND(V83&lt;&gt;"",$A83&lt;&gt;"Pn"),IF(OFFSET($A$11,MATCH("TOTAL GENERAL",$A$11:$A$100,0)-1,COLUMN(AE83))=0,0,AF83/OFFSET($A$11,MATCH("TOTAL GENERAL",$A$11:$A$100,0)-1,COLUMN(AE83))),""))</f>
        <v/>
      </c>
      <c r="AQ83" s="24" t="str">
        <f ca="1">IF($A83="TOTAL GENERAL",SUM(AQ$11:AQ81),IF(AND(W83&lt;&gt;"",$A83&lt;&gt;"Pn"),IF(OFFSET($A$11,MATCH("TOTAL GENERAL",$A$11:$A$100,0)-1,COLUMN(AF83))=0,0,AG83/OFFSET($A$11,MATCH("TOTAL GENERAL",$A$11:$A$100,0)-1,COLUMN(AF83))),""))</f>
        <v/>
      </c>
      <c r="AR83" s="24" t="str">
        <f ca="1">IF($A83="TOTAL GENERAL",SUM(AR$11:AR81),IF(AND(X83&lt;&gt;"",$A83&lt;&gt;"Pn"),IF(OFFSET($A$11,MATCH("TOTAL GENERAL",$A$11:$A$100,0)-1,COLUMN(AG83))=0,0,AH83/OFFSET($A$11,MATCH("TOTAL GENERAL",$A$11:$A$100,0)-1,COLUMN(AG83))),""))</f>
        <v/>
      </c>
      <c r="AS83" s="24" t="str">
        <f ca="1">IF($A83="TOTAL GENERAL",SUM(AS$11:AS81),IF(AND(Y83&lt;&gt;"",$A83&lt;&gt;"Pn"),IF(OFFSET($A$11,MATCH("TOTAL GENERAL",$A$11:$A$100,0)-1,COLUMN(AH83))=0,0,AI83/OFFSET($A$11,MATCH("TOTAL GENERAL",$A$11:$A$100,0)-1,COLUMN(AH83))),""))</f>
        <v/>
      </c>
      <c r="AT83" s="24" t="str">
        <f ca="1">IF($A83="TOTAL GENERAL",SUM(AT$11:AT81),IF(AND(Z83&lt;&gt;"",$A83&lt;&gt;"Pn"),IF(OFFSET($A$11,MATCH("TOTAL GENERAL",$A$11:$A$100,0)-1,COLUMN(AI83))=0,0,AJ83/OFFSET($A$11,MATCH("TOTAL GENERAL",$A$11:$A$100,0)-1,COLUMN(AI83))),""))</f>
        <v/>
      </c>
      <c r="AU83" s="24" t="str">
        <f ca="1">IF(A83="TOTAL GENERAL",SUM(AU$11:AU81),IF(COUNTIF(AK83:AT83,"")&lt;COUNTA($AK$10:$AT$10),ROUND((IF(AK83&lt;&gt;"",AK83*OFFSET($A$10,MATCH("Pn",$A$11:$A$100,0),1),0)+IF(AL83&lt;&gt;"",AL83*OFFSET($A$10,MATCH("Pn",$A$11:$A$100,0),2),0)+IF(AM83&lt;&gt;"",AM83*OFFSET($A$10,MATCH("Pn",$A$11:$A$100,0),3),0)+IF(AN83&lt;&gt;"",AN83*OFFSET($A$10,MATCH("Pn",$A$11:$A$100,0),4),0)+IF(AO83&lt;&gt;"",AO83*OFFSET($A$10,MATCH("Pn",$A$11:$A$100,0),5),0)+IF(AP83&lt;&gt;"",AP83*OFFSET($A$10,MATCH("Pn",$A$11:$A$100,0),6),0)+IF(AQ83&lt;&gt;"",AQ83*OFFSET($A$10,MATCH("Pn",$A$11:$A$100,0),7),0)+IF(AR83&lt;&gt;"",AR83*OFFSET($A$10,MATCH("Pn",$A$11:$A$100,0),8),0)+IF(AS83&lt;&gt;"",AS83*OFFSET($A$10,MATCH("Pn",$A$11:$A$100,0),9),0)+IF(AT83&lt;&gt;"",AT83*OFFSET($A$10,MATCH("Pn",$A$11:$A$100,0),10),0))*OFFSET($A$10,MATCH("FC",$A$11:$A$100,0),2),2),""))</f>
        <v/>
      </c>
      <c r="AV83" s="10" t="str">
        <f ca="1">IF(OR(A83="Pn",A84="Pn"),"",IF(AND(AU83="",F83&lt;&gt;""),-F83,IF(A83="TOTAL GENERAL",SUM(AV$11:AV81),IF(AU83&lt;&gt;"",AU83-F83,""))))</f>
        <v/>
      </c>
    </row>
    <row r="84" spans="1:48" s="4" customFormat="1" x14ac:dyDescent="0.25">
      <c r="A84" s="15" t="s">
        <v>58</v>
      </c>
      <c r="B84" s="15" t="s">
        <v>58</v>
      </c>
      <c r="C84" s="32" t="s">
        <v>58</v>
      </c>
      <c r="D84" s="16" t="s">
        <v>58</v>
      </c>
      <c r="E84" s="9" t="s">
        <v>58</v>
      </c>
      <c r="F84" s="18" t="s">
        <v>58</v>
      </c>
      <c r="G84" s="20" t="s">
        <v>58</v>
      </c>
      <c r="H84" s="24" t="s">
        <v>58</v>
      </c>
      <c r="I84" s="22" t="s">
        <v>58</v>
      </c>
      <c r="J84" s="20" t="s">
        <v>58</v>
      </c>
      <c r="K84" s="22" t="s">
        <v>58</v>
      </c>
      <c r="L84" s="22" t="s">
        <v>58</v>
      </c>
      <c r="M84" s="22" t="s">
        <v>58</v>
      </c>
      <c r="N84" s="22" t="s">
        <v>58</v>
      </c>
      <c r="O84" s="20" t="s">
        <v>58</v>
      </c>
      <c r="P84" s="20" t="s">
        <v>58</v>
      </c>
      <c r="Q84" s="24" t="str">
        <f ca="1">IF(OR(A84="Pn",A85="Pn"),"",IF($A84="TOTAL GENERAL",SUM(Q$11:Q82),IF(AND(G84&lt;&gt;"",$A84&lt;&gt;"Pn"),IF(G84&lt;OFFSET($A$10,MATCH("TOTAL GENERAL",$A$11:$A$100,0),COLUMN(F84)),0,G84-OFFSET($A$10,MATCH("TOTAL GENERAL",$A$11:$A$100,0),COLUMN(F84))),"")))</f>
        <v/>
      </c>
      <c r="R84" s="24" t="str">
        <f ca="1">IF(OR(A84="Pn",A85="Pn"),"",IF($A84="TOTAL GENERAL",SUM(R$11:R82),IF(AND(H84&lt;&gt;"",$A84&lt;&gt;"Pn"),IF(H84&gt;OFFSET($A$10,MATCH("TOTAL GENERAL",$A$11:$A$100,0),COLUMN(G84)),0,OFFSET($A$10,MATCH("TOTAL GENERAL",$A$11:$A$100,0),COLUMN(G84))-H84),"")))</f>
        <v/>
      </c>
      <c r="S84" s="24" t="str">
        <f ca="1">IF(OR(A84="Pn",A85="Pn"),"",IF($A84="TOTAL GENERAL",SUM(S$11:S82),IF(AND(I84&lt;&gt;"",$A84&lt;&gt;"Pn"),IF(I84&lt;OFFSET($A$10,MATCH("TOTAL GENERAL",$A$11:$A$100,0),COLUMN(H84)),0,I84-OFFSET($A$10,MATCH("TOTAL GENERAL",$A$11:$A$100,0),COLUMN(H84))),"")))</f>
        <v/>
      </c>
      <c r="T84" s="24" t="str">
        <f ca="1">IF(OR(A84="Pn",A85="Pn"),"",IF($A84="TOTAL GENERAL",SUM(T$11:T82),IF(AND(J84&lt;&gt;"",$A84&lt;&gt;"Pn"),IF(J84&gt;OFFSET($A$10,MATCH("TOTAL GENERAL",$A$11:$A$100,0),COLUMN(I84)),0,OFFSET($A$10,MATCH("TOTAL GENERAL",$A$11:$A$100,0),COLUMN(I84))-J84),"")))</f>
        <v/>
      </c>
      <c r="U84" s="24" t="str">
        <f ca="1">IF(OR(A84="Pn",A85="Pn"),"",IF($A84="TOTAL GENERAL",SUM(U$11:U82),IF(AND(K84&lt;&gt;"",$A84&lt;&gt;"Pn"),IF(K84&lt;OFFSET($A$10,MATCH("TOTAL GENERAL",$A$11:$A$100,0),COLUMN(J84)),0,K84-OFFSET($A$10,MATCH("TOTAL GENERAL",$A$11:$A$100,0),COLUMN(J84))),"")))</f>
        <v/>
      </c>
      <c r="V84" s="24" t="str">
        <f ca="1">IF($A84="TOTAL GENERAL",SUM(V$11:V82),IF(AND(L84&lt;&gt;"",$A84&lt;&gt;"Pn"),IF(L84&lt;OFFSET($A$10,MATCH("TOTAL GENERAL",$A$11:$A$100,0),COLUMN(K84)),0,L84-OFFSET($A$10,MATCH("TOTAL GENERAL",$A$11:$A$100,0),COLUMN(K84))),""))</f>
        <v/>
      </c>
      <c r="W84" s="24" t="str">
        <f ca="1">IF($A84="TOTAL GENERAL",SUM(W$11:W82),IF(AND(M84&lt;&gt;"",$A84&lt;&gt;"Pn"),IF(M84&lt;OFFSET($A$10,MATCH("TOTAL GENERAL",$A$11:$A$100,0),COLUMN(L84)),0,M84-OFFSET($A$10,MATCH("TOTAL GENERAL",$A$11:$A$100,0),COLUMN(L84))),""))</f>
        <v/>
      </c>
      <c r="X84" s="24" t="str">
        <f ca="1">IF($A84="TOTAL GENERAL",SUM(X$11:X82),IF(AND(N84&lt;&gt;"",$A84&lt;&gt;"Pn"),IF(N84&lt;OFFSET($A$10,MATCH("TOTAL GENERAL",$A$11:$A$100,0),COLUMN(M84)),0,N84-OFFSET($A$10,MATCH("TOTAL GENERAL",$A$11:$A$100,0),COLUMN(M84))),""))</f>
        <v/>
      </c>
      <c r="Y84" s="24" t="str">
        <f ca="1">IF($A84="TOTAL GENERAL",SUM(Y$11:Y82),IF(AND(O84&lt;&gt;"",$A84&lt;&gt;"Pn"),IF(O84&gt;OFFSET($A$10,MATCH("TOTAL GENERAL",$A$11:$A$100,0),COLUMN(N84)),0,OFFSET($A$10,MATCH("TOTAL GENERAL",$A$11:$A$100,0),COLUMN(N84))-O84),""))</f>
        <v/>
      </c>
      <c r="Z84" s="24" t="str">
        <f ca="1">IF($A84="TOTAL GENERAL",SUM(Z$11:Z82),IF(AND(P84&lt;&gt;"",$A84&lt;&gt;"Pn"),IF(P84&lt;OFFSET($A$10,MATCH("TOTAL GENERAL",$A$11:$A$100,0),COLUMN(O84)),0,P84-OFFSET($A$10,MATCH("TOTAL GENERAL",$A$11:$A$100,0),COLUMN(O84))),""))</f>
        <v/>
      </c>
      <c r="AA84" s="24" t="s">
        <v>58</v>
      </c>
      <c r="AB84" s="24" t="str">
        <f>IF(OR(A84="Pn",A85="Pn"),"",IF($A84="TOTAL GENERAL",SUM(AB$11:AB82),IF(AND(H84&lt;&gt;"",$A84&lt;&gt;"Pn"),R84*$D84,"")))</f>
        <v/>
      </c>
      <c r="AC84" s="24" t="str">
        <f>IF(OR(A84="Pn",A85="Pn"),"",IF($A84="TOTAL GENERAL",SUM(AC$11:AC82),IF(AND(I84&lt;&gt;"",$A84&lt;&gt;"Pn"),S84*$D84,"")))</f>
        <v/>
      </c>
      <c r="AD84" s="24" t="str">
        <f>IF(OR(A84="Pn",A85="Pn"),"",IF($A84="TOTAL GENERAL",SUM(AD$11:AD82),IF(AND(J84&lt;&gt;"",$A84&lt;&gt;"Pn"),T84*$D84,"")))</f>
        <v/>
      </c>
      <c r="AE84" s="24" t="str">
        <f>IF(OR(A84="Pn",A85="Pn"),"",IF($A84="TOTAL GENERAL",SUM(AE$11:AE82),IF(AND(K84&lt;&gt;"",$A84&lt;&gt;"Pn"),U84*$D84,"")))</f>
        <v/>
      </c>
      <c r="AF84" s="24" t="str">
        <f>IF($A84="TOTAL GENERAL",SUM(AF$11:AF82),IF(AND(L84&lt;&gt;"",$A84&lt;&gt;"Pn"),V84*$D84,""))</f>
        <v/>
      </c>
      <c r="AG84" s="24" t="str">
        <f>IF($A84="TOTAL GENERAL",SUM(AG$11:AG82),IF(AND(M84&lt;&gt;"",$A84&lt;&gt;"Pn"),W84*$D84,""))</f>
        <v/>
      </c>
      <c r="AH84" s="24" t="str">
        <f>IF($A84="TOTAL GENERAL",SUM(AH$11:AH82),IF(AND(N84&lt;&gt;"",$A84&lt;&gt;"Pn"),X84*$D84,""))</f>
        <v/>
      </c>
      <c r="AI84" s="24" t="s">
        <v>58</v>
      </c>
      <c r="AJ84" s="24" t="s">
        <v>58</v>
      </c>
      <c r="AK84" s="24" t="str">
        <f ca="1">IF($A84="TOTAL GENERAL",SUM(AK$11:AK82),IF(AND(Q84&lt;&gt;"",$A84&lt;&gt;"Pn"),IF(OFFSET($A$11,MATCH("TOTAL GENERAL",$A$11:$A$100,0)-1,COLUMN(Z84))=0,0,AA84/OFFSET($A$11,MATCH("TOTAL GENERAL",$A$11:$A$100,0)-1,COLUMN(Z84))),""))</f>
        <v/>
      </c>
      <c r="AL84" s="24" t="str">
        <f ca="1">IF($A84="TOTAL GENERAL",SUM(AL$11:AL82),IF(AND(R84&lt;&gt;"",$A84&lt;&gt;"Pn"),IF(OFFSET($A$11,MATCH("TOTAL GENERAL",$A$11:$A$100,0)-1,COLUMN(AA84))=0,0,AB84/OFFSET($A$11,MATCH("TOTAL GENERAL",$A$11:$A$100,0)-1,COLUMN(AA84))),""))</f>
        <v/>
      </c>
      <c r="AM84" s="24" t="str">
        <f ca="1">IF($A84="TOTAL GENERAL",SUM(AM$11:AM82),IF(AND(S84&lt;&gt;"",$A84&lt;&gt;"Pn"),IF(OFFSET($A$11,MATCH("TOTAL GENERAL",$A$11:$A$100,0)-1,COLUMN(AB84))=0,0,AC84/OFFSET($A$11,MATCH("TOTAL GENERAL",$A$11:$A$100,0)-1,COLUMN(AB84))),""))</f>
        <v/>
      </c>
      <c r="AN84" s="24" t="str">
        <f ca="1">IF($A84="TOTAL GENERAL",SUM(AN$11:AN82),IF(AND(T84&lt;&gt;"",$A84&lt;&gt;"Pn"),IF(OFFSET($A$11,MATCH("TOTAL GENERAL",$A$11:$A$100,0)-1,COLUMN(AC84))=0,0,AD84/OFFSET($A$11,MATCH("TOTAL GENERAL",$A$11:$A$100,0)-1,COLUMN(AC84))),""))</f>
        <v/>
      </c>
      <c r="AO84" s="24" t="str">
        <f ca="1">IF($A84="TOTAL GENERAL",SUM(AO$11:AO82),IF(AND(U84&lt;&gt;"",$A84&lt;&gt;"Pn"),IF(OFFSET($A$11,MATCH("TOTAL GENERAL",$A$11:$A$100,0)-1,COLUMN(AD84))=0,0,AE84/OFFSET($A$11,MATCH("TOTAL GENERAL",$A$11:$A$100,0)-1,COLUMN(AD84))),""))</f>
        <v/>
      </c>
      <c r="AP84" s="24" t="str">
        <f ca="1">IF($A84="TOTAL GENERAL",SUM(AP$11:AP82),IF(AND(V84&lt;&gt;"",$A84&lt;&gt;"Pn"),IF(OFFSET($A$11,MATCH("TOTAL GENERAL",$A$11:$A$100,0)-1,COLUMN(AE84))=0,0,AF84/OFFSET($A$11,MATCH("TOTAL GENERAL",$A$11:$A$100,0)-1,COLUMN(AE84))),""))</f>
        <v/>
      </c>
      <c r="AQ84" s="24" t="str">
        <f ca="1">IF($A84="TOTAL GENERAL",SUM(AQ$11:AQ82),IF(AND(W84&lt;&gt;"",$A84&lt;&gt;"Pn"),IF(OFFSET($A$11,MATCH("TOTAL GENERAL",$A$11:$A$100,0)-1,COLUMN(AF84))=0,0,AG84/OFFSET($A$11,MATCH("TOTAL GENERAL",$A$11:$A$100,0)-1,COLUMN(AF84))),""))</f>
        <v/>
      </c>
      <c r="AR84" s="24" t="str">
        <f ca="1">IF($A84="TOTAL GENERAL",SUM(AR$11:AR82),IF(AND(X84&lt;&gt;"",$A84&lt;&gt;"Pn"),IF(OFFSET($A$11,MATCH("TOTAL GENERAL",$A$11:$A$100,0)-1,COLUMN(AG84))=0,0,AH84/OFFSET($A$11,MATCH("TOTAL GENERAL",$A$11:$A$100,0)-1,COLUMN(AG84))),""))</f>
        <v/>
      </c>
      <c r="AS84" s="24" t="str">
        <f ca="1">IF($A84="TOTAL GENERAL",SUM(AS$11:AS82),IF(AND(Y84&lt;&gt;"",$A84&lt;&gt;"Pn"),IF(OFFSET($A$11,MATCH("TOTAL GENERAL",$A$11:$A$100,0)-1,COLUMN(AH84))=0,0,AI84/OFFSET($A$11,MATCH("TOTAL GENERAL",$A$11:$A$100,0)-1,COLUMN(AH84))),""))</f>
        <v/>
      </c>
      <c r="AT84" s="24" t="str">
        <f ca="1">IF($A84="TOTAL GENERAL",SUM(AT$11:AT82),IF(AND(Z84&lt;&gt;"",$A84&lt;&gt;"Pn"),IF(OFFSET($A$11,MATCH("TOTAL GENERAL",$A$11:$A$100,0)-1,COLUMN(AI84))=0,0,AJ84/OFFSET($A$11,MATCH("TOTAL GENERAL",$A$11:$A$100,0)-1,COLUMN(AI84))),""))</f>
        <v/>
      </c>
      <c r="AU84" s="24" t="str">
        <f ca="1">IF(A84="TOTAL GENERAL",SUM(AU$11:AU82),IF(COUNTIF(AK84:AT84,"")&lt;COUNTA($AK$10:$AT$10),ROUND((IF(AK84&lt;&gt;"",AK84*OFFSET($A$10,MATCH("Pn",$A$11:$A$100,0),1),0)+IF(AL84&lt;&gt;"",AL84*OFFSET($A$10,MATCH("Pn",$A$11:$A$100,0),2),0)+IF(AM84&lt;&gt;"",AM84*OFFSET($A$10,MATCH("Pn",$A$11:$A$100,0),3),0)+IF(AN84&lt;&gt;"",AN84*OFFSET($A$10,MATCH("Pn",$A$11:$A$100,0),4),0)+IF(AO84&lt;&gt;"",AO84*OFFSET($A$10,MATCH("Pn",$A$11:$A$100,0),5),0)+IF(AP84&lt;&gt;"",AP84*OFFSET($A$10,MATCH("Pn",$A$11:$A$100,0),6),0)+IF(AQ84&lt;&gt;"",AQ84*OFFSET($A$10,MATCH("Pn",$A$11:$A$100,0),7),0)+IF(AR84&lt;&gt;"",AR84*OFFSET($A$10,MATCH("Pn",$A$11:$A$100,0),8),0)+IF(AS84&lt;&gt;"",AS84*OFFSET($A$10,MATCH("Pn",$A$11:$A$100,0),9),0)+IF(AT84&lt;&gt;"",AT84*OFFSET($A$10,MATCH("Pn",$A$11:$A$100,0),10),0))*OFFSET($A$10,MATCH("FC",$A$11:$A$100,0),2),2),""))</f>
        <v/>
      </c>
      <c r="AV84" s="10" t="str">
        <f ca="1">IF(OR(A84="Pn",A85="Pn"),"",IF(AND(AU84="",F84&lt;&gt;""),-F84,IF(A84="TOTAL GENERAL",SUM(AV$11:AV82),IF(AU84&lt;&gt;"",AU84-F84,""))))</f>
        <v/>
      </c>
    </row>
    <row r="85" spans="1:48" s="4" customFormat="1" x14ac:dyDescent="0.25">
      <c r="A85" s="15" t="s">
        <v>58</v>
      </c>
      <c r="B85" s="15" t="s">
        <v>58</v>
      </c>
      <c r="C85" s="32" t="s">
        <v>58</v>
      </c>
      <c r="D85" s="16" t="s">
        <v>58</v>
      </c>
      <c r="E85" s="9" t="s">
        <v>58</v>
      </c>
      <c r="F85" s="18" t="s">
        <v>58</v>
      </c>
      <c r="G85" s="20" t="s">
        <v>58</v>
      </c>
      <c r="H85" s="24" t="s">
        <v>58</v>
      </c>
      <c r="I85" s="22" t="s">
        <v>58</v>
      </c>
      <c r="J85" s="20" t="s">
        <v>58</v>
      </c>
      <c r="K85" s="22" t="s">
        <v>58</v>
      </c>
      <c r="L85" s="22" t="s">
        <v>58</v>
      </c>
      <c r="M85" s="22" t="s">
        <v>58</v>
      </c>
      <c r="N85" s="22" t="s">
        <v>58</v>
      </c>
      <c r="O85" s="20" t="s">
        <v>58</v>
      </c>
      <c r="P85" s="20" t="s">
        <v>58</v>
      </c>
      <c r="Q85" s="24" t="str">
        <f ca="1">IF(OR(A85="Pn",A86="Pn"),"",IF($A85="TOTAL GENERAL",SUM(Q$11:Q83),IF(AND(G85&lt;&gt;"",$A85&lt;&gt;"Pn"),IF(G85&lt;OFFSET($A$10,MATCH("TOTAL GENERAL",$A$11:$A$100,0),COLUMN(F85)),0,G85-OFFSET($A$10,MATCH("TOTAL GENERAL",$A$11:$A$100,0),COLUMN(F85))),"")))</f>
        <v/>
      </c>
      <c r="R85" s="24" t="str">
        <f ca="1">IF(OR(A85="Pn",A86="Pn"),"",IF($A85="TOTAL GENERAL",SUM(R$11:R83),IF(AND(H85&lt;&gt;"",$A85&lt;&gt;"Pn"),IF(H85&gt;OFFSET($A$10,MATCH("TOTAL GENERAL",$A$11:$A$100,0),COLUMN(G85)),0,OFFSET($A$10,MATCH("TOTAL GENERAL",$A$11:$A$100,0),COLUMN(G85))-H85),"")))</f>
        <v/>
      </c>
      <c r="S85" s="24" t="str">
        <f ca="1">IF(OR(A85="Pn",A86="Pn"),"",IF($A85="TOTAL GENERAL",SUM(S$11:S83),IF(AND(I85&lt;&gt;"",$A85&lt;&gt;"Pn"),IF(I85&lt;OFFSET($A$10,MATCH("TOTAL GENERAL",$A$11:$A$100,0),COLUMN(H85)),0,I85-OFFSET($A$10,MATCH("TOTAL GENERAL",$A$11:$A$100,0),COLUMN(H85))),"")))</f>
        <v/>
      </c>
      <c r="T85" s="24" t="str">
        <f ca="1">IF(OR(A85="Pn",A86="Pn"),"",IF($A85="TOTAL GENERAL",SUM(T$11:T83),IF(AND(J85&lt;&gt;"",$A85&lt;&gt;"Pn"),IF(J85&gt;OFFSET($A$10,MATCH("TOTAL GENERAL",$A$11:$A$100,0),COLUMN(I85)),0,OFFSET($A$10,MATCH("TOTAL GENERAL",$A$11:$A$100,0),COLUMN(I85))-J85),"")))</f>
        <v/>
      </c>
      <c r="U85" s="24" t="str">
        <f ca="1">IF(OR(A85="Pn",A86="Pn"),"",IF($A85="TOTAL GENERAL",SUM(U$11:U83),IF(AND(K85&lt;&gt;"",$A85&lt;&gt;"Pn"),IF(K85&lt;OFFSET($A$10,MATCH("TOTAL GENERAL",$A$11:$A$100,0),COLUMN(J85)),0,K85-OFFSET($A$10,MATCH("TOTAL GENERAL",$A$11:$A$100,0),COLUMN(J85))),"")))</f>
        <v/>
      </c>
      <c r="V85" s="24" t="str">
        <f ca="1">IF($A85="TOTAL GENERAL",SUM(V$11:V83),IF(AND(L85&lt;&gt;"",$A85&lt;&gt;"Pn"),IF(L85&lt;OFFSET($A$10,MATCH("TOTAL GENERAL",$A$11:$A$100,0),COLUMN(K85)),0,L85-OFFSET($A$10,MATCH("TOTAL GENERAL",$A$11:$A$100,0),COLUMN(K85))),""))</f>
        <v/>
      </c>
      <c r="W85" s="24" t="str">
        <f ca="1">IF($A85="TOTAL GENERAL",SUM(W$11:W83),IF(AND(M85&lt;&gt;"",$A85&lt;&gt;"Pn"),IF(M85&lt;OFFSET($A$10,MATCH("TOTAL GENERAL",$A$11:$A$100,0),COLUMN(L85)),0,M85-OFFSET($A$10,MATCH("TOTAL GENERAL",$A$11:$A$100,0),COLUMN(L85))),""))</f>
        <v/>
      </c>
      <c r="X85" s="24" t="str">
        <f ca="1">IF($A85="TOTAL GENERAL",SUM(X$11:X83),IF(AND(N85&lt;&gt;"",$A85&lt;&gt;"Pn"),IF(N85&lt;OFFSET($A$10,MATCH("TOTAL GENERAL",$A$11:$A$100,0),COLUMN(M85)),0,N85-OFFSET($A$10,MATCH("TOTAL GENERAL",$A$11:$A$100,0),COLUMN(M85))),""))</f>
        <v/>
      </c>
      <c r="Y85" s="24" t="str">
        <f ca="1">IF($A85="TOTAL GENERAL",SUM(Y$11:Y83),IF(AND(O85&lt;&gt;"",$A85&lt;&gt;"Pn"),IF(O85&gt;OFFSET($A$10,MATCH("TOTAL GENERAL",$A$11:$A$100,0),COLUMN(N85)),0,OFFSET($A$10,MATCH("TOTAL GENERAL",$A$11:$A$100,0),COLUMN(N85))-O85),""))</f>
        <v/>
      </c>
      <c r="Z85" s="24" t="str">
        <f ca="1">IF($A85="TOTAL GENERAL",SUM(Z$11:Z83),IF(AND(P85&lt;&gt;"",$A85&lt;&gt;"Pn"),IF(P85&lt;OFFSET($A$10,MATCH("TOTAL GENERAL",$A$11:$A$100,0),COLUMN(O85)),0,P85-OFFSET($A$10,MATCH("TOTAL GENERAL",$A$11:$A$100,0),COLUMN(O85))),""))</f>
        <v/>
      </c>
      <c r="AA85" s="24" t="s">
        <v>58</v>
      </c>
      <c r="AB85" s="24" t="str">
        <f>IF(OR(A85="Pn",A86="Pn"),"",IF($A85="TOTAL GENERAL",SUM(AB$11:AB83),IF(AND(H85&lt;&gt;"",$A85&lt;&gt;"Pn"),R85*$D85,"")))</f>
        <v/>
      </c>
      <c r="AC85" s="24" t="str">
        <f>IF(OR(A85="Pn",A86="Pn"),"",IF($A85="TOTAL GENERAL",SUM(AC$11:AC83),IF(AND(I85&lt;&gt;"",$A85&lt;&gt;"Pn"),S85*$D85,"")))</f>
        <v/>
      </c>
      <c r="AD85" s="24" t="str">
        <f>IF(OR(A85="Pn",A86="Pn"),"",IF($A85="TOTAL GENERAL",SUM(AD$11:AD83),IF(AND(J85&lt;&gt;"",$A85&lt;&gt;"Pn"),T85*$D85,"")))</f>
        <v/>
      </c>
      <c r="AE85" s="24" t="str">
        <f>IF(OR(A85="Pn",A86="Pn"),"",IF($A85="TOTAL GENERAL",SUM(AE$11:AE83),IF(AND(K85&lt;&gt;"",$A85&lt;&gt;"Pn"),U85*$D85,"")))</f>
        <v/>
      </c>
      <c r="AF85" s="24" t="str">
        <f>IF($A85="TOTAL GENERAL",SUM(AF$11:AF83),IF(AND(L85&lt;&gt;"",$A85&lt;&gt;"Pn"),V85*$D85,""))</f>
        <v/>
      </c>
      <c r="AG85" s="24" t="str">
        <f>IF($A85="TOTAL GENERAL",SUM(AG$11:AG83),IF(AND(M85&lt;&gt;"",$A85&lt;&gt;"Pn"),W85*$D85,""))</f>
        <v/>
      </c>
      <c r="AH85" s="24" t="str">
        <f>IF($A85="TOTAL GENERAL",SUM(AH$11:AH83),IF(AND(N85&lt;&gt;"",$A85&lt;&gt;"Pn"),X85*$D85,""))</f>
        <v/>
      </c>
      <c r="AI85" s="24" t="s">
        <v>58</v>
      </c>
      <c r="AJ85" s="24" t="s">
        <v>58</v>
      </c>
      <c r="AK85" s="24" t="str">
        <f ca="1">IF($A85="TOTAL GENERAL",SUM(AK$11:AK83),IF(AND(Q85&lt;&gt;"",$A85&lt;&gt;"Pn"),IF(OFFSET($A$11,MATCH("TOTAL GENERAL",$A$11:$A$100,0)-1,COLUMN(Z85))=0,0,AA85/OFFSET($A$11,MATCH("TOTAL GENERAL",$A$11:$A$100,0)-1,COLUMN(Z85))),""))</f>
        <v/>
      </c>
      <c r="AL85" s="24" t="str">
        <f ca="1">IF($A85="TOTAL GENERAL",SUM(AL$11:AL83),IF(AND(R85&lt;&gt;"",$A85&lt;&gt;"Pn"),IF(OFFSET($A$11,MATCH("TOTAL GENERAL",$A$11:$A$100,0)-1,COLUMN(AA85))=0,0,AB85/OFFSET($A$11,MATCH("TOTAL GENERAL",$A$11:$A$100,0)-1,COLUMN(AA85))),""))</f>
        <v/>
      </c>
      <c r="AM85" s="24" t="str">
        <f ca="1">IF($A85="TOTAL GENERAL",SUM(AM$11:AM83),IF(AND(S85&lt;&gt;"",$A85&lt;&gt;"Pn"),IF(OFFSET($A$11,MATCH("TOTAL GENERAL",$A$11:$A$100,0)-1,COLUMN(AB85))=0,0,AC85/OFFSET($A$11,MATCH("TOTAL GENERAL",$A$11:$A$100,0)-1,COLUMN(AB85))),""))</f>
        <v/>
      </c>
      <c r="AN85" s="24" t="str">
        <f ca="1">IF($A85="TOTAL GENERAL",SUM(AN$11:AN83),IF(AND(T85&lt;&gt;"",$A85&lt;&gt;"Pn"),IF(OFFSET($A$11,MATCH("TOTAL GENERAL",$A$11:$A$100,0)-1,COLUMN(AC85))=0,0,AD85/OFFSET($A$11,MATCH("TOTAL GENERAL",$A$11:$A$100,0)-1,COLUMN(AC85))),""))</f>
        <v/>
      </c>
      <c r="AO85" s="24" t="str">
        <f ca="1">IF($A85="TOTAL GENERAL",SUM(AO$11:AO83),IF(AND(U85&lt;&gt;"",$A85&lt;&gt;"Pn"),IF(OFFSET($A$11,MATCH("TOTAL GENERAL",$A$11:$A$100,0)-1,COLUMN(AD85))=0,0,AE85/OFFSET($A$11,MATCH("TOTAL GENERAL",$A$11:$A$100,0)-1,COLUMN(AD85))),""))</f>
        <v/>
      </c>
      <c r="AP85" s="24" t="str">
        <f ca="1">IF($A85="TOTAL GENERAL",SUM(AP$11:AP83),IF(AND(V85&lt;&gt;"",$A85&lt;&gt;"Pn"),IF(OFFSET($A$11,MATCH("TOTAL GENERAL",$A$11:$A$100,0)-1,COLUMN(AE85))=0,0,AF85/OFFSET($A$11,MATCH("TOTAL GENERAL",$A$11:$A$100,0)-1,COLUMN(AE85))),""))</f>
        <v/>
      </c>
      <c r="AQ85" s="24" t="str">
        <f ca="1">IF($A85="TOTAL GENERAL",SUM(AQ$11:AQ83),IF(AND(W85&lt;&gt;"",$A85&lt;&gt;"Pn"),IF(OFFSET($A$11,MATCH("TOTAL GENERAL",$A$11:$A$100,0)-1,COLUMN(AF85))=0,0,AG85/OFFSET($A$11,MATCH("TOTAL GENERAL",$A$11:$A$100,0)-1,COLUMN(AF85))),""))</f>
        <v/>
      </c>
      <c r="AR85" s="24" t="str">
        <f ca="1">IF($A85="TOTAL GENERAL",SUM(AR$11:AR83),IF(AND(X85&lt;&gt;"",$A85&lt;&gt;"Pn"),IF(OFFSET($A$11,MATCH("TOTAL GENERAL",$A$11:$A$100,0)-1,COLUMN(AG85))=0,0,AH85/OFFSET($A$11,MATCH("TOTAL GENERAL",$A$11:$A$100,0)-1,COLUMN(AG85))),""))</f>
        <v/>
      </c>
      <c r="AS85" s="24" t="str">
        <f ca="1">IF($A85="TOTAL GENERAL",SUM(AS$11:AS83),IF(AND(Y85&lt;&gt;"",$A85&lt;&gt;"Pn"),IF(OFFSET($A$11,MATCH("TOTAL GENERAL",$A$11:$A$100,0)-1,COLUMN(AH85))=0,0,AI85/OFFSET($A$11,MATCH("TOTAL GENERAL",$A$11:$A$100,0)-1,COLUMN(AH85))),""))</f>
        <v/>
      </c>
      <c r="AT85" s="24" t="str">
        <f ca="1">IF($A85="TOTAL GENERAL",SUM(AT$11:AT83),IF(AND(Z85&lt;&gt;"",$A85&lt;&gt;"Pn"),IF(OFFSET($A$11,MATCH("TOTAL GENERAL",$A$11:$A$100,0)-1,COLUMN(AI85))=0,0,AJ85/OFFSET($A$11,MATCH("TOTAL GENERAL",$A$11:$A$100,0)-1,COLUMN(AI85))),""))</f>
        <v/>
      </c>
      <c r="AU85" s="24" t="str">
        <f ca="1">IF(A85="TOTAL GENERAL",SUM(AU$11:AU83),IF(COUNTIF(AK85:AT85,"")&lt;COUNTA($AK$10:$AT$10),ROUND((IF(AK85&lt;&gt;"",AK85*OFFSET($A$10,MATCH("Pn",$A$11:$A$100,0),1),0)+IF(AL85&lt;&gt;"",AL85*OFFSET($A$10,MATCH("Pn",$A$11:$A$100,0),2),0)+IF(AM85&lt;&gt;"",AM85*OFFSET($A$10,MATCH("Pn",$A$11:$A$100,0),3),0)+IF(AN85&lt;&gt;"",AN85*OFFSET($A$10,MATCH("Pn",$A$11:$A$100,0),4),0)+IF(AO85&lt;&gt;"",AO85*OFFSET($A$10,MATCH("Pn",$A$11:$A$100,0),5),0)+IF(AP85&lt;&gt;"",AP85*OFFSET($A$10,MATCH("Pn",$A$11:$A$100,0),6),0)+IF(AQ85&lt;&gt;"",AQ85*OFFSET($A$10,MATCH("Pn",$A$11:$A$100,0),7),0)+IF(AR85&lt;&gt;"",AR85*OFFSET($A$10,MATCH("Pn",$A$11:$A$100,0),8),0)+IF(AS85&lt;&gt;"",AS85*OFFSET($A$10,MATCH("Pn",$A$11:$A$100,0),9),0)+IF(AT85&lt;&gt;"",AT85*OFFSET($A$10,MATCH("Pn",$A$11:$A$100,0),10),0))*OFFSET($A$10,MATCH("FC",$A$11:$A$100,0),2),2),""))</f>
        <v/>
      </c>
      <c r="AV85" s="10" t="str">
        <f ca="1">IF(OR(A85="Pn",A86="Pn"),"",IF(AND(AU85="",F85&lt;&gt;""),-F85,IF(A85="TOTAL GENERAL",SUM(AV$11:AV83),IF(AU85&lt;&gt;"",AU85-F85,""))))</f>
        <v/>
      </c>
    </row>
    <row r="86" spans="1:48" s="4" customFormat="1" x14ac:dyDescent="0.25">
      <c r="A86" s="15" t="s">
        <v>58</v>
      </c>
      <c r="B86" s="15" t="s">
        <v>58</v>
      </c>
      <c r="C86" s="32" t="s">
        <v>58</v>
      </c>
      <c r="D86" s="16" t="s">
        <v>58</v>
      </c>
      <c r="E86" s="9" t="s">
        <v>58</v>
      </c>
      <c r="F86" s="18" t="s">
        <v>58</v>
      </c>
      <c r="G86" s="20" t="s">
        <v>58</v>
      </c>
      <c r="H86" s="24" t="s">
        <v>58</v>
      </c>
      <c r="I86" s="22" t="s">
        <v>58</v>
      </c>
      <c r="J86" s="20" t="s">
        <v>58</v>
      </c>
      <c r="K86" s="22" t="s">
        <v>58</v>
      </c>
      <c r="L86" s="22" t="s">
        <v>58</v>
      </c>
      <c r="M86" s="22" t="s">
        <v>58</v>
      </c>
      <c r="N86" s="22" t="s">
        <v>58</v>
      </c>
      <c r="O86" s="20" t="s">
        <v>58</v>
      </c>
      <c r="P86" s="20" t="s">
        <v>58</v>
      </c>
      <c r="Q86" s="24" t="str">
        <f ca="1">IF(OR(A86="Pn",A87="Pn"),"",IF($A86="TOTAL GENERAL",SUM(Q$11:Q84),IF(AND(G86&lt;&gt;"",$A86&lt;&gt;"Pn"),IF(G86&lt;OFFSET($A$10,MATCH("TOTAL GENERAL",$A$11:$A$100,0),COLUMN(F86)),0,G86-OFFSET($A$10,MATCH("TOTAL GENERAL",$A$11:$A$100,0),COLUMN(F86))),"")))</f>
        <v/>
      </c>
      <c r="R86" s="24" t="str">
        <f ca="1">IF(OR(A86="Pn",A87="Pn"),"",IF($A86="TOTAL GENERAL",SUM(R$11:R84),IF(AND(H86&lt;&gt;"",$A86&lt;&gt;"Pn"),IF(H86&gt;OFFSET($A$10,MATCH("TOTAL GENERAL",$A$11:$A$100,0),COLUMN(G86)),0,OFFSET($A$10,MATCH("TOTAL GENERAL",$A$11:$A$100,0),COLUMN(G86))-H86),"")))</f>
        <v/>
      </c>
      <c r="S86" s="24" t="str">
        <f ca="1">IF(OR(A86="Pn",A87="Pn"),"",IF($A86="TOTAL GENERAL",SUM(S$11:S84),IF(AND(I86&lt;&gt;"",$A86&lt;&gt;"Pn"),IF(I86&lt;OFFSET($A$10,MATCH("TOTAL GENERAL",$A$11:$A$100,0),COLUMN(H86)),0,I86-OFFSET($A$10,MATCH("TOTAL GENERAL",$A$11:$A$100,0),COLUMN(H86))),"")))</f>
        <v/>
      </c>
      <c r="T86" s="24" t="str">
        <f ca="1">IF(OR(A86="Pn",A87="Pn"),"",IF($A86="TOTAL GENERAL",SUM(T$11:T84),IF(AND(J86&lt;&gt;"",$A86&lt;&gt;"Pn"),IF(J86&gt;OFFSET($A$10,MATCH("TOTAL GENERAL",$A$11:$A$100,0),COLUMN(I86)),0,OFFSET($A$10,MATCH("TOTAL GENERAL",$A$11:$A$100,0),COLUMN(I86))-J86),"")))</f>
        <v/>
      </c>
      <c r="U86" s="24" t="str">
        <f ca="1">IF(OR(A86="Pn",A87="Pn"),"",IF($A86="TOTAL GENERAL",SUM(U$11:U84),IF(AND(K86&lt;&gt;"",$A86&lt;&gt;"Pn"),IF(K86&lt;OFFSET($A$10,MATCH("TOTAL GENERAL",$A$11:$A$100,0),COLUMN(J86)),0,K86-OFFSET($A$10,MATCH("TOTAL GENERAL",$A$11:$A$100,0),COLUMN(J86))),"")))</f>
        <v/>
      </c>
      <c r="V86" s="24" t="str">
        <f ca="1">IF($A86="TOTAL GENERAL",SUM(V$11:V84),IF(AND(L86&lt;&gt;"",$A86&lt;&gt;"Pn"),IF(L86&lt;OFFSET($A$10,MATCH("TOTAL GENERAL",$A$11:$A$100,0),COLUMN(K86)),0,L86-OFFSET($A$10,MATCH("TOTAL GENERAL",$A$11:$A$100,0),COLUMN(K86))),""))</f>
        <v/>
      </c>
      <c r="W86" s="24" t="str">
        <f ca="1">IF($A86="TOTAL GENERAL",SUM(W$11:W84),IF(AND(M86&lt;&gt;"",$A86&lt;&gt;"Pn"),IF(M86&lt;OFFSET($A$10,MATCH("TOTAL GENERAL",$A$11:$A$100,0),COLUMN(L86)),0,M86-OFFSET($A$10,MATCH("TOTAL GENERAL",$A$11:$A$100,0),COLUMN(L86))),""))</f>
        <v/>
      </c>
      <c r="X86" s="24" t="str">
        <f ca="1">IF($A86="TOTAL GENERAL",SUM(X$11:X84),IF(AND(N86&lt;&gt;"",$A86&lt;&gt;"Pn"),IF(N86&lt;OFFSET($A$10,MATCH("TOTAL GENERAL",$A$11:$A$100,0),COLUMN(M86)),0,N86-OFFSET($A$10,MATCH("TOTAL GENERAL",$A$11:$A$100,0),COLUMN(M86))),""))</f>
        <v/>
      </c>
      <c r="Y86" s="24" t="str">
        <f ca="1">IF($A86="TOTAL GENERAL",SUM(Y$11:Y84),IF(AND(O86&lt;&gt;"",$A86&lt;&gt;"Pn"),IF(O86&gt;OFFSET($A$10,MATCH("TOTAL GENERAL",$A$11:$A$100,0),COLUMN(N86)),0,OFFSET($A$10,MATCH("TOTAL GENERAL",$A$11:$A$100,0),COLUMN(N86))-O86),""))</f>
        <v/>
      </c>
      <c r="Z86" s="24" t="str">
        <f ca="1">IF($A86="TOTAL GENERAL",SUM(Z$11:Z84),IF(AND(P86&lt;&gt;"",$A86&lt;&gt;"Pn"),IF(P86&lt;OFFSET($A$10,MATCH("TOTAL GENERAL",$A$11:$A$100,0),COLUMN(O86)),0,P86-OFFSET($A$10,MATCH("TOTAL GENERAL",$A$11:$A$100,0),COLUMN(O86))),""))</f>
        <v/>
      </c>
      <c r="AA86" s="24" t="s">
        <v>58</v>
      </c>
      <c r="AB86" s="24" t="str">
        <f>IF(OR(A86="Pn",A87="Pn"),"",IF($A86="TOTAL GENERAL",SUM(AB$11:AB84),IF(AND(H86&lt;&gt;"",$A86&lt;&gt;"Pn"),R86*$D86,"")))</f>
        <v/>
      </c>
      <c r="AC86" s="24" t="str">
        <f>IF(OR(A86="Pn",A87="Pn"),"",IF($A86="TOTAL GENERAL",SUM(AC$11:AC84),IF(AND(I86&lt;&gt;"",$A86&lt;&gt;"Pn"),S86*$D86,"")))</f>
        <v/>
      </c>
      <c r="AD86" s="24" t="str">
        <f>IF(OR(A86="Pn",A87="Pn"),"",IF($A86="TOTAL GENERAL",SUM(AD$11:AD84),IF(AND(J86&lt;&gt;"",$A86&lt;&gt;"Pn"),T86*$D86,"")))</f>
        <v/>
      </c>
      <c r="AE86" s="24" t="str">
        <f>IF(OR(A86="Pn",A87="Pn"),"",IF($A86="TOTAL GENERAL",SUM(AE$11:AE84),IF(AND(K86&lt;&gt;"",$A86&lt;&gt;"Pn"),U86*$D86,"")))</f>
        <v/>
      </c>
      <c r="AF86" s="24" t="str">
        <f>IF($A86="TOTAL GENERAL",SUM(AF$11:AF84),IF(AND(L86&lt;&gt;"",$A86&lt;&gt;"Pn"),V86*$D86,""))</f>
        <v/>
      </c>
      <c r="AG86" s="24" t="str">
        <f>IF($A86="TOTAL GENERAL",SUM(AG$11:AG84),IF(AND(M86&lt;&gt;"",$A86&lt;&gt;"Pn"),W86*$D86,""))</f>
        <v/>
      </c>
      <c r="AH86" s="24" t="str">
        <f>IF($A86="TOTAL GENERAL",SUM(AH$11:AH84),IF(AND(N86&lt;&gt;"",$A86&lt;&gt;"Pn"),X86*$D86,""))</f>
        <v/>
      </c>
      <c r="AI86" s="24" t="s">
        <v>58</v>
      </c>
      <c r="AJ86" s="24" t="s">
        <v>58</v>
      </c>
      <c r="AK86" s="24" t="str">
        <f ca="1">IF($A86="TOTAL GENERAL",SUM(AK$11:AK84),IF(AND(Q86&lt;&gt;"",$A86&lt;&gt;"Pn"),IF(OFFSET($A$11,MATCH("TOTAL GENERAL",$A$11:$A$100,0)-1,COLUMN(Z86))=0,0,AA86/OFFSET($A$11,MATCH("TOTAL GENERAL",$A$11:$A$100,0)-1,COLUMN(Z86))),""))</f>
        <v/>
      </c>
      <c r="AL86" s="24" t="str">
        <f ca="1">IF($A86="TOTAL GENERAL",SUM(AL$11:AL84),IF(AND(R86&lt;&gt;"",$A86&lt;&gt;"Pn"),IF(OFFSET($A$11,MATCH("TOTAL GENERAL",$A$11:$A$100,0)-1,COLUMN(AA86))=0,0,AB86/OFFSET($A$11,MATCH("TOTAL GENERAL",$A$11:$A$100,0)-1,COLUMN(AA86))),""))</f>
        <v/>
      </c>
      <c r="AM86" s="24" t="str">
        <f ca="1">IF($A86="TOTAL GENERAL",SUM(AM$11:AM84),IF(AND(S86&lt;&gt;"",$A86&lt;&gt;"Pn"),IF(OFFSET($A$11,MATCH("TOTAL GENERAL",$A$11:$A$100,0)-1,COLUMN(AB86))=0,0,AC86/OFFSET($A$11,MATCH("TOTAL GENERAL",$A$11:$A$100,0)-1,COLUMN(AB86))),""))</f>
        <v/>
      </c>
      <c r="AN86" s="24" t="str">
        <f ca="1">IF($A86="TOTAL GENERAL",SUM(AN$11:AN84),IF(AND(T86&lt;&gt;"",$A86&lt;&gt;"Pn"),IF(OFFSET($A$11,MATCH("TOTAL GENERAL",$A$11:$A$100,0)-1,COLUMN(AC86))=0,0,AD86/OFFSET($A$11,MATCH("TOTAL GENERAL",$A$11:$A$100,0)-1,COLUMN(AC86))),""))</f>
        <v/>
      </c>
      <c r="AO86" s="24" t="str">
        <f ca="1">IF($A86="TOTAL GENERAL",SUM(AO$11:AO84),IF(AND(U86&lt;&gt;"",$A86&lt;&gt;"Pn"),IF(OFFSET($A$11,MATCH("TOTAL GENERAL",$A$11:$A$100,0)-1,COLUMN(AD86))=0,0,AE86/OFFSET($A$11,MATCH("TOTAL GENERAL",$A$11:$A$100,0)-1,COLUMN(AD86))),""))</f>
        <v/>
      </c>
      <c r="AP86" s="24" t="str">
        <f ca="1">IF($A86="TOTAL GENERAL",SUM(AP$11:AP84),IF(AND(V86&lt;&gt;"",$A86&lt;&gt;"Pn"),IF(OFFSET($A$11,MATCH("TOTAL GENERAL",$A$11:$A$100,0)-1,COLUMN(AE86))=0,0,AF86/OFFSET($A$11,MATCH("TOTAL GENERAL",$A$11:$A$100,0)-1,COLUMN(AE86))),""))</f>
        <v/>
      </c>
      <c r="AQ86" s="24" t="str">
        <f ca="1">IF($A86="TOTAL GENERAL",SUM(AQ$11:AQ84),IF(AND(W86&lt;&gt;"",$A86&lt;&gt;"Pn"),IF(OFFSET($A$11,MATCH("TOTAL GENERAL",$A$11:$A$100,0)-1,COLUMN(AF86))=0,0,AG86/OFFSET($A$11,MATCH("TOTAL GENERAL",$A$11:$A$100,0)-1,COLUMN(AF86))),""))</f>
        <v/>
      </c>
      <c r="AR86" s="24" t="str">
        <f ca="1">IF($A86="TOTAL GENERAL",SUM(AR$11:AR84),IF(AND(X86&lt;&gt;"",$A86&lt;&gt;"Pn"),IF(OFFSET($A$11,MATCH("TOTAL GENERAL",$A$11:$A$100,0)-1,COLUMN(AG86))=0,0,AH86/OFFSET($A$11,MATCH("TOTAL GENERAL",$A$11:$A$100,0)-1,COLUMN(AG86))),""))</f>
        <v/>
      </c>
      <c r="AS86" s="24" t="str">
        <f ca="1">IF($A86="TOTAL GENERAL",SUM(AS$11:AS84),IF(AND(Y86&lt;&gt;"",$A86&lt;&gt;"Pn"),IF(OFFSET($A$11,MATCH("TOTAL GENERAL",$A$11:$A$100,0)-1,COLUMN(AH86))=0,0,AI86/OFFSET($A$11,MATCH("TOTAL GENERAL",$A$11:$A$100,0)-1,COLUMN(AH86))),""))</f>
        <v/>
      </c>
      <c r="AT86" s="24" t="str">
        <f ca="1">IF($A86="TOTAL GENERAL",SUM(AT$11:AT84),IF(AND(Z86&lt;&gt;"",$A86&lt;&gt;"Pn"),IF(OFFSET($A$11,MATCH("TOTAL GENERAL",$A$11:$A$100,0)-1,COLUMN(AI86))=0,0,AJ86/OFFSET($A$11,MATCH("TOTAL GENERAL",$A$11:$A$100,0)-1,COLUMN(AI86))),""))</f>
        <v/>
      </c>
      <c r="AU86" s="24" t="str">
        <f ca="1">IF(A86="TOTAL GENERAL",SUM(AU$11:AU84),IF(COUNTIF(AK86:AT86,"")&lt;COUNTA($AK$10:$AT$10),ROUND((IF(AK86&lt;&gt;"",AK86*OFFSET($A$10,MATCH("Pn",$A$11:$A$100,0),1),0)+IF(AL86&lt;&gt;"",AL86*OFFSET($A$10,MATCH("Pn",$A$11:$A$100,0),2),0)+IF(AM86&lt;&gt;"",AM86*OFFSET($A$10,MATCH("Pn",$A$11:$A$100,0),3),0)+IF(AN86&lt;&gt;"",AN86*OFFSET($A$10,MATCH("Pn",$A$11:$A$100,0),4),0)+IF(AO86&lt;&gt;"",AO86*OFFSET($A$10,MATCH("Pn",$A$11:$A$100,0),5),0)+IF(AP86&lt;&gt;"",AP86*OFFSET($A$10,MATCH("Pn",$A$11:$A$100,0),6),0)+IF(AQ86&lt;&gt;"",AQ86*OFFSET($A$10,MATCH("Pn",$A$11:$A$100,0),7),0)+IF(AR86&lt;&gt;"",AR86*OFFSET($A$10,MATCH("Pn",$A$11:$A$100,0),8),0)+IF(AS86&lt;&gt;"",AS86*OFFSET($A$10,MATCH("Pn",$A$11:$A$100,0),9),0)+IF(AT86&lt;&gt;"",AT86*OFFSET($A$10,MATCH("Pn",$A$11:$A$100,0),10),0))*OFFSET($A$10,MATCH("FC",$A$11:$A$100,0),2),2),""))</f>
        <v/>
      </c>
      <c r="AV86" s="10" t="str">
        <f ca="1">IF(OR(A86="Pn",A87="Pn"),"",IF(AND(AU86="",F86&lt;&gt;""),-F86,IF(A86="TOTAL GENERAL",SUM(AV$11:AV84),IF(AU86&lt;&gt;"",AU86-F86,""))))</f>
        <v/>
      </c>
    </row>
    <row r="87" spans="1:48" s="4" customFormat="1" x14ac:dyDescent="0.25">
      <c r="A87" s="15" t="s">
        <v>58</v>
      </c>
      <c r="B87" s="15" t="s">
        <v>58</v>
      </c>
      <c r="C87" s="32" t="s">
        <v>58</v>
      </c>
      <c r="D87" s="16" t="s">
        <v>58</v>
      </c>
      <c r="E87" s="9" t="s">
        <v>58</v>
      </c>
      <c r="F87" s="18" t="s">
        <v>58</v>
      </c>
      <c r="G87" s="20" t="s">
        <v>58</v>
      </c>
      <c r="H87" s="24" t="s">
        <v>58</v>
      </c>
      <c r="I87" s="22" t="s">
        <v>58</v>
      </c>
      <c r="J87" s="20" t="s">
        <v>58</v>
      </c>
      <c r="K87" s="22" t="s">
        <v>58</v>
      </c>
      <c r="L87" s="22" t="s">
        <v>58</v>
      </c>
      <c r="M87" s="22" t="s">
        <v>58</v>
      </c>
      <c r="N87" s="22" t="s">
        <v>58</v>
      </c>
      <c r="O87" s="20" t="s">
        <v>58</v>
      </c>
      <c r="P87" s="20" t="s">
        <v>58</v>
      </c>
      <c r="Q87" s="24" t="str">
        <f ca="1">IF(OR(A87="Pn",A88="Pn"),"",IF($A87="TOTAL GENERAL",SUM(Q$11:Q85),IF(AND(G87&lt;&gt;"",$A87&lt;&gt;"Pn"),IF(G87&lt;OFFSET($A$10,MATCH("TOTAL GENERAL",$A$11:$A$100,0),COLUMN(F87)),0,G87-OFFSET($A$10,MATCH("TOTAL GENERAL",$A$11:$A$100,0),COLUMN(F87))),"")))</f>
        <v/>
      </c>
      <c r="R87" s="24" t="str">
        <f ca="1">IF(OR(A87="Pn",A88="Pn"),"",IF($A87="TOTAL GENERAL",SUM(R$11:R85),IF(AND(H87&lt;&gt;"",$A87&lt;&gt;"Pn"),IF(H87&gt;OFFSET($A$10,MATCH("TOTAL GENERAL",$A$11:$A$100,0),COLUMN(G87)),0,OFFSET($A$10,MATCH("TOTAL GENERAL",$A$11:$A$100,0),COLUMN(G87))-H87),"")))</f>
        <v/>
      </c>
      <c r="S87" s="24" t="str">
        <f ca="1">IF(OR(A87="Pn",A88="Pn"),"",IF($A87="TOTAL GENERAL",SUM(S$11:S85),IF(AND(I87&lt;&gt;"",$A87&lt;&gt;"Pn"),IF(I87&lt;OFFSET($A$10,MATCH("TOTAL GENERAL",$A$11:$A$100,0),COLUMN(H87)),0,I87-OFFSET($A$10,MATCH("TOTAL GENERAL",$A$11:$A$100,0),COLUMN(H87))),"")))</f>
        <v/>
      </c>
      <c r="T87" s="24" t="str">
        <f ca="1">IF(OR(A87="Pn",A88="Pn"),"",IF($A87="TOTAL GENERAL",SUM(T$11:T85),IF(AND(J87&lt;&gt;"",$A87&lt;&gt;"Pn"),IF(J87&gt;OFFSET($A$10,MATCH("TOTAL GENERAL",$A$11:$A$100,0),COLUMN(I87)),0,OFFSET($A$10,MATCH("TOTAL GENERAL",$A$11:$A$100,0),COLUMN(I87))-J87),"")))</f>
        <v/>
      </c>
      <c r="U87" s="24" t="str">
        <f ca="1">IF(OR(A87="Pn",A88="Pn"),"",IF($A87="TOTAL GENERAL",SUM(U$11:U85),IF(AND(K87&lt;&gt;"",$A87&lt;&gt;"Pn"),IF(K87&lt;OFFSET($A$10,MATCH("TOTAL GENERAL",$A$11:$A$100,0),COLUMN(J87)),0,K87-OFFSET($A$10,MATCH("TOTAL GENERAL",$A$11:$A$100,0),COLUMN(J87))),"")))</f>
        <v/>
      </c>
      <c r="V87" s="24" t="str">
        <f ca="1">IF($A87="TOTAL GENERAL",SUM(V$11:V85),IF(AND(L87&lt;&gt;"",$A87&lt;&gt;"Pn"),IF(L87&lt;OFFSET($A$10,MATCH("TOTAL GENERAL",$A$11:$A$100,0),COLUMN(K87)),0,L87-OFFSET($A$10,MATCH("TOTAL GENERAL",$A$11:$A$100,0),COLUMN(K87))),""))</f>
        <v/>
      </c>
      <c r="W87" s="24" t="str">
        <f ca="1">IF($A87="TOTAL GENERAL",SUM(W$11:W85),IF(AND(M87&lt;&gt;"",$A87&lt;&gt;"Pn"),IF(M87&lt;OFFSET($A$10,MATCH("TOTAL GENERAL",$A$11:$A$100,0),COLUMN(L87)),0,M87-OFFSET($A$10,MATCH("TOTAL GENERAL",$A$11:$A$100,0),COLUMN(L87))),""))</f>
        <v/>
      </c>
      <c r="X87" s="24" t="str">
        <f ca="1">IF($A87="TOTAL GENERAL",SUM(X$11:X85),IF(AND(N87&lt;&gt;"",$A87&lt;&gt;"Pn"),IF(N87&lt;OFFSET($A$10,MATCH("TOTAL GENERAL",$A$11:$A$100,0),COLUMN(M87)),0,N87-OFFSET($A$10,MATCH("TOTAL GENERAL",$A$11:$A$100,0),COLUMN(M87))),""))</f>
        <v/>
      </c>
      <c r="Y87" s="24" t="str">
        <f ca="1">IF($A87="TOTAL GENERAL",SUM(Y$11:Y85),IF(AND(O87&lt;&gt;"",$A87&lt;&gt;"Pn"),IF(O87&gt;OFFSET($A$10,MATCH("TOTAL GENERAL",$A$11:$A$100,0),COLUMN(N87)),0,OFFSET($A$10,MATCH("TOTAL GENERAL",$A$11:$A$100,0),COLUMN(N87))-O87),""))</f>
        <v/>
      </c>
      <c r="Z87" s="24" t="str">
        <f ca="1">IF($A87="TOTAL GENERAL",SUM(Z$11:Z85),IF(AND(P87&lt;&gt;"",$A87&lt;&gt;"Pn"),IF(P87&lt;OFFSET($A$10,MATCH("TOTAL GENERAL",$A$11:$A$100,0),COLUMN(O87)),0,P87-OFFSET($A$10,MATCH("TOTAL GENERAL",$A$11:$A$100,0),COLUMN(O87))),""))</f>
        <v/>
      </c>
      <c r="AA87" s="24" t="s">
        <v>58</v>
      </c>
      <c r="AB87" s="24" t="str">
        <f>IF(OR(A87="Pn",A88="Pn"),"",IF($A87="TOTAL GENERAL",SUM(AB$11:AB85),IF(AND(H87&lt;&gt;"",$A87&lt;&gt;"Pn"),R87*$D87,"")))</f>
        <v/>
      </c>
      <c r="AC87" s="24" t="str">
        <f>IF(OR(A87="Pn",A88="Pn"),"",IF($A87="TOTAL GENERAL",SUM(AC$11:AC85),IF(AND(I87&lt;&gt;"",$A87&lt;&gt;"Pn"),S87*$D87,"")))</f>
        <v/>
      </c>
      <c r="AD87" s="24" t="str">
        <f>IF(OR(A87="Pn",A88="Pn"),"",IF($A87="TOTAL GENERAL",SUM(AD$11:AD85),IF(AND(J87&lt;&gt;"",$A87&lt;&gt;"Pn"),T87*$D87,"")))</f>
        <v/>
      </c>
      <c r="AE87" s="24" t="str">
        <f>IF(OR(A87="Pn",A88="Pn"),"",IF($A87="TOTAL GENERAL",SUM(AE$11:AE85),IF(AND(K87&lt;&gt;"",$A87&lt;&gt;"Pn"),U87*$D87,"")))</f>
        <v/>
      </c>
      <c r="AF87" s="24" t="str">
        <f>IF($A87="TOTAL GENERAL",SUM(AF$11:AF85),IF(AND(L87&lt;&gt;"",$A87&lt;&gt;"Pn"),V87*$D87,""))</f>
        <v/>
      </c>
      <c r="AG87" s="24" t="str">
        <f>IF($A87="TOTAL GENERAL",SUM(AG$11:AG85),IF(AND(M87&lt;&gt;"",$A87&lt;&gt;"Pn"),W87*$D87,""))</f>
        <v/>
      </c>
      <c r="AH87" s="24" t="str">
        <f>IF($A87="TOTAL GENERAL",SUM(AH$11:AH85),IF(AND(N87&lt;&gt;"",$A87&lt;&gt;"Pn"),X87*$D87,""))</f>
        <v/>
      </c>
      <c r="AI87" s="24" t="s">
        <v>58</v>
      </c>
      <c r="AJ87" s="24" t="s">
        <v>58</v>
      </c>
      <c r="AK87" s="24" t="str">
        <f ca="1">IF($A87="TOTAL GENERAL",SUM(AK$11:AK85),IF(AND(Q87&lt;&gt;"",$A87&lt;&gt;"Pn"),IF(OFFSET($A$11,MATCH("TOTAL GENERAL",$A$11:$A$100,0)-1,COLUMN(Z87))=0,0,AA87/OFFSET($A$11,MATCH("TOTAL GENERAL",$A$11:$A$100,0)-1,COLUMN(Z87))),""))</f>
        <v/>
      </c>
      <c r="AL87" s="24" t="str">
        <f ca="1">IF($A87="TOTAL GENERAL",SUM(AL$11:AL85),IF(AND(R87&lt;&gt;"",$A87&lt;&gt;"Pn"),IF(OFFSET($A$11,MATCH("TOTAL GENERAL",$A$11:$A$100,0)-1,COLUMN(AA87))=0,0,AB87/OFFSET($A$11,MATCH("TOTAL GENERAL",$A$11:$A$100,0)-1,COLUMN(AA87))),""))</f>
        <v/>
      </c>
      <c r="AM87" s="24" t="str">
        <f ca="1">IF($A87="TOTAL GENERAL",SUM(AM$11:AM85),IF(AND(S87&lt;&gt;"",$A87&lt;&gt;"Pn"),IF(OFFSET($A$11,MATCH("TOTAL GENERAL",$A$11:$A$100,0)-1,COLUMN(AB87))=0,0,AC87/OFFSET($A$11,MATCH("TOTAL GENERAL",$A$11:$A$100,0)-1,COLUMN(AB87))),""))</f>
        <v/>
      </c>
      <c r="AN87" s="24" t="str">
        <f ca="1">IF($A87="TOTAL GENERAL",SUM(AN$11:AN85),IF(AND(T87&lt;&gt;"",$A87&lt;&gt;"Pn"),IF(OFFSET($A$11,MATCH("TOTAL GENERAL",$A$11:$A$100,0)-1,COLUMN(AC87))=0,0,AD87/OFFSET($A$11,MATCH("TOTAL GENERAL",$A$11:$A$100,0)-1,COLUMN(AC87))),""))</f>
        <v/>
      </c>
      <c r="AO87" s="24" t="str">
        <f ca="1">IF($A87="TOTAL GENERAL",SUM(AO$11:AO85),IF(AND(U87&lt;&gt;"",$A87&lt;&gt;"Pn"),IF(OFFSET($A$11,MATCH("TOTAL GENERAL",$A$11:$A$100,0)-1,COLUMN(AD87))=0,0,AE87/OFFSET($A$11,MATCH("TOTAL GENERAL",$A$11:$A$100,0)-1,COLUMN(AD87))),""))</f>
        <v/>
      </c>
      <c r="AP87" s="24" t="str">
        <f ca="1">IF($A87="TOTAL GENERAL",SUM(AP$11:AP85),IF(AND(V87&lt;&gt;"",$A87&lt;&gt;"Pn"),IF(OFFSET($A$11,MATCH("TOTAL GENERAL",$A$11:$A$100,0)-1,COLUMN(AE87))=0,0,AF87/OFFSET($A$11,MATCH("TOTAL GENERAL",$A$11:$A$100,0)-1,COLUMN(AE87))),""))</f>
        <v/>
      </c>
      <c r="AQ87" s="24" t="str">
        <f ca="1">IF($A87="TOTAL GENERAL",SUM(AQ$11:AQ85),IF(AND(W87&lt;&gt;"",$A87&lt;&gt;"Pn"),IF(OFFSET($A$11,MATCH("TOTAL GENERAL",$A$11:$A$100,0)-1,COLUMN(AF87))=0,0,AG87/OFFSET($A$11,MATCH("TOTAL GENERAL",$A$11:$A$100,0)-1,COLUMN(AF87))),""))</f>
        <v/>
      </c>
      <c r="AR87" s="24" t="str">
        <f ca="1">IF($A87="TOTAL GENERAL",SUM(AR$11:AR85),IF(AND(X87&lt;&gt;"",$A87&lt;&gt;"Pn"),IF(OFFSET($A$11,MATCH("TOTAL GENERAL",$A$11:$A$100,0)-1,COLUMN(AG87))=0,0,AH87/OFFSET($A$11,MATCH("TOTAL GENERAL",$A$11:$A$100,0)-1,COLUMN(AG87))),""))</f>
        <v/>
      </c>
      <c r="AS87" s="24" t="str">
        <f ca="1">IF($A87="TOTAL GENERAL",SUM(AS$11:AS85),IF(AND(Y87&lt;&gt;"",$A87&lt;&gt;"Pn"),IF(OFFSET($A$11,MATCH("TOTAL GENERAL",$A$11:$A$100,0)-1,COLUMN(AH87))=0,0,AI87/OFFSET($A$11,MATCH("TOTAL GENERAL",$A$11:$A$100,0)-1,COLUMN(AH87))),""))</f>
        <v/>
      </c>
      <c r="AT87" s="24" t="str">
        <f ca="1">IF($A87="TOTAL GENERAL",SUM(AT$11:AT85),IF(AND(Z87&lt;&gt;"",$A87&lt;&gt;"Pn"),IF(OFFSET($A$11,MATCH("TOTAL GENERAL",$A$11:$A$100,0)-1,COLUMN(AI87))=0,0,AJ87/OFFSET($A$11,MATCH("TOTAL GENERAL",$A$11:$A$100,0)-1,COLUMN(AI87))),""))</f>
        <v/>
      </c>
      <c r="AU87" s="24" t="str">
        <f ca="1">IF(A87="TOTAL GENERAL",SUM(AU$11:AU85),IF(COUNTIF(AK87:AT87,"")&lt;COUNTA($AK$10:$AT$10),ROUND((IF(AK87&lt;&gt;"",AK87*OFFSET($A$10,MATCH("Pn",$A$11:$A$100,0),1),0)+IF(AL87&lt;&gt;"",AL87*OFFSET($A$10,MATCH("Pn",$A$11:$A$100,0),2),0)+IF(AM87&lt;&gt;"",AM87*OFFSET($A$10,MATCH("Pn",$A$11:$A$100,0),3),0)+IF(AN87&lt;&gt;"",AN87*OFFSET($A$10,MATCH("Pn",$A$11:$A$100,0),4),0)+IF(AO87&lt;&gt;"",AO87*OFFSET($A$10,MATCH("Pn",$A$11:$A$100,0),5),0)+IF(AP87&lt;&gt;"",AP87*OFFSET($A$10,MATCH("Pn",$A$11:$A$100,0),6),0)+IF(AQ87&lt;&gt;"",AQ87*OFFSET($A$10,MATCH("Pn",$A$11:$A$100,0),7),0)+IF(AR87&lt;&gt;"",AR87*OFFSET($A$10,MATCH("Pn",$A$11:$A$100,0),8),0)+IF(AS87&lt;&gt;"",AS87*OFFSET($A$10,MATCH("Pn",$A$11:$A$100,0),9),0)+IF(AT87&lt;&gt;"",AT87*OFFSET($A$10,MATCH("Pn",$A$11:$A$100,0),10),0))*OFFSET($A$10,MATCH("FC",$A$11:$A$100,0),2),2),""))</f>
        <v/>
      </c>
      <c r="AV87" s="10" t="str">
        <f ca="1">IF(OR(A87="Pn",A88="Pn"),"",IF(AND(AU87="",F87&lt;&gt;""),-F87,IF(A87="TOTAL GENERAL",SUM(AV$11:AV85),IF(AU87&lt;&gt;"",AU87-F87,""))))</f>
        <v/>
      </c>
    </row>
    <row r="88" spans="1:48" s="4" customFormat="1" x14ac:dyDescent="0.25">
      <c r="A88" s="15" t="s">
        <v>58</v>
      </c>
      <c r="B88" s="15" t="s">
        <v>58</v>
      </c>
      <c r="C88" s="32" t="s">
        <v>58</v>
      </c>
      <c r="D88" s="16" t="s">
        <v>58</v>
      </c>
      <c r="E88" s="9" t="s">
        <v>58</v>
      </c>
      <c r="F88" s="18" t="s">
        <v>58</v>
      </c>
      <c r="G88" s="20" t="s">
        <v>58</v>
      </c>
      <c r="H88" s="24" t="s">
        <v>58</v>
      </c>
      <c r="I88" s="22" t="s">
        <v>58</v>
      </c>
      <c r="J88" s="20" t="s">
        <v>58</v>
      </c>
      <c r="K88" s="22" t="s">
        <v>58</v>
      </c>
      <c r="L88" s="22" t="s">
        <v>58</v>
      </c>
      <c r="M88" s="22" t="s">
        <v>58</v>
      </c>
      <c r="N88" s="22" t="s">
        <v>58</v>
      </c>
      <c r="O88" s="20" t="s">
        <v>58</v>
      </c>
      <c r="P88" s="20" t="s">
        <v>58</v>
      </c>
      <c r="Q88" s="24" t="str">
        <f ca="1">IF(OR(A88="Pn",A89="Pn"),"",IF($A88="TOTAL GENERAL",SUM(Q$11:Q86),IF(AND(G88&lt;&gt;"",$A88&lt;&gt;"Pn"),IF(G88&lt;OFFSET($A$10,MATCH("TOTAL GENERAL",$A$11:$A$100,0),COLUMN(F88)),0,G88-OFFSET($A$10,MATCH("TOTAL GENERAL",$A$11:$A$100,0),COLUMN(F88))),"")))</f>
        <v/>
      </c>
      <c r="R88" s="24" t="str">
        <f ca="1">IF(OR(A88="Pn",A89="Pn"),"",IF($A88="TOTAL GENERAL",SUM(R$11:R86),IF(AND(H88&lt;&gt;"",$A88&lt;&gt;"Pn"),IF(H88&gt;OFFSET($A$10,MATCH("TOTAL GENERAL",$A$11:$A$100,0),COLUMN(G88)),0,OFFSET($A$10,MATCH("TOTAL GENERAL",$A$11:$A$100,0),COLUMN(G88))-H88),"")))</f>
        <v/>
      </c>
      <c r="S88" s="24" t="str">
        <f ca="1">IF(OR(A88="Pn",A89="Pn"),"",IF($A88="TOTAL GENERAL",SUM(S$11:S86),IF(AND(I88&lt;&gt;"",$A88&lt;&gt;"Pn"),IF(I88&lt;OFFSET($A$10,MATCH("TOTAL GENERAL",$A$11:$A$100,0),COLUMN(H88)),0,I88-OFFSET($A$10,MATCH("TOTAL GENERAL",$A$11:$A$100,0),COLUMN(H88))),"")))</f>
        <v/>
      </c>
      <c r="T88" s="24" t="str">
        <f ca="1">IF(OR(A88="Pn",A89="Pn"),"",IF($A88="TOTAL GENERAL",SUM(T$11:T86),IF(AND(J88&lt;&gt;"",$A88&lt;&gt;"Pn"),IF(J88&gt;OFFSET($A$10,MATCH("TOTAL GENERAL",$A$11:$A$100,0),COLUMN(I88)),0,OFFSET($A$10,MATCH("TOTAL GENERAL",$A$11:$A$100,0),COLUMN(I88))-J88),"")))</f>
        <v/>
      </c>
      <c r="U88" s="24" t="str">
        <f ca="1">IF(OR(A88="Pn",A89="Pn"),"",IF($A88="TOTAL GENERAL",SUM(U$11:U86),IF(AND(K88&lt;&gt;"",$A88&lt;&gt;"Pn"),IF(K88&lt;OFFSET($A$10,MATCH("TOTAL GENERAL",$A$11:$A$100,0),COLUMN(J88)),0,K88-OFFSET($A$10,MATCH("TOTAL GENERAL",$A$11:$A$100,0),COLUMN(J88))),"")))</f>
        <v/>
      </c>
      <c r="V88" s="24" t="str">
        <f ca="1">IF($A88="TOTAL GENERAL",SUM(V$11:V86),IF(AND(L88&lt;&gt;"",$A88&lt;&gt;"Pn"),IF(L88&lt;OFFSET($A$10,MATCH("TOTAL GENERAL",$A$11:$A$100,0),COLUMN(K88)),0,L88-OFFSET($A$10,MATCH("TOTAL GENERAL",$A$11:$A$100,0),COLUMN(K88))),""))</f>
        <v/>
      </c>
      <c r="W88" s="24" t="str">
        <f ca="1">IF($A88="TOTAL GENERAL",SUM(W$11:W86),IF(AND(M88&lt;&gt;"",$A88&lt;&gt;"Pn"),IF(M88&lt;OFFSET($A$10,MATCH("TOTAL GENERAL",$A$11:$A$100,0),COLUMN(L88)),0,M88-OFFSET($A$10,MATCH("TOTAL GENERAL",$A$11:$A$100,0),COLUMN(L88))),""))</f>
        <v/>
      </c>
      <c r="X88" s="24" t="str">
        <f ca="1">IF($A88="TOTAL GENERAL",SUM(X$11:X86),IF(AND(N88&lt;&gt;"",$A88&lt;&gt;"Pn"),IF(N88&lt;OFFSET($A$10,MATCH("TOTAL GENERAL",$A$11:$A$100,0),COLUMN(M88)),0,N88-OFFSET($A$10,MATCH("TOTAL GENERAL",$A$11:$A$100,0),COLUMN(M88))),""))</f>
        <v/>
      </c>
      <c r="Y88" s="24" t="str">
        <f ca="1">IF($A88="TOTAL GENERAL",SUM(Y$11:Y86),IF(AND(O88&lt;&gt;"",$A88&lt;&gt;"Pn"),IF(O88&gt;OFFSET($A$10,MATCH("TOTAL GENERAL",$A$11:$A$100,0),COLUMN(N88)),0,OFFSET($A$10,MATCH("TOTAL GENERAL",$A$11:$A$100,0),COLUMN(N88))-O88),""))</f>
        <v/>
      </c>
      <c r="Z88" s="24" t="str">
        <f ca="1">IF($A88="TOTAL GENERAL",SUM(Z$11:Z86),IF(AND(P88&lt;&gt;"",$A88&lt;&gt;"Pn"),IF(P88&lt;OFFSET($A$10,MATCH("TOTAL GENERAL",$A$11:$A$100,0),COLUMN(O88)),0,P88-OFFSET($A$10,MATCH("TOTAL GENERAL",$A$11:$A$100,0),COLUMN(O88))),""))</f>
        <v/>
      </c>
      <c r="AA88" s="24" t="s">
        <v>58</v>
      </c>
      <c r="AB88" s="24" t="str">
        <f>IF(OR(A88="Pn",A89="Pn"),"",IF($A88="TOTAL GENERAL",SUM(AB$11:AB86),IF(AND(H88&lt;&gt;"",$A88&lt;&gt;"Pn"),R88*$D88,"")))</f>
        <v/>
      </c>
      <c r="AC88" s="24" t="str">
        <f>IF(OR(A88="Pn",A89="Pn"),"",IF($A88="TOTAL GENERAL",SUM(AC$11:AC86),IF(AND(I88&lt;&gt;"",$A88&lt;&gt;"Pn"),S88*$D88,"")))</f>
        <v/>
      </c>
      <c r="AD88" s="24" t="str">
        <f>IF(OR(A88="Pn",A89="Pn"),"",IF($A88="TOTAL GENERAL",SUM(AD$11:AD86),IF(AND(J88&lt;&gt;"",$A88&lt;&gt;"Pn"),T88*$D88,"")))</f>
        <v/>
      </c>
      <c r="AE88" s="24" t="str">
        <f>IF(OR(A88="Pn",A89="Pn"),"",IF($A88="TOTAL GENERAL",SUM(AE$11:AE86),IF(AND(K88&lt;&gt;"",$A88&lt;&gt;"Pn"),U88*$D88,"")))</f>
        <v/>
      </c>
      <c r="AF88" s="24" t="str">
        <f>IF($A88="TOTAL GENERAL",SUM(AF$11:AF86),IF(AND(L88&lt;&gt;"",$A88&lt;&gt;"Pn"),V88*$D88,""))</f>
        <v/>
      </c>
      <c r="AG88" s="24" t="str">
        <f>IF($A88="TOTAL GENERAL",SUM(AG$11:AG86),IF(AND(M88&lt;&gt;"",$A88&lt;&gt;"Pn"),W88*$D88,""))</f>
        <v/>
      </c>
      <c r="AH88" s="24" t="str">
        <f>IF($A88="TOTAL GENERAL",SUM(AH$11:AH86),IF(AND(N88&lt;&gt;"",$A88&lt;&gt;"Pn"),X88*$D88,""))</f>
        <v/>
      </c>
      <c r="AI88" s="24" t="s">
        <v>58</v>
      </c>
      <c r="AJ88" s="24" t="s">
        <v>58</v>
      </c>
      <c r="AK88" s="24" t="str">
        <f ca="1">IF($A88="TOTAL GENERAL",SUM(AK$11:AK86),IF(AND(Q88&lt;&gt;"",$A88&lt;&gt;"Pn"),IF(OFFSET($A$11,MATCH("TOTAL GENERAL",$A$11:$A$100,0)-1,COLUMN(Z88))=0,0,AA88/OFFSET($A$11,MATCH("TOTAL GENERAL",$A$11:$A$100,0)-1,COLUMN(Z88))),""))</f>
        <v/>
      </c>
      <c r="AL88" s="24" t="str">
        <f ca="1">IF($A88="TOTAL GENERAL",SUM(AL$11:AL86),IF(AND(R88&lt;&gt;"",$A88&lt;&gt;"Pn"),IF(OFFSET($A$11,MATCH("TOTAL GENERAL",$A$11:$A$100,0)-1,COLUMN(AA88))=0,0,AB88/OFFSET($A$11,MATCH("TOTAL GENERAL",$A$11:$A$100,0)-1,COLUMN(AA88))),""))</f>
        <v/>
      </c>
      <c r="AM88" s="24" t="str">
        <f ca="1">IF($A88="TOTAL GENERAL",SUM(AM$11:AM86),IF(AND(S88&lt;&gt;"",$A88&lt;&gt;"Pn"),IF(OFFSET($A$11,MATCH("TOTAL GENERAL",$A$11:$A$100,0)-1,COLUMN(AB88))=0,0,AC88/OFFSET($A$11,MATCH("TOTAL GENERAL",$A$11:$A$100,0)-1,COLUMN(AB88))),""))</f>
        <v/>
      </c>
      <c r="AN88" s="24" t="str">
        <f ca="1">IF($A88="TOTAL GENERAL",SUM(AN$11:AN86),IF(AND(T88&lt;&gt;"",$A88&lt;&gt;"Pn"),IF(OFFSET($A$11,MATCH("TOTAL GENERAL",$A$11:$A$100,0)-1,COLUMN(AC88))=0,0,AD88/OFFSET($A$11,MATCH("TOTAL GENERAL",$A$11:$A$100,0)-1,COLUMN(AC88))),""))</f>
        <v/>
      </c>
      <c r="AO88" s="24" t="str">
        <f ca="1">IF($A88="TOTAL GENERAL",SUM(AO$11:AO86),IF(AND(U88&lt;&gt;"",$A88&lt;&gt;"Pn"),IF(OFFSET($A$11,MATCH("TOTAL GENERAL",$A$11:$A$100,0)-1,COLUMN(AD88))=0,0,AE88/OFFSET($A$11,MATCH("TOTAL GENERAL",$A$11:$A$100,0)-1,COLUMN(AD88))),""))</f>
        <v/>
      </c>
      <c r="AP88" s="24" t="str">
        <f ca="1">IF($A88="TOTAL GENERAL",SUM(AP$11:AP86),IF(AND(V88&lt;&gt;"",$A88&lt;&gt;"Pn"),IF(OFFSET($A$11,MATCH("TOTAL GENERAL",$A$11:$A$100,0)-1,COLUMN(AE88))=0,0,AF88/OFFSET($A$11,MATCH("TOTAL GENERAL",$A$11:$A$100,0)-1,COLUMN(AE88))),""))</f>
        <v/>
      </c>
      <c r="AQ88" s="24" t="str">
        <f ca="1">IF($A88="TOTAL GENERAL",SUM(AQ$11:AQ86),IF(AND(W88&lt;&gt;"",$A88&lt;&gt;"Pn"),IF(OFFSET($A$11,MATCH("TOTAL GENERAL",$A$11:$A$100,0)-1,COLUMN(AF88))=0,0,AG88/OFFSET($A$11,MATCH("TOTAL GENERAL",$A$11:$A$100,0)-1,COLUMN(AF88))),""))</f>
        <v/>
      </c>
      <c r="AR88" s="24" t="str">
        <f ca="1">IF($A88="TOTAL GENERAL",SUM(AR$11:AR86),IF(AND(X88&lt;&gt;"",$A88&lt;&gt;"Pn"),IF(OFFSET($A$11,MATCH("TOTAL GENERAL",$A$11:$A$100,0)-1,COLUMN(AG88))=0,0,AH88/OFFSET($A$11,MATCH("TOTAL GENERAL",$A$11:$A$100,0)-1,COLUMN(AG88))),""))</f>
        <v/>
      </c>
      <c r="AS88" s="24" t="str">
        <f ca="1">IF($A88="TOTAL GENERAL",SUM(AS$11:AS86),IF(AND(Y88&lt;&gt;"",$A88&lt;&gt;"Pn"),IF(OFFSET($A$11,MATCH("TOTAL GENERAL",$A$11:$A$100,0)-1,COLUMN(AH88))=0,0,AI88/OFFSET($A$11,MATCH("TOTAL GENERAL",$A$11:$A$100,0)-1,COLUMN(AH88))),""))</f>
        <v/>
      </c>
      <c r="AT88" s="24" t="str">
        <f ca="1">IF($A88="TOTAL GENERAL",SUM(AT$11:AT86),IF(AND(Z88&lt;&gt;"",$A88&lt;&gt;"Pn"),IF(OFFSET($A$11,MATCH("TOTAL GENERAL",$A$11:$A$100,0)-1,COLUMN(AI88))=0,0,AJ88/OFFSET($A$11,MATCH("TOTAL GENERAL",$A$11:$A$100,0)-1,COLUMN(AI88))),""))</f>
        <v/>
      </c>
      <c r="AU88" s="24" t="str">
        <f ca="1">IF(A88="TOTAL GENERAL",SUM(AU$11:AU86),IF(COUNTIF(AK88:AT88,"")&lt;COUNTA($AK$10:$AT$10),ROUND((IF(AK88&lt;&gt;"",AK88*OFFSET($A$10,MATCH("Pn",$A$11:$A$100,0),1),0)+IF(AL88&lt;&gt;"",AL88*OFFSET($A$10,MATCH("Pn",$A$11:$A$100,0),2),0)+IF(AM88&lt;&gt;"",AM88*OFFSET($A$10,MATCH("Pn",$A$11:$A$100,0),3),0)+IF(AN88&lt;&gt;"",AN88*OFFSET($A$10,MATCH("Pn",$A$11:$A$100,0),4),0)+IF(AO88&lt;&gt;"",AO88*OFFSET($A$10,MATCH("Pn",$A$11:$A$100,0),5),0)+IF(AP88&lt;&gt;"",AP88*OFFSET($A$10,MATCH("Pn",$A$11:$A$100,0),6),0)+IF(AQ88&lt;&gt;"",AQ88*OFFSET($A$10,MATCH("Pn",$A$11:$A$100,0),7),0)+IF(AR88&lt;&gt;"",AR88*OFFSET($A$10,MATCH("Pn",$A$11:$A$100,0),8),0)+IF(AS88&lt;&gt;"",AS88*OFFSET($A$10,MATCH("Pn",$A$11:$A$100,0),9),0)+IF(AT88&lt;&gt;"",AT88*OFFSET($A$10,MATCH("Pn",$A$11:$A$100,0),10),0))*OFFSET($A$10,MATCH("FC",$A$11:$A$100,0),2),2),""))</f>
        <v/>
      </c>
      <c r="AV88" s="10" t="str">
        <f ca="1">IF(OR(A88="Pn",A89="Pn"),"",IF(AND(AU88="",F88&lt;&gt;""),-F88,IF(A88="TOTAL GENERAL",SUM(AV$11:AV86),IF(AU88&lt;&gt;"",AU88-F88,""))))</f>
        <v/>
      </c>
    </row>
    <row r="89" spans="1:48" s="4" customFormat="1" x14ac:dyDescent="0.25">
      <c r="A89" s="15" t="s">
        <v>58</v>
      </c>
      <c r="B89" s="15" t="s">
        <v>58</v>
      </c>
      <c r="C89" s="32" t="s">
        <v>58</v>
      </c>
      <c r="D89" s="16" t="s">
        <v>58</v>
      </c>
      <c r="E89" s="9" t="s">
        <v>58</v>
      </c>
      <c r="F89" s="18" t="s">
        <v>58</v>
      </c>
      <c r="G89" s="20" t="s">
        <v>58</v>
      </c>
      <c r="H89" s="24" t="s">
        <v>58</v>
      </c>
      <c r="I89" s="22" t="s">
        <v>58</v>
      </c>
      <c r="J89" s="20" t="s">
        <v>58</v>
      </c>
      <c r="K89" s="22" t="s">
        <v>58</v>
      </c>
      <c r="L89" s="22" t="s">
        <v>58</v>
      </c>
      <c r="M89" s="22" t="s">
        <v>58</v>
      </c>
      <c r="N89" s="22" t="s">
        <v>58</v>
      </c>
      <c r="O89" s="20" t="s">
        <v>58</v>
      </c>
      <c r="P89" s="20" t="s">
        <v>58</v>
      </c>
      <c r="Q89" s="24" t="str">
        <f ca="1">IF(OR(A89="Pn",A90="Pn"),"",IF($A89="TOTAL GENERAL",SUM(Q$11:Q87),IF(AND(G89&lt;&gt;"",$A89&lt;&gt;"Pn"),IF(G89&lt;OFFSET($A$10,MATCH("TOTAL GENERAL",$A$11:$A$100,0),COLUMN(F89)),0,G89-OFFSET($A$10,MATCH("TOTAL GENERAL",$A$11:$A$100,0),COLUMN(F89))),"")))</f>
        <v/>
      </c>
      <c r="R89" s="24" t="str">
        <f ca="1">IF(OR(A89="Pn",A90="Pn"),"",IF($A89="TOTAL GENERAL",SUM(R$11:R87),IF(AND(H89&lt;&gt;"",$A89&lt;&gt;"Pn"),IF(H89&gt;OFFSET($A$10,MATCH("TOTAL GENERAL",$A$11:$A$100,0),COLUMN(G89)),0,OFFSET($A$10,MATCH("TOTAL GENERAL",$A$11:$A$100,0),COLUMN(G89))-H89),"")))</f>
        <v/>
      </c>
      <c r="S89" s="24" t="str">
        <f ca="1">IF(OR(A89="Pn",A90="Pn"),"",IF($A89="TOTAL GENERAL",SUM(S$11:S87),IF(AND(I89&lt;&gt;"",$A89&lt;&gt;"Pn"),IF(I89&lt;OFFSET($A$10,MATCH("TOTAL GENERAL",$A$11:$A$100,0),COLUMN(H89)),0,I89-OFFSET($A$10,MATCH("TOTAL GENERAL",$A$11:$A$100,0),COLUMN(H89))),"")))</f>
        <v/>
      </c>
      <c r="T89" s="24" t="str">
        <f ca="1">IF(OR(A89="Pn",A90="Pn"),"",IF($A89="TOTAL GENERAL",SUM(T$11:T87),IF(AND(J89&lt;&gt;"",$A89&lt;&gt;"Pn"),IF(J89&gt;OFFSET($A$10,MATCH("TOTAL GENERAL",$A$11:$A$100,0),COLUMN(I89)),0,OFFSET($A$10,MATCH("TOTAL GENERAL",$A$11:$A$100,0),COLUMN(I89))-J89),"")))</f>
        <v/>
      </c>
      <c r="U89" s="24" t="str">
        <f ca="1">IF(OR(A89="Pn",A90="Pn"),"",IF($A89="TOTAL GENERAL",SUM(U$11:U87),IF(AND(K89&lt;&gt;"",$A89&lt;&gt;"Pn"),IF(K89&lt;OFFSET($A$10,MATCH("TOTAL GENERAL",$A$11:$A$100,0),COLUMN(J89)),0,K89-OFFSET($A$10,MATCH("TOTAL GENERAL",$A$11:$A$100,0),COLUMN(J89))),"")))</f>
        <v/>
      </c>
      <c r="V89" s="24" t="str">
        <f ca="1">IF($A89="TOTAL GENERAL",SUM(V$11:V87),IF(AND(L89&lt;&gt;"",$A89&lt;&gt;"Pn"),IF(L89&lt;OFFSET($A$10,MATCH("TOTAL GENERAL",$A$11:$A$100,0),COLUMN(K89)),0,L89-OFFSET($A$10,MATCH("TOTAL GENERAL",$A$11:$A$100,0),COLUMN(K89))),""))</f>
        <v/>
      </c>
      <c r="W89" s="24" t="str">
        <f ca="1">IF($A89="TOTAL GENERAL",SUM(W$11:W87),IF(AND(M89&lt;&gt;"",$A89&lt;&gt;"Pn"),IF(M89&lt;OFFSET($A$10,MATCH("TOTAL GENERAL",$A$11:$A$100,0),COLUMN(L89)),0,M89-OFFSET($A$10,MATCH("TOTAL GENERAL",$A$11:$A$100,0),COLUMN(L89))),""))</f>
        <v/>
      </c>
      <c r="X89" s="24" t="str">
        <f ca="1">IF($A89="TOTAL GENERAL",SUM(X$11:X87),IF(AND(N89&lt;&gt;"",$A89&lt;&gt;"Pn"),IF(N89&lt;OFFSET($A$10,MATCH("TOTAL GENERAL",$A$11:$A$100,0),COLUMN(M89)),0,N89-OFFSET($A$10,MATCH("TOTAL GENERAL",$A$11:$A$100,0),COLUMN(M89))),""))</f>
        <v/>
      </c>
      <c r="Y89" s="24" t="str">
        <f ca="1">IF($A89="TOTAL GENERAL",SUM(Y$11:Y87),IF(AND(O89&lt;&gt;"",$A89&lt;&gt;"Pn"),IF(O89&gt;OFFSET($A$10,MATCH("TOTAL GENERAL",$A$11:$A$100,0),COLUMN(N89)),0,OFFSET($A$10,MATCH("TOTAL GENERAL",$A$11:$A$100,0),COLUMN(N89))-O89),""))</f>
        <v/>
      </c>
      <c r="Z89" s="24" t="str">
        <f ca="1">IF($A89="TOTAL GENERAL",SUM(Z$11:Z87),IF(AND(P89&lt;&gt;"",$A89&lt;&gt;"Pn"),IF(P89&lt;OFFSET($A$10,MATCH("TOTAL GENERAL",$A$11:$A$100,0),COLUMN(O89)),0,P89-OFFSET($A$10,MATCH("TOTAL GENERAL",$A$11:$A$100,0),COLUMN(O89))),""))</f>
        <v/>
      </c>
      <c r="AA89" s="24" t="s">
        <v>58</v>
      </c>
      <c r="AB89" s="24" t="str">
        <f>IF(OR(A89="Pn",A90="Pn"),"",IF($A89="TOTAL GENERAL",SUM(AB$11:AB87),IF(AND(H89&lt;&gt;"",$A89&lt;&gt;"Pn"),R89*$D89,"")))</f>
        <v/>
      </c>
      <c r="AC89" s="24" t="str">
        <f>IF(OR(A89="Pn",A90="Pn"),"",IF($A89="TOTAL GENERAL",SUM(AC$11:AC87),IF(AND(I89&lt;&gt;"",$A89&lt;&gt;"Pn"),S89*$D89,"")))</f>
        <v/>
      </c>
      <c r="AD89" s="24" t="str">
        <f>IF(OR(A89="Pn",A90="Pn"),"",IF($A89="TOTAL GENERAL",SUM(AD$11:AD87),IF(AND(J89&lt;&gt;"",$A89&lt;&gt;"Pn"),T89*$D89,"")))</f>
        <v/>
      </c>
      <c r="AE89" s="24" t="str">
        <f>IF(OR(A89="Pn",A90="Pn"),"",IF($A89="TOTAL GENERAL",SUM(AE$11:AE87),IF(AND(K89&lt;&gt;"",$A89&lt;&gt;"Pn"),U89*$D89,"")))</f>
        <v/>
      </c>
      <c r="AF89" s="24" t="str">
        <f>IF($A89="TOTAL GENERAL",SUM(AF$11:AF87),IF(AND(L89&lt;&gt;"",$A89&lt;&gt;"Pn"),V89*$D89,""))</f>
        <v/>
      </c>
      <c r="AG89" s="24" t="str">
        <f>IF($A89="TOTAL GENERAL",SUM(AG$11:AG87),IF(AND(M89&lt;&gt;"",$A89&lt;&gt;"Pn"),W89*$D89,""))</f>
        <v/>
      </c>
      <c r="AH89" s="24" t="str">
        <f>IF($A89="TOTAL GENERAL",SUM(AH$11:AH87),IF(AND(N89&lt;&gt;"",$A89&lt;&gt;"Pn"),X89*$D89,""))</f>
        <v/>
      </c>
      <c r="AI89" s="24" t="s">
        <v>58</v>
      </c>
      <c r="AJ89" s="24" t="s">
        <v>58</v>
      </c>
      <c r="AK89" s="24" t="str">
        <f ca="1">IF($A89="TOTAL GENERAL",SUM(AK$11:AK87),IF(AND(Q89&lt;&gt;"",$A89&lt;&gt;"Pn"),IF(OFFSET($A$11,MATCH("TOTAL GENERAL",$A$11:$A$100,0)-1,COLUMN(Z89))=0,0,AA89/OFFSET($A$11,MATCH("TOTAL GENERAL",$A$11:$A$100,0)-1,COLUMN(Z89))),""))</f>
        <v/>
      </c>
      <c r="AL89" s="24" t="str">
        <f ca="1">IF($A89="TOTAL GENERAL",SUM(AL$11:AL87),IF(AND(R89&lt;&gt;"",$A89&lt;&gt;"Pn"),IF(OFFSET($A$11,MATCH("TOTAL GENERAL",$A$11:$A$100,0)-1,COLUMN(AA89))=0,0,AB89/OFFSET($A$11,MATCH("TOTAL GENERAL",$A$11:$A$100,0)-1,COLUMN(AA89))),""))</f>
        <v/>
      </c>
      <c r="AM89" s="24" t="str">
        <f ca="1">IF($A89="TOTAL GENERAL",SUM(AM$11:AM87),IF(AND(S89&lt;&gt;"",$A89&lt;&gt;"Pn"),IF(OFFSET($A$11,MATCH("TOTAL GENERAL",$A$11:$A$100,0)-1,COLUMN(AB89))=0,0,AC89/OFFSET($A$11,MATCH("TOTAL GENERAL",$A$11:$A$100,0)-1,COLUMN(AB89))),""))</f>
        <v/>
      </c>
      <c r="AN89" s="24" t="str">
        <f ca="1">IF($A89="TOTAL GENERAL",SUM(AN$11:AN87),IF(AND(T89&lt;&gt;"",$A89&lt;&gt;"Pn"),IF(OFFSET($A$11,MATCH("TOTAL GENERAL",$A$11:$A$100,0)-1,COLUMN(AC89))=0,0,AD89/OFFSET($A$11,MATCH("TOTAL GENERAL",$A$11:$A$100,0)-1,COLUMN(AC89))),""))</f>
        <v/>
      </c>
      <c r="AO89" s="24" t="str">
        <f ca="1">IF($A89="TOTAL GENERAL",SUM(AO$11:AO87),IF(AND(U89&lt;&gt;"",$A89&lt;&gt;"Pn"),IF(OFFSET($A$11,MATCH("TOTAL GENERAL",$A$11:$A$100,0)-1,COLUMN(AD89))=0,0,AE89/OFFSET($A$11,MATCH("TOTAL GENERAL",$A$11:$A$100,0)-1,COLUMN(AD89))),""))</f>
        <v/>
      </c>
      <c r="AP89" s="24" t="str">
        <f ca="1">IF($A89="TOTAL GENERAL",SUM(AP$11:AP87),IF(AND(V89&lt;&gt;"",$A89&lt;&gt;"Pn"),IF(OFFSET($A$11,MATCH("TOTAL GENERAL",$A$11:$A$100,0)-1,COLUMN(AE89))=0,0,AF89/OFFSET($A$11,MATCH("TOTAL GENERAL",$A$11:$A$100,0)-1,COLUMN(AE89))),""))</f>
        <v/>
      </c>
      <c r="AQ89" s="24" t="str">
        <f ca="1">IF($A89="TOTAL GENERAL",SUM(AQ$11:AQ87),IF(AND(W89&lt;&gt;"",$A89&lt;&gt;"Pn"),IF(OFFSET($A$11,MATCH("TOTAL GENERAL",$A$11:$A$100,0)-1,COLUMN(AF89))=0,0,AG89/OFFSET($A$11,MATCH("TOTAL GENERAL",$A$11:$A$100,0)-1,COLUMN(AF89))),""))</f>
        <v/>
      </c>
      <c r="AR89" s="24" t="str">
        <f ca="1">IF($A89="TOTAL GENERAL",SUM(AR$11:AR87),IF(AND(X89&lt;&gt;"",$A89&lt;&gt;"Pn"),IF(OFFSET($A$11,MATCH("TOTAL GENERAL",$A$11:$A$100,0)-1,COLUMN(AG89))=0,0,AH89/OFFSET($A$11,MATCH("TOTAL GENERAL",$A$11:$A$100,0)-1,COLUMN(AG89))),""))</f>
        <v/>
      </c>
      <c r="AS89" s="24" t="str">
        <f ca="1">IF($A89="TOTAL GENERAL",SUM(AS$11:AS87),IF(AND(Y89&lt;&gt;"",$A89&lt;&gt;"Pn"),IF(OFFSET($A$11,MATCH("TOTAL GENERAL",$A$11:$A$100,0)-1,COLUMN(AH89))=0,0,AI89/OFFSET($A$11,MATCH("TOTAL GENERAL",$A$11:$A$100,0)-1,COLUMN(AH89))),""))</f>
        <v/>
      </c>
      <c r="AT89" s="24" t="str">
        <f ca="1">IF($A89="TOTAL GENERAL",SUM(AT$11:AT87),IF(AND(Z89&lt;&gt;"",$A89&lt;&gt;"Pn"),IF(OFFSET($A$11,MATCH("TOTAL GENERAL",$A$11:$A$100,0)-1,COLUMN(AI89))=0,0,AJ89/OFFSET($A$11,MATCH("TOTAL GENERAL",$A$11:$A$100,0)-1,COLUMN(AI89))),""))</f>
        <v/>
      </c>
      <c r="AU89" s="24" t="str">
        <f ca="1">IF(A89="TOTAL GENERAL",SUM(AU$11:AU87),IF(COUNTIF(AK89:AT89,"")&lt;COUNTA($AK$10:$AT$10),ROUND((IF(AK89&lt;&gt;"",AK89*OFFSET($A$10,MATCH("Pn",$A$11:$A$100,0),1),0)+IF(AL89&lt;&gt;"",AL89*OFFSET($A$10,MATCH("Pn",$A$11:$A$100,0),2),0)+IF(AM89&lt;&gt;"",AM89*OFFSET($A$10,MATCH("Pn",$A$11:$A$100,0),3),0)+IF(AN89&lt;&gt;"",AN89*OFFSET($A$10,MATCH("Pn",$A$11:$A$100,0),4),0)+IF(AO89&lt;&gt;"",AO89*OFFSET($A$10,MATCH("Pn",$A$11:$A$100,0),5),0)+IF(AP89&lt;&gt;"",AP89*OFFSET($A$10,MATCH("Pn",$A$11:$A$100,0),6),0)+IF(AQ89&lt;&gt;"",AQ89*OFFSET($A$10,MATCH("Pn",$A$11:$A$100,0),7),0)+IF(AR89&lt;&gt;"",AR89*OFFSET($A$10,MATCH("Pn",$A$11:$A$100,0),8),0)+IF(AS89&lt;&gt;"",AS89*OFFSET($A$10,MATCH("Pn",$A$11:$A$100,0),9),0)+IF(AT89&lt;&gt;"",AT89*OFFSET($A$10,MATCH("Pn",$A$11:$A$100,0),10),0))*OFFSET($A$10,MATCH("FC",$A$11:$A$100,0),2),2),""))</f>
        <v/>
      </c>
      <c r="AV89" s="10" t="str">
        <f ca="1">IF(OR(A89="Pn",A90="Pn"),"",IF(AND(AU89="",F89&lt;&gt;""),-F89,IF(A89="TOTAL GENERAL",SUM(AV$11:AV87),IF(AU89&lt;&gt;"",AU89-F89,""))))</f>
        <v/>
      </c>
    </row>
    <row r="90" spans="1:48" s="4" customFormat="1" x14ac:dyDescent="0.25">
      <c r="A90" s="15" t="s">
        <v>58</v>
      </c>
      <c r="B90" s="15" t="s">
        <v>58</v>
      </c>
      <c r="C90" s="32" t="s">
        <v>58</v>
      </c>
      <c r="D90" s="16" t="s">
        <v>58</v>
      </c>
      <c r="E90" s="9" t="s">
        <v>58</v>
      </c>
      <c r="F90" s="18" t="s">
        <v>58</v>
      </c>
      <c r="G90" s="20" t="s">
        <v>58</v>
      </c>
      <c r="H90" s="24" t="s">
        <v>58</v>
      </c>
      <c r="I90" s="22" t="s">
        <v>58</v>
      </c>
      <c r="J90" s="20" t="s">
        <v>58</v>
      </c>
      <c r="K90" s="22" t="s">
        <v>58</v>
      </c>
      <c r="L90" s="22" t="s">
        <v>58</v>
      </c>
      <c r="M90" s="22" t="s">
        <v>58</v>
      </c>
      <c r="N90" s="22" t="s">
        <v>58</v>
      </c>
      <c r="O90" s="20" t="s">
        <v>58</v>
      </c>
      <c r="P90" s="20" t="s">
        <v>58</v>
      </c>
      <c r="Q90" s="24" t="str">
        <f ca="1">IF(OR(A90="Pn",A91="Pn"),"",IF($A90="TOTAL GENERAL",SUM(Q$11:Q88),IF(AND(G90&lt;&gt;"",$A90&lt;&gt;"Pn"),IF(G90&lt;OFFSET($A$10,MATCH("TOTAL GENERAL",$A$11:$A$100,0),COLUMN(F90)),0,G90-OFFSET($A$10,MATCH("TOTAL GENERAL",$A$11:$A$100,0),COLUMN(F90))),"")))</f>
        <v/>
      </c>
      <c r="R90" s="24" t="str">
        <f ca="1">IF(OR(A90="Pn",A91="Pn"),"",IF($A90="TOTAL GENERAL",SUM(R$11:R88),IF(AND(H90&lt;&gt;"",$A90&lt;&gt;"Pn"),IF(H90&gt;OFFSET($A$10,MATCH("TOTAL GENERAL",$A$11:$A$100,0),COLUMN(G90)),0,OFFSET($A$10,MATCH("TOTAL GENERAL",$A$11:$A$100,0),COLUMN(G90))-H90),"")))</f>
        <v/>
      </c>
      <c r="S90" s="24" t="str">
        <f ca="1">IF(OR(A90="Pn",A91="Pn"),"",IF($A90="TOTAL GENERAL",SUM(S$11:S88),IF(AND(I90&lt;&gt;"",$A90&lt;&gt;"Pn"),IF(I90&lt;OFFSET($A$10,MATCH("TOTAL GENERAL",$A$11:$A$100,0),COLUMN(H90)),0,I90-OFFSET($A$10,MATCH("TOTAL GENERAL",$A$11:$A$100,0),COLUMN(H90))),"")))</f>
        <v/>
      </c>
      <c r="T90" s="24" t="str">
        <f ca="1">IF(OR(A90="Pn",A91="Pn"),"",IF($A90="TOTAL GENERAL",SUM(T$11:T88),IF(AND(J90&lt;&gt;"",$A90&lt;&gt;"Pn"),IF(J90&gt;OFFSET($A$10,MATCH("TOTAL GENERAL",$A$11:$A$100,0),COLUMN(I90)),0,OFFSET($A$10,MATCH("TOTAL GENERAL",$A$11:$A$100,0),COLUMN(I90))-J90),"")))</f>
        <v/>
      </c>
      <c r="U90" s="24" t="str">
        <f ca="1">IF(OR(A90="Pn",A91="Pn"),"",IF($A90="TOTAL GENERAL",SUM(U$11:U88),IF(AND(K90&lt;&gt;"",$A90&lt;&gt;"Pn"),IF(K90&lt;OFFSET($A$10,MATCH("TOTAL GENERAL",$A$11:$A$100,0),COLUMN(J90)),0,K90-OFFSET($A$10,MATCH("TOTAL GENERAL",$A$11:$A$100,0),COLUMN(J90))),"")))</f>
        <v/>
      </c>
      <c r="V90" s="24" t="str">
        <f ca="1">IF($A90="TOTAL GENERAL",SUM(V$11:V88),IF(AND(L90&lt;&gt;"",$A90&lt;&gt;"Pn"),IF(L90&lt;OFFSET($A$10,MATCH("TOTAL GENERAL",$A$11:$A$100,0),COLUMN(K90)),0,L90-OFFSET($A$10,MATCH("TOTAL GENERAL",$A$11:$A$100,0),COLUMN(K90))),""))</f>
        <v/>
      </c>
      <c r="W90" s="24" t="str">
        <f ca="1">IF($A90="TOTAL GENERAL",SUM(W$11:W88),IF(AND(M90&lt;&gt;"",$A90&lt;&gt;"Pn"),IF(M90&lt;OFFSET($A$10,MATCH("TOTAL GENERAL",$A$11:$A$100,0),COLUMN(L90)),0,M90-OFFSET($A$10,MATCH("TOTAL GENERAL",$A$11:$A$100,0),COLUMN(L90))),""))</f>
        <v/>
      </c>
      <c r="X90" s="24" t="str">
        <f ca="1">IF($A90="TOTAL GENERAL",SUM(X$11:X88),IF(AND(N90&lt;&gt;"",$A90&lt;&gt;"Pn"),IF(N90&lt;OFFSET($A$10,MATCH("TOTAL GENERAL",$A$11:$A$100,0),COLUMN(M90)),0,N90-OFFSET($A$10,MATCH("TOTAL GENERAL",$A$11:$A$100,0),COLUMN(M90))),""))</f>
        <v/>
      </c>
      <c r="Y90" s="24" t="str">
        <f ca="1">IF($A90="TOTAL GENERAL",SUM(Y$11:Y88),IF(AND(O90&lt;&gt;"",$A90&lt;&gt;"Pn"),IF(O90&gt;OFFSET($A$10,MATCH("TOTAL GENERAL",$A$11:$A$100,0),COLUMN(N90)),0,OFFSET($A$10,MATCH("TOTAL GENERAL",$A$11:$A$100,0),COLUMN(N90))-O90),""))</f>
        <v/>
      </c>
      <c r="Z90" s="24" t="str">
        <f ca="1">IF($A90="TOTAL GENERAL",SUM(Z$11:Z88),IF(AND(P90&lt;&gt;"",$A90&lt;&gt;"Pn"),IF(P90&lt;OFFSET($A$10,MATCH("TOTAL GENERAL",$A$11:$A$100,0),COLUMN(O90)),0,P90-OFFSET($A$10,MATCH("TOTAL GENERAL",$A$11:$A$100,0),COLUMN(O90))),""))</f>
        <v/>
      </c>
      <c r="AA90" s="24" t="s">
        <v>58</v>
      </c>
      <c r="AB90" s="24" t="str">
        <f>IF(OR(A90="Pn",A91="Pn"),"",IF($A90="TOTAL GENERAL",SUM(AB$11:AB88),IF(AND(H90&lt;&gt;"",$A90&lt;&gt;"Pn"),R90*$D90,"")))</f>
        <v/>
      </c>
      <c r="AC90" s="24" t="str">
        <f>IF(OR(A90="Pn",A91="Pn"),"",IF($A90="TOTAL GENERAL",SUM(AC$11:AC88),IF(AND(I90&lt;&gt;"",$A90&lt;&gt;"Pn"),S90*$D90,"")))</f>
        <v/>
      </c>
      <c r="AD90" s="24" t="str">
        <f>IF(OR(A90="Pn",A91="Pn"),"",IF($A90="TOTAL GENERAL",SUM(AD$11:AD88),IF(AND(J90&lt;&gt;"",$A90&lt;&gt;"Pn"),T90*$D90,"")))</f>
        <v/>
      </c>
      <c r="AE90" s="24" t="str">
        <f>IF(OR(A90="Pn",A91="Pn"),"",IF($A90="TOTAL GENERAL",SUM(AE$11:AE88),IF(AND(K90&lt;&gt;"",$A90&lt;&gt;"Pn"),U90*$D90,"")))</f>
        <v/>
      </c>
      <c r="AF90" s="24" t="str">
        <f>IF($A90="TOTAL GENERAL",SUM(AF$11:AF88),IF(AND(L90&lt;&gt;"",$A90&lt;&gt;"Pn"),V90*$D90,""))</f>
        <v/>
      </c>
      <c r="AG90" s="24" t="str">
        <f>IF($A90="TOTAL GENERAL",SUM(AG$11:AG88),IF(AND(M90&lt;&gt;"",$A90&lt;&gt;"Pn"),W90*$D90,""))</f>
        <v/>
      </c>
      <c r="AH90" s="24" t="str">
        <f>IF($A90="TOTAL GENERAL",SUM(AH$11:AH88),IF(AND(N90&lt;&gt;"",$A90&lt;&gt;"Pn"),X90*$D90,""))</f>
        <v/>
      </c>
      <c r="AI90" s="24" t="s">
        <v>58</v>
      </c>
      <c r="AJ90" s="24" t="s">
        <v>58</v>
      </c>
      <c r="AK90" s="24" t="str">
        <f ca="1">IF($A90="TOTAL GENERAL",SUM(AK$11:AK88),IF(AND(Q90&lt;&gt;"",$A90&lt;&gt;"Pn"),IF(OFFSET($A$11,MATCH("TOTAL GENERAL",$A$11:$A$100,0)-1,COLUMN(Z90))=0,0,AA90/OFFSET($A$11,MATCH("TOTAL GENERAL",$A$11:$A$100,0)-1,COLUMN(Z90))),""))</f>
        <v/>
      </c>
      <c r="AL90" s="24" t="str">
        <f ca="1">IF($A90="TOTAL GENERAL",SUM(AL$11:AL88),IF(AND(R90&lt;&gt;"",$A90&lt;&gt;"Pn"),IF(OFFSET($A$11,MATCH("TOTAL GENERAL",$A$11:$A$100,0)-1,COLUMN(AA90))=0,0,AB90/OFFSET($A$11,MATCH("TOTAL GENERAL",$A$11:$A$100,0)-1,COLUMN(AA90))),""))</f>
        <v/>
      </c>
      <c r="AM90" s="24" t="str">
        <f ca="1">IF($A90="TOTAL GENERAL",SUM(AM$11:AM88),IF(AND(S90&lt;&gt;"",$A90&lt;&gt;"Pn"),IF(OFFSET($A$11,MATCH("TOTAL GENERAL",$A$11:$A$100,0)-1,COLUMN(AB90))=0,0,AC90/OFFSET($A$11,MATCH("TOTAL GENERAL",$A$11:$A$100,0)-1,COLUMN(AB90))),""))</f>
        <v/>
      </c>
      <c r="AN90" s="24" t="str">
        <f ca="1">IF($A90="TOTAL GENERAL",SUM(AN$11:AN88),IF(AND(T90&lt;&gt;"",$A90&lt;&gt;"Pn"),IF(OFFSET($A$11,MATCH("TOTAL GENERAL",$A$11:$A$100,0)-1,COLUMN(AC90))=0,0,AD90/OFFSET($A$11,MATCH("TOTAL GENERAL",$A$11:$A$100,0)-1,COLUMN(AC90))),""))</f>
        <v/>
      </c>
      <c r="AO90" s="24" t="str">
        <f ca="1">IF($A90="TOTAL GENERAL",SUM(AO$11:AO88),IF(AND(U90&lt;&gt;"",$A90&lt;&gt;"Pn"),IF(OFFSET($A$11,MATCH("TOTAL GENERAL",$A$11:$A$100,0)-1,COLUMN(AD90))=0,0,AE90/OFFSET($A$11,MATCH("TOTAL GENERAL",$A$11:$A$100,0)-1,COLUMN(AD90))),""))</f>
        <v/>
      </c>
      <c r="AP90" s="24" t="str">
        <f ca="1">IF($A90="TOTAL GENERAL",SUM(AP$11:AP88),IF(AND(V90&lt;&gt;"",$A90&lt;&gt;"Pn"),IF(OFFSET($A$11,MATCH("TOTAL GENERAL",$A$11:$A$100,0)-1,COLUMN(AE90))=0,0,AF90/OFFSET($A$11,MATCH("TOTAL GENERAL",$A$11:$A$100,0)-1,COLUMN(AE90))),""))</f>
        <v/>
      </c>
      <c r="AQ90" s="24" t="str">
        <f ca="1">IF($A90="TOTAL GENERAL",SUM(AQ$11:AQ88),IF(AND(W90&lt;&gt;"",$A90&lt;&gt;"Pn"),IF(OFFSET($A$11,MATCH("TOTAL GENERAL",$A$11:$A$100,0)-1,COLUMN(AF90))=0,0,AG90/OFFSET($A$11,MATCH("TOTAL GENERAL",$A$11:$A$100,0)-1,COLUMN(AF90))),""))</f>
        <v/>
      </c>
      <c r="AR90" s="24" t="str">
        <f ca="1">IF($A90="TOTAL GENERAL",SUM(AR$11:AR88),IF(AND(X90&lt;&gt;"",$A90&lt;&gt;"Pn"),IF(OFFSET($A$11,MATCH("TOTAL GENERAL",$A$11:$A$100,0)-1,COLUMN(AG90))=0,0,AH90/OFFSET($A$11,MATCH("TOTAL GENERAL",$A$11:$A$100,0)-1,COLUMN(AG90))),""))</f>
        <v/>
      </c>
      <c r="AS90" s="24" t="str">
        <f ca="1">IF($A90="TOTAL GENERAL",SUM(AS$11:AS88),IF(AND(Y90&lt;&gt;"",$A90&lt;&gt;"Pn"),IF(OFFSET($A$11,MATCH("TOTAL GENERAL",$A$11:$A$100,0)-1,COLUMN(AH90))=0,0,AI90/OFFSET($A$11,MATCH("TOTAL GENERAL",$A$11:$A$100,0)-1,COLUMN(AH90))),""))</f>
        <v/>
      </c>
      <c r="AT90" s="24" t="str">
        <f ca="1">IF($A90="TOTAL GENERAL",SUM(AT$11:AT88),IF(AND(Z90&lt;&gt;"",$A90&lt;&gt;"Pn"),IF(OFFSET($A$11,MATCH("TOTAL GENERAL",$A$11:$A$100,0)-1,COLUMN(AI90))=0,0,AJ90/OFFSET($A$11,MATCH("TOTAL GENERAL",$A$11:$A$100,0)-1,COLUMN(AI90))),""))</f>
        <v/>
      </c>
      <c r="AU90" s="24" t="str">
        <f ca="1">IF(A90="TOTAL GENERAL",SUM(AU$11:AU88),IF(COUNTIF(AK90:AT90,"")&lt;COUNTA($AK$10:$AT$10),ROUND((IF(AK90&lt;&gt;"",AK90*OFFSET($A$10,MATCH("Pn",$A$11:$A$100,0),1),0)+IF(AL90&lt;&gt;"",AL90*OFFSET($A$10,MATCH("Pn",$A$11:$A$100,0),2),0)+IF(AM90&lt;&gt;"",AM90*OFFSET($A$10,MATCH("Pn",$A$11:$A$100,0),3),0)+IF(AN90&lt;&gt;"",AN90*OFFSET($A$10,MATCH("Pn",$A$11:$A$100,0),4),0)+IF(AO90&lt;&gt;"",AO90*OFFSET($A$10,MATCH("Pn",$A$11:$A$100,0),5),0)+IF(AP90&lt;&gt;"",AP90*OFFSET($A$10,MATCH("Pn",$A$11:$A$100,0),6),0)+IF(AQ90&lt;&gt;"",AQ90*OFFSET($A$10,MATCH("Pn",$A$11:$A$100,0),7),0)+IF(AR90&lt;&gt;"",AR90*OFFSET($A$10,MATCH("Pn",$A$11:$A$100,0),8),0)+IF(AS90&lt;&gt;"",AS90*OFFSET($A$10,MATCH("Pn",$A$11:$A$100,0),9),0)+IF(AT90&lt;&gt;"",AT90*OFFSET($A$10,MATCH("Pn",$A$11:$A$100,0),10),0))*OFFSET($A$10,MATCH("FC",$A$11:$A$100,0),2),2),""))</f>
        <v/>
      </c>
      <c r="AV90" s="10" t="str">
        <f ca="1">IF(OR(A90="Pn",A91="Pn"),"",IF(AND(AU90="",F90&lt;&gt;""),-F90,IF(A90="TOTAL GENERAL",SUM(AV$11:AV88),IF(AU90&lt;&gt;"",AU90-F90,""))))</f>
        <v/>
      </c>
    </row>
    <row r="91" spans="1:48" s="4" customFormat="1" x14ac:dyDescent="0.25">
      <c r="A91" s="15" t="s">
        <v>58</v>
      </c>
      <c r="B91" s="15" t="s">
        <v>58</v>
      </c>
      <c r="C91" s="32" t="s">
        <v>58</v>
      </c>
      <c r="D91" s="16" t="s">
        <v>58</v>
      </c>
      <c r="E91" s="9" t="s">
        <v>58</v>
      </c>
      <c r="F91" s="18" t="s">
        <v>58</v>
      </c>
      <c r="G91" s="20" t="s">
        <v>58</v>
      </c>
      <c r="H91" s="24" t="s">
        <v>58</v>
      </c>
      <c r="I91" s="22" t="s">
        <v>58</v>
      </c>
      <c r="J91" s="20" t="s">
        <v>58</v>
      </c>
      <c r="K91" s="22" t="s">
        <v>58</v>
      </c>
      <c r="L91" s="22" t="s">
        <v>58</v>
      </c>
      <c r="M91" s="22" t="s">
        <v>58</v>
      </c>
      <c r="N91" s="22" t="s">
        <v>58</v>
      </c>
      <c r="O91" s="20" t="s">
        <v>58</v>
      </c>
      <c r="P91" s="20" t="s">
        <v>58</v>
      </c>
      <c r="Q91" s="24" t="str">
        <f ca="1">IF(OR(A91="Pn",A92="Pn"),"",IF($A91="TOTAL GENERAL",SUM(Q$11:Q89),IF(AND(G91&lt;&gt;"",$A91&lt;&gt;"Pn"),IF(G91&lt;OFFSET($A$10,MATCH("TOTAL GENERAL",$A$11:$A$100,0),COLUMN(F91)),0,G91-OFFSET($A$10,MATCH("TOTAL GENERAL",$A$11:$A$100,0),COLUMN(F91))),"")))</f>
        <v/>
      </c>
      <c r="R91" s="24" t="str">
        <f ca="1">IF(OR(A91="Pn",A92="Pn"),"",IF($A91="TOTAL GENERAL",SUM(R$11:R89),IF(AND(H91&lt;&gt;"",$A91&lt;&gt;"Pn"),IF(H91&gt;OFFSET($A$10,MATCH("TOTAL GENERAL",$A$11:$A$100,0),COLUMN(G91)),0,OFFSET($A$10,MATCH("TOTAL GENERAL",$A$11:$A$100,0),COLUMN(G91))-H91),"")))</f>
        <v/>
      </c>
      <c r="S91" s="24" t="str">
        <f ca="1">IF(OR(A91="Pn",A92="Pn"),"",IF($A91="TOTAL GENERAL",SUM(S$11:S89),IF(AND(I91&lt;&gt;"",$A91&lt;&gt;"Pn"),IF(I91&lt;OFFSET($A$10,MATCH("TOTAL GENERAL",$A$11:$A$100,0),COLUMN(H91)),0,I91-OFFSET($A$10,MATCH("TOTAL GENERAL",$A$11:$A$100,0),COLUMN(H91))),"")))</f>
        <v/>
      </c>
      <c r="T91" s="24" t="str">
        <f ca="1">IF(OR(A91="Pn",A92="Pn"),"",IF($A91="TOTAL GENERAL",SUM(T$11:T89),IF(AND(J91&lt;&gt;"",$A91&lt;&gt;"Pn"),IF(J91&gt;OFFSET($A$10,MATCH("TOTAL GENERAL",$A$11:$A$100,0),COLUMN(I91)),0,OFFSET($A$10,MATCH("TOTAL GENERAL",$A$11:$A$100,0),COLUMN(I91))-J91),"")))</f>
        <v/>
      </c>
      <c r="U91" s="24" t="str">
        <f ca="1">IF(OR(A91="Pn",A92="Pn"),"",IF($A91="TOTAL GENERAL",SUM(U$11:U89),IF(AND(K91&lt;&gt;"",$A91&lt;&gt;"Pn"),IF(K91&lt;OFFSET($A$10,MATCH("TOTAL GENERAL",$A$11:$A$100,0),COLUMN(J91)),0,K91-OFFSET($A$10,MATCH("TOTAL GENERAL",$A$11:$A$100,0),COLUMN(J91))),"")))</f>
        <v/>
      </c>
      <c r="V91" s="24" t="str">
        <f ca="1">IF($A91="TOTAL GENERAL",SUM(V$11:V89),IF(AND(L91&lt;&gt;"",$A91&lt;&gt;"Pn"),IF(L91&lt;OFFSET($A$10,MATCH("TOTAL GENERAL",$A$11:$A$100,0),COLUMN(K91)),0,L91-OFFSET($A$10,MATCH("TOTAL GENERAL",$A$11:$A$100,0),COLUMN(K91))),""))</f>
        <v/>
      </c>
      <c r="W91" s="24" t="str">
        <f ca="1">IF($A91="TOTAL GENERAL",SUM(W$11:W89),IF(AND(M91&lt;&gt;"",$A91&lt;&gt;"Pn"),IF(M91&lt;OFFSET($A$10,MATCH("TOTAL GENERAL",$A$11:$A$100,0),COLUMN(L91)),0,M91-OFFSET($A$10,MATCH("TOTAL GENERAL",$A$11:$A$100,0),COLUMN(L91))),""))</f>
        <v/>
      </c>
      <c r="X91" s="24" t="str">
        <f ca="1">IF($A91="TOTAL GENERAL",SUM(X$11:X89),IF(AND(N91&lt;&gt;"",$A91&lt;&gt;"Pn"),IF(N91&lt;OFFSET($A$10,MATCH("TOTAL GENERAL",$A$11:$A$100,0),COLUMN(M91)),0,N91-OFFSET($A$10,MATCH("TOTAL GENERAL",$A$11:$A$100,0),COLUMN(M91))),""))</f>
        <v/>
      </c>
      <c r="Y91" s="24" t="str">
        <f ca="1">IF($A91="TOTAL GENERAL",SUM(Y$11:Y89),IF(AND(O91&lt;&gt;"",$A91&lt;&gt;"Pn"),IF(O91&gt;OFFSET($A$10,MATCH("TOTAL GENERAL",$A$11:$A$100,0),COLUMN(N91)),0,OFFSET($A$10,MATCH("TOTAL GENERAL",$A$11:$A$100,0),COLUMN(N91))-O91),""))</f>
        <v/>
      </c>
      <c r="Z91" s="24" t="str">
        <f ca="1">IF($A91="TOTAL GENERAL",SUM(Z$11:Z89),IF(AND(P91&lt;&gt;"",$A91&lt;&gt;"Pn"),IF(P91&lt;OFFSET($A$10,MATCH("TOTAL GENERAL",$A$11:$A$100,0),COLUMN(O91)),0,P91-OFFSET($A$10,MATCH("TOTAL GENERAL",$A$11:$A$100,0),COLUMN(O91))),""))</f>
        <v/>
      </c>
      <c r="AA91" s="24" t="s">
        <v>58</v>
      </c>
      <c r="AB91" s="24" t="str">
        <f>IF(OR(A91="Pn",A92="Pn"),"",IF($A91="TOTAL GENERAL",SUM(AB$11:AB89),IF(AND(H91&lt;&gt;"",$A91&lt;&gt;"Pn"),R91*$D91,"")))</f>
        <v/>
      </c>
      <c r="AC91" s="24" t="str">
        <f>IF(OR(A91="Pn",A92="Pn"),"",IF($A91="TOTAL GENERAL",SUM(AC$11:AC89),IF(AND(I91&lt;&gt;"",$A91&lt;&gt;"Pn"),S91*$D91,"")))</f>
        <v/>
      </c>
      <c r="AD91" s="24" t="str">
        <f>IF(OR(A91="Pn",A92="Pn"),"",IF($A91="TOTAL GENERAL",SUM(AD$11:AD89),IF(AND(J91&lt;&gt;"",$A91&lt;&gt;"Pn"),T91*$D91,"")))</f>
        <v/>
      </c>
      <c r="AE91" s="24" t="str">
        <f>IF(OR(A91="Pn",A92="Pn"),"",IF($A91="TOTAL GENERAL",SUM(AE$11:AE89),IF(AND(K91&lt;&gt;"",$A91&lt;&gt;"Pn"),U91*$D91,"")))</f>
        <v/>
      </c>
      <c r="AF91" s="24" t="str">
        <f>IF($A91="TOTAL GENERAL",SUM(AF$11:AF89),IF(AND(L91&lt;&gt;"",$A91&lt;&gt;"Pn"),V91*$D91,""))</f>
        <v/>
      </c>
      <c r="AG91" s="24" t="str">
        <f>IF($A91="TOTAL GENERAL",SUM(AG$11:AG89),IF(AND(M91&lt;&gt;"",$A91&lt;&gt;"Pn"),W91*$D91,""))</f>
        <v/>
      </c>
      <c r="AH91" s="24" t="str">
        <f>IF($A91="TOTAL GENERAL",SUM(AH$11:AH89),IF(AND(N91&lt;&gt;"",$A91&lt;&gt;"Pn"),X91*$D91,""))</f>
        <v/>
      </c>
      <c r="AI91" s="24" t="s">
        <v>58</v>
      </c>
      <c r="AJ91" s="24" t="s">
        <v>58</v>
      </c>
      <c r="AK91" s="24" t="str">
        <f ca="1">IF($A91="TOTAL GENERAL",SUM(AK$11:AK89),IF(AND(Q91&lt;&gt;"",$A91&lt;&gt;"Pn"),IF(OFFSET($A$11,MATCH("TOTAL GENERAL",$A$11:$A$100,0)-1,COLUMN(Z91))=0,0,AA91/OFFSET($A$11,MATCH("TOTAL GENERAL",$A$11:$A$100,0)-1,COLUMN(Z91))),""))</f>
        <v/>
      </c>
      <c r="AL91" s="24" t="str">
        <f ca="1">IF($A91="TOTAL GENERAL",SUM(AL$11:AL89),IF(AND(R91&lt;&gt;"",$A91&lt;&gt;"Pn"),IF(OFFSET($A$11,MATCH("TOTAL GENERAL",$A$11:$A$100,0)-1,COLUMN(AA91))=0,0,AB91/OFFSET($A$11,MATCH("TOTAL GENERAL",$A$11:$A$100,0)-1,COLUMN(AA91))),""))</f>
        <v/>
      </c>
      <c r="AM91" s="24" t="str">
        <f ca="1">IF($A91="TOTAL GENERAL",SUM(AM$11:AM89),IF(AND(S91&lt;&gt;"",$A91&lt;&gt;"Pn"),IF(OFFSET($A$11,MATCH("TOTAL GENERAL",$A$11:$A$100,0)-1,COLUMN(AB91))=0,0,AC91/OFFSET($A$11,MATCH("TOTAL GENERAL",$A$11:$A$100,0)-1,COLUMN(AB91))),""))</f>
        <v/>
      </c>
      <c r="AN91" s="24" t="str">
        <f ca="1">IF($A91="TOTAL GENERAL",SUM(AN$11:AN89),IF(AND(T91&lt;&gt;"",$A91&lt;&gt;"Pn"),IF(OFFSET($A$11,MATCH("TOTAL GENERAL",$A$11:$A$100,0)-1,COLUMN(AC91))=0,0,AD91/OFFSET($A$11,MATCH("TOTAL GENERAL",$A$11:$A$100,0)-1,COLUMN(AC91))),""))</f>
        <v/>
      </c>
      <c r="AO91" s="24" t="str">
        <f ca="1">IF($A91="TOTAL GENERAL",SUM(AO$11:AO89),IF(AND(U91&lt;&gt;"",$A91&lt;&gt;"Pn"),IF(OFFSET($A$11,MATCH("TOTAL GENERAL",$A$11:$A$100,0)-1,COLUMN(AD91))=0,0,AE91/OFFSET($A$11,MATCH("TOTAL GENERAL",$A$11:$A$100,0)-1,COLUMN(AD91))),""))</f>
        <v/>
      </c>
      <c r="AP91" s="24" t="str">
        <f ca="1">IF($A91="TOTAL GENERAL",SUM(AP$11:AP89),IF(AND(V91&lt;&gt;"",$A91&lt;&gt;"Pn"),IF(OFFSET($A$11,MATCH("TOTAL GENERAL",$A$11:$A$100,0)-1,COLUMN(AE91))=0,0,AF91/OFFSET($A$11,MATCH("TOTAL GENERAL",$A$11:$A$100,0)-1,COLUMN(AE91))),""))</f>
        <v/>
      </c>
      <c r="AQ91" s="24" t="str">
        <f ca="1">IF($A91="TOTAL GENERAL",SUM(AQ$11:AQ89),IF(AND(W91&lt;&gt;"",$A91&lt;&gt;"Pn"),IF(OFFSET($A$11,MATCH("TOTAL GENERAL",$A$11:$A$100,0)-1,COLUMN(AF91))=0,0,AG91/OFFSET($A$11,MATCH("TOTAL GENERAL",$A$11:$A$100,0)-1,COLUMN(AF91))),""))</f>
        <v/>
      </c>
      <c r="AR91" s="24" t="str">
        <f ca="1">IF($A91="TOTAL GENERAL",SUM(AR$11:AR89),IF(AND(X91&lt;&gt;"",$A91&lt;&gt;"Pn"),IF(OFFSET($A$11,MATCH("TOTAL GENERAL",$A$11:$A$100,0)-1,COLUMN(AG91))=0,0,AH91/OFFSET($A$11,MATCH("TOTAL GENERAL",$A$11:$A$100,0)-1,COLUMN(AG91))),""))</f>
        <v/>
      </c>
      <c r="AS91" s="24" t="str">
        <f ca="1">IF($A91="TOTAL GENERAL",SUM(AS$11:AS89),IF(AND(Y91&lt;&gt;"",$A91&lt;&gt;"Pn"),IF(OFFSET($A$11,MATCH("TOTAL GENERAL",$A$11:$A$100,0)-1,COLUMN(AH91))=0,0,AI91/OFFSET($A$11,MATCH("TOTAL GENERAL",$A$11:$A$100,0)-1,COLUMN(AH91))),""))</f>
        <v/>
      </c>
      <c r="AT91" s="24" t="str">
        <f ca="1">IF($A91="TOTAL GENERAL",SUM(AT$11:AT89),IF(AND(Z91&lt;&gt;"",$A91&lt;&gt;"Pn"),IF(OFFSET($A$11,MATCH("TOTAL GENERAL",$A$11:$A$100,0)-1,COLUMN(AI91))=0,0,AJ91/OFFSET($A$11,MATCH("TOTAL GENERAL",$A$11:$A$100,0)-1,COLUMN(AI91))),""))</f>
        <v/>
      </c>
      <c r="AU91" s="24" t="str">
        <f ca="1">IF(A91="TOTAL GENERAL",SUM(AU$11:AU89),IF(COUNTIF(AK91:AT91,"")&lt;COUNTA($AK$10:$AT$10),ROUND((IF(AK91&lt;&gt;"",AK91*OFFSET($A$10,MATCH("Pn",$A$11:$A$100,0),1),0)+IF(AL91&lt;&gt;"",AL91*OFFSET($A$10,MATCH("Pn",$A$11:$A$100,0),2),0)+IF(AM91&lt;&gt;"",AM91*OFFSET($A$10,MATCH("Pn",$A$11:$A$100,0),3),0)+IF(AN91&lt;&gt;"",AN91*OFFSET($A$10,MATCH("Pn",$A$11:$A$100,0),4),0)+IF(AO91&lt;&gt;"",AO91*OFFSET($A$10,MATCH("Pn",$A$11:$A$100,0),5),0)+IF(AP91&lt;&gt;"",AP91*OFFSET($A$10,MATCH("Pn",$A$11:$A$100,0),6),0)+IF(AQ91&lt;&gt;"",AQ91*OFFSET($A$10,MATCH("Pn",$A$11:$A$100,0),7),0)+IF(AR91&lt;&gt;"",AR91*OFFSET($A$10,MATCH("Pn",$A$11:$A$100,0),8),0)+IF(AS91&lt;&gt;"",AS91*OFFSET($A$10,MATCH("Pn",$A$11:$A$100,0),9),0)+IF(AT91&lt;&gt;"",AT91*OFFSET($A$10,MATCH("Pn",$A$11:$A$100,0),10),0))*OFFSET($A$10,MATCH("FC",$A$11:$A$100,0),2),2),""))</f>
        <v/>
      </c>
      <c r="AV91" s="10" t="str">
        <f ca="1">IF(OR(A91="Pn",A92="Pn"),"",IF(AND(AU91="",F91&lt;&gt;""),-F91,IF(A91="TOTAL GENERAL",SUM(AV$11:AV89),IF(AU91&lt;&gt;"",AU91-F91,""))))</f>
        <v/>
      </c>
    </row>
    <row r="92" spans="1:48" s="4" customFormat="1" x14ac:dyDescent="0.25">
      <c r="A92" s="15" t="s">
        <v>58</v>
      </c>
      <c r="B92" s="15" t="s">
        <v>58</v>
      </c>
      <c r="C92" s="32" t="s">
        <v>58</v>
      </c>
      <c r="D92" s="16" t="s">
        <v>58</v>
      </c>
      <c r="E92" s="9" t="s">
        <v>58</v>
      </c>
      <c r="F92" s="18" t="s">
        <v>58</v>
      </c>
      <c r="G92" s="20" t="s">
        <v>58</v>
      </c>
      <c r="H92" s="24" t="s">
        <v>58</v>
      </c>
      <c r="I92" s="22" t="s">
        <v>58</v>
      </c>
      <c r="J92" s="20" t="s">
        <v>58</v>
      </c>
      <c r="K92" s="22" t="s">
        <v>58</v>
      </c>
      <c r="L92" s="22" t="s">
        <v>58</v>
      </c>
      <c r="M92" s="22" t="s">
        <v>58</v>
      </c>
      <c r="N92" s="22" t="s">
        <v>58</v>
      </c>
      <c r="O92" s="20" t="s">
        <v>58</v>
      </c>
      <c r="P92" s="20" t="s">
        <v>58</v>
      </c>
      <c r="Q92" s="24" t="str">
        <f ca="1">IF(OR(A92="Pn",A93="Pn"),"",IF($A92="TOTAL GENERAL",SUM(Q$11:Q90),IF(AND(G92&lt;&gt;"",$A92&lt;&gt;"Pn"),IF(G92&lt;OFFSET($A$10,MATCH("TOTAL GENERAL",$A$11:$A$100,0),COLUMN(F92)),0,G92-OFFSET($A$10,MATCH("TOTAL GENERAL",$A$11:$A$100,0),COLUMN(F92))),"")))</f>
        <v/>
      </c>
      <c r="R92" s="24" t="str">
        <f ca="1">IF(OR(A92="Pn",A93="Pn"),"",IF($A92="TOTAL GENERAL",SUM(R$11:R90),IF(AND(H92&lt;&gt;"",$A92&lt;&gt;"Pn"),IF(H92&gt;OFFSET($A$10,MATCH("TOTAL GENERAL",$A$11:$A$100,0),COLUMN(G92)),0,OFFSET($A$10,MATCH("TOTAL GENERAL",$A$11:$A$100,0),COLUMN(G92))-H92),"")))</f>
        <v/>
      </c>
      <c r="S92" s="24" t="str">
        <f ca="1">IF(OR(A92="Pn",A93="Pn"),"",IF($A92="TOTAL GENERAL",SUM(S$11:S90),IF(AND(I92&lt;&gt;"",$A92&lt;&gt;"Pn"),IF(I92&lt;OFFSET($A$10,MATCH("TOTAL GENERAL",$A$11:$A$100,0),COLUMN(H92)),0,I92-OFFSET($A$10,MATCH("TOTAL GENERAL",$A$11:$A$100,0),COLUMN(H92))),"")))</f>
        <v/>
      </c>
      <c r="T92" s="24" t="str">
        <f ca="1">IF(OR(A92="Pn",A93="Pn"),"",IF($A92="TOTAL GENERAL",SUM(T$11:T90),IF(AND(J92&lt;&gt;"",$A92&lt;&gt;"Pn"),IF(J92&gt;OFFSET($A$10,MATCH("TOTAL GENERAL",$A$11:$A$100,0),COLUMN(I92)),0,OFFSET($A$10,MATCH("TOTAL GENERAL",$A$11:$A$100,0),COLUMN(I92))-J92),"")))</f>
        <v/>
      </c>
      <c r="U92" s="24" t="str">
        <f ca="1">IF(OR(A92="Pn",A93="Pn"),"",IF($A92="TOTAL GENERAL",SUM(U$11:U90),IF(AND(K92&lt;&gt;"",$A92&lt;&gt;"Pn"),IF(K92&lt;OFFSET($A$10,MATCH("TOTAL GENERAL",$A$11:$A$100,0),COLUMN(J92)),0,K92-OFFSET($A$10,MATCH("TOTAL GENERAL",$A$11:$A$100,0),COLUMN(J92))),"")))</f>
        <v/>
      </c>
      <c r="V92" s="24" t="str">
        <f ca="1">IF($A92="TOTAL GENERAL",SUM(V$11:V90),IF(AND(L92&lt;&gt;"",$A92&lt;&gt;"Pn"),IF(L92&lt;OFFSET($A$10,MATCH("TOTAL GENERAL",$A$11:$A$100,0),COLUMN(K92)),0,L92-OFFSET($A$10,MATCH("TOTAL GENERAL",$A$11:$A$100,0),COLUMN(K92))),""))</f>
        <v/>
      </c>
      <c r="W92" s="24" t="str">
        <f ca="1">IF($A92="TOTAL GENERAL",SUM(W$11:W90),IF(AND(M92&lt;&gt;"",$A92&lt;&gt;"Pn"),IF(M92&lt;OFFSET($A$10,MATCH("TOTAL GENERAL",$A$11:$A$100,0),COLUMN(L92)),0,M92-OFFSET($A$10,MATCH("TOTAL GENERAL",$A$11:$A$100,0),COLUMN(L92))),""))</f>
        <v/>
      </c>
      <c r="X92" s="24" t="str">
        <f ca="1">IF($A92="TOTAL GENERAL",SUM(X$11:X90),IF(AND(N92&lt;&gt;"",$A92&lt;&gt;"Pn"),IF(N92&lt;OFFSET($A$10,MATCH("TOTAL GENERAL",$A$11:$A$100,0),COLUMN(M92)),0,N92-OFFSET($A$10,MATCH("TOTAL GENERAL",$A$11:$A$100,0),COLUMN(M92))),""))</f>
        <v/>
      </c>
      <c r="Y92" s="24" t="str">
        <f ca="1">IF($A92="TOTAL GENERAL",SUM(Y$11:Y90),IF(AND(O92&lt;&gt;"",$A92&lt;&gt;"Pn"),IF(O92&gt;OFFSET($A$10,MATCH("TOTAL GENERAL",$A$11:$A$100,0),COLUMN(N92)),0,OFFSET($A$10,MATCH("TOTAL GENERAL",$A$11:$A$100,0),COLUMN(N92))-O92),""))</f>
        <v/>
      </c>
      <c r="Z92" s="24" t="str">
        <f ca="1">IF($A92="TOTAL GENERAL",SUM(Z$11:Z90),IF(AND(P92&lt;&gt;"",$A92&lt;&gt;"Pn"),IF(P92&lt;OFFSET($A$10,MATCH("TOTAL GENERAL",$A$11:$A$100,0),COLUMN(O92)),0,P92-OFFSET($A$10,MATCH("TOTAL GENERAL",$A$11:$A$100,0),COLUMN(O92))),""))</f>
        <v/>
      </c>
      <c r="AA92" s="24" t="s">
        <v>58</v>
      </c>
      <c r="AB92" s="24" t="str">
        <f>IF(OR(A92="Pn",A93="Pn"),"",IF($A92="TOTAL GENERAL",SUM(AB$11:AB90),IF(AND(H92&lt;&gt;"",$A92&lt;&gt;"Pn"),R92*$D92,"")))</f>
        <v/>
      </c>
      <c r="AC92" s="24" t="str">
        <f>IF(OR(A92="Pn",A93="Pn"),"",IF($A92="TOTAL GENERAL",SUM(AC$11:AC90),IF(AND(I92&lt;&gt;"",$A92&lt;&gt;"Pn"),S92*$D92,"")))</f>
        <v/>
      </c>
      <c r="AD92" s="24" t="str">
        <f>IF(OR(A92="Pn",A93="Pn"),"",IF($A92="TOTAL GENERAL",SUM(AD$11:AD90),IF(AND(J92&lt;&gt;"",$A92&lt;&gt;"Pn"),T92*$D92,"")))</f>
        <v/>
      </c>
      <c r="AE92" s="24" t="str">
        <f>IF(OR(A92="Pn",A93="Pn"),"",IF($A92="TOTAL GENERAL",SUM(AE$11:AE90),IF(AND(K92&lt;&gt;"",$A92&lt;&gt;"Pn"),U92*$D92,"")))</f>
        <v/>
      </c>
      <c r="AF92" s="24" t="str">
        <f>IF($A92="TOTAL GENERAL",SUM(AF$11:AF90),IF(AND(L92&lt;&gt;"",$A92&lt;&gt;"Pn"),V92*$D92,""))</f>
        <v/>
      </c>
      <c r="AG92" s="24" t="str">
        <f>IF($A92="TOTAL GENERAL",SUM(AG$11:AG90),IF(AND(M92&lt;&gt;"",$A92&lt;&gt;"Pn"),W92*$D92,""))</f>
        <v/>
      </c>
      <c r="AH92" s="24" t="str">
        <f>IF($A92="TOTAL GENERAL",SUM(AH$11:AH90),IF(AND(N92&lt;&gt;"",$A92&lt;&gt;"Pn"),X92*$D92,""))</f>
        <v/>
      </c>
      <c r="AI92" s="24" t="s">
        <v>58</v>
      </c>
      <c r="AJ92" s="24" t="s">
        <v>58</v>
      </c>
      <c r="AK92" s="24" t="str">
        <f ca="1">IF($A92="TOTAL GENERAL",SUM(AK$11:AK90),IF(AND(Q92&lt;&gt;"",$A92&lt;&gt;"Pn"),IF(OFFSET($A$11,MATCH("TOTAL GENERAL",$A$11:$A$100,0)-1,COLUMN(Z92))=0,0,AA92/OFFSET($A$11,MATCH("TOTAL GENERAL",$A$11:$A$100,0)-1,COLUMN(Z92))),""))</f>
        <v/>
      </c>
      <c r="AL92" s="24" t="str">
        <f ca="1">IF($A92="TOTAL GENERAL",SUM(AL$11:AL90),IF(AND(R92&lt;&gt;"",$A92&lt;&gt;"Pn"),IF(OFFSET($A$11,MATCH("TOTAL GENERAL",$A$11:$A$100,0)-1,COLUMN(AA92))=0,0,AB92/OFFSET($A$11,MATCH("TOTAL GENERAL",$A$11:$A$100,0)-1,COLUMN(AA92))),""))</f>
        <v/>
      </c>
      <c r="AM92" s="24" t="str">
        <f ca="1">IF($A92="TOTAL GENERAL",SUM(AM$11:AM90),IF(AND(S92&lt;&gt;"",$A92&lt;&gt;"Pn"),IF(OFFSET($A$11,MATCH("TOTAL GENERAL",$A$11:$A$100,0)-1,COLUMN(AB92))=0,0,AC92/OFFSET($A$11,MATCH("TOTAL GENERAL",$A$11:$A$100,0)-1,COLUMN(AB92))),""))</f>
        <v/>
      </c>
      <c r="AN92" s="24" t="str">
        <f ca="1">IF($A92="TOTAL GENERAL",SUM(AN$11:AN90),IF(AND(T92&lt;&gt;"",$A92&lt;&gt;"Pn"),IF(OFFSET($A$11,MATCH("TOTAL GENERAL",$A$11:$A$100,0)-1,COLUMN(AC92))=0,0,AD92/OFFSET($A$11,MATCH("TOTAL GENERAL",$A$11:$A$100,0)-1,COLUMN(AC92))),""))</f>
        <v/>
      </c>
      <c r="AO92" s="24" t="str">
        <f ca="1">IF($A92="TOTAL GENERAL",SUM(AO$11:AO90),IF(AND(U92&lt;&gt;"",$A92&lt;&gt;"Pn"),IF(OFFSET($A$11,MATCH("TOTAL GENERAL",$A$11:$A$100,0)-1,COLUMN(AD92))=0,0,AE92/OFFSET($A$11,MATCH("TOTAL GENERAL",$A$11:$A$100,0)-1,COLUMN(AD92))),""))</f>
        <v/>
      </c>
      <c r="AP92" s="24" t="str">
        <f ca="1">IF($A92="TOTAL GENERAL",SUM(AP$11:AP90),IF(AND(V92&lt;&gt;"",$A92&lt;&gt;"Pn"),IF(OFFSET($A$11,MATCH("TOTAL GENERAL",$A$11:$A$100,0)-1,COLUMN(AE92))=0,0,AF92/OFFSET($A$11,MATCH("TOTAL GENERAL",$A$11:$A$100,0)-1,COLUMN(AE92))),""))</f>
        <v/>
      </c>
      <c r="AQ92" s="24" t="str">
        <f ca="1">IF($A92="TOTAL GENERAL",SUM(AQ$11:AQ90),IF(AND(W92&lt;&gt;"",$A92&lt;&gt;"Pn"),IF(OFFSET($A$11,MATCH("TOTAL GENERAL",$A$11:$A$100,0)-1,COLUMN(AF92))=0,0,AG92/OFFSET($A$11,MATCH("TOTAL GENERAL",$A$11:$A$100,0)-1,COLUMN(AF92))),""))</f>
        <v/>
      </c>
      <c r="AR92" s="24" t="str">
        <f ca="1">IF($A92="TOTAL GENERAL",SUM(AR$11:AR90),IF(AND(X92&lt;&gt;"",$A92&lt;&gt;"Pn"),IF(OFFSET($A$11,MATCH("TOTAL GENERAL",$A$11:$A$100,0)-1,COLUMN(AG92))=0,0,AH92/OFFSET($A$11,MATCH("TOTAL GENERAL",$A$11:$A$100,0)-1,COLUMN(AG92))),""))</f>
        <v/>
      </c>
      <c r="AS92" s="24" t="str">
        <f ca="1">IF($A92="TOTAL GENERAL",SUM(AS$11:AS90),IF(AND(Y92&lt;&gt;"",$A92&lt;&gt;"Pn"),IF(OFFSET($A$11,MATCH("TOTAL GENERAL",$A$11:$A$100,0)-1,COLUMN(AH92))=0,0,AI92/OFFSET($A$11,MATCH("TOTAL GENERAL",$A$11:$A$100,0)-1,COLUMN(AH92))),""))</f>
        <v/>
      </c>
      <c r="AT92" s="24" t="str">
        <f ca="1">IF($A92="TOTAL GENERAL",SUM(AT$11:AT90),IF(AND(Z92&lt;&gt;"",$A92&lt;&gt;"Pn"),IF(OFFSET($A$11,MATCH("TOTAL GENERAL",$A$11:$A$100,0)-1,COLUMN(AI92))=0,0,AJ92/OFFSET($A$11,MATCH("TOTAL GENERAL",$A$11:$A$100,0)-1,COLUMN(AI92))),""))</f>
        <v/>
      </c>
      <c r="AU92" s="24" t="str">
        <f ca="1">IF(A92="TOTAL GENERAL",SUM(AU$11:AU90),IF(COUNTIF(AK92:AT92,"")&lt;COUNTA($AK$10:$AT$10),ROUND((IF(AK92&lt;&gt;"",AK92*OFFSET($A$10,MATCH("Pn",$A$11:$A$100,0),1),0)+IF(AL92&lt;&gt;"",AL92*OFFSET($A$10,MATCH("Pn",$A$11:$A$100,0),2),0)+IF(AM92&lt;&gt;"",AM92*OFFSET($A$10,MATCH("Pn",$A$11:$A$100,0),3),0)+IF(AN92&lt;&gt;"",AN92*OFFSET($A$10,MATCH("Pn",$A$11:$A$100,0),4),0)+IF(AO92&lt;&gt;"",AO92*OFFSET($A$10,MATCH("Pn",$A$11:$A$100,0),5),0)+IF(AP92&lt;&gt;"",AP92*OFFSET($A$10,MATCH("Pn",$A$11:$A$100,0),6),0)+IF(AQ92&lt;&gt;"",AQ92*OFFSET($A$10,MATCH("Pn",$A$11:$A$100,0),7),0)+IF(AR92&lt;&gt;"",AR92*OFFSET($A$10,MATCH("Pn",$A$11:$A$100,0),8),0)+IF(AS92&lt;&gt;"",AS92*OFFSET($A$10,MATCH("Pn",$A$11:$A$100,0),9),0)+IF(AT92&lt;&gt;"",AT92*OFFSET($A$10,MATCH("Pn",$A$11:$A$100,0),10),0))*OFFSET($A$10,MATCH("FC",$A$11:$A$100,0),2),2),""))</f>
        <v/>
      </c>
      <c r="AV92" s="10" t="str">
        <f ca="1">IF(OR(A92="Pn",A93="Pn"),"",IF(AND(AU92="",F92&lt;&gt;""),-F92,IF(A92="TOTAL GENERAL",SUM(AV$11:AV90),IF(AU92&lt;&gt;"",AU92-F92,""))))</f>
        <v/>
      </c>
    </row>
    <row r="93" spans="1:48" s="4" customFormat="1" x14ac:dyDescent="0.25">
      <c r="A93" s="15" t="s">
        <v>58</v>
      </c>
      <c r="B93" s="15" t="s">
        <v>58</v>
      </c>
      <c r="C93" s="32" t="s">
        <v>58</v>
      </c>
      <c r="D93" s="16" t="s">
        <v>58</v>
      </c>
      <c r="E93" s="9" t="s">
        <v>58</v>
      </c>
      <c r="F93" s="18" t="s">
        <v>58</v>
      </c>
      <c r="G93" s="20" t="s">
        <v>58</v>
      </c>
      <c r="H93" s="24" t="s">
        <v>58</v>
      </c>
      <c r="I93" s="22" t="s">
        <v>58</v>
      </c>
      <c r="J93" s="20" t="s">
        <v>58</v>
      </c>
      <c r="K93" s="22" t="s">
        <v>58</v>
      </c>
      <c r="L93" s="22" t="s">
        <v>58</v>
      </c>
      <c r="M93" s="22" t="s">
        <v>58</v>
      </c>
      <c r="N93" s="22" t="s">
        <v>58</v>
      </c>
      <c r="O93" s="20" t="s">
        <v>58</v>
      </c>
      <c r="P93" s="20" t="s">
        <v>58</v>
      </c>
      <c r="Q93" s="24" t="str">
        <f ca="1">IF(OR(A93="Pn",A94="Pn"),"",IF($A93="TOTAL GENERAL",SUM(Q$11:Q91),IF(AND(G93&lt;&gt;"",$A93&lt;&gt;"Pn"),IF(G93&lt;OFFSET($A$10,MATCH("TOTAL GENERAL",$A$11:$A$100,0),COLUMN(F93)),0,G93-OFFSET($A$10,MATCH("TOTAL GENERAL",$A$11:$A$100,0),COLUMN(F93))),"")))</f>
        <v/>
      </c>
      <c r="R93" s="24" t="str">
        <f ca="1">IF(OR(A93="Pn",A94="Pn"),"",IF($A93="TOTAL GENERAL",SUM(R$11:R91),IF(AND(H93&lt;&gt;"",$A93&lt;&gt;"Pn"),IF(H93&gt;OFFSET($A$10,MATCH("TOTAL GENERAL",$A$11:$A$100,0),COLUMN(G93)),0,OFFSET($A$10,MATCH("TOTAL GENERAL",$A$11:$A$100,0),COLUMN(G93))-H93),"")))</f>
        <v/>
      </c>
      <c r="S93" s="24" t="str">
        <f ca="1">IF(OR(A93="Pn",A94="Pn"),"",IF($A93="TOTAL GENERAL",SUM(S$11:S91),IF(AND(I93&lt;&gt;"",$A93&lt;&gt;"Pn"),IF(I93&lt;OFFSET($A$10,MATCH("TOTAL GENERAL",$A$11:$A$100,0),COLUMN(H93)),0,I93-OFFSET($A$10,MATCH("TOTAL GENERAL",$A$11:$A$100,0),COLUMN(H93))),"")))</f>
        <v/>
      </c>
      <c r="T93" s="24" t="str">
        <f ca="1">IF(OR(A93="Pn",A94="Pn"),"",IF($A93="TOTAL GENERAL",SUM(T$11:T91),IF(AND(J93&lt;&gt;"",$A93&lt;&gt;"Pn"),IF(J93&gt;OFFSET($A$10,MATCH("TOTAL GENERAL",$A$11:$A$100,0),COLUMN(I93)),0,OFFSET($A$10,MATCH("TOTAL GENERAL",$A$11:$A$100,0),COLUMN(I93))-J93),"")))</f>
        <v/>
      </c>
      <c r="U93" s="24" t="str">
        <f ca="1">IF(OR(A93="Pn",A94="Pn"),"",IF($A93="TOTAL GENERAL",SUM(U$11:U91),IF(AND(K93&lt;&gt;"",$A93&lt;&gt;"Pn"),IF(K93&lt;OFFSET($A$10,MATCH("TOTAL GENERAL",$A$11:$A$100,0),COLUMN(J93)),0,K93-OFFSET($A$10,MATCH("TOTAL GENERAL",$A$11:$A$100,0),COLUMN(J93))),"")))</f>
        <v/>
      </c>
      <c r="V93" s="24" t="str">
        <f ca="1">IF($A93="TOTAL GENERAL",SUM(V$11:V91),IF(AND(L93&lt;&gt;"",$A93&lt;&gt;"Pn"),IF(L93&lt;OFFSET($A$10,MATCH("TOTAL GENERAL",$A$11:$A$100,0),COLUMN(K93)),0,L93-OFFSET($A$10,MATCH("TOTAL GENERAL",$A$11:$A$100,0),COLUMN(K93))),""))</f>
        <v/>
      </c>
      <c r="W93" s="24" t="str">
        <f ca="1">IF($A93="TOTAL GENERAL",SUM(W$11:W91),IF(AND(M93&lt;&gt;"",$A93&lt;&gt;"Pn"),IF(M93&lt;OFFSET($A$10,MATCH("TOTAL GENERAL",$A$11:$A$100,0),COLUMN(L93)),0,M93-OFFSET($A$10,MATCH("TOTAL GENERAL",$A$11:$A$100,0),COLUMN(L93))),""))</f>
        <v/>
      </c>
      <c r="X93" s="24" t="str">
        <f ca="1">IF($A93="TOTAL GENERAL",SUM(X$11:X91),IF(AND(N93&lt;&gt;"",$A93&lt;&gt;"Pn"),IF(N93&lt;OFFSET($A$10,MATCH("TOTAL GENERAL",$A$11:$A$100,0),COLUMN(M93)),0,N93-OFFSET($A$10,MATCH("TOTAL GENERAL",$A$11:$A$100,0),COLUMN(M93))),""))</f>
        <v/>
      </c>
      <c r="Y93" s="24" t="str">
        <f ca="1">IF($A93="TOTAL GENERAL",SUM(Y$11:Y91),IF(AND(O93&lt;&gt;"",$A93&lt;&gt;"Pn"),IF(O93&gt;OFFSET($A$10,MATCH("TOTAL GENERAL",$A$11:$A$100,0),COLUMN(N93)),0,OFFSET($A$10,MATCH("TOTAL GENERAL",$A$11:$A$100,0),COLUMN(N93))-O93),""))</f>
        <v/>
      </c>
      <c r="Z93" s="24" t="str">
        <f ca="1">IF($A93="TOTAL GENERAL",SUM(Z$11:Z91),IF(AND(P93&lt;&gt;"",$A93&lt;&gt;"Pn"),IF(P93&lt;OFFSET($A$10,MATCH("TOTAL GENERAL",$A$11:$A$100,0),COLUMN(O93)),0,P93-OFFSET($A$10,MATCH("TOTAL GENERAL",$A$11:$A$100,0),COLUMN(O93))),""))</f>
        <v/>
      </c>
      <c r="AA93" s="24" t="s">
        <v>58</v>
      </c>
      <c r="AB93" s="24" t="str">
        <f>IF(OR(A93="Pn",A94="Pn"),"",IF($A93="TOTAL GENERAL",SUM(AB$11:AB91),IF(AND(H93&lt;&gt;"",$A93&lt;&gt;"Pn"),R93*$D93,"")))</f>
        <v/>
      </c>
      <c r="AC93" s="24" t="str">
        <f>IF(OR(A93="Pn",A94="Pn"),"",IF($A93="TOTAL GENERAL",SUM(AC$11:AC91),IF(AND(I93&lt;&gt;"",$A93&lt;&gt;"Pn"),S93*$D93,"")))</f>
        <v/>
      </c>
      <c r="AD93" s="24" t="str">
        <f>IF(OR(A93="Pn",A94="Pn"),"",IF($A93="TOTAL GENERAL",SUM(AD$11:AD91),IF(AND(J93&lt;&gt;"",$A93&lt;&gt;"Pn"),T93*$D93,"")))</f>
        <v/>
      </c>
      <c r="AE93" s="24" t="str">
        <f>IF(OR(A93="Pn",A94="Pn"),"",IF($A93="TOTAL GENERAL",SUM(AE$11:AE91),IF(AND(K93&lt;&gt;"",$A93&lt;&gt;"Pn"),U93*$D93,"")))</f>
        <v/>
      </c>
      <c r="AF93" s="24" t="str">
        <f>IF($A93="TOTAL GENERAL",SUM(AF$11:AF91),IF(AND(L93&lt;&gt;"",$A93&lt;&gt;"Pn"),V93*$D93,""))</f>
        <v/>
      </c>
      <c r="AG93" s="24" t="str">
        <f>IF($A93="TOTAL GENERAL",SUM(AG$11:AG91),IF(AND(M93&lt;&gt;"",$A93&lt;&gt;"Pn"),W93*$D93,""))</f>
        <v/>
      </c>
      <c r="AH93" s="24" t="str">
        <f>IF($A93="TOTAL GENERAL",SUM(AH$11:AH91),IF(AND(N93&lt;&gt;"",$A93&lt;&gt;"Pn"),X93*$D93,""))</f>
        <v/>
      </c>
      <c r="AI93" s="24" t="s">
        <v>58</v>
      </c>
      <c r="AJ93" s="24" t="s">
        <v>58</v>
      </c>
      <c r="AK93" s="24" t="str">
        <f ca="1">IF($A93="TOTAL GENERAL",SUM(AK$11:AK91),IF(AND(Q93&lt;&gt;"",$A93&lt;&gt;"Pn"),IF(OFFSET($A$11,MATCH("TOTAL GENERAL",$A$11:$A$100,0)-1,COLUMN(Z93))=0,0,AA93/OFFSET($A$11,MATCH("TOTAL GENERAL",$A$11:$A$100,0)-1,COLUMN(Z93))),""))</f>
        <v/>
      </c>
      <c r="AL93" s="24" t="str">
        <f ca="1">IF($A93="TOTAL GENERAL",SUM(AL$11:AL91),IF(AND(R93&lt;&gt;"",$A93&lt;&gt;"Pn"),IF(OFFSET($A$11,MATCH("TOTAL GENERAL",$A$11:$A$100,0)-1,COLUMN(AA93))=0,0,AB93/OFFSET($A$11,MATCH("TOTAL GENERAL",$A$11:$A$100,0)-1,COLUMN(AA93))),""))</f>
        <v/>
      </c>
      <c r="AM93" s="24" t="str">
        <f ca="1">IF($A93="TOTAL GENERAL",SUM(AM$11:AM91),IF(AND(S93&lt;&gt;"",$A93&lt;&gt;"Pn"),IF(OFFSET($A$11,MATCH("TOTAL GENERAL",$A$11:$A$100,0)-1,COLUMN(AB93))=0,0,AC93/OFFSET($A$11,MATCH("TOTAL GENERAL",$A$11:$A$100,0)-1,COLUMN(AB93))),""))</f>
        <v/>
      </c>
      <c r="AN93" s="24" t="str">
        <f ca="1">IF($A93="TOTAL GENERAL",SUM(AN$11:AN91),IF(AND(T93&lt;&gt;"",$A93&lt;&gt;"Pn"),IF(OFFSET($A$11,MATCH("TOTAL GENERAL",$A$11:$A$100,0)-1,COLUMN(AC93))=0,0,AD93/OFFSET($A$11,MATCH("TOTAL GENERAL",$A$11:$A$100,0)-1,COLUMN(AC93))),""))</f>
        <v/>
      </c>
      <c r="AO93" s="24" t="str">
        <f ca="1">IF($A93="TOTAL GENERAL",SUM(AO$11:AO91),IF(AND(U93&lt;&gt;"",$A93&lt;&gt;"Pn"),IF(OFFSET($A$11,MATCH("TOTAL GENERAL",$A$11:$A$100,0)-1,COLUMN(AD93))=0,0,AE93/OFFSET($A$11,MATCH("TOTAL GENERAL",$A$11:$A$100,0)-1,COLUMN(AD93))),""))</f>
        <v/>
      </c>
      <c r="AP93" s="24" t="str">
        <f ca="1">IF($A93="TOTAL GENERAL",SUM(AP$11:AP91),IF(AND(V93&lt;&gt;"",$A93&lt;&gt;"Pn"),IF(OFFSET($A$11,MATCH("TOTAL GENERAL",$A$11:$A$100,0)-1,COLUMN(AE93))=0,0,AF93/OFFSET($A$11,MATCH("TOTAL GENERAL",$A$11:$A$100,0)-1,COLUMN(AE93))),""))</f>
        <v/>
      </c>
      <c r="AQ93" s="24" t="str">
        <f ca="1">IF($A93="TOTAL GENERAL",SUM(AQ$11:AQ91),IF(AND(W93&lt;&gt;"",$A93&lt;&gt;"Pn"),IF(OFFSET($A$11,MATCH("TOTAL GENERAL",$A$11:$A$100,0)-1,COLUMN(AF93))=0,0,AG93/OFFSET($A$11,MATCH("TOTAL GENERAL",$A$11:$A$100,0)-1,COLUMN(AF93))),""))</f>
        <v/>
      </c>
      <c r="AR93" s="24" t="str">
        <f ca="1">IF($A93="TOTAL GENERAL",SUM(AR$11:AR91),IF(AND(X93&lt;&gt;"",$A93&lt;&gt;"Pn"),IF(OFFSET($A$11,MATCH("TOTAL GENERAL",$A$11:$A$100,0)-1,COLUMN(AG93))=0,0,AH93/OFFSET($A$11,MATCH("TOTAL GENERAL",$A$11:$A$100,0)-1,COLUMN(AG93))),""))</f>
        <v/>
      </c>
      <c r="AS93" s="24" t="str">
        <f ca="1">IF($A93="TOTAL GENERAL",SUM(AS$11:AS91),IF(AND(Y93&lt;&gt;"",$A93&lt;&gt;"Pn"),IF(OFFSET($A$11,MATCH("TOTAL GENERAL",$A$11:$A$100,0)-1,COLUMN(AH93))=0,0,AI93/OFFSET($A$11,MATCH("TOTAL GENERAL",$A$11:$A$100,0)-1,COLUMN(AH93))),""))</f>
        <v/>
      </c>
      <c r="AT93" s="24" t="str">
        <f ca="1">IF($A93="TOTAL GENERAL",SUM(AT$11:AT91),IF(AND(Z93&lt;&gt;"",$A93&lt;&gt;"Pn"),IF(OFFSET($A$11,MATCH("TOTAL GENERAL",$A$11:$A$100,0)-1,COLUMN(AI93))=0,0,AJ93/OFFSET($A$11,MATCH("TOTAL GENERAL",$A$11:$A$100,0)-1,COLUMN(AI93))),""))</f>
        <v/>
      </c>
      <c r="AU93" s="24" t="str">
        <f ca="1">IF(A93="TOTAL GENERAL",SUM(AU$11:AU91),IF(COUNTIF(AK93:AT93,"")&lt;COUNTA($AK$10:$AT$10),ROUND((IF(AK93&lt;&gt;"",AK93*OFFSET($A$10,MATCH("Pn",$A$11:$A$100,0),1),0)+IF(AL93&lt;&gt;"",AL93*OFFSET($A$10,MATCH("Pn",$A$11:$A$100,0),2),0)+IF(AM93&lt;&gt;"",AM93*OFFSET($A$10,MATCH("Pn",$A$11:$A$100,0),3),0)+IF(AN93&lt;&gt;"",AN93*OFFSET($A$10,MATCH("Pn",$A$11:$A$100,0),4),0)+IF(AO93&lt;&gt;"",AO93*OFFSET($A$10,MATCH("Pn",$A$11:$A$100,0),5),0)+IF(AP93&lt;&gt;"",AP93*OFFSET($A$10,MATCH("Pn",$A$11:$A$100,0),6),0)+IF(AQ93&lt;&gt;"",AQ93*OFFSET($A$10,MATCH("Pn",$A$11:$A$100,0),7),0)+IF(AR93&lt;&gt;"",AR93*OFFSET($A$10,MATCH("Pn",$A$11:$A$100,0),8),0)+IF(AS93&lt;&gt;"",AS93*OFFSET($A$10,MATCH("Pn",$A$11:$A$100,0),9),0)+IF(AT93&lt;&gt;"",AT93*OFFSET($A$10,MATCH("Pn",$A$11:$A$100,0),10),0))*OFFSET($A$10,MATCH("FC",$A$11:$A$100,0),2),2),""))</f>
        <v/>
      </c>
      <c r="AV93" s="10" t="str">
        <f ca="1">IF(OR(A93="Pn",A94="Pn"),"",IF(AND(AU93="",F93&lt;&gt;""),-F93,IF(A93="TOTAL GENERAL",SUM(AV$11:AV91),IF(AU93&lt;&gt;"",AU93-F93,""))))</f>
        <v/>
      </c>
    </row>
    <row r="94" spans="1:48" s="4" customFormat="1" x14ac:dyDescent="0.25">
      <c r="A94" s="15" t="s">
        <v>58</v>
      </c>
      <c r="B94" s="15" t="s">
        <v>58</v>
      </c>
      <c r="C94" s="32" t="s">
        <v>58</v>
      </c>
      <c r="D94" s="16" t="s">
        <v>58</v>
      </c>
      <c r="E94" s="9" t="s">
        <v>58</v>
      </c>
      <c r="F94" s="18" t="s">
        <v>58</v>
      </c>
      <c r="G94" s="20" t="s">
        <v>58</v>
      </c>
      <c r="H94" s="24" t="s">
        <v>58</v>
      </c>
      <c r="I94" s="22" t="s">
        <v>58</v>
      </c>
      <c r="J94" s="20" t="s">
        <v>58</v>
      </c>
      <c r="K94" s="22" t="s">
        <v>58</v>
      </c>
      <c r="L94" s="22" t="s">
        <v>58</v>
      </c>
      <c r="M94" s="22" t="s">
        <v>58</v>
      </c>
      <c r="N94" s="22" t="s">
        <v>58</v>
      </c>
      <c r="O94" s="20" t="s">
        <v>58</v>
      </c>
      <c r="P94" s="20" t="s">
        <v>58</v>
      </c>
      <c r="Q94" s="24" t="str">
        <f ca="1">IF(OR(A94="Pn",A95="Pn"),"",IF($A94="TOTAL GENERAL",SUM(Q$11:Q92),IF(AND(G94&lt;&gt;"",$A94&lt;&gt;"Pn"),IF(G94&lt;OFFSET($A$10,MATCH("TOTAL GENERAL",$A$11:$A$100,0),COLUMN(F94)),0,G94-OFFSET($A$10,MATCH("TOTAL GENERAL",$A$11:$A$100,0),COLUMN(F94))),"")))</f>
        <v/>
      </c>
      <c r="R94" s="24" t="str">
        <f ca="1">IF(OR(A94="Pn",A95="Pn"),"",IF($A94="TOTAL GENERAL",SUM(R$11:R92),IF(AND(H94&lt;&gt;"",$A94&lt;&gt;"Pn"),IF(H94&gt;OFFSET($A$10,MATCH("TOTAL GENERAL",$A$11:$A$100,0),COLUMN(G94)),0,OFFSET($A$10,MATCH("TOTAL GENERAL",$A$11:$A$100,0),COLUMN(G94))-H94),"")))</f>
        <v/>
      </c>
      <c r="S94" s="24" t="str">
        <f ca="1">IF(OR(A94="Pn",A95="Pn"),"",IF($A94="TOTAL GENERAL",SUM(S$11:S92),IF(AND(I94&lt;&gt;"",$A94&lt;&gt;"Pn"),IF(I94&lt;OFFSET($A$10,MATCH("TOTAL GENERAL",$A$11:$A$100,0),COLUMN(H94)),0,I94-OFFSET($A$10,MATCH("TOTAL GENERAL",$A$11:$A$100,0),COLUMN(H94))),"")))</f>
        <v/>
      </c>
      <c r="T94" s="24" t="str">
        <f ca="1">IF(OR(A94="Pn",A95="Pn"),"",IF($A94="TOTAL GENERAL",SUM(T$11:T92),IF(AND(J94&lt;&gt;"",$A94&lt;&gt;"Pn"),IF(J94&gt;OFFSET($A$10,MATCH("TOTAL GENERAL",$A$11:$A$100,0),COLUMN(I94)),0,OFFSET($A$10,MATCH("TOTAL GENERAL",$A$11:$A$100,0),COLUMN(I94))-J94),"")))</f>
        <v/>
      </c>
      <c r="U94" s="24" t="str">
        <f ca="1">IF(OR(A94="Pn",A95="Pn"),"",IF($A94="TOTAL GENERAL",SUM(U$11:U92),IF(AND(K94&lt;&gt;"",$A94&lt;&gt;"Pn"),IF(K94&lt;OFFSET($A$10,MATCH("TOTAL GENERAL",$A$11:$A$100,0),COLUMN(J94)),0,K94-OFFSET($A$10,MATCH("TOTAL GENERAL",$A$11:$A$100,0),COLUMN(J94))),"")))</f>
        <v/>
      </c>
      <c r="V94" s="24" t="str">
        <f ca="1">IF($A94="TOTAL GENERAL",SUM(V$11:V92),IF(AND(L94&lt;&gt;"",$A94&lt;&gt;"Pn"),IF(L94&lt;OFFSET($A$10,MATCH("TOTAL GENERAL",$A$11:$A$100,0),COLUMN(K94)),0,L94-OFFSET($A$10,MATCH("TOTAL GENERAL",$A$11:$A$100,0),COLUMN(K94))),""))</f>
        <v/>
      </c>
      <c r="W94" s="24" t="str">
        <f ca="1">IF($A94="TOTAL GENERAL",SUM(W$11:W92),IF(AND(M94&lt;&gt;"",$A94&lt;&gt;"Pn"),IF(M94&lt;OFFSET($A$10,MATCH("TOTAL GENERAL",$A$11:$A$100,0),COLUMN(L94)),0,M94-OFFSET($A$10,MATCH("TOTAL GENERAL",$A$11:$A$100,0),COLUMN(L94))),""))</f>
        <v/>
      </c>
      <c r="X94" s="24" t="str">
        <f ca="1">IF($A94="TOTAL GENERAL",SUM(X$11:X92),IF(AND(N94&lt;&gt;"",$A94&lt;&gt;"Pn"),IF(N94&lt;OFFSET($A$10,MATCH("TOTAL GENERAL",$A$11:$A$100,0),COLUMN(M94)),0,N94-OFFSET($A$10,MATCH("TOTAL GENERAL",$A$11:$A$100,0),COLUMN(M94))),""))</f>
        <v/>
      </c>
      <c r="Y94" s="24" t="str">
        <f ca="1">IF($A94="TOTAL GENERAL",SUM(Y$11:Y92),IF(AND(O94&lt;&gt;"",$A94&lt;&gt;"Pn"),IF(O94&gt;OFFSET($A$10,MATCH("TOTAL GENERAL",$A$11:$A$100,0),COLUMN(N94)),0,OFFSET($A$10,MATCH("TOTAL GENERAL",$A$11:$A$100,0),COLUMN(N94))-O94),""))</f>
        <v/>
      </c>
      <c r="Z94" s="24" t="str">
        <f ca="1">IF($A94="TOTAL GENERAL",SUM(Z$11:Z92),IF(AND(P94&lt;&gt;"",$A94&lt;&gt;"Pn"),IF(P94&lt;OFFSET($A$10,MATCH("TOTAL GENERAL",$A$11:$A$100,0),COLUMN(O94)),0,P94-OFFSET($A$10,MATCH("TOTAL GENERAL",$A$11:$A$100,0),COLUMN(O94))),""))</f>
        <v/>
      </c>
      <c r="AA94" s="24" t="s">
        <v>58</v>
      </c>
      <c r="AB94" s="24" t="str">
        <f>IF(OR(A94="Pn",A95="Pn"),"",IF($A94="TOTAL GENERAL",SUM(AB$11:AB92),IF(AND(H94&lt;&gt;"",$A94&lt;&gt;"Pn"),R94*$D94,"")))</f>
        <v/>
      </c>
      <c r="AC94" s="24" t="str">
        <f>IF(OR(A94="Pn",A95="Pn"),"",IF($A94="TOTAL GENERAL",SUM(AC$11:AC92),IF(AND(I94&lt;&gt;"",$A94&lt;&gt;"Pn"),S94*$D94,"")))</f>
        <v/>
      </c>
      <c r="AD94" s="24" t="str">
        <f>IF(OR(A94="Pn",A95="Pn"),"",IF($A94="TOTAL GENERAL",SUM(AD$11:AD92),IF(AND(J94&lt;&gt;"",$A94&lt;&gt;"Pn"),T94*$D94,"")))</f>
        <v/>
      </c>
      <c r="AE94" s="24" t="str">
        <f>IF(OR(A94="Pn",A95="Pn"),"",IF($A94="TOTAL GENERAL",SUM(AE$11:AE92),IF(AND(K94&lt;&gt;"",$A94&lt;&gt;"Pn"),U94*$D94,"")))</f>
        <v/>
      </c>
      <c r="AF94" s="24" t="str">
        <f>IF($A94="TOTAL GENERAL",SUM(AF$11:AF92),IF(AND(L94&lt;&gt;"",$A94&lt;&gt;"Pn"),V94*$D94,""))</f>
        <v/>
      </c>
      <c r="AG94" s="24" t="str">
        <f>IF($A94="TOTAL GENERAL",SUM(AG$11:AG92),IF(AND(M94&lt;&gt;"",$A94&lt;&gt;"Pn"),W94*$D94,""))</f>
        <v/>
      </c>
      <c r="AH94" s="24" t="str">
        <f>IF($A94="TOTAL GENERAL",SUM(AH$11:AH92),IF(AND(N94&lt;&gt;"",$A94&lt;&gt;"Pn"),X94*$D94,""))</f>
        <v/>
      </c>
      <c r="AI94" s="24" t="s">
        <v>58</v>
      </c>
      <c r="AJ94" s="24" t="s">
        <v>58</v>
      </c>
      <c r="AK94" s="24" t="str">
        <f ca="1">IF($A94="TOTAL GENERAL",SUM(AK$11:AK92),IF(AND(Q94&lt;&gt;"",$A94&lt;&gt;"Pn"),IF(OFFSET($A$11,MATCH("TOTAL GENERAL",$A$11:$A$100,0)-1,COLUMN(Z94))=0,0,AA94/OFFSET($A$11,MATCH("TOTAL GENERAL",$A$11:$A$100,0)-1,COLUMN(Z94))),""))</f>
        <v/>
      </c>
      <c r="AL94" s="24" t="str">
        <f ca="1">IF($A94="TOTAL GENERAL",SUM(AL$11:AL92),IF(AND(R94&lt;&gt;"",$A94&lt;&gt;"Pn"),IF(OFFSET($A$11,MATCH("TOTAL GENERAL",$A$11:$A$100,0)-1,COLUMN(AA94))=0,0,AB94/OFFSET($A$11,MATCH("TOTAL GENERAL",$A$11:$A$100,0)-1,COLUMN(AA94))),""))</f>
        <v/>
      </c>
      <c r="AM94" s="24" t="str">
        <f ca="1">IF($A94="TOTAL GENERAL",SUM(AM$11:AM92),IF(AND(S94&lt;&gt;"",$A94&lt;&gt;"Pn"),IF(OFFSET($A$11,MATCH("TOTAL GENERAL",$A$11:$A$100,0)-1,COLUMN(AB94))=0,0,AC94/OFFSET($A$11,MATCH("TOTAL GENERAL",$A$11:$A$100,0)-1,COLUMN(AB94))),""))</f>
        <v/>
      </c>
      <c r="AN94" s="24" t="str">
        <f ca="1">IF($A94="TOTAL GENERAL",SUM(AN$11:AN92),IF(AND(T94&lt;&gt;"",$A94&lt;&gt;"Pn"),IF(OFFSET($A$11,MATCH("TOTAL GENERAL",$A$11:$A$100,0)-1,COLUMN(AC94))=0,0,AD94/OFFSET($A$11,MATCH("TOTAL GENERAL",$A$11:$A$100,0)-1,COLUMN(AC94))),""))</f>
        <v/>
      </c>
      <c r="AO94" s="24" t="str">
        <f ca="1">IF($A94="TOTAL GENERAL",SUM(AO$11:AO92),IF(AND(U94&lt;&gt;"",$A94&lt;&gt;"Pn"),IF(OFFSET($A$11,MATCH("TOTAL GENERAL",$A$11:$A$100,0)-1,COLUMN(AD94))=0,0,AE94/OFFSET($A$11,MATCH("TOTAL GENERAL",$A$11:$A$100,0)-1,COLUMN(AD94))),""))</f>
        <v/>
      </c>
      <c r="AP94" s="24" t="str">
        <f ca="1">IF($A94="TOTAL GENERAL",SUM(AP$11:AP92),IF(AND(V94&lt;&gt;"",$A94&lt;&gt;"Pn"),IF(OFFSET($A$11,MATCH("TOTAL GENERAL",$A$11:$A$100,0)-1,COLUMN(AE94))=0,0,AF94/OFFSET($A$11,MATCH("TOTAL GENERAL",$A$11:$A$100,0)-1,COLUMN(AE94))),""))</f>
        <v/>
      </c>
      <c r="AQ94" s="24" t="str">
        <f ca="1">IF($A94="TOTAL GENERAL",SUM(AQ$11:AQ92),IF(AND(W94&lt;&gt;"",$A94&lt;&gt;"Pn"),IF(OFFSET($A$11,MATCH("TOTAL GENERAL",$A$11:$A$100,0)-1,COLUMN(AF94))=0,0,AG94/OFFSET($A$11,MATCH("TOTAL GENERAL",$A$11:$A$100,0)-1,COLUMN(AF94))),""))</f>
        <v/>
      </c>
      <c r="AR94" s="24" t="str">
        <f ca="1">IF($A94="TOTAL GENERAL",SUM(AR$11:AR92),IF(AND(X94&lt;&gt;"",$A94&lt;&gt;"Pn"),IF(OFFSET($A$11,MATCH("TOTAL GENERAL",$A$11:$A$100,0)-1,COLUMN(AG94))=0,0,AH94/OFFSET($A$11,MATCH("TOTAL GENERAL",$A$11:$A$100,0)-1,COLUMN(AG94))),""))</f>
        <v/>
      </c>
      <c r="AS94" s="24" t="str">
        <f ca="1">IF($A94="TOTAL GENERAL",SUM(AS$11:AS92),IF(AND(Y94&lt;&gt;"",$A94&lt;&gt;"Pn"),IF(OFFSET($A$11,MATCH("TOTAL GENERAL",$A$11:$A$100,0)-1,COLUMN(AH94))=0,0,AI94/OFFSET($A$11,MATCH("TOTAL GENERAL",$A$11:$A$100,0)-1,COLUMN(AH94))),""))</f>
        <v/>
      </c>
      <c r="AT94" s="24" t="str">
        <f ca="1">IF($A94="TOTAL GENERAL",SUM(AT$11:AT92),IF(AND(Z94&lt;&gt;"",$A94&lt;&gt;"Pn"),IF(OFFSET($A$11,MATCH("TOTAL GENERAL",$A$11:$A$100,0)-1,COLUMN(AI94))=0,0,AJ94/OFFSET($A$11,MATCH("TOTAL GENERAL",$A$11:$A$100,0)-1,COLUMN(AI94))),""))</f>
        <v/>
      </c>
      <c r="AU94" s="24" t="str">
        <f ca="1">IF(A94="TOTAL GENERAL",SUM(AU$11:AU92),IF(COUNTIF(AK94:AT94,"")&lt;COUNTA($AK$10:$AT$10),ROUND((IF(AK94&lt;&gt;"",AK94*OFFSET($A$10,MATCH("Pn",$A$11:$A$100,0),1),0)+IF(AL94&lt;&gt;"",AL94*OFFSET($A$10,MATCH("Pn",$A$11:$A$100,0),2),0)+IF(AM94&lt;&gt;"",AM94*OFFSET($A$10,MATCH("Pn",$A$11:$A$100,0),3),0)+IF(AN94&lt;&gt;"",AN94*OFFSET($A$10,MATCH("Pn",$A$11:$A$100,0),4),0)+IF(AO94&lt;&gt;"",AO94*OFFSET($A$10,MATCH("Pn",$A$11:$A$100,0),5),0)+IF(AP94&lt;&gt;"",AP94*OFFSET($A$10,MATCH("Pn",$A$11:$A$100,0),6),0)+IF(AQ94&lt;&gt;"",AQ94*OFFSET($A$10,MATCH("Pn",$A$11:$A$100,0),7),0)+IF(AR94&lt;&gt;"",AR94*OFFSET($A$10,MATCH("Pn",$A$11:$A$100,0),8),0)+IF(AS94&lt;&gt;"",AS94*OFFSET($A$10,MATCH("Pn",$A$11:$A$100,0),9),0)+IF(AT94&lt;&gt;"",AT94*OFFSET($A$10,MATCH("Pn",$A$11:$A$100,0),10),0))*OFFSET($A$10,MATCH("FC",$A$11:$A$100,0),2),2),""))</f>
        <v/>
      </c>
      <c r="AV94" s="10" t="str">
        <f ca="1">IF(OR(A94="Pn",A95="Pn"),"",IF(AND(AU94="",F94&lt;&gt;""),-F94,IF(A94="TOTAL GENERAL",SUM(AV$11:AV92),IF(AU94&lt;&gt;"",AU94-F94,""))))</f>
        <v/>
      </c>
    </row>
    <row r="95" spans="1:48" s="4" customFormat="1" x14ac:dyDescent="0.25">
      <c r="A95" s="15" t="s">
        <v>58</v>
      </c>
      <c r="B95" s="15" t="s">
        <v>58</v>
      </c>
      <c r="C95" s="32" t="s">
        <v>58</v>
      </c>
      <c r="D95" s="16" t="s">
        <v>58</v>
      </c>
      <c r="E95" s="9" t="s">
        <v>58</v>
      </c>
      <c r="F95" s="18" t="s">
        <v>58</v>
      </c>
      <c r="G95" s="20" t="s">
        <v>58</v>
      </c>
      <c r="H95" s="24" t="s">
        <v>58</v>
      </c>
      <c r="I95" s="22" t="s">
        <v>58</v>
      </c>
      <c r="J95" s="20" t="s">
        <v>58</v>
      </c>
      <c r="K95" s="22" t="s">
        <v>58</v>
      </c>
      <c r="L95" s="22" t="s">
        <v>58</v>
      </c>
      <c r="M95" s="22" t="s">
        <v>58</v>
      </c>
      <c r="N95" s="22" t="s">
        <v>58</v>
      </c>
      <c r="O95" s="20" t="s">
        <v>58</v>
      </c>
      <c r="P95" s="20" t="s">
        <v>58</v>
      </c>
      <c r="Q95" s="24" t="str">
        <f ca="1">IF(OR(A95="Pn",A96="Pn"),"",IF($A95="TOTAL GENERAL",SUM(Q$11:Q93),IF(AND(G95&lt;&gt;"",$A95&lt;&gt;"Pn"),IF(G95&lt;OFFSET($A$10,MATCH("TOTAL GENERAL",$A$11:$A$100,0),COLUMN(F95)),0,G95-OFFSET($A$10,MATCH("TOTAL GENERAL",$A$11:$A$100,0),COLUMN(F95))),"")))</f>
        <v/>
      </c>
      <c r="R95" s="24" t="str">
        <f ca="1">IF(OR(A95="Pn",A96="Pn"),"",IF($A95="TOTAL GENERAL",SUM(R$11:R93),IF(AND(H95&lt;&gt;"",$A95&lt;&gt;"Pn"),IF(H95&gt;OFFSET($A$10,MATCH("TOTAL GENERAL",$A$11:$A$100,0),COLUMN(G95)),0,OFFSET($A$10,MATCH("TOTAL GENERAL",$A$11:$A$100,0),COLUMN(G95))-H95),"")))</f>
        <v/>
      </c>
      <c r="S95" s="24" t="str">
        <f ca="1">IF(OR(A95="Pn",A96="Pn"),"",IF($A95="TOTAL GENERAL",SUM(S$11:S93),IF(AND(I95&lt;&gt;"",$A95&lt;&gt;"Pn"),IF(I95&lt;OFFSET($A$10,MATCH("TOTAL GENERAL",$A$11:$A$100,0),COLUMN(H95)),0,I95-OFFSET($A$10,MATCH("TOTAL GENERAL",$A$11:$A$100,0),COLUMN(H95))),"")))</f>
        <v/>
      </c>
      <c r="T95" s="24" t="str">
        <f ca="1">IF(OR(A95="Pn",A96="Pn"),"",IF($A95="TOTAL GENERAL",SUM(T$11:T93),IF(AND(J95&lt;&gt;"",$A95&lt;&gt;"Pn"),IF(J95&gt;OFFSET($A$10,MATCH("TOTAL GENERAL",$A$11:$A$100,0),COLUMN(I95)),0,OFFSET($A$10,MATCH("TOTAL GENERAL",$A$11:$A$100,0),COLUMN(I95))-J95),"")))</f>
        <v/>
      </c>
      <c r="U95" s="24" t="str">
        <f ca="1">IF(OR(A95="Pn",A96="Pn"),"",IF($A95="TOTAL GENERAL",SUM(U$11:U93),IF(AND(K95&lt;&gt;"",$A95&lt;&gt;"Pn"),IF(K95&lt;OFFSET($A$10,MATCH("TOTAL GENERAL",$A$11:$A$100,0),COLUMN(J95)),0,K95-OFFSET($A$10,MATCH("TOTAL GENERAL",$A$11:$A$100,0),COLUMN(J95))),"")))</f>
        <v/>
      </c>
      <c r="V95" s="24" t="str">
        <f ca="1">IF($A95="TOTAL GENERAL",SUM(V$11:V93),IF(AND(L95&lt;&gt;"",$A95&lt;&gt;"Pn"),IF(L95&lt;OFFSET($A$10,MATCH("TOTAL GENERAL",$A$11:$A$100,0),COLUMN(K95)),0,L95-OFFSET($A$10,MATCH("TOTAL GENERAL",$A$11:$A$100,0),COLUMN(K95))),""))</f>
        <v/>
      </c>
      <c r="W95" s="24" t="str">
        <f ca="1">IF($A95="TOTAL GENERAL",SUM(W$11:W93),IF(AND(M95&lt;&gt;"",$A95&lt;&gt;"Pn"),IF(M95&lt;OFFSET($A$10,MATCH("TOTAL GENERAL",$A$11:$A$100,0),COLUMN(L95)),0,M95-OFFSET($A$10,MATCH("TOTAL GENERAL",$A$11:$A$100,0),COLUMN(L95))),""))</f>
        <v/>
      </c>
      <c r="X95" s="24" t="str">
        <f ca="1">IF($A95="TOTAL GENERAL",SUM(X$11:X93),IF(AND(N95&lt;&gt;"",$A95&lt;&gt;"Pn"),IF(N95&lt;OFFSET($A$10,MATCH("TOTAL GENERAL",$A$11:$A$100,0),COLUMN(M95)),0,N95-OFFSET($A$10,MATCH("TOTAL GENERAL",$A$11:$A$100,0),COLUMN(M95))),""))</f>
        <v/>
      </c>
      <c r="Y95" s="24" t="str">
        <f ca="1">IF($A95="TOTAL GENERAL",SUM(Y$11:Y93),IF(AND(O95&lt;&gt;"",$A95&lt;&gt;"Pn"),IF(O95&gt;OFFSET($A$10,MATCH("TOTAL GENERAL",$A$11:$A$100,0),COLUMN(N95)),0,OFFSET($A$10,MATCH("TOTAL GENERAL",$A$11:$A$100,0),COLUMN(N95))-O95),""))</f>
        <v/>
      </c>
      <c r="Z95" s="24" t="str">
        <f ca="1">IF($A95="TOTAL GENERAL",SUM(Z$11:Z93),IF(AND(P95&lt;&gt;"",$A95&lt;&gt;"Pn"),IF(P95&lt;OFFSET($A$10,MATCH("TOTAL GENERAL",$A$11:$A$100,0),COLUMN(O95)),0,P95-OFFSET($A$10,MATCH("TOTAL GENERAL",$A$11:$A$100,0),COLUMN(O95))),""))</f>
        <v/>
      </c>
      <c r="AA95" s="24" t="s">
        <v>58</v>
      </c>
      <c r="AB95" s="24" t="str">
        <f>IF(OR(A95="Pn",A96="Pn"),"",IF($A95="TOTAL GENERAL",SUM(AB$11:AB93),IF(AND(H95&lt;&gt;"",$A95&lt;&gt;"Pn"),R95*$D95,"")))</f>
        <v/>
      </c>
      <c r="AC95" s="24" t="str">
        <f>IF(OR(A95="Pn",A96="Pn"),"",IF($A95="TOTAL GENERAL",SUM(AC$11:AC93),IF(AND(I95&lt;&gt;"",$A95&lt;&gt;"Pn"),S95*$D95,"")))</f>
        <v/>
      </c>
      <c r="AD95" s="24" t="str">
        <f>IF(OR(A95="Pn",A96="Pn"),"",IF($A95="TOTAL GENERAL",SUM(AD$11:AD93),IF(AND(J95&lt;&gt;"",$A95&lt;&gt;"Pn"),T95*$D95,"")))</f>
        <v/>
      </c>
      <c r="AE95" s="24" t="str">
        <f>IF(OR(A95="Pn",A96="Pn"),"",IF($A95="TOTAL GENERAL",SUM(AE$11:AE93),IF(AND(K95&lt;&gt;"",$A95&lt;&gt;"Pn"),U95*$D95,"")))</f>
        <v/>
      </c>
      <c r="AF95" s="24" t="str">
        <f>IF($A95="TOTAL GENERAL",SUM(AF$11:AF93),IF(AND(L95&lt;&gt;"",$A95&lt;&gt;"Pn"),V95*$D95,""))</f>
        <v/>
      </c>
      <c r="AG95" s="24" t="str">
        <f>IF($A95="TOTAL GENERAL",SUM(AG$11:AG93),IF(AND(M95&lt;&gt;"",$A95&lt;&gt;"Pn"),W95*$D95,""))</f>
        <v/>
      </c>
      <c r="AH95" s="24" t="str">
        <f>IF($A95="TOTAL GENERAL",SUM(AH$11:AH93),IF(AND(N95&lt;&gt;"",$A95&lt;&gt;"Pn"),X95*$D95,""))</f>
        <v/>
      </c>
      <c r="AI95" s="24" t="s">
        <v>58</v>
      </c>
      <c r="AJ95" s="24" t="s">
        <v>58</v>
      </c>
      <c r="AK95" s="24" t="str">
        <f ca="1">IF($A95="TOTAL GENERAL",SUM(AK$11:AK93),IF(AND(Q95&lt;&gt;"",$A95&lt;&gt;"Pn"),IF(OFFSET($A$11,MATCH("TOTAL GENERAL",$A$11:$A$100,0)-1,COLUMN(Z95))=0,0,AA95/OFFSET($A$11,MATCH("TOTAL GENERAL",$A$11:$A$100,0)-1,COLUMN(Z95))),""))</f>
        <v/>
      </c>
      <c r="AL95" s="24" t="str">
        <f ca="1">IF($A95="TOTAL GENERAL",SUM(AL$11:AL93),IF(AND(R95&lt;&gt;"",$A95&lt;&gt;"Pn"),IF(OFFSET($A$11,MATCH("TOTAL GENERAL",$A$11:$A$100,0)-1,COLUMN(AA95))=0,0,AB95/OFFSET($A$11,MATCH("TOTAL GENERAL",$A$11:$A$100,0)-1,COLUMN(AA95))),""))</f>
        <v/>
      </c>
      <c r="AM95" s="24" t="str">
        <f ca="1">IF($A95="TOTAL GENERAL",SUM(AM$11:AM93),IF(AND(S95&lt;&gt;"",$A95&lt;&gt;"Pn"),IF(OFFSET($A$11,MATCH("TOTAL GENERAL",$A$11:$A$100,0)-1,COLUMN(AB95))=0,0,AC95/OFFSET($A$11,MATCH("TOTAL GENERAL",$A$11:$A$100,0)-1,COLUMN(AB95))),""))</f>
        <v/>
      </c>
      <c r="AN95" s="24" t="str">
        <f ca="1">IF($A95="TOTAL GENERAL",SUM(AN$11:AN93),IF(AND(T95&lt;&gt;"",$A95&lt;&gt;"Pn"),IF(OFFSET($A$11,MATCH("TOTAL GENERAL",$A$11:$A$100,0)-1,COLUMN(AC95))=0,0,AD95/OFFSET($A$11,MATCH("TOTAL GENERAL",$A$11:$A$100,0)-1,COLUMN(AC95))),""))</f>
        <v/>
      </c>
      <c r="AO95" s="24" t="str">
        <f ca="1">IF($A95="TOTAL GENERAL",SUM(AO$11:AO93),IF(AND(U95&lt;&gt;"",$A95&lt;&gt;"Pn"),IF(OFFSET($A$11,MATCH("TOTAL GENERAL",$A$11:$A$100,0)-1,COLUMN(AD95))=0,0,AE95/OFFSET($A$11,MATCH("TOTAL GENERAL",$A$11:$A$100,0)-1,COLUMN(AD95))),""))</f>
        <v/>
      </c>
      <c r="AP95" s="24" t="str">
        <f ca="1">IF($A95="TOTAL GENERAL",SUM(AP$11:AP93),IF(AND(V95&lt;&gt;"",$A95&lt;&gt;"Pn"),IF(OFFSET($A$11,MATCH("TOTAL GENERAL",$A$11:$A$100,0)-1,COLUMN(AE95))=0,0,AF95/OFFSET($A$11,MATCH("TOTAL GENERAL",$A$11:$A$100,0)-1,COLUMN(AE95))),""))</f>
        <v/>
      </c>
      <c r="AQ95" s="24" t="str">
        <f ca="1">IF($A95="TOTAL GENERAL",SUM(AQ$11:AQ93),IF(AND(W95&lt;&gt;"",$A95&lt;&gt;"Pn"),IF(OFFSET($A$11,MATCH("TOTAL GENERAL",$A$11:$A$100,0)-1,COLUMN(AF95))=0,0,AG95/OFFSET($A$11,MATCH("TOTAL GENERAL",$A$11:$A$100,0)-1,COLUMN(AF95))),""))</f>
        <v/>
      </c>
      <c r="AR95" s="24" t="str">
        <f ca="1">IF($A95="TOTAL GENERAL",SUM(AR$11:AR93),IF(AND(X95&lt;&gt;"",$A95&lt;&gt;"Pn"),IF(OFFSET($A$11,MATCH("TOTAL GENERAL",$A$11:$A$100,0)-1,COLUMN(AG95))=0,0,AH95/OFFSET($A$11,MATCH("TOTAL GENERAL",$A$11:$A$100,0)-1,COLUMN(AG95))),""))</f>
        <v/>
      </c>
      <c r="AS95" s="24" t="str">
        <f ca="1">IF($A95="TOTAL GENERAL",SUM(AS$11:AS93),IF(AND(Y95&lt;&gt;"",$A95&lt;&gt;"Pn"),IF(OFFSET($A$11,MATCH("TOTAL GENERAL",$A$11:$A$100,0)-1,COLUMN(AH95))=0,0,AI95/OFFSET($A$11,MATCH("TOTAL GENERAL",$A$11:$A$100,0)-1,COLUMN(AH95))),""))</f>
        <v/>
      </c>
      <c r="AT95" s="24" t="str">
        <f ca="1">IF($A95="TOTAL GENERAL",SUM(AT$11:AT93),IF(AND(Z95&lt;&gt;"",$A95&lt;&gt;"Pn"),IF(OFFSET($A$11,MATCH("TOTAL GENERAL",$A$11:$A$100,0)-1,COLUMN(AI95))=0,0,AJ95/OFFSET($A$11,MATCH("TOTAL GENERAL",$A$11:$A$100,0)-1,COLUMN(AI95))),""))</f>
        <v/>
      </c>
      <c r="AU95" s="24" t="str">
        <f ca="1">IF(A95="TOTAL GENERAL",SUM(AU$11:AU93),IF(COUNTIF(AK95:AT95,"")&lt;COUNTA($AK$10:$AT$10),ROUND((IF(AK95&lt;&gt;"",AK95*OFFSET($A$10,MATCH("Pn",$A$11:$A$100,0),1),0)+IF(AL95&lt;&gt;"",AL95*OFFSET($A$10,MATCH("Pn",$A$11:$A$100,0),2),0)+IF(AM95&lt;&gt;"",AM95*OFFSET($A$10,MATCH("Pn",$A$11:$A$100,0),3),0)+IF(AN95&lt;&gt;"",AN95*OFFSET($A$10,MATCH("Pn",$A$11:$A$100,0),4),0)+IF(AO95&lt;&gt;"",AO95*OFFSET($A$10,MATCH("Pn",$A$11:$A$100,0),5),0)+IF(AP95&lt;&gt;"",AP95*OFFSET($A$10,MATCH("Pn",$A$11:$A$100,0),6),0)+IF(AQ95&lt;&gt;"",AQ95*OFFSET($A$10,MATCH("Pn",$A$11:$A$100,0),7),0)+IF(AR95&lt;&gt;"",AR95*OFFSET($A$10,MATCH("Pn",$A$11:$A$100,0),8),0)+IF(AS95&lt;&gt;"",AS95*OFFSET($A$10,MATCH("Pn",$A$11:$A$100,0),9),0)+IF(AT95&lt;&gt;"",AT95*OFFSET($A$10,MATCH("Pn",$A$11:$A$100,0),10),0))*OFFSET($A$10,MATCH("FC",$A$11:$A$100,0),2),2),""))</f>
        <v/>
      </c>
      <c r="AV95" s="10" t="str">
        <f ca="1">IF(OR(A95="Pn",A96="Pn"),"",IF(AND(AU95="",F95&lt;&gt;""),-F95,IF(A95="TOTAL GENERAL",SUM(AV$11:AV93),IF(AU95&lt;&gt;"",AU95-F95,""))))</f>
        <v/>
      </c>
    </row>
    <row r="96" spans="1:48" s="4" customFormat="1" x14ac:dyDescent="0.25">
      <c r="A96" s="15" t="s">
        <v>58</v>
      </c>
      <c r="B96" s="15" t="s">
        <v>58</v>
      </c>
      <c r="C96" s="32" t="s">
        <v>58</v>
      </c>
      <c r="D96" s="16" t="s">
        <v>58</v>
      </c>
      <c r="E96" s="9" t="s">
        <v>58</v>
      </c>
      <c r="F96" s="18" t="s">
        <v>58</v>
      </c>
      <c r="G96" s="20" t="s">
        <v>58</v>
      </c>
      <c r="H96" s="24" t="s">
        <v>58</v>
      </c>
      <c r="I96" s="22" t="s">
        <v>58</v>
      </c>
      <c r="J96" s="20" t="s">
        <v>58</v>
      </c>
      <c r="K96" s="22" t="s">
        <v>58</v>
      </c>
      <c r="L96" s="22" t="s">
        <v>58</v>
      </c>
      <c r="M96" s="22" t="s">
        <v>58</v>
      </c>
      <c r="N96" s="22" t="s">
        <v>58</v>
      </c>
      <c r="O96" s="20" t="s">
        <v>58</v>
      </c>
      <c r="P96" s="20" t="s">
        <v>58</v>
      </c>
      <c r="Q96" s="24" t="str">
        <f ca="1">IF(OR(A96="Pn",A97="Pn"),"",IF($A96="TOTAL GENERAL",SUM(Q$11:Q94),IF(AND(G96&lt;&gt;"",$A96&lt;&gt;"Pn"),IF(G96&lt;OFFSET($A$10,MATCH("TOTAL GENERAL",$A$11:$A$100,0),COLUMN(F96)),0,G96-OFFSET($A$10,MATCH("TOTAL GENERAL",$A$11:$A$100,0),COLUMN(F96))),"")))</f>
        <v/>
      </c>
      <c r="R96" s="24" t="str">
        <f ca="1">IF(OR(A96="Pn",A97="Pn"),"",IF($A96="TOTAL GENERAL",SUM(R$11:R94),IF(AND(H96&lt;&gt;"",$A96&lt;&gt;"Pn"),IF(H96&gt;OFFSET($A$10,MATCH("TOTAL GENERAL",$A$11:$A$100,0),COLUMN(G96)),0,OFFSET($A$10,MATCH("TOTAL GENERAL",$A$11:$A$100,0),COLUMN(G96))-H96),"")))</f>
        <v/>
      </c>
      <c r="S96" s="24" t="str">
        <f ca="1">IF(OR(A96="Pn",A97="Pn"),"",IF($A96="TOTAL GENERAL",SUM(S$11:S94),IF(AND(I96&lt;&gt;"",$A96&lt;&gt;"Pn"),IF(I96&lt;OFFSET($A$10,MATCH("TOTAL GENERAL",$A$11:$A$100,0),COLUMN(H96)),0,I96-OFFSET($A$10,MATCH("TOTAL GENERAL",$A$11:$A$100,0),COLUMN(H96))),"")))</f>
        <v/>
      </c>
      <c r="T96" s="24" t="str">
        <f ca="1">IF(OR(A96="Pn",A97="Pn"),"",IF($A96="TOTAL GENERAL",SUM(T$11:T94),IF(AND(J96&lt;&gt;"",$A96&lt;&gt;"Pn"),IF(J96&gt;OFFSET($A$10,MATCH("TOTAL GENERAL",$A$11:$A$100,0),COLUMN(I96)),0,OFFSET($A$10,MATCH("TOTAL GENERAL",$A$11:$A$100,0),COLUMN(I96))-J96),"")))</f>
        <v/>
      </c>
      <c r="U96" s="24" t="str">
        <f ca="1">IF(OR(A96="Pn",A97="Pn"),"",IF($A96="TOTAL GENERAL",SUM(U$11:U94),IF(AND(K96&lt;&gt;"",$A96&lt;&gt;"Pn"),IF(K96&lt;OFFSET($A$10,MATCH("TOTAL GENERAL",$A$11:$A$100,0),COLUMN(J96)),0,K96-OFFSET($A$10,MATCH("TOTAL GENERAL",$A$11:$A$100,0),COLUMN(J96))),"")))</f>
        <v/>
      </c>
      <c r="V96" s="24" t="str">
        <f ca="1">IF($A96="TOTAL GENERAL",SUM(V$11:V94),IF(AND(L96&lt;&gt;"",$A96&lt;&gt;"Pn"),IF(L96&lt;OFFSET($A$10,MATCH("TOTAL GENERAL",$A$11:$A$100,0),COLUMN(K96)),0,L96-OFFSET($A$10,MATCH("TOTAL GENERAL",$A$11:$A$100,0),COLUMN(K96))),""))</f>
        <v/>
      </c>
      <c r="W96" s="24" t="str">
        <f ca="1">IF($A96="TOTAL GENERAL",SUM(W$11:W94),IF(AND(M96&lt;&gt;"",$A96&lt;&gt;"Pn"),IF(M96&lt;OFFSET($A$10,MATCH("TOTAL GENERAL",$A$11:$A$100,0),COLUMN(L96)),0,M96-OFFSET($A$10,MATCH("TOTAL GENERAL",$A$11:$A$100,0),COLUMN(L96))),""))</f>
        <v/>
      </c>
      <c r="X96" s="24" t="str">
        <f ca="1">IF($A96="TOTAL GENERAL",SUM(X$11:X94),IF(AND(N96&lt;&gt;"",$A96&lt;&gt;"Pn"),IF(N96&lt;OFFSET($A$10,MATCH("TOTAL GENERAL",$A$11:$A$100,0),COLUMN(M96)),0,N96-OFFSET($A$10,MATCH("TOTAL GENERAL",$A$11:$A$100,0),COLUMN(M96))),""))</f>
        <v/>
      </c>
      <c r="Y96" s="24" t="str">
        <f ca="1">IF($A96="TOTAL GENERAL",SUM(Y$11:Y94),IF(AND(O96&lt;&gt;"",$A96&lt;&gt;"Pn"),IF(O96&gt;OFFSET($A$10,MATCH("TOTAL GENERAL",$A$11:$A$100,0),COLUMN(N96)),0,OFFSET($A$10,MATCH("TOTAL GENERAL",$A$11:$A$100,0),COLUMN(N96))-O96),""))</f>
        <v/>
      </c>
      <c r="Z96" s="24" t="str">
        <f ca="1">IF($A96="TOTAL GENERAL",SUM(Z$11:Z94),IF(AND(P96&lt;&gt;"",$A96&lt;&gt;"Pn"),IF(P96&lt;OFFSET($A$10,MATCH("TOTAL GENERAL",$A$11:$A$100,0),COLUMN(O96)),0,P96-OFFSET($A$10,MATCH("TOTAL GENERAL",$A$11:$A$100,0),COLUMN(O96))),""))</f>
        <v/>
      </c>
      <c r="AA96" s="24" t="s">
        <v>58</v>
      </c>
      <c r="AB96" s="24" t="str">
        <f>IF(OR(A96="Pn",A97="Pn"),"",IF($A96="TOTAL GENERAL",SUM(AB$11:AB94),IF(AND(H96&lt;&gt;"",$A96&lt;&gt;"Pn"),R96*$D96,"")))</f>
        <v/>
      </c>
      <c r="AC96" s="24" t="str">
        <f>IF(OR(A96="Pn",A97="Pn"),"",IF($A96="TOTAL GENERAL",SUM(AC$11:AC94),IF(AND(I96&lt;&gt;"",$A96&lt;&gt;"Pn"),S96*$D96,"")))</f>
        <v/>
      </c>
      <c r="AD96" s="24" t="str">
        <f>IF(OR(A96="Pn",A97="Pn"),"",IF($A96="TOTAL GENERAL",SUM(AD$11:AD94),IF(AND(J96&lt;&gt;"",$A96&lt;&gt;"Pn"),T96*$D96,"")))</f>
        <v/>
      </c>
      <c r="AE96" s="24" t="str">
        <f>IF(OR(A96="Pn",A97="Pn"),"",IF($A96="TOTAL GENERAL",SUM(AE$11:AE94),IF(AND(K96&lt;&gt;"",$A96&lt;&gt;"Pn"),U96*$D96,"")))</f>
        <v/>
      </c>
      <c r="AF96" s="24" t="str">
        <f>IF($A96="TOTAL GENERAL",SUM(AF$11:AF94),IF(AND(L96&lt;&gt;"",$A96&lt;&gt;"Pn"),V96*$D96,""))</f>
        <v/>
      </c>
      <c r="AG96" s="24" t="str">
        <f>IF($A96="TOTAL GENERAL",SUM(AG$11:AG94),IF(AND(M96&lt;&gt;"",$A96&lt;&gt;"Pn"),W96*$D96,""))</f>
        <v/>
      </c>
      <c r="AH96" s="24" t="str">
        <f>IF($A96="TOTAL GENERAL",SUM(AH$11:AH94),IF(AND(N96&lt;&gt;"",$A96&lt;&gt;"Pn"),X96*$D96,""))</f>
        <v/>
      </c>
      <c r="AI96" s="24" t="s">
        <v>58</v>
      </c>
      <c r="AJ96" s="24" t="s">
        <v>58</v>
      </c>
      <c r="AK96" s="24" t="str">
        <f ca="1">IF($A96="TOTAL GENERAL",SUM(AK$11:AK94),IF(AND(Q96&lt;&gt;"",$A96&lt;&gt;"Pn"),IF(OFFSET($A$11,MATCH("TOTAL GENERAL",$A$11:$A$100,0)-1,COLUMN(Z96))=0,0,AA96/OFFSET($A$11,MATCH("TOTAL GENERAL",$A$11:$A$100,0)-1,COLUMN(Z96))),""))</f>
        <v/>
      </c>
      <c r="AL96" s="24" t="str">
        <f ca="1">IF($A96="TOTAL GENERAL",SUM(AL$11:AL94),IF(AND(R96&lt;&gt;"",$A96&lt;&gt;"Pn"),IF(OFFSET($A$11,MATCH("TOTAL GENERAL",$A$11:$A$100,0)-1,COLUMN(AA96))=0,0,AB96/OFFSET($A$11,MATCH("TOTAL GENERAL",$A$11:$A$100,0)-1,COLUMN(AA96))),""))</f>
        <v/>
      </c>
      <c r="AM96" s="24" t="str">
        <f ca="1">IF($A96="TOTAL GENERAL",SUM(AM$11:AM94),IF(AND(S96&lt;&gt;"",$A96&lt;&gt;"Pn"),IF(OFFSET($A$11,MATCH("TOTAL GENERAL",$A$11:$A$100,0)-1,COLUMN(AB96))=0,0,AC96/OFFSET($A$11,MATCH("TOTAL GENERAL",$A$11:$A$100,0)-1,COLUMN(AB96))),""))</f>
        <v/>
      </c>
      <c r="AN96" s="24" t="str">
        <f ca="1">IF($A96="TOTAL GENERAL",SUM(AN$11:AN94),IF(AND(T96&lt;&gt;"",$A96&lt;&gt;"Pn"),IF(OFFSET($A$11,MATCH("TOTAL GENERAL",$A$11:$A$100,0)-1,COLUMN(AC96))=0,0,AD96/OFFSET($A$11,MATCH("TOTAL GENERAL",$A$11:$A$100,0)-1,COLUMN(AC96))),""))</f>
        <v/>
      </c>
      <c r="AO96" s="24" t="str">
        <f ca="1">IF($A96="TOTAL GENERAL",SUM(AO$11:AO94),IF(AND(U96&lt;&gt;"",$A96&lt;&gt;"Pn"),IF(OFFSET($A$11,MATCH("TOTAL GENERAL",$A$11:$A$100,0)-1,COLUMN(AD96))=0,0,AE96/OFFSET($A$11,MATCH("TOTAL GENERAL",$A$11:$A$100,0)-1,COLUMN(AD96))),""))</f>
        <v/>
      </c>
      <c r="AP96" s="24" t="str">
        <f ca="1">IF($A96="TOTAL GENERAL",SUM(AP$11:AP94),IF(AND(V96&lt;&gt;"",$A96&lt;&gt;"Pn"),IF(OFFSET($A$11,MATCH("TOTAL GENERAL",$A$11:$A$100,0)-1,COLUMN(AE96))=0,0,AF96/OFFSET($A$11,MATCH("TOTAL GENERAL",$A$11:$A$100,0)-1,COLUMN(AE96))),""))</f>
        <v/>
      </c>
      <c r="AQ96" s="24" t="str">
        <f ca="1">IF($A96="TOTAL GENERAL",SUM(AQ$11:AQ94),IF(AND(W96&lt;&gt;"",$A96&lt;&gt;"Pn"),IF(OFFSET($A$11,MATCH("TOTAL GENERAL",$A$11:$A$100,0)-1,COLUMN(AF96))=0,0,AG96/OFFSET($A$11,MATCH("TOTAL GENERAL",$A$11:$A$100,0)-1,COLUMN(AF96))),""))</f>
        <v/>
      </c>
      <c r="AR96" s="24" t="str">
        <f ca="1">IF($A96="TOTAL GENERAL",SUM(AR$11:AR94),IF(AND(X96&lt;&gt;"",$A96&lt;&gt;"Pn"),IF(OFFSET($A$11,MATCH("TOTAL GENERAL",$A$11:$A$100,0)-1,COLUMN(AG96))=0,0,AH96/OFFSET($A$11,MATCH("TOTAL GENERAL",$A$11:$A$100,0)-1,COLUMN(AG96))),""))</f>
        <v/>
      </c>
      <c r="AS96" s="24" t="str">
        <f ca="1">IF($A96="TOTAL GENERAL",SUM(AS$11:AS94),IF(AND(Y96&lt;&gt;"",$A96&lt;&gt;"Pn"),IF(OFFSET($A$11,MATCH("TOTAL GENERAL",$A$11:$A$100,0)-1,COLUMN(AH96))=0,0,AI96/OFFSET($A$11,MATCH("TOTAL GENERAL",$A$11:$A$100,0)-1,COLUMN(AH96))),""))</f>
        <v/>
      </c>
      <c r="AT96" s="24" t="str">
        <f ca="1">IF($A96="TOTAL GENERAL",SUM(AT$11:AT94),IF(AND(Z96&lt;&gt;"",$A96&lt;&gt;"Pn"),IF(OFFSET($A$11,MATCH("TOTAL GENERAL",$A$11:$A$100,0)-1,COLUMN(AI96))=0,0,AJ96/OFFSET($A$11,MATCH("TOTAL GENERAL",$A$11:$A$100,0)-1,COLUMN(AI96))),""))</f>
        <v/>
      </c>
      <c r="AU96" s="24" t="str">
        <f ca="1">IF(A96="TOTAL GENERAL",SUM(AU$11:AU94),IF(COUNTIF(AK96:AT96,"")&lt;COUNTA($AK$10:$AT$10),ROUND((IF(AK96&lt;&gt;"",AK96*OFFSET($A$10,MATCH("Pn",$A$11:$A$100,0),1),0)+IF(AL96&lt;&gt;"",AL96*OFFSET($A$10,MATCH("Pn",$A$11:$A$100,0),2),0)+IF(AM96&lt;&gt;"",AM96*OFFSET($A$10,MATCH("Pn",$A$11:$A$100,0),3),0)+IF(AN96&lt;&gt;"",AN96*OFFSET($A$10,MATCH("Pn",$A$11:$A$100,0),4),0)+IF(AO96&lt;&gt;"",AO96*OFFSET($A$10,MATCH("Pn",$A$11:$A$100,0),5),0)+IF(AP96&lt;&gt;"",AP96*OFFSET($A$10,MATCH("Pn",$A$11:$A$100,0),6),0)+IF(AQ96&lt;&gt;"",AQ96*OFFSET($A$10,MATCH("Pn",$A$11:$A$100,0),7),0)+IF(AR96&lt;&gt;"",AR96*OFFSET($A$10,MATCH("Pn",$A$11:$A$100,0),8),0)+IF(AS96&lt;&gt;"",AS96*OFFSET($A$10,MATCH("Pn",$A$11:$A$100,0),9),0)+IF(AT96&lt;&gt;"",AT96*OFFSET($A$10,MATCH("Pn",$A$11:$A$100,0),10),0))*OFFSET($A$10,MATCH("FC",$A$11:$A$100,0),2),2),""))</f>
        <v/>
      </c>
      <c r="AV96" s="10" t="str">
        <f ca="1">IF(OR(A96="Pn",A97="Pn"),"",IF(AND(AU96="",F96&lt;&gt;""),-F96,IF(A96="TOTAL GENERAL",SUM(AV$11:AV94),IF(AU96&lt;&gt;"",AU96-F96,""))))</f>
        <v/>
      </c>
    </row>
    <row r="97" spans="1:48" s="4" customFormat="1" x14ac:dyDescent="0.25">
      <c r="A97" s="15" t="s">
        <v>58</v>
      </c>
      <c r="B97" s="15" t="s">
        <v>58</v>
      </c>
      <c r="C97" s="32" t="s">
        <v>58</v>
      </c>
      <c r="D97" s="16" t="s">
        <v>58</v>
      </c>
      <c r="E97" s="9" t="s">
        <v>58</v>
      </c>
      <c r="F97" s="18" t="s">
        <v>58</v>
      </c>
      <c r="G97" s="20" t="s">
        <v>58</v>
      </c>
      <c r="H97" s="24" t="s">
        <v>58</v>
      </c>
      <c r="I97" s="22" t="s">
        <v>58</v>
      </c>
      <c r="J97" s="20" t="s">
        <v>58</v>
      </c>
      <c r="K97" s="22" t="s">
        <v>58</v>
      </c>
      <c r="L97" s="22" t="s">
        <v>58</v>
      </c>
      <c r="M97" s="22" t="s">
        <v>58</v>
      </c>
      <c r="N97" s="22" t="s">
        <v>58</v>
      </c>
      <c r="O97" s="20" t="s">
        <v>58</v>
      </c>
      <c r="P97" s="20" t="s">
        <v>58</v>
      </c>
      <c r="Q97" s="24" t="str">
        <f ca="1">IF(OR(A97="Pn",A98="Pn"),"",IF($A97="TOTAL GENERAL",SUM(Q$11:Q95),IF(AND(G97&lt;&gt;"",$A97&lt;&gt;"Pn"),IF(G97&lt;OFFSET($A$10,MATCH("TOTAL GENERAL",$A$11:$A$100,0),COLUMN(F97)),0,G97-OFFSET($A$10,MATCH("TOTAL GENERAL",$A$11:$A$100,0),COLUMN(F97))),"")))</f>
        <v/>
      </c>
      <c r="R97" s="24" t="str">
        <f ca="1">IF(OR(A97="Pn",A98="Pn"),"",IF($A97="TOTAL GENERAL",SUM(R$11:R95),IF(AND(H97&lt;&gt;"",$A97&lt;&gt;"Pn"),IF(H97&gt;OFFSET($A$10,MATCH("TOTAL GENERAL",$A$11:$A$100,0),COLUMN(G97)),0,OFFSET($A$10,MATCH("TOTAL GENERAL",$A$11:$A$100,0),COLUMN(G97))-H97),"")))</f>
        <v/>
      </c>
      <c r="S97" s="24" t="str">
        <f ca="1">IF(OR(A97="Pn",A98="Pn"),"",IF($A97="TOTAL GENERAL",SUM(S$11:S95),IF(AND(I97&lt;&gt;"",$A97&lt;&gt;"Pn"),IF(I97&lt;OFFSET($A$10,MATCH("TOTAL GENERAL",$A$11:$A$100,0),COLUMN(H97)),0,I97-OFFSET($A$10,MATCH("TOTAL GENERAL",$A$11:$A$100,0),COLUMN(H97))),"")))</f>
        <v/>
      </c>
      <c r="T97" s="24" t="str">
        <f ca="1">IF(OR(A97="Pn",A98="Pn"),"",IF($A97="TOTAL GENERAL",SUM(T$11:T95),IF(AND(J97&lt;&gt;"",$A97&lt;&gt;"Pn"),IF(J97&gt;OFFSET($A$10,MATCH("TOTAL GENERAL",$A$11:$A$100,0),COLUMN(I97)),0,OFFSET($A$10,MATCH("TOTAL GENERAL",$A$11:$A$100,0),COLUMN(I97))-J97),"")))</f>
        <v/>
      </c>
      <c r="U97" s="24" t="str">
        <f ca="1">IF(OR(A97="Pn",A98="Pn"),"",IF($A97="TOTAL GENERAL",SUM(U$11:U95),IF(AND(K97&lt;&gt;"",$A97&lt;&gt;"Pn"),IF(K97&lt;OFFSET($A$10,MATCH("TOTAL GENERAL",$A$11:$A$100,0),COLUMN(J97)),0,K97-OFFSET($A$10,MATCH("TOTAL GENERAL",$A$11:$A$100,0),COLUMN(J97))),"")))</f>
        <v/>
      </c>
      <c r="V97" s="24" t="str">
        <f ca="1">IF($A97="TOTAL GENERAL",SUM(V$11:V95),IF(AND(L97&lt;&gt;"",$A97&lt;&gt;"Pn"),IF(L97&lt;OFFSET($A$10,MATCH("TOTAL GENERAL",$A$11:$A$100,0),COLUMN(K97)),0,L97-OFFSET($A$10,MATCH("TOTAL GENERAL",$A$11:$A$100,0),COLUMN(K97))),""))</f>
        <v/>
      </c>
      <c r="W97" s="24" t="str">
        <f ca="1">IF($A97="TOTAL GENERAL",SUM(W$11:W95),IF(AND(M97&lt;&gt;"",$A97&lt;&gt;"Pn"),IF(M97&lt;OFFSET($A$10,MATCH("TOTAL GENERAL",$A$11:$A$100,0),COLUMN(L97)),0,M97-OFFSET($A$10,MATCH("TOTAL GENERAL",$A$11:$A$100,0),COLUMN(L97))),""))</f>
        <v/>
      </c>
      <c r="X97" s="24" t="str">
        <f ca="1">IF($A97="TOTAL GENERAL",SUM(X$11:X95),IF(AND(N97&lt;&gt;"",$A97&lt;&gt;"Pn"),IF(N97&lt;OFFSET($A$10,MATCH("TOTAL GENERAL",$A$11:$A$100,0),COLUMN(M97)),0,N97-OFFSET($A$10,MATCH("TOTAL GENERAL",$A$11:$A$100,0),COLUMN(M97))),""))</f>
        <v/>
      </c>
      <c r="Y97" s="24" t="str">
        <f ca="1">IF($A97="TOTAL GENERAL",SUM(Y$11:Y95),IF(AND(O97&lt;&gt;"",$A97&lt;&gt;"Pn"),IF(O97&gt;OFFSET($A$10,MATCH("TOTAL GENERAL",$A$11:$A$100,0),COLUMN(N97)),0,OFFSET($A$10,MATCH("TOTAL GENERAL",$A$11:$A$100,0),COLUMN(N97))-O97),""))</f>
        <v/>
      </c>
      <c r="Z97" s="24" t="str">
        <f ca="1">IF($A97="TOTAL GENERAL",SUM(Z$11:Z95),IF(AND(P97&lt;&gt;"",$A97&lt;&gt;"Pn"),IF(P97&lt;OFFSET($A$10,MATCH("TOTAL GENERAL",$A$11:$A$100,0),COLUMN(O97)),0,P97-OFFSET($A$10,MATCH("TOTAL GENERAL",$A$11:$A$100,0),COLUMN(O97))),""))</f>
        <v/>
      </c>
      <c r="AA97" s="24" t="s">
        <v>58</v>
      </c>
      <c r="AB97" s="24" t="str">
        <f>IF(OR(A97="Pn",A98="Pn"),"",IF($A97="TOTAL GENERAL",SUM(AB$11:AB95),IF(AND(H97&lt;&gt;"",$A97&lt;&gt;"Pn"),R97*$D97,"")))</f>
        <v/>
      </c>
      <c r="AC97" s="24" t="str">
        <f>IF(OR(A97="Pn",A98="Pn"),"",IF($A97="TOTAL GENERAL",SUM(AC$11:AC95),IF(AND(I97&lt;&gt;"",$A97&lt;&gt;"Pn"),S97*$D97,"")))</f>
        <v/>
      </c>
      <c r="AD97" s="24" t="str">
        <f>IF(OR(A97="Pn",A98="Pn"),"",IF($A97="TOTAL GENERAL",SUM(AD$11:AD95),IF(AND(J97&lt;&gt;"",$A97&lt;&gt;"Pn"),T97*$D97,"")))</f>
        <v/>
      </c>
      <c r="AE97" s="24" t="str">
        <f>IF(OR(A97="Pn",A98="Pn"),"",IF($A97="TOTAL GENERAL",SUM(AE$11:AE95),IF(AND(K97&lt;&gt;"",$A97&lt;&gt;"Pn"),U97*$D97,"")))</f>
        <v/>
      </c>
      <c r="AF97" s="24" t="str">
        <f>IF($A97="TOTAL GENERAL",SUM(AF$11:AF95),IF(AND(L97&lt;&gt;"",$A97&lt;&gt;"Pn"),V97*$D97,""))</f>
        <v/>
      </c>
      <c r="AG97" s="24" t="str">
        <f>IF($A97="TOTAL GENERAL",SUM(AG$11:AG95),IF(AND(M97&lt;&gt;"",$A97&lt;&gt;"Pn"),W97*$D97,""))</f>
        <v/>
      </c>
      <c r="AH97" s="24" t="str">
        <f>IF($A97="TOTAL GENERAL",SUM(AH$11:AH95),IF(AND(N97&lt;&gt;"",$A97&lt;&gt;"Pn"),X97*$D97,""))</f>
        <v/>
      </c>
      <c r="AI97" s="24" t="s">
        <v>58</v>
      </c>
      <c r="AJ97" s="24" t="s">
        <v>58</v>
      </c>
      <c r="AK97" s="24" t="str">
        <f ca="1">IF($A97="TOTAL GENERAL",SUM(AK$11:AK95),IF(AND(Q97&lt;&gt;"",$A97&lt;&gt;"Pn"),IF(OFFSET($A$11,MATCH("TOTAL GENERAL",$A$11:$A$100,0)-1,COLUMN(Z97))=0,0,AA97/OFFSET($A$11,MATCH("TOTAL GENERAL",$A$11:$A$100,0)-1,COLUMN(Z97))),""))</f>
        <v/>
      </c>
      <c r="AL97" s="24" t="str">
        <f ca="1">IF($A97="TOTAL GENERAL",SUM(AL$11:AL95),IF(AND(R97&lt;&gt;"",$A97&lt;&gt;"Pn"),IF(OFFSET($A$11,MATCH("TOTAL GENERAL",$A$11:$A$100,0)-1,COLUMN(AA97))=0,0,AB97/OFFSET($A$11,MATCH("TOTAL GENERAL",$A$11:$A$100,0)-1,COLUMN(AA97))),""))</f>
        <v/>
      </c>
      <c r="AM97" s="24" t="str">
        <f ca="1">IF($A97="TOTAL GENERAL",SUM(AM$11:AM95),IF(AND(S97&lt;&gt;"",$A97&lt;&gt;"Pn"),IF(OFFSET($A$11,MATCH("TOTAL GENERAL",$A$11:$A$100,0)-1,COLUMN(AB97))=0,0,AC97/OFFSET($A$11,MATCH("TOTAL GENERAL",$A$11:$A$100,0)-1,COLUMN(AB97))),""))</f>
        <v/>
      </c>
      <c r="AN97" s="24" t="str">
        <f ca="1">IF($A97="TOTAL GENERAL",SUM(AN$11:AN95),IF(AND(T97&lt;&gt;"",$A97&lt;&gt;"Pn"),IF(OFFSET($A$11,MATCH("TOTAL GENERAL",$A$11:$A$100,0)-1,COLUMN(AC97))=0,0,AD97/OFFSET($A$11,MATCH("TOTAL GENERAL",$A$11:$A$100,0)-1,COLUMN(AC97))),""))</f>
        <v/>
      </c>
      <c r="AO97" s="24" t="str">
        <f ca="1">IF($A97="TOTAL GENERAL",SUM(AO$11:AO95),IF(AND(U97&lt;&gt;"",$A97&lt;&gt;"Pn"),IF(OFFSET($A$11,MATCH("TOTAL GENERAL",$A$11:$A$100,0)-1,COLUMN(AD97))=0,0,AE97/OFFSET($A$11,MATCH("TOTAL GENERAL",$A$11:$A$100,0)-1,COLUMN(AD97))),""))</f>
        <v/>
      </c>
      <c r="AP97" s="24" t="str">
        <f ca="1">IF($A97="TOTAL GENERAL",SUM(AP$11:AP95),IF(AND(V97&lt;&gt;"",$A97&lt;&gt;"Pn"),IF(OFFSET($A$11,MATCH("TOTAL GENERAL",$A$11:$A$100,0)-1,COLUMN(AE97))=0,0,AF97/OFFSET($A$11,MATCH("TOTAL GENERAL",$A$11:$A$100,0)-1,COLUMN(AE97))),""))</f>
        <v/>
      </c>
      <c r="AQ97" s="24" t="str">
        <f ca="1">IF($A97="TOTAL GENERAL",SUM(AQ$11:AQ95),IF(AND(W97&lt;&gt;"",$A97&lt;&gt;"Pn"),IF(OFFSET($A$11,MATCH("TOTAL GENERAL",$A$11:$A$100,0)-1,COLUMN(AF97))=0,0,AG97/OFFSET($A$11,MATCH("TOTAL GENERAL",$A$11:$A$100,0)-1,COLUMN(AF97))),""))</f>
        <v/>
      </c>
      <c r="AR97" s="24" t="str">
        <f ca="1">IF($A97="TOTAL GENERAL",SUM(AR$11:AR95),IF(AND(X97&lt;&gt;"",$A97&lt;&gt;"Pn"),IF(OFFSET($A$11,MATCH("TOTAL GENERAL",$A$11:$A$100,0)-1,COLUMN(AG97))=0,0,AH97/OFFSET($A$11,MATCH("TOTAL GENERAL",$A$11:$A$100,0)-1,COLUMN(AG97))),""))</f>
        <v/>
      </c>
      <c r="AS97" s="24" t="str">
        <f ca="1">IF($A97="TOTAL GENERAL",SUM(AS$11:AS95),IF(AND(Y97&lt;&gt;"",$A97&lt;&gt;"Pn"),IF(OFFSET($A$11,MATCH("TOTAL GENERAL",$A$11:$A$100,0)-1,COLUMN(AH97))=0,0,AI97/OFFSET($A$11,MATCH("TOTAL GENERAL",$A$11:$A$100,0)-1,COLUMN(AH97))),""))</f>
        <v/>
      </c>
      <c r="AT97" s="24" t="str">
        <f ca="1">IF($A97="TOTAL GENERAL",SUM(AT$11:AT95),IF(AND(Z97&lt;&gt;"",$A97&lt;&gt;"Pn"),IF(OFFSET($A$11,MATCH("TOTAL GENERAL",$A$11:$A$100,0)-1,COLUMN(AI97))=0,0,AJ97/OFFSET($A$11,MATCH("TOTAL GENERAL",$A$11:$A$100,0)-1,COLUMN(AI97))),""))</f>
        <v/>
      </c>
      <c r="AU97" s="24" t="str">
        <f ca="1">IF(A97="TOTAL GENERAL",SUM(AU$11:AU95),IF(COUNTIF(AK97:AT97,"")&lt;COUNTA($AK$10:$AT$10),ROUND((IF(AK97&lt;&gt;"",AK97*OFFSET($A$10,MATCH("Pn",$A$11:$A$100,0),1),0)+IF(AL97&lt;&gt;"",AL97*OFFSET($A$10,MATCH("Pn",$A$11:$A$100,0),2),0)+IF(AM97&lt;&gt;"",AM97*OFFSET($A$10,MATCH("Pn",$A$11:$A$100,0),3),0)+IF(AN97&lt;&gt;"",AN97*OFFSET($A$10,MATCH("Pn",$A$11:$A$100,0),4),0)+IF(AO97&lt;&gt;"",AO97*OFFSET($A$10,MATCH("Pn",$A$11:$A$100,0),5),0)+IF(AP97&lt;&gt;"",AP97*OFFSET($A$10,MATCH("Pn",$A$11:$A$100,0),6),0)+IF(AQ97&lt;&gt;"",AQ97*OFFSET($A$10,MATCH("Pn",$A$11:$A$100,0),7),0)+IF(AR97&lt;&gt;"",AR97*OFFSET($A$10,MATCH("Pn",$A$11:$A$100,0),8),0)+IF(AS97&lt;&gt;"",AS97*OFFSET($A$10,MATCH("Pn",$A$11:$A$100,0),9),0)+IF(AT97&lt;&gt;"",AT97*OFFSET($A$10,MATCH("Pn",$A$11:$A$100,0),10),0))*OFFSET($A$10,MATCH("FC",$A$11:$A$100,0),2),2),""))</f>
        <v/>
      </c>
      <c r="AV97" s="10" t="str">
        <f ca="1">IF(OR(A97="Pn",A98="Pn"),"",IF(AND(AU97="",F97&lt;&gt;""),-F97,IF(A97="TOTAL GENERAL",SUM(AV$11:AV95),IF(AU97&lt;&gt;"",AU97-F97,""))))</f>
        <v/>
      </c>
    </row>
    <row r="98" spans="1:48" s="4" customFormat="1" x14ac:dyDescent="0.25">
      <c r="A98" s="15" t="s">
        <v>58</v>
      </c>
      <c r="B98" s="15" t="s">
        <v>58</v>
      </c>
      <c r="C98" s="32" t="s">
        <v>58</v>
      </c>
      <c r="D98" s="16" t="s">
        <v>58</v>
      </c>
      <c r="E98" s="9" t="s">
        <v>58</v>
      </c>
      <c r="F98" s="18" t="s">
        <v>58</v>
      </c>
      <c r="G98" s="20" t="s">
        <v>58</v>
      </c>
      <c r="H98" s="24" t="s">
        <v>58</v>
      </c>
      <c r="I98" s="22" t="s">
        <v>58</v>
      </c>
      <c r="J98" s="20" t="s">
        <v>58</v>
      </c>
      <c r="K98" s="22" t="s">
        <v>58</v>
      </c>
      <c r="L98" s="22" t="s">
        <v>58</v>
      </c>
      <c r="M98" s="22" t="s">
        <v>58</v>
      </c>
      <c r="N98" s="22" t="s">
        <v>58</v>
      </c>
      <c r="O98" s="20" t="s">
        <v>58</v>
      </c>
      <c r="P98" s="20" t="s">
        <v>58</v>
      </c>
      <c r="Q98" s="24" t="str">
        <f ca="1">IF(OR(A98="Pn",A99="Pn"),"",IF($A98="TOTAL GENERAL",SUM(Q$11:Q96),IF(AND(G98&lt;&gt;"",$A98&lt;&gt;"Pn"),IF(G98&lt;OFFSET($A$10,MATCH("TOTAL GENERAL",$A$11:$A$100,0),COLUMN(F98)),0,G98-OFFSET($A$10,MATCH("TOTAL GENERAL",$A$11:$A$100,0),COLUMN(F98))),"")))</f>
        <v/>
      </c>
      <c r="R98" s="24" t="str">
        <f ca="1">IF(OR(A98="Pn",A99="Pn"),"",IF($A98="TOTAL GENERAL",SUM(R$11:R96),IF(AND(H98&lt;&gt;"",$A98&lt;&gt;"Pn"),IF(H98&gt;OFFSET($A$10,MATCH("TOTAL GENERAL",$A$11:$A$100,0),COLUMN(G98)),0,OFFSET($A$10,MATCH("TOTAL GENERAL",$A$11:$A$100,0),COLUMN(G98))-H98),"")))</f>
        <v/>
      </c>
      <c r="S98" s="24" t="str">
        <f ca="1">IF(OR(A98="Pn",A99="Pn"),"",IF($A98="TOTAL GENERAL",SUM(S$11:S96),IF(AND(I98&lt;&gt;"",$A98&lt;&gt;"Pn"),IF(I98&lt;OFFSET($A$10,MATCH("TOTAL GENERAL",$A$11:$A$100,0),COLUMN(H98)),0,I98-OFFSET($A$10,MATCH("TOTAL GENERAL",$A$11:$A$100,0),COLUMN(H98))),"")))</f>
        <v/>
      </c>
      <c r="T98" s="24" t="str">
        <f ca="1">IF(OR(A98="Pn",A99="Pn"),"",IF($A98="TOTAL GENERAL",SUM(T$11:T96),IF(AND(J98&lt;&gt;"",$A98&lt;&gt;"Pn"),IF(J98&gt;OFFSET($A$10,MATCH("TOTAL GENERAL",$A$11:$A$100,0),COLUMN(I98)),0,OFFSET($A$10,MATCH("TOTAL GENERAL",$A$11:$A$100,0),COLUMN(I98))-J98),"")))</f>
        <v/>
      </c>
      <c r="U98" s="24" t="str">
        <f ca="1">IF(OR(A98="Pn",A99="Pn"),"",IF($A98="TOTAL GENERAL",SUM(U$11:U96),IF(AND(K98&lt;&gt;"",$A98&lt;&gt;"Pn"),IF(K98&lt;OFFSET($A$10,MATCH("TOTAL GENERAL",$A$11:$A$100,0),COLUMN(J98)),0,K98-OFFSET($A$10,MATCH("TOTAL GENERAL",$A$11:$A$100,0),COLUMN(J98))),"")))</f>
        <v/>
      </c>
      <c r="V98" s="24" t="str">
        <f ca="1">IF($A98="TOTAL GENERAL",SUM(V$11:V96),IF(AND(L98&lt;&gt;"",$A98&lt;&gt;"Pn"),IF(L98&lt;OFFSET($A$10,MATCH("TOTAL GENERAL",$A$11:$A$100,0),COLUMN(K98)),0,L98-OFFSET($A$10,MATCH("TOTAL GENERAL",$A$11:$A$100,0),COLUMN(K98))),""))</f>
        <v/>
      </c>
      <c r="W98" s="24" t="str">
        <f ca="1">IF($A98="TOTAL GENERAL",SUM(W$11:W96),IF(AND(M98&lt;&gt;"",$A98&lt;&gt;"Pn"),IF(M98&lt;OFFSET($A$10,MATCH("TOTAL GENERAL",$A$11:$A$100,0),COLUMN(L98)),0,M98-OFFSET($A$10,MATCH("TOTAL GENERAL",$A$11:$A$100,0),COLUMN(L98))),""))</f>
        <v/>
      </c>
      <c r="X98" s="24" t="str">
        <f ca="1">IF($A98="TOTAL GENERAL",SUM(X$11:X96),IF(AND(N98&lt;&gt;"",$A98&lt;&gt;"Pn"),IF(N98&lt;OFFSET($A$10,MATCH("TOTAL GENERAL",$A$11:$A$100,0),COLUMN(M98)),0,N98-OFFSET($A$10,MATCH("TOTAL GENERAL",$A$11:$A$100,0),COLUMN(M98))),""))</f>
        <v/>
      </c>
      <c r="Y98" s="24" t="str">
        <f ca="1">IF($A98="TOTAL GENERAL",SUM(Y$11:Y96),IF(AND(O98&lt;&gt;"",$A98&lt;&gt;"Pn"),IF(O98&gt;OFFSET($A$10,MATCH("TOTAL GENERAL",$A$11:$A$100,0),COLUMN(N98)),0,OFFSET($A$10,MATCH("TOTAL GENERAL",$A$11:$A$100,0),COLUMN(N98))-O98),""))</f>
        <v/>
      </c>
      <c r="Z98" s="24" t="str">
        <f ca="1">IF($A98="TOTAL GENERAL",SUM(Z$11:Z96),IF(AND(P98&lt;&gt;"",$A98&lt;&gt;"Pn"),IF(P98&lt;OFFSET($A$10,MATCH("TOTAL GENERAL",$A$11:$A$100,0),COLUMN(O98)),0,P98-OFFSET($A$10,MATCH("TOTAL GENERAL",$A$11:$A$100,0),COLUMN(O98))),""))</f>
        <v/>
      </c>
      <c r="AA98" s="24" t="s">
        <v>58</v>
      </c>
      <c r="AB98" s="24" t="str">
        <f>IF(OR(A98="Pn",A99="Pn"),"",IF($A98="TOTAL GENERAL",SUM(AB$11:AB96),IF(AND(H98&lt;&gt;"",$A98&lt;&gt;"Pn"),R98*$D98,"")))</f>
        <v/>
      </c>
      <c r="AC98" s="24" t="str">
        <f>IF(OR(A98="Pn",A99="Pn"),"",IF($A98="TOTAL GENERAL",SUM(AC$11:AC96),IF(AND(I98&lt;&gt;"",$A98&lt;&gt;"Pn"),S98*$D98,"")))</f>
        <v/>
      </c>
      <c r="AD98" s="24" t="str">
        <f>IF(OR(A98="Pn",A99="Pn"),"",IF($A98="TOTAL GENERAL",SUM(AD$11:AD96),IF(AND(J98&lt;&gt;"",$A98&lt;&gt;"Pn"),T98*$D98,"")))</f>
        <v/>
      </c>
      <c r="AE98" s="24" t="str">
        <f>IF(OR(A98="Pn",A99="Pn"),"",IF($A98="TOTAL GENERAL",SUM(AE$11:AE96),IF(AND(K98&lt;&gt;"",$A98&lt;&gt;"Pn"),U98*$D98,"")))</f>
        <v/>
      </c>
      <c r="AF98" s="24" t="str">
        <f>IF($A98="TOTAL GENERAL",SUM(AF$11:AF96),IF(AND(L98&lt;&gt;"",$A98&lt;&gt;"Pn"),V98*$D98,""))</f>
        <v/>
      </c>
      <c r="AG98" s="24" t="str">
        <f>IF($A98="TOTAL GENERAL",SUM(AG$11:AG96),IF(AND(M98&lt;&gt;"",$A98&lt;&gt;"Pn"),W98*$D98,""))</f>
        <v/>
      </c>
      <c r="AH98" s="24" t="str">
        <f>IF($A98="TOTAL GENERAL",SUM(AH$11:AH96),IF(AND(N98&lt;&gt;"",$A98&lt;&gt;"Pn"),X98*$D98,""))</f>
        <v/>
      </c>
      <c r="AI98" s="24" t="s">
        <v>58</v>
      </c>
      <c r="AJ98" s="24" t="s">
        <v>58</v>
      </c>
      <c r="AK98" s="24" t="str">
        <f ca="1">IF($A98="TOTAL GENERAL",SUM(AK$11:AK96),IF(AND(Q98&lt;&gt;"",$A98&lt;&gt;"Pn"),IF(OFFSET($A$11,MATCH("TOTAL GENERAL",$A$11:$A$100,0)-1,COLUMN(Z98))=0,0,AA98/OFFSET($A$11,MATCH("TOTAL GENERAL",$A$11:$A$100,0)-1,COLUMN(Z98))),""))</f>
        <v/>
      </c>
      <c r="AL98" s="24" t="str">
        <f ca="1">IF($A98="TOTAL GENERAL",SUM(AL$11:AL96),IF(AND(R98&lt;&gt;"",$A98&lt;&gt;"Pn"),IF(OFFSET($A$11,MATCH("TOTAL GENERAL",$A$11:$A$100,0)-1,COLUMN(AA98))=0,0,AB98/OFFSET($A$11,MATCH("TOTAL GENERAL",$A$11:$A$100,0)-1,COLUMN(AA98))),""))</f>
        <v/>
      </c>
      <c r="AM98" s="24" t="str">
        <f ca="1">IF($A98="TOTAL GENERAL",SUM(AM$11:AM96),IF(AND(S98&lt;&gt;"",$A98&lt;&gt;"Pn"),IF(OFFSET($A$11,MATCH("TOTAL GENERAL",$A$11:$A$100,0)-1,COLUMN(AB98))=0,0,AC98/OFFSET($A$11,MATCH("TOTAL GENERAL",$A$11:$A$100,0)-1,COLUMN(AB98))),""))</f>
        <v/>
      </c>
      <c r="AN98" s="24" t="str">
        <f ca="1">IF($A98="TOTAL GENERAL",SUM(AN$11:AN96),IF(AND(T98&lt;&gt;"",$A98&lt;&gt;"Pn"),IF(OFFSET($A$11,MATCH("TOTAL GENERAL",$A$11:$A$100,0)-1,COLUMN(AC98))=0,0,AD98/OFFSET($A$11,MATCH("TOTAL GENERAL",$A$11:$A$100,0)-1,COLUMN(AC98))),""))</f>
        <v/>
      </c>
      <c r="AO98" s="24" t="str">
        <f ca="1">IF($A98="TOTAL GENERAL",SUM(AO$11:AO96),IF(AND(U98&lt;&gt;"",$A98&lt;&gt;"Pn"),IF(OFFSET($A$11,MATCH("TOTAL GENERAL",$A$11:$A$100,0)-1,COLUMN(AD98))=0,0,AE98/OFFSET($A$11,MATCH("TOTAL GENERAL",$A$11:$A$100,0)-1,COLUMN(AD98))),""))</f>
        <v/>
      </c>
      <c r="AP98" s="24" t="str">
        <f ca="1">IF($A98="TOTAL GENERAL",SUM(AP$11:AP96),IF(AND(V98&lt;&gt;"",$A98&lt;&gt;"Pn"),IF(OFFSET($A$11,MATCH("TOTAL GENERAL",$A$11:$A$100,0)-1,COLUMN(AE98))=0,0,AF98/OFFSET($A$11,MATCH("TOTAL GENERAL",$A$11:$A$100,0)-1,COLUMN(AE98))),""))</f>
        <v/>
      </c>
      <c r="AQ98" s="24" t="str">
        <f ca="1">IF($A98="TOTAL GENERAL",SUM(AQ$11:AQ96),IF(AND(W98&lt;&gt;"",$A98&lt;&gt;"Pn"),IF(OFFSET($A$11,MATCH("TOTAL GENERAL",$A$11:$A$100,0)-1,COLUMN(AF98))=0,0,AG98/OFFSET($A$11,MATCH("TOTAL GENERAL",$A$11:$A$100,0)-1,COLUMN(AF98))),""))</f>
        <v/>
      </c>
      <c r="AR98" s="24" t="str">
        <f ca="1">IF($A98="TOTAL GENERAL",SUM(AR$11:AR96),IF(AND(X98&lt;&gt;"",$A98&lt;&gt;"Pn"),IF(OFFSET($A$11,MATCH("TOTAL GENERAL",$A$11:$A$100,0)-1,COLUMN(AG98))=0,0,AH98/OFFSET($A$11,MATCH("TOTAL GENERAL",$A$11:$A$100,0)-1,COLUMN(AG98))),""))</f>
        <v/>
      </c>
      <c r="AS98" s="24" t="str">
        <f ca="1">IF($A98="TOTAL GENERAL",SUM(AS$11:AS96),IF(AND(Y98&lt;&gt;"",$A98&lt;&gt;"Pn"),IF(OFFSET($A$11,MATCH("TOTAL GENERAL",$A$11:$A$100,0)-1,COLUMN(AH98))=0,0,AI98/OFFSET($A$11,MATCH("TOTAL GENERAL",$A$11:$A$100,0)-1,COLUMN(AH98))),""))</f>
        <v/>
      </c>
      <c r="AT98" s="24" t="str">
        <f ca="1">IF($A98="TOTAL GENERAL",SUM(AT$11:AT96),IF(AND(Z98&lt;&gt;"",$A98&lt;&gt;"Pn"),IF(OFFSET($A$11,MATCH("TOTAL GENERAL",$A$11:$A$100,0)-1,COLUMN(AI98))=0,0,AJ98/OFFSET($A$11,MATCH("TOTAL GENERAL",$A$11:$A$100,0)-1,COLUMN(AI98))),""))</f>
        <v/>
      </c>
      <c r="AU98" s="24" t="str">
        <f ca="1">IF(A98="TOTAL GENERAL",SUM(AU$11:AU96),IF(COUNTIF(AK98:AT98,"")&lt;COUNTA($AK$10:$AT$10),ROUND((IF(AK98&lt;&gt;"",AK98*OFFSET($A$10,MATCH("Pn",$A$11:$A$100,0),1),0)+IF(AL98&lt;&gt;"",AL98*OFFSET($A$10,MATCH("Pn",$A$11:$A$100,0),2),0)+IF(AM98&lt;&gt;"",AM98*OFFSET($A$10,MATCH("Pn",$A$11:$A$100,0),3),0)+IF(AN98&lt;&gt;"",AN98*OFFSET($A$10,MATCH("Pn",$A$11:$A$100,0),4),0)+IF(AO98&lt;&gt;"",AO98*OFFSET($A$10,MATCH("Pn",$A$11:$A$100,0),5),0)+IF(AP98&lt;&gt;"",AP98*OFFSET($A$10,MATCH("Pn",$A$11:$A$100,0),6),0)+IF(AQ98&lt;&gt;"",AQ98*OFFSET($A$10,MATCH("Pn",$A$11:$A$100,0),7),0)+IF(AR98&lt;&gt;"",AR98*OFFSET($A$10,MATCH("Pn",$A$11:$A$100,0),8),0)+IF(AS98&lt;&gt;"",AS98*OFFSET($A$10,MATCH("Pn",$A$11:$A$100,0),9),0)+IF(AT98&lt;&gt;"",AT98*OFFSET($A$10,MATCH("Pn",$A$11:$A$100,0),10),0))*OFFSET($A$10,MATCH("FC",$A$11:$A$100,0),2),2),""))</f>
        <v/>
      </c>
      <c r="AV98" s="10" t="str">
        <f ca="1">IF(OR(A98="Pn",A99="Pn"),"",IF(AND(AU98="",F98&lt;&gt;""),-F98,IF(A98="TOTAL GENERAL",SUM(AV$11:AV96),IF(AU98&lt;&gt;"",AU98-F98,""))))</f>
        <v/>
      </c>
    </row>
    <row r="99" spans="1:48" s="4" customFormat="1" x14ac:dyDescent="0.25">
      <c r="A99" s="15" t="s">
        <v>58</v>
      </c>
      <c r="B99" s="15" t="s">
        <v>58</v>
      </c>
      <c r="C99" s="32" t="s">
        <v>58</v>
      </c>
      <c r="D99" s="16" t="s">
        <v>58</v>
      </c>
      <c r="E99" s="9" t="s">
        <v>58</v>
      </c>
      <c r="F99" s="18" t="s">
        <v>58</v>
      </c>
      <c r="G99" s="20" t="s">
        <v>58</v>
      </c>
      <c r="H99" s="24" t="s">
        <v>58</v>
      </c>
      <c r="I99" s="22" t="s">
        <v>58</v>
      </c>
      <c r="J99" s="20" t="s">
        <v>58</v>
      </c>
      <c r="K99" s="22" t="s">
        <v>58</v>
      </c>
      <c r="L99" s="22" t="s">
        <v>58</v>
      </c>
      <c r="M99" s="22" t="s">
        <v>58</v>
      </c>
      <c r="N99" s="22" t="s">
        <v>58</v>
      </c>
      <c r="O99" s="20" t="s">
        <v>58</v>
      </c>
      <c r="P99" s="20" t="s">
        <v>58</v>
      </c>
      <c r="Q99" s="24" t="str">
        <f ca="1">IF(OR(A99="Pn",A100="Pn"),"",IF($A99="TOTAL GENERAL",SUM(Q$11:Q97),IF(AND(G99&lt;&gt;"",$A99&lt;&gt;"Pn"),IF(G99&lt;OFFSET($A$10,MATCH("TOTAL GENERAL",$A$11:$A$100,0),COLUMN(F99)),0,G99-OFFSET($A$10,MATCH("TOTAL GENERAL",$A$11:$A$100,0),COLUMN(F99))),"")))</f>
        <v/>
      </c>
      <c r="R99" s="24" t="str">
        <f ca="1">IF(OR(A99="Pn",A100="Pn"),"",IF($A99="TOTAL GENERAL",SUM(R$11:R97),IF(AND(H99&lt;&gt;"",$A99&lt;&gt;"Pn"),IF(H99&gt;OFFSET($A$10,MATCH("TOTAL GENERAL",$A$11:$A$100,0),COLUMN(G99)),0,OFFSET($A$10,MATCH("TOTAL GENERAL",$A$11:$A$100,0),COLUMN(G99))-H99),"")))</f>
        <v/>
      </c>
      <c r="S99" s="24" t="str">
        <f ca="1">IF(OR(A99="Pn",A100="Pn"),"",IF($A99="TOTAL GENERAL",SUM(S$11:S97),IF(AND(I99&lt;&gt;"",$A99&lt;&gt;"Pn"),IF(I99&lt;OFFSET($A$10,MATCH("TOTAL GENERAL",$A$11:$A$100,0),COLUMN(H99)),0,I99-OFFSET($A$10,MATCH("TOTAL GENERAL",$A$11:$A$100,0),COLUMN(H99))),"")))</f>
        <v/>
      </c>
      <c r="T99" s="24" t="str">
        <f ca="1">IF(OR(A99="Pn",A100="Pn"),"",IF($A99="TOTAL GENERAL",SUM(T$11:T97),IF(AND(J99&lt;&gt;"",$A99&lt;&gt;"Pn"),IF(J99&gt;OFFSET($A$10,MATCH("TOTAL GENERAL",$A$11:$A$100,0),COLUMN(I99)),0,OFFSET($A$10,MATCH("TOTAL GENERAL",$A$11:$A$100,0),COLUMN(I99))-J99),"")))</f>
        <v/>
      </c>
      <c r="U99" s="24" t="str">
        <f ca="1">IF(OR(A99="Pn",A100="Pn"),"",IF($A99="TOTAL GENERAL",SUM(U$11:U97),IF(AND(K99&lt;&gt;"",$A99&lt;&gt;"Pn"),IF(K99&lt;OFFSET($A$10,MATCH("TOTAL GENERAL",$A$11:$A$100,0),COLUMN(J99)),0,K99-OFFSET($A$10,MATCH("TOTAL GENERAL",$A$11:$A$100,0),COLUMN(J99))),"")))</f>
        <v/>
      </c>
      <c r="V99" s="24" t="str">
        <f ca="1">IF($A99="TOTAL GENERAL",SUM(V$11:V97),IF(AND(L99&lt;&gt;"",$A99&lt;&gt;"Pn"),IF(L99&lt;OFFSET($A$10,MATCH("TOTAL GENERAL",$A$11:$A$100,0),COLUMN(K99)),0,L99-OFFSET($A$10,MATCH("TOTAL GENERAL",$A$11:$A$100,0),COLUMN(K99))),""))</f>
        <v/>
      </c>
      <c r="W99" s="24" t="str">
        <f ca="1">IF($A99="TOTAL GENERAL",SUM(W$11:W97),IF(AND(M99&lt;&gt;"",$A99&lt;&gt;"Pn"),IF(M99&lt;OFFSET($A$10,MATCH("TOTAL GENERAL",$A$11:$A$100,0),COLUMN(L99)),0,M99-OFFSET($A$10,MATCH("TOTAL GENERAL",$A$11:$A$100,0),COLUMN(L99))),""))</f>
        <v/>
      </c>
      <c r="X99" s="24" t="str">
        <f ca="1">IF($A99="TOTAL GENERAL",SUM(X$11:X97),IF(AND(N99&lt;&gt;"",$A99&lt;&gt;"Pn"),IF(N99&lt;OFFSET($A$10,MATCH("TOTAL GENERAL",$A$11:$A$100,0),COLUMN(M99)),0,N99-OFFSET($A$10,MATCH("TOTAL GENERAL",$A$11:$A$100,0),COLUMN(M99))),""))</f>
        <v/>
      </c>
      <c r="Y99" s="24" t="str">
        <f ca="1">IF($A99="TOTAL GENERAL",SUM(Y$11:Y97),IF(AND(O99&lt;&gt;"",$A99&lt;&gt;"Pn"),IF(O99&gt;OFFSET($A$10,MATCH("TOTAL GENERAL",$A$11:$A$100,0),COLUMN(N99)),0,OFFSET($A$10,MATCH("TOTAL GENERAL",$A$11:$A$100,0),COLUMN(N99))-O99),""))</f>
        <v/>
      </c>
      <c r="Z99" s="24" t="str">
        <f ca="1">IF($A99="TOTAL GENERAL",SUM(Z$11:Z97),IF(AND(P99&lt;&gt;"",$A99&lt;&gt;"Pn"),IF(P99&lt;OFFSET($A$10,MATCH("TOTAL GENERAL",$A$11:$A$100,0),COLUMN(O99)),0,P99-OFFSET($A$10,MATCH("TOTAL GENERAL",$A$11:$A$100,0),COLUMN(O99))),""))</f>
        <v/>
      </c>
      <c r="AA99" s="24" t="s">
        <v>58</v>
      </c>
      <c r="AB99" s="24" t="str">
        <f>IF(OR(A99="Pn",A100="Pn"),"",IF($A99="TOTAL GENERAL",SUM(AB$11:AB97),IF(AND(H99&lt;&gt;"",$A99&lt;&gt;"Pn"),R99*$D99,"")))</f>
        <v/>
      </c>
      <c r="AC99" s="24" t="str">
        <f>IF(OR(A99="Pn",A100="Pn"),"",IF($A99="TOTAL GENERAL",SUM(AC$11:AC97),IF(AND(I99&lt;&gt;"",$A99&lt;&gt;"Pn"),S99*$D99,"")))</f>
        <v/>
      </c>
      <c r="AD99" s="24" t="str">
        <f>IF(OR(A99="Pn",A100="Pn"),"",IF($A99="TOTAL GENERAL",SUM(AD$11:AD97),IF(AND(J99&lt;&gt;"",$A99&lt;&gt;"Pn"),T99*$D99,"")))</f>
        <v/>
      </c>
      <c r="AE99" s="24" t="str">
        <f>IF(OR(A99="Pn",A100="Pn"),"",IF($A99="TOTAL GENERAL",SUM(AE$11:AE97),IF(AND(K99&lt;&gt;"",$A99&lt;&gt;"Pn"),U99*$D99,"")))</f>
        <v/>
      </c>
      <c r="AF99" s="24" t="str">
        <f>IF($A99="TOTAL GENERAL",SUM(AF$11:AF97),IF(AND(L99&lt;&gt;"",$A99&lt;&gt;"Pn"),V99*$D99,""))</f>
        <v/>
      </c>
      <c r="AG99" s="24" t="str">
        <f>IF($A99="TOTAL GENERAL",SUM(AG$11:AG97),IF(AND(M99&lt;&gt;"",$A99&lt;&gt;"Pn"),W99*$D99,""))</f>
        <v/>
      </c>
      <c r="AH99" s="24" t="str">
        <f>IF($A99="TOTAL GENERAL",SUM(AH$11:AH97),IF(AND(N99&lt;&gt;"",$A99&lt;&gt;"Pn"),X99*$D99,""))</f>
        <v/>
      </c>
      <c r="AI99" s="24" t="s">
        <v>58</v>
      </c>
      <c r="AJ99" s="24" t="s">
        <v>58</v>
      </c>
      <c r="AK99" s="24" t="str">
        <f ca="1">IF($A99="TOTAL GENERAL",SUM(AK$11:AK97),IF(AND(Q99&lt;&gt;"",$A99&lt;&gt;"Pn"),IF(OFFSET($A$11,MATCH("TOTAL GENERAL",$A$11:$A$100,0)-1,COLUMN(Z99))=0,0,AA99/OFFSET($A$11,MATCH("TOTAL GENERAL",$A$11:$A$100,0)-1,COLUMN(Z99))),""))</f>
        <v/>
      </c>
      <c r="AL99" s="24" t="str">
        <f ca="1">IF($A99="TOTAL GENERAL",SUM(AL$11:AL97),IF(AND(R99&lt;&gt;"",$A99&lt;&gt;"Pn"),IF(OFFSET($A$11,MATCH("TOTAL GENERAL",$A$11:$A$100,0)-1,COLUMN(AA99))=0,0,AB99/OFFSET($A$11,MATCH("TOTAL GENERAL",$A$11:$A$100,0)-1,COLUMN(AA99))),""))</f>
        <v/>
      </c>
      <c r="AM99" s="24" t="str">
        <f ca="1">IF($A99="TOTAL GENERAL",SUM(AM$11:AM97),IF(AND(S99&lt;&gt;"",$A99&lt;&gt;"Pn"),IF(OFFSET($A$11,MATCH("TOTAL GENERAL",$A$11:$A$100,0)-1,COLUMN(AB99))=0,0,AC99/OFFSET($A$11,MATCH("TOTAL GENERAL",$A$11:$A$100,0)-1,COLUMN(AB99))),""))</f>
        <v/>
      </c>
      <c r="AN99" s="24" t="str">
        <f ca="1">IF($A99="TOTAL GENERAL",SUM(AN$11:AN97),IF(AND(T99&lt;&gt;"",$A99&lt;&gt;"Pn"),IF(OFFSET($A$11,MATCH("TOTAL GENERAL",$A$11:$A$100,0)-1,COLUMN(AC99))=0,0,AD99/OFFSET($A$11,MATCH("TOTAL GENERAL",$A$11:$A$100,0)-1,COLUMN(AC99))),""))</f>
        <v/>
      </c>
      <c r="AO99" s="24" t="str">
        <f ca="1">IF($A99="TOTAL GENERAL",SUM(AO$11:AO97),IF(AND(U99&lt;&gt;"",$A99&lt;&gt;"Pn"),IF(OFFSET($A$11,MATCH("TOTAL GENERAL",$A$11:$A$100,0)-1,COLUMN(AD99))=0,0,AE99/OFFSET($A$11,MATCH("TOTAL GENERAL",$A$11:$A$100,0)-1,COLUMN(AD99))),""))</f>
        <v/>
      </c>
      <c r="AP99" s="24" t="str">
        <f ca="1">IF($A99="TOTAL GENERAL",SUM(AP$11:AP97),IF(AND(V99&lt;&gt;"",$A99&lt;&gt;"Pn"),IF(OFFSET($A$11,MATCH("TOTAL GENERAL",$A$11:$A$100,0)-1,COLUMN(AE99))=0,0,AF99/OFFSET($A$11,MATCH("TOTAL GENERAL",$A$11:$A$100,0)-1,COLUMN(AE99))),""))</f>
        <v/>
      </c>
      <c r="AQ99" s="24" t="str">
        <f ca="1">IF($A99="TOTAL GENERAL",SUM(AQ$11:AQ97),IF(AND(W99&lt;&gt;"",$A99&lt;&gt;"Pn"),IF(OFFSET($A$11,MATCH("TOTAL GENERAL",$A$11:$A$100,0)-1,COLUMN(AF99))=0,0,AG99/OFFSET($A$11,MATCH("TOTAL GENERAL",$A$11:$A$100,0)-1,COLUMN(AF99))),""))</f>
        <v/>
      </c>
      <c r="AR99" s="24" t="str">
        <f ca="1">IF($A99="TOTAL GENERAL",SUM(AR$11:AR97),IF(AND(X99&lt;&gt;"",$A99&lt;&gt;"Pn"),IF(OFFSET($A$11,MATCH("TOTAL GENERAL",$A$11:$A$100,0)-1,COLUMN(AG99))=0,0,AH99/OFFSET($A$11,MATCH("TOTAL GENERAL",$A$11:$A$100,0)-1,COLUMN(AG99))),""))</f>
        <v/>
      </c>
      <c r="AS99" s="24" t="str">
        <f ca="1">IF($A99="TOTAL GENERAL",SUM(AS$11:AS97),IF(AND(Y99&lt;&gt;"",$A99&lt;&gt;"Pn"),IF(OFFSET($A$11,MATCH("TOTAL GENERAL",$A$11:$A$100,0)-1,COLUMN(AH99))=0,0,AI99/OFFSET($A$11,MATCH("TOTAL GENERAL",$A$11:$A$100,0)-1,COLUMN(AH99))),""))</f>
        <v/>
      </c>
      <c r="AT99" s="24" t="str">
        <f ca="1">IF($A99="TOTAL GENERAL",SUM(AT$11:AT97),IF(AND(Z99&lt;&gt;"",$A99&lt;&gt;"Pn"),IF(OFFSET($A$11,MATCH("TOTAL GENERAL",$A$11:$A$100,0)-1,COLUMN(AI99))=0,0,AJ99/OFFSET($A$11,MATCH("TOTAL GENERAL",$A$11:$A$100,0)-1,COLUMN(AI99))),""))</f>
        <v/>
      </c>
      <c r="AU99" s="24" t="str">
        <f ca="1">IF(A99="TOTAL GENERAL",SUM(AU$11:AU97),IF(COUNTIF(AK99:AT99,"")&lt;COUNTA($AK$10:$AT$10),ROUND((IF(AK99&lt;&gt;"",AK99*OFFSET($A$10,MATCH("Pn",$A$11:$A$100,0),1),0)+IF(AL99&lt;&gt;"",AL99*OFFSET($A$10,MATCH("Pn",$A$11:$A$100,0),2),0)+IF(AM99&lt;&gt;"",AM99*OFFSET($A$10,MATCH("Pn",$A$11:$A$100,0),3),0)+IF(AN99&lt;&gt;"",AN99*OFFSET($A$10,MATCH("Pn",$A$11:$A$100,0),4),0)+IF(AO99&lt;&gt;"",AO99*OFFSET($A$10,MATCH("Pn",$A$11:$A$100,0),5),0)+IF(AP99&lt;&gt;"",AP99*OFFSET($A$10,MATCH("Pn",$A$11:$A$100,0),6),0)+IF(AQ99&lt;&gt;"",AQ99*OFFSET($A$10,MATCH("Pn",$A$11:$A$100,0),7),0)+IF(AR99&lt;&gt;"",AR99*OFFSET($A$10,MATCH("Pn",$A$11:$A$100,0),8),0)+IF(AS99&lt;&gt;"",AS99*OFFSET($A$10,MATCH("Pn",$A$11:$A$100,0),9),0)+IF(AT99&lt;&gt;"",AT99*OFFSET($A$10,MATCH("Pn",$A$11:$A$100,0),10),0))*OFFSET($A$10,MATCH("FC",$A$11:$A$100,0),2),2),""))</f>
        <v/>
      </c>
      <c r="AV99" s="10" t="str">
        <f ca="1">IF(OR(A99="Pn",A100="Pn"),"",IF(AND(AU99="",F99&lt;&gt;""),-F99,IF(A99="TOTAL GENERAL",SUM(AV$11:AV97),IF(AU99&lt;&gt;"",AU99-F99,""))))</f>
        <v/>
      </c>
    </row>
    <row r="100" spans="1:48" s="4" customFormat="1" x14ac:dyDescent="0.25">
      <c r="A100" s="15" t="s">
        <v>58</v>
      </c>
      <c r="D100" s="16" t="s">
        <v>58</v>
      </c>
      <c r="E100" s="9" t="s">
        <v>58</v>
      </c>
      <c r="F100" s="18" t="s">
        <v>58</v>
      </c>
      <c r="G100" s="20" t="s">
        <v>58</v>
      </c>
      <c r="H100" s="22" t="s">
        <v>58</v>
      </c>
      <c r="I100" s="22" t="s">
        <v>58</v>
      </c>
      <c r="J100" s="20" t="s">
        <v>58</v>
      </c>
      <c r="K100" s="22" t="s">
        <v>58</v>
      </c>
      <c r="L100" s="22" t="s">
        <v>58</v>
      </c>
      <c r="M100" s="22" t="s">
        <v>58</v>
      </c>
      <c r="N100" s="22" t="s">
        <v>58</v>
      </c>
      <c r="O100" s="20" t="s">
        <v>58</v>
      </c>
      <c r="P100" s="20" t="s">
        <v>58</v>
      </c>
      <c r="Q100" s="24" t="str">
        <f ca="1">IF($A100="TOTAL GENERAL",SUM(Q$11:Q98),IF(AND(G100&lt;&gt;"",$A100&lt;&gt;"Pn"),IF(G100&gt;OFFSET($A$10,MATCH("TOTAL GENERAL",$A$11:$A$100,0),COLUMN(F100)),0,OFFSET($A$10,MATCH("TOTAL GENERAL",$A$11:$A$100,0),COLUMN(F100))-G100),""))</f>
        <v/>
      </c>
      <c r="R100" s="24" t="str">
        <f t="shared" ref="R100:Z100" ca="1" si="6">IF(AND(H100&lt;&gt;"",$A100&lt;&gt;"Pn"),IF(H100&gt;OFFSET($A$10,MATCH("TOTAL GENERAL",$A$11:$A$100,0),COLUMN(G100)),0,OFFSET($A$10,MATCH("TOTAL GENERAL",$A$11:$A$100,0),COLUMN(G100))-H100),"")</f>
        <v/>
      </c>
      <c r="S100" s="24" t="str">
        <f t="shared" ca="1" si="6"/>
        <v/>
      </c>
      <c r="T100" s="24" t="str">
        <f t="shared" ca="1" si="6"/>
        <v/>
      </c>
      <c r="U100" s="24" t="str">
        <f t="shared" ca="1" si="6"/>
        <v/>
      </c>
      <c r="V100" s="24" t="str">
        <f t="shared" ca="1" si="6"/>
        <v/>
      </c>
      <c r="W100" s="24" t="str">
        <f t="shared" ca="1" si="6"/>
        <v/>
      </c>
      <c r="X100" s="24" t="str">
        <f t="shared" ca="1" si="6"/>
        <v/>
      </c>
      <c r="Y100" s="24" t="str">
        <f t="shared" ca="1" si="6"/>
        <v/>
      </c>
      <c r="Z100" s="24" t="str">
        <f t="shared" ca="1" si="6"/>
        <v/>
      </c>
      <c r="AA100" s="24" t="str">
        <f>IF($A100="TOTAL GENERAL",SUM(AA$11:AA98),IF(AND(G100&lt;&gt;"",$A100&lt;&gt;"Pn"),Q100*$D100,""))</f>
        <v/>
      </c>
      <c r="AB100" s="24" t="str">
        <f>IF($A100="TOTAL GENERAL",SUM(AB$11:AB98),IF(AND(H100&lt;&gt;"",$A100&lt;&gt;"Pn"),R100*$D100,""))</f>
        <v/>
      </c>
      <c r="AC100" s="24" t="str">
        <f>IF($A100="TOTAL GENERAL",SUM(AC$11:AC98),IF(AND(I100&lt;&gt;"",$A100&lt;&gt;"Pn"),S100*$D100,""))</f>
        <v/>
      </c>
      <c r="AD100" s="24" t="str">
        <f>IF($A100="TOTAL GENERAL",SUM(AD$11:AD98),IF(AND(J100&lt;&gt;"",$A100&lt;&gt;"Pn"),T100*$D100,""))</f>
        <v/>
      </c>
      <c r="AE100" s="24" t="str">
        <f>IF($A100="TOTAL GENERAL",SUM(AE$11:AE98),IF(AND(K100&lt;&gt;"",$A100&lt;&gt;"Pn"),U100*$D100,""))</f>
        <v/>
      </c>
      <c r="AF100" s="24" t="str">
        <f>IF($A100="TOTAL GENERAL",SUM(AF$11:AF98),IF(AND(L100&lt;&gt;"",$A100&lt;&gt;"Pn"),V100*$D100,""))</f>
        <v/>
      </c>
      <c r="AG100" s="24" t="str">
        <f>IF($A100="TOTAL GENERAL",SUM(AG$11:AG98),IF(AND(M100&lt;&gt;"",$A100&lt;&gt;"Pn"),W100*$D100,""))</f>
        <v/>
      </c>
      <c r="AH100" s="24" t="str">
        <f>IF($A100="TOTAL GENERAL",SUM(AH$11:AH98),IF(AND(N100&lt;&gt;"",$A100&lt;&gt;"Pn"),X100*$D100,""))</f>
        <v/>
      </c>
      <c r="AI100" s="24" t="str">
        <f>IF($A100="TOTAL GENERAL",SUM(AI$11:AI98),IF(AND(O100&lt;&gt;"",$A100&lt;&gt;"Pn"),Y100*$D100,""))</f>
        <v/>
      </c>
      <c r="AJ100" s="24" t="str">
        <f>IF($A100="TOTAL GENERAL",SUM(AJ$11:AJ98),IF(AND(P100&lt;&gt;"",$A100&lt;&gt;"Pn"),Z100*$D100,""))</f>
        <v/>
      </c>
      <c r="AK100" s="24" t="str">
        <f ca="1">IF($A100="TOTAL GENERAL",SUM(AK$11:AK98),IF(AND(P100&lt;&gt;"",$A100&lt;&gt;"Pn"),IF(OFFSET($A$11,MATCH("TOTAL GENERAL",$A$11:$A$100,0)-1,COLUMN(Z100))=0,0,AA100/OFFSET($A$11,MATCH("TOTAL GENERAL",$A$11:$A$100,0)-1,COLUMN(Z100))),""))</f>
        <v/>
      </c>
      <c r="AL100" s="24" t="str">
        <f ca="1">IF($A100="TOTAL GENERAL",SUM(AL$11:AL98),IF(AND(Q100&lt;&gt;"",$A100&lt;&gt;"Pn"),IF(OFFSET($A$11,MATCH("TOTAL GENERAL",$A$11:$A$100,0)-1,COLUMN(AA100))=0,0,AB100/OFFSET($A$11,MATCH("TOTAL GENERAL",$A$11:$A$100,0)-1,COLUMN(AA100))),""))</f>
        <v/>
      </c>
      <c r="AM100" s="24" t="str">
        <f ca="1">IF($A100="TOTAL GENERAL",SUM(AM$11:AM98),IF(AND(R100&lt;&gt;"",$A100&lt;&gt;"Pn"),IF(OFFSET($A$11,MATCH("TOTAL GENERAL",$A$11:$A$100,0)-1,COLUMN(AB100))=0,0,AC100/OFFSET($A$11,MATCH("TOTAL GENERAL",$A$11:$A$100,0)-1,COLUMN(AB100))),""))</f>
        <v/>
      </c>
      <c r="AN100" s="24" t="str">
        <f ca="1">IF($A100="TOTAL GENERAL",SUM(AN$11:AN98),IF(AND(S100&lt;&gt;"",$A100&lt;&gt;"Pn"),IF(OFFSET($A$11,MATCH("TOTAL GENERAL",$A$11:$A$100,0)-1,COLUMN(AC100))=0,0,AD100/OFFSET($A$11,MATCH("TOTAL GENERAL",$A$11:$A$100,0)-1,COLUMN(AC100))),""))</f>
        <v/>
      </c>
      <c r="AO100" s="24" t="str">
        <f ca="1">IF($A100="TOTAL GENERAL",SUM(AO$11:AO98),IF(AND(T100&lt;&gt;"",$A100&lt;&gt;"Pn"),IF(OFFSET($A$11,MATCH("TOTAL GENERAL",$A$11:$A$100,0)-1,COLUMN(AD100))=0,0,AE100/OFFSET($A$11,MATCH("TOTAL GENERAL",$A$11:$A$100,0)-1,COLUMN(AD100))),""))</f>
        <v/>
      </c>
      <c r="AP100" s="24" t="str">
        <f ca="1">IF($A100="TOTAL GENERAL",SUM(AP$11:AP98),IF(AND(U100&lt;&gt;"",$A100&lt;&gt;"Pn"),IF(OFFSET($A$11,MATCH("TOTAL GENERAL",$A$11:$A$100,0)-1,COLUMN(AE100))=0,0,AF100/OFFSET($A$11,MATCH("TOTAL GENERAL",$A$11:$A$100,0)-1,COLUMN(AE100))),""))</f>
        <v/>
      </c>
      <c r="AQ100" s="24" t="str">
        <f ca="1">IF($A100="TOTAL GENERAL",SUM(AQ$11:AQ98),IF(AND(V100&lt;&gt;"",$A100&lt;&gt;"Pn"),IF(OFFSET($A$11,MATCH("TOTAL GENERAL",$A$11:$A$100,0)-1,COLUMN(AF100))=0,0,AG100/OFFSET($A$11,MATCH("TOTAL GENERAL",$A$11:$A$100,0)-1,COLUMN(AF100))),""))</f>
        <v/>
      </c>
      <c r="AR100" s="24" t="str">
        <f ca="1">IF($A100="TOTAL GENERAL",SUM(AR$11:AR98),IF(AND(W100&lt;&gt;"",$A100&lt;&gt;"Pn"),IF(OFFSET($A$11,MATCH("TOTAL GENERAL",$A$11:$A$100,0)-1,COLUMN(AG100))=0,0,AH100/OFFSET($A$11,MATCH("TOTAL GENERAL",$A$11:$A$100,0)-1,COLUMN(AG100))),""))</f>
        <v/>
      </c>
      <c r="AS100" s="24" t="str">
        <f ca="1">IF($A100="TOTAL GENERAL",SUM(AS$11:AS98),IF(AND(X100&lt;&gt;"",$A100&lt;&gt;"Pn"),IF(OFFSET($A$11,MATCH("TOTAL GENERAL",$A$11:$A$100,0)-1,COLUMN(AH100))=0,0,AI100/OFFSET($A$11,MATCH("TOTAL GENERAL",$A$11:$A$100,0)-1,COLUMN(AH100))),""))</f>
        <v/>
      </c>
      <c r="AT100" s="24" t="str">
        <f ca="1">IF($A100="TOTAL GENERAL",SUM(AT$11:AT98),IF(AND(Y100&lt;&gt;"",$A100&lt;&gt;"Pn"),IF(OFFSET($A$11,MATCH("TOTAL GENERAL",$A$11:$A$100,0)-1,COLUMN(AI100))=0,0,AJ100/OFFSET($A$11,MATCH("TOTAL GENERAL",$A$11:$A$100,0)-1,COLUMN(AI100))),""))</f>
        <v/>
      </c>
      <c r="AU100" s="24" t="str">
        <f ca="1">IF(A100="TOTAL GENERAL",SUM(AU$11:AU98),IF(AT100&lt;&gt;"",(AK100*OFFSET($A$10,MATCH("Pn",$A$11:$A$100,0),1)+AL100*OFFSET($A$10,MATCH("Pn",$A$11:$A$100,0),2)+AM100*OFFSET($A$10,MATCH("Pn",$A$11:$A$100,0),3)+AN100*OFFSET($A$10,MATCH("Pn",$A$11:$A$100,0),4)+AO100*OFFSET($A$10,MATCH("Pn",$A$11:$A$100,0),5)+AP100*OFFSET($A$10,MATCH("Pn",$A$11:$A$100,0),6)+AQ100*OFFSET($A$10,MATCH("Pn",$A$11:$A$100,0),7)+AR100*OFFSET($A$10,MATCH("Pn",$A$11:$A$100,0),8)+AS100*OFFSET($A$10,MATCH("Pn",$A$11:$A$100,0),9)+AT100*OFFSET($A$10,MATCH("Pn",$A$11:$A$100,0),10))*OFFSET($A$10,MATCH("FC",$A$11:$A$100,0),2),""))</f>
        <v/>
      </c>
      <c r="AV100" s="10" t="str">
        <f ca="1">IF(A100="TOTAL GENERAL",SUM(AV$11:AV98),IF(AU100&lt;&gt;"",AU100-F100,""))</f>
        <v/>
      </c>
    </row>
    <row r="101" spans="1:48" s="4" customFormat="1" x14ac:dyDescent="0.25">
      <c r="E101" s="5"/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 spans="1:48" s="4" customFormat="1" x14ac:dyDescent="0.25">
      <c r="E102" s="5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1:48" s="4" customFormat="1" x14ac:dyDescent="0.25">
      <c r="E103" s="5"/>
      <c r="G103" s="6"/>
      <c r="H103" s="6"/>
      <c r="I103" s="6"/>
      <c r="J103" s="6"/>
      <c r="K103" s="6"/>
      <c r="L103" s="6"/>
      <c r="M103" s="6"/>
      <c r="N103" s="6"/>
      <c r="O103" s="6"/>
      <c r="P103" s="6"/>
    </row>
    <row r="104" spans="1:48" s="4" customFormat="1" x14ac:dyDescent="0.25">
      <c r="E104" s="5"/>
      <c r="G104" s="6"/>
      <c r="H104" s="6"/>
      <c r="I104" s="6"/>
      <c r="J104" s="6"/>
      <c r="K104" s="6"/>
      <c r="L104" s="6"/>
      <c r="M104" s="6"/>
      <c r="N104" s="6"/>
      <c r="O104" s="6"/>
      <c r="P104" s="6"/>
    </row>
    <row r="105" spans="1:48" s="4" customFormat="1" x14ac:dyDescent="0.25">
      <c r="E105" s="5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48" s="4" customFormat="1" x14ac:dyDescent="0.25">
      <c r="E106" s="5"/>
      <c r="G106" s="6"/>
      <c r="H106" s="6"/>
      <c r="I106" s="6"/>
      <c r="J106" s="6"/>
      <c r="K106" s="6"/>
      <c r="L106" s="6"/>
      <c r="M106" s="6"/>
      <c r="N106" s="6"/>
      <c r="O106" s="6"/>
      <c r="P106" s="6"/>
    </row>
    <row r="107" spans="1:48" s="4" customFormat="1" x14ac:dyDescent="0.25">
      <c r="E107" s="5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1:48" s="4" customFormat="1" x14ac:dyDescent="0.25">
      <c r="E108" s="5"/>
      <c r="G108" s="6"/>
      <c r="H108" s="6"/>
      <c r="I108" s="6"/>
      <c r="J108" s="6"/>
      <c r="K108" s="6"/>
      <c r="L108" s="6"/>
      <c r="M108" s="6"/>
      <c r="N108" s="6"/>
      <c r="O108" s="6"/>
      <c r="P108" s="6"/>
    </row>
    <row r="109" spans="1:48" s="4" customFormat="1" x14ac:dyDescent="0.25">
      <c r="E109" s="5"/>
      <c r="G109" s="6"/>
      <c r="H109" s="6"/>
      <c r="I109" s="6"/>
      <c r="J109" s="6"/>
      <c r="K109" s="6"/>
      <c r="L109" s="6"/>
      <c r="M109" s="6"/>
      <c r="N109" s="6"/>
      <c r="O109" s="6"/>
      <c r="P109" s="6"/>
    </row>
    <row r="110" spans="1:48" s="4" customFormat="1" x14ac:dyDescent="0.25">
      <c r="E110" s="5"/>
      <c r="G110" s="6"/>
      <c r="H110" s="6"/>
      <c r="I110" s="6"/>
      <c r="J110" s="6"/>
      <c r="K110" s="6"/>
      <c r="L110" s="6"/>
      <c r="M110" s="6"/>
      <c r="N110" s="6"/>
      <c r="O110" s="6"/>
      <c r="P110" s="6"/>
    </row>
    <row r="111" spans="1:48" s="4" customFormat="1" x14ac:dyDescent="0.25">
      <c r="E111" s="5"/>
      <c r="G111" s="6"/>
      <c r="H111" s="6"/>
      <c r="I111" s="6"/>
      <c r="J111" s="6"/>
      <c r="K111" s="6"/>
      <c r="L111" s="6"/>
      <c r="M111" s="6"/>
      <c r="N111" s="6"/>
      <c r="O111" s="6"/>
      <c r="P111" s="6"/>
    </row>
    <row r="112" spans="1:48" s="4" customFormat="1" x14ac:dyDescent="0.25">
      <c r="E112" s="5"/>
      <c r="G112" s="6"/>
      <c r="H112" s="6"/>
      <c r="I112" s="6"/>
      <c r="J112" s="6"/>
      <c r="K112" s="6"/>
      <c r="L112" s="6"/>
      <c r="M112" s="6"/>
      <c r="N112" s="6"/>
      <c r="O112" s="6"/>
      <c r="P112" s="6"/>
    </row>
    <row r="113" spans="5:16" s="4" customFormat="1" x14ac:dyDescent="0.25">
      <c r="E113" s="5"/>
      <c r="G113" s="6"/>
      <c r="H113" s="6"/>
      <c r="I113" s="6"/>
      <c r="J113" s="6"/>
      <c r="K113" s="6"/>
      <c r="L113" s="6"/>
      <c r="M113" s="6"/>
      <c r="N113" s="6"/>
      <c r="O113" s="6"/>
      <c r="P113" s="6"/>
    </row>
    <row r="114" spans="5:16" s="4" customFormat="1" x14ac:dyDescent="0.25">
      <c r="E114" s="5"/>
      <c r="G114" s="6"/>
      <c r="H114" s="6"/>
      <c r="I114" s="6"/>
      <c r="J114" s="6"/>
      <c r="K114" s="6"/>
      <c r="L114" s="6"/>
      <c r="M114" s="6"/>
      <c r="N114" s="6"/>
      <c r="O114" s="6"/>
      <c r="P114" s="6"/>
    </row>
    <row r="115" spans="5:16" s="4" customFormat="1" x14ac:dyDescent="0.25">
      <c r="E115" s="5"/>
      <c r="G115" s="6"/>
      <c r="H115" s="6"/>
      <c r="I115" s="6"/>
      <c r="J115" s="6"/>
      <c r="K115" s="6"/>
      <c r="L115" s="6"/>
      <c r="M115" s="6"/>
      <c r="N115" s="6"/>
      <c r="O115" s="6"/>
      <c r="P115" s="6"/>
    </row>
    <row r="116" spans="5:16" s="4" customFormat="1" x14ac:dyDescent="0.25">
      <c r="E116" s="5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5:16" s="4" customFormat="1" x14ac:dyDescent="0.25">
      <c r="E117" s="5"/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spans="5:16" s="4" customFormat="1" x14ac:dyDescent="0.25">
      <c r="E118" s="5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5:16" s="4" customFormat="1" x14ac:dyDescent="0.25">
      <c r="E119" s="5"/>
      <c r="G119" s="6"/>
      <c r="H119" s="6"/>
      <c r="I119" s="6"/>
      <c r="J119" s="6"/>
      <c r="K119" s="6"/>
      <c r="L119" s="6"/>
      <c r="M119" s="6"/>
      <c r="N119" s="6"/>
      <c r="O119" s="6"/>
      <c r="P119" s="6"/>
    </row>
    <row r="120" spans="5:16" s="4" customFormat="1" x14ac:dyDescent="0.25">
      <c r="E120" s="5"/>
      <c r="G120" s="6"/>
      <c r="H120" s="6"/>
      <c r="I120" s="6"/>
      <c r="J120" s="6"/>
      <c r="K120" s="6"/>
      <c r="L120" s="6"/>
      <c r="M120" s="6"/>
      <c r="N120" s="6"/>
      <c r="O120" s="6"/>
      <c r="P120" s="6"/>
    </row>
    <row r="121" spans="5:16" s="4" customFormat="1" x14ac:dyDescent="0.25">
      <c r="E121" s="5"/>
      <c r="G121" s="6"/>
      <c r="H121" s="6"/>
      <c r="I121" s="6"/>
      <c r="J121" s="6"/>
      <c r="K121" s="6"/>
      <c r="L121" s="6"/>
      <c r="M121" s="6"/>
      <c r="N121" s="6"/>
      <c r="O121" s="6"/>
      <c r="P121" s="6"/>
    </row>
    <row r="122" spans="5:16" s="4" customFormat="1" x14ac:dyDescent="0.25">
      <c r="E122" s="5"/>
      <c r="G122" s="6"/>
      <c r="H122" s="6"/>
      <c r="I122" s="6"/>
      <c r="J122" s="6"/>
      <c r="K122" s="6"/>
      <c r="L122" s="6"/>
      <c r="M122" s="6"/>
      <c r="N122" s="6"/>
      <c r="O122" s="6"/>
      <c r="P122" s="6"/>
    </row>
    <row r="123" spans="5:16" s="4" customFormat="1" x14ac:dyDescent="0.25">
      <c r="E123" s="5"/>
      <c r="G123" s="6"/>
      <c r="H123" s="6"/>
      <c r="I123" s="6"/>
      <c r="J123" s="6"/>
      <c r="K123" s="6"/>
      <c r="L123" s="6"/>
      <c r="M123" s="6"/>
      <c r="N123" s="6"/>
      <c r="O123" s="6"/>
      <c r="P123" s="6"/>
    </row>
    <row r="124" spans="5:16" s="4" customFormat="1" x14ac:dyDescent="0.25">
      <c r="E124" s="5"/>
      <c r="G124" s="6"/>
      <c r="H124" s="6"/>
      <c r="I124" s="6"/>
      <c r="J124" s="6"/>
      <c r="K124" s="6"/>
      <c r="L124" s="6"/>
      <c r="M124" s="6"/>
      <c r="N124" s="6"/>
      <c r="O124" s="6"/>
      <c r="P124" s="6"/>
    </row>
    <row r="125" spans="5:16" s="4" customFormat="1" x14ac:dyDescent="0.25">
      <c r="E125" s="5"/>
      <c r="G125" s="6"/>
      <c r="H125" s="6"/>
      <c r="I125" s="6"/>
      <c r="J125" s="6"/>
      <c r="K125" s="6"/>
      <c r="L125" s="6"/>
      <c r="M125" s="6"/>
      <c r="N125" s="6"/>
      <c r="O125" s="6"/>
      <c r="P125" s="6"/>
    </row>
    <row r="126" spans="5:16" s="4" customFormat="1" x14ac:dyDescent="0.25">
      <c r="E126" s="5"/>
      <c r="G126" s="6"/>
      <c r="H126" s="6"/>
      <c r="I126" s="6"/>
      <c r="J126" s="6"/>
      <c r="K126" s="6"/>
      <c r="L126" s="6"/>
      <c r="M126" s="6"/>
      <c r="N126" s="6"/>
      <c r="O126" s="6"/>
      <c r="P126" s="6"/>
    </row>
    <row r="127" spans="5:16" s="4" customFormat="1" x14ac:dyDescent="0.25">
      <c r="E127" s="5"/>
      <c r="G127" s="6"/>
      <c r="H127" s="6"/>
      <c r="I127" s="6"/>
      <c r="J127" s="6"/>
      <c r="K127" s="6"/>
      <c r="L127" s="6"/>
      <c r="M127" s="6"/>
      <c r="N127" s="6"/>
      <c r="O127" s="6"/>
      <c r="P127" s="6"/>
    </row>
    <row r="128" spans="5:16" s="4" customFormat="1" x14ac:dyDescent="0.25">
      <c r="E128" s="5"/>
      <c r="G128" s="6"/>
      <c r="H128" s="6"/>
      <c r="I128" s="6"/>
      <c r="J128" s="6"/>
      <c r="K128" s="6"/>
      <c r="L128" s="6"/>
      <c r="M128" s="6"/>
      <c r="N128" s="6"/>
      <c r="O128" s="6"/>
      <c r="P128" s="6"/>
    </row>
    <row r="129" spans="5:16" s="4" customFormat="1" x14ac:dyDescent="0.25">
      <c r="E129" s="5"/>
      <c r="G129" s="6"/>
      <c r="H129" s="6"/>
      <c r="I129" s="6"/>
      <c r="J129" s="6"/>
      <c r="K129" s="6"/>
      <c r="L129" s="6"/>
      <c r="M129" s="6"/>
      <c r="N129" s="6"/>
      <c r="O129" s="6"/>
      <c r="P129" s="6"/>
    </row>
    <row r="130" spans="5:16" s="4" customFormat="1" x14ac:dyDescent="0.25">
      <c r="E130" s="5"/>
      <c r="G130" s="6"/>
      <c r="H130" s="6"/>
      <c r="I130" s="6"/>
      <c r="J130" s="6"/>
      <c r="K130" s="6"/>
      <c r="L130" s="6"/>
      <c r="M130" s="6"/>
      <c r="N130" s="6"/>
      <c r="O130" s="6"/>
      <c r="P130" s="6"/>
    </row>
    <row r="131" spans="5:16" s="4" customFormat="1" x14ac:dyDescent="0.25">
      <c r="E131" s="5"/>
      <c r="G131" s="6"/>
      <c r="H131" s="6"/>
      <c r="I131" s="6"/>
      <c r="J131" s="6"/>
      <c r="K131" s="6"/>
      <c r="L131" s="6"/>
      <c r="M131" s="6"/>
      <c r="N131" s="6"/>
      <c r="O131" s="6"/>
      <c r="P131" s="6"/>
    </row>
    <row r="132" spans="5:16" s="4" customFormat="1" x14ac:dyDescent="0.25">
      <c r="E132" s="5"/>
      <c r="G132" s="6"/>
      <c r="H132" s="6"/>
      <c r="I132" s="6"/>
      <c r="J132" s="6"/>
      <c r="K132" s="6"/>
      <c r="L132" s="6"/>
      <c r="M132" s="6"/>
      <c r="N132" s="6"/>
      <c r="O132" s="6"/>
      <c r="P132" s="6"/>
    </row>
    <row r="133" spans="5:16" s="4" customFormat="1" x14ac:dyDescent="0.25">
      <c r="E133" s="5"/>
      <c r="G133" s="6"/>
      <c r="H133" s="6"/>
      <c r="I133" s="6"/>
      <c r="J133" s="6"/>
      <c r="K133" s="6"/>
      <c r="L133" s="6"/>
      <c r="M133" s="6"/>
      <c r="N133" s="6"/>
      <c r="O133" s="6"/>
      <c r="P133" s="6"/>
    </row>
    <row r="134" spans="5:16" s="4" customFormat="1" x14ac:dyDescent="0.25">
      <c r="E134" s="5"/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 spans="5:16" s="4" customFormat="1" x14ac:dyDescent="0.25">
      <c r="E135" s="5"/>
      <c r="G135" s="6"/>
      <c r="H135" s="6"/>
      <c r="I135" s="6"/>
      <c r="J135" s="6"/>
      <c r="K135" s="6"/>
      <c r="L135" s="6"/>
      <c r="M135" s="6"/>
      <c r="N135" s="6"/>
      <c r="O135" s="6"/>
      <c r="P135" s="6"/>
    </row>
    <row r="136" spans="5:16" s="4" customFormat="1" x14ac:dyDescent="0.25">
      <c r="E136" s="5"/>
      <c r="G136" s="6"/>
      <c r="H136" s="6"/>
      <c r="I136" s="6"/>
      <c r="J136" s="6"/>
      <c r="K136" s="6"/>
      <c r="L136" s="6"/>
      <c r="M136" s="6"/>
      <c r="N136" s="6"/>
      <c r="O136" s="6"/>
      <c r="P136" s="6"/>
    </row>
    <row r="137" spans="5:16" s="4" customFormat="1" x14ac:dyDescent="0.25">
      <c r="E137" s="5"/>
      <c r="G137" s="6"/>
      <c r="H137" s="6"/>
      <c r="I137" s="6"/>
      <c r="J137" s="6"/>
      <c r="K137" s="6"/>
      <c r="L137" s="6"/>
      <c r="M137" s="6"/>
      <c r="N137" s="6"/>
      <c r="O137" s="6"/>
      <c r="P137" s="6"/>
    </row>
    <row r="138" spans="5:16" s="4" customFormat="1" x14ac:dyDescent="0.25">
      <c r="E138" s="5"/>
      <c r="G138" s="6"/>
      <c r="H138" s="6"/>
      <c r="I138" s="6"/>
      <c r="J138" s="6"/>
      <c r="K138" s="6"/>
      <c r="L138" s="6"/>
      <c r="M138" s="6"/>
      <c r="N138" s="6"/>
      <c r="O138" s="6"/>
      <c r="P138" s="6"/>
    </row>
    <row r="139" spans="5:16" s="4" customFormat="1" x14ac:dyDescent="0.25">
      <c r="E139" s="5"/>
      <c r="G139" s="6"/>
      <c r="H139" s="6"/>
      <c r="I139" s="6"/>
      <c r="J139" s="6"/>
      <c r="K139" s="6"/>
      <c r="L139" s="6"/>
      <c r="M139" s="6"/>
      <c r="N139" s="6"/>
      <c r="O139" s="6"/>
      <c r="P139" s="6"/>
    </row>
    <row r="140" spans="5:16" s="4" customFormat="1" x14ac:dyDescent="0.25">
      <c r="E140" s="5"/>
      <c r="G140" s="6"/>
      <c r="H140" s="6"/>
      <c r="I140" s="6"/>
      <c r="J140" s="6"/>
      <c r="K140" s="6"/>
      <c r="L140" s="6"/>
      <c r="M140" s="6"/>
      <c r="N140" s="6"/>
      <c r="O140" s="6"/>
      <c r="P140" s="6"/>
    </row>
    <row r="141" spans="5:16" s="4" customFormat="1" x14ac:dyDescent="0.25">
      <c r="E141" s="5"/>
      <c r="G141" s="6"/>
      <c r="H141" s="6"/>
      <c r="I141" s="6"/>
      <c r="J141" s="6"/>
      <c r="K141" s="6"/>
      <c r="L141" s="6"/>
      <c r="M141" s="6"/>
      <c r="N141" s="6"/>
      <c r="O141" s="6"/>
      <c r="P141" s="6"/>
    </row>
    <row r="142" spans="5:16" s="4" customFormat="1" x14ac:dyDescent="0.25">
      <c r="E142" s="5"/>
      <c r="G142" s="6"/>
      <c r="H142" s="6"/>
      <c r="I142" s="6"/>
      <c r="J142" s="6"/>
      <c r="K142" s="6"/>
      <c r="L142" s="6"/>
      <c r="M142" s="6"/>
      <c r="N142" s="6"/>
      <c r="O142" s="6"/>
      <c r="P142" s="6"/>
    </row>
    <row r="143" spans="5:16" s="4" customFormat="1" x14ac:dyDescent="0.25">
      <c r="E143" s="5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5:16" s="4" customFormat="1" x14ac:dyDescent="0.25">
      <c r="E144" s="5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5:16" s="4" customFormat="1" x14ac:dyDescent="0.25">
      <c r="E145" s="5"/>
      <c r="G145" s="6"/>
      <c r="H145" s="6"/>
      <c r="I145" s="6"/>
      <c r="J145" s="6"/>
      <c r="K145" s="6"/>
      <c r="L145" s="6"/>
      <c r="M145" s="6"/>
      <c r="N145" s="6"/>
      <c r="O145" s="6"/>
      <c r="P145" s="6"/>
    </row>
    <row r="146" spans="5:16" s="4" customFormat="1" x14ac:dyDescent="0.25">
      <c r="E146" s="5"/>
      <c r="G146" s="6"/>
      <c r="H146" s="6"/>
      <c r="I146" s="6"/>
      <c r="J146" s="6"/>
      <c r="K146" s="6"/>
      <c r="L146" s="6"/>
      <c r="M146" s="6"/>
      <c r="N146" s="6"/>
      <c r="O146" s="6"/>
      <c r="P146" s="6"/>
    </row>
    <row r="147" spans="5:16" s="4" customFormat="1" x14ac:dyDescent="0.25">
      <c r="E147" s="5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5:16" s="4" customFormat="1" x14ac:dyDescent="0.25">
      <c r="E148" s="5"/>
      <c r="G148" s="6"/>
      <c r="H148" s="6"/>
      <c r="I148" s="6"/>
      <c r="J148" s="6"/>
      <c r="K148" s="6"/>
      <c r="L148" s="6"/>
      <c r="M148" s="6"/>
      <c r="N148" s="6"/>
      <c r="O148" s="6"/>
      <c r="P148" s="6"/>
    </row>
    <row r="149" spans="5:16" s="4" customFormat="1" x14ac:dyDescent="0.25">
      <c r="E149" s="5"/>
      <c r="G149" s="6"/>
      <c r="H149" s="6"/>
      <c r="I149" s="6"/>
      <c r="J149" s="6"/>
      <c r="K149" s="6"/>
      <c r="L149" s="6"/>
      <c r="M149" s="6"/>
      <c r="N149" s="6"/>
      <c r="O149" s="6"/>
      <c r="P149" s="6"/>
    </row>
    <row r="150" spans="5:16" s="4" customFormat="1" x14ac:dyDescent="0.25">
      <c r="E150" s="5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5:16" s="4" customFormat="1" x14ac:dyDescent="0.25">
      <c r="E151" s="5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5:16" s="4" customFormat="1" x14ac:dyDescent="0.25">
      <c r="E152" s="5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5:16" s="4" customFormat="1" x14ac:dyDescent="0.25">
      <c r="E153" s="5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5:16" s="4" customFormat="1" x14ac:dyDescent="0.25">
      <c r="E154" s="5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5:16" s="4" customFormat="1" x14ac:dyDescent="0.25">
      <c r="E155" s="5"/>
      <c r="G155" s="6"/>
      <c r="H155" s="6"/>
      <c r="I155" s="6"/>
      <c r="J155" s="6"/>
      <c r="K155" s="6"/>
      <c r="L155" s="6"/>
      <c r="M155" s="6"/>
      <c r="N155" s="6"/>
      <c r="O155" s="6"/>
      <c r="P155" s="6"/>
    </row>
    <row r="156" spans="5:16" s="4" customFormat="1" x14ac:dyDescent="0.25">
      <c r="E156" s="5"/>
      <c r="G156" s="6"/>
      <c r="H156" s="6"/>
      <c r="I156" s="6"/>
      <c r="J156" s="6"/>
      <c r="K156" s="6"/>
      <c r="L156" s="6"/>
      <c r="M156" s="6"/>
      <c r="N156" s="6"/>
      <c r="O156" s="6"/>
      <c r="P156" s="6"/>
    </row>
    <row r="157" spans="5:16" s="4" customFormat="1" x14ac:dyDescent="0.25">
      <c r="E157" s="5"/>
      <c r="G157" s="6"/>
      <c r="H157" s="6"/>
      <c r="I157" s="6"/>
      <c r="J157" s="6"/>
      <c r="K157" s="6"/>
      <c r="L157" s="6"/>
      <c r="M157" s="6"/>
      <c r="N157" s="6"/>
      <c r="O157" s="6"/>
      <c r="P157" s="6"/>
    </row>
    <row r="158" spans="5:16" s="4" customFormat="1" x14ac:dyDescent="0.25">
      <c r="E158" s="5"/>
      <c r="G158" s="6"/>
      <c r="H158" s="6"/>
      <c r="I158" s="6"/>
      <c r="J158" s="6"/>
      <c r="K158" s="6"/>
      <c r="L158" s="6"/>
      <c r="M158" s="6"/>
      <c r="N158" s="6"/>
      <c r="O158" s="6"/>
      <c r="P158" s="6"/>
    </row>
    <row r="159" spans="5:16" s="4" customFormat="1" x14ac:dyDescent="0.25">
      <c r="E159" s="5"/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5:16" s="4" customFormat="1" x14ac:dyDescent="0.25">
      <c r="E160" s="5"/>
      <c r="G160" s="6"/>
      <c r="H160" s="6"/>
      <c r="I160" s="6"/>
      <c r="J160" s="6"/>
      <c r="K160" s="6"/>
      <c r="L160" s="6"/>
      <c r="M160" s="6"/>
      <c r="N160" s="6"/>
      <c r="O160" s="6"/>
      <c r="P160" s="6"/>
    </row>
    <row r="161" spans="5:16" s="4" customFormat="1" x14ac:dyDescent="0.25">
      <c r="E161" s="5"/>
      <c r="G161" s="6"/>
      <c r="H161" s="6"/>
      <c r="I161" s="6"/>
      <c r="J161" s="6"/>
      <c r="K161" s="6"/>
      <c r="L161" s="6"/>
      <c r="M161" s="6"/>
      <c r="N161" s="6"/>
      <c r="O161" s="6"/>
      <c r="P161" s="6"/>
    </row>
    <row r="162" spans="5:16" s="4" customFormat="1" x14ac:dyDescent="0.25">
      <c r="E162" s="5"/>
      <c r="G162" s="6"/>
      <c r="H162" s="6"/>
      <c r="I162" s="6"/>
      <c r="J162" s="6"/>
      <c r="K162" s="6"/>
      <c r="L162" s="6"/>
      <c r="M162" s="6"/>
      <c r="N162" s="6"/>
      <c r="O162" s="6"/>
      <c r="P162" s="6"/>
    </row>
    <row r="163" spans="5:16" s="4" customFormat="1" x14ac:dyDescent="0.25">
      <c r="E163" s="5"/>
      <c r="G163" s="6"/>
      <c r="H163" s="6"/>
      <c r="I163" s="6"/>
      <c r="J163" s="6"/>
      <c r="K163" s="6"/>
      <c r="L163" s="6"/>
      <c r="M163" s="6"/>
      <c r="N163" s="6"/>
      <c r="O163" s="6"/>
      <c r="P163" s="6"/>
    </row>
    <row r="164" spans="5:16" s="4" customFormat="1" x14ac:dyDescent="0.25">
      <c r="E164" s="5"/>
      <c r="G164" s="6"/>
      <c r="H164" s="6"/>
      <c r="I164" s="6"/>
      <c r="J164" s="6"/>
      <c r="K164" s="6"/>
      <c r="L164" s="6"/>
      <c r="M164" s="6"/>
      <c r="N164" s="6"/>
      <c r="O164" s="6"/>
      <c r="P164" s="6"/>
    </row>
    <row r="165" spans="5:16" s="4" customFormat="1" x14ac:dyDescent="0.25">
      <c r="E165" s="5"/>
      <c r="G165" s="6"/>
      <c r="H165" s="6"/>
      <c r="I165" s="6"/>
      <c r="J165" s="6"/>
      <c r="K165" s="6"/>
      <c r="L165" s="6"/>
      <c r="M165" s="6"/>
      <c r="N165" s="6"/>
      <c r="O165" s="6"/>
      <c r="P165" s="6"/>
    </row>
    <row r="166" spans="5:16" s="4" customFormat="1" x14ac:dyDescent="0.25">
      <c r="E166" s="5"/>
      <c r="G166" s="6"/>
      <c r="H166" s="6"/>
      <c r="I166" s="6"/>
      <c r="J166" s="6"/>
      <c r="K166" s="6"/>
      <c r="L166" s="6"/>
      <c r="M166" s="6"/>
      <c r="N166" s="6"/>
      <c r="O166" s="6"/>
      <c r="P166" s="6"/>
    </row>
    <row r="167" spans="5:16" s="4" customFormat="1" x14ac:dyDescent="0.25">
      <c r="E167" s="5"/>
      <c r="G167" s="6"/>
      <c r="H167" s="6"/>
      <c r="I167" s="6"/>
      <c r="J167" s="6"/>
      <c r="K167" s="6"/>
      <c r="L167" s="6"/>
      <c r="M167" s="6"/>
      <c r="N167" s="6"/>
      <c r="O167" s="6"/>
      <c r="P167" s="6"/>
    </row>
    <row r="168" spans="5:16" s="4" customFormat="1" x14ac:dyDescent="0.25">
      <c r="E168" s="5"/>
      <c r="G168" s="6"/>
      <c r="H168" s="6"/>
      <c r="I168" s="6"/>
      <c r="J168" s="6"/>
      <c r="K168" s="6"/>
      <c r="L168" s="6"/>
      <c r="M168" s="6"/>
      <c r="N168" s="6"/>
      <c r="O168" s="6"/>
      <c r="P168" s="6"/>
    </row>
    <row r="169" spans="5:16" s="4" customFormat="1" x14ac:dyDescent="0.25">
      <c r="E169" s="5"/>
      <c r="G169" s="6"/>
      <c r="H169" s="6"/>
      <c r="I169" s="6"/>
      <c r="J169" s="6"/>
      <c r="K169" s="6"/>
      <c r="L169" s="6"/>
      <c r="M169" s="6"/>
      <c r="N169" s="6"/>
      <c r="O169" s="6"/>
      <c r="P169" s="6"/>
    </row>
    <row r="170" spans="5:16" s="4" customFormat="1" x14ac:dyDescent="0.25">
      <c r="E170" s="5"/>
      <c r="G170" s="6"/>
      <c r="H170" s="6"/>
      <c r="I170" s="6"/>
      <c r="J170" s="6"/>
      <c r="K170" s="6"/>
      <c r="L170" s="6"/>
      <c r="M170" s="6"/>
      <c r="N170" s="6"/>
      <c r="O170" s="6"/>
      <c r="P170" s="6"/>
    </row>
    <row r="171" spans="5:16" s="4" customFormat="1" x14ac:dyDescent="0.25">
      <c r="E171" s="5"/>
      <c r="G171" s="6"/>
      <c r="H171" s="6"/>
      <c r="I171" s="6"/>
      <c r="J171" s="6"/>
      <c r="K171" s="6"/>
      <c r="L171" s="6"/>
      <c r="M171" s="6"/>
      <c r="N171" s="6"/>
      <c r="O171" s="6"/>
      <c r="P171" s="6"/>
    </row>
    <row r="172" spans="5:16" s="4" customFormat="1" x14ac:dyDescent="0.25">
      <c r="E172" s="5"/>
      <c r="G172" s="6"/>
      <c r="H172" s="6"/>
      <c r="I172" s="6"/>
      <c r="J172" s="6"/>
      <c r="K172" s="6"/>
      <c r="L172" s="6"/>
      <c r="M172" s="6"/>
      <c r="N172" s="6"/>
      <c r="O172" s="6"/>
      <c r="P172" s="6"/>
    </row>
    <row r="173" spans="5:16" s="4" customFormat="1" x14ac:dyDescent="0.25">
      <c r="E173" s="5"/>
      <c r="G173" s="6"/>
      <c r="H173" s="6"/>
      <c r="I173" s="6"/>
      <c r="J173" s="6"/>
      <c r="K173" s="6"/>
      <c r="L173" s="6"/>
      <c r="M173" s="6"/>
      <c r="N173" s="6"/>
      <c r="O173" s="6"/>
      <c r="P173" s="6"/>
    </row>
    <row r="174" spans="5:16" s="4" customFormat="1" x14ac:dyDescent="0.25">
      <c r="E174" s="5"/>
      <c r="G174" s="6"/>
      <c r="H174" s="6"/>
      <c r="I174" s="6"/>
      <c r="J174" s="6"/>
      <c r="K174" s="6"/>
      <c r="L174" s="6"/>
      <c r="M174" s="6"/>
      <c r="N174" s="6"/>
      <c r="O174" s="6"/>
      <c r="P174" s="6"/>
    </row>
    <row r="175" spans="5:16" s="4" customFormat="1" x14ac:dyDescent="0.25">
      <c r="E175" s="5"/>
      <c r="G175" s="6"/>
      <c r="H175" s="6"/>
      <c r="I175" s="6"/>
      <c r="J175" s="6"/>
      <c r="K175" s="6"/>
      <c r="L175" s="6"/>
      <c r="M175" s="6"/>
      <c r="N175" s="6"/>
      <c r="O175" s="6"/>
      <c r="P175" s="6"/>
    </row>
    <row r="176" spans="5:16" s="4" customFormat="1" x14ac:dyDescent="0.25">
      <c r="E176" s="5"/>
      <c r="G176" s="6"/>
      <c r="H176" s="6"/>
      <c r="I176" s="6"/>
      <c r="J176" s="6"/>
      <c r="K176" s="6"/>
      <c r="L176" s="6"/>
      <c r="M176" s="6"/>
      <c r="N176" s="6"/>
      <c r="O176" s="6"/>
      <c r="P176" s="6"/>
    </row>
    <row r="177" spans="4:16" s="4" customFormat="1" x14ac:dyDescent="0.25">
      <c r="E177" s="5"/>
      <c r="G177" s="6"/>
      <c r="H177" s="6"/>
      <c r="I177" s="6"/>
      <c r="J177" s="6"/>
      <c r="K177" s="6"/>
      <c r="L177" s="6"/>
      <c r="M177" s="6"/>
      <c r="N177" s="6"/>
      <c r="O177" s="6"/>
      <c r="P177" s="6"/>
    </row>
    <row r="178" spans="4:16" s="4" customFormat="1" x14ac:dyDescent="0.25">
      <c r="E178" s="5"/>
      <c r="G178" s="6"/>
      <c r="H178" s="6"/>
      <c r="I178" s="6"/>
      <c r="J178" s="6"/>
      <c r="K178" s="6"/>
      <c r="L178" s="6"/>
      <c r="M178" s="6"/>
      <c r="N178" s="6"/>
      <c r="O178" s="6"/>
      <c r="P178" s="6"/>
    </row>
    <row r="179" spans="4:16" s="4" customFormat="1" x14ac:dyDescent="0.25">
      <c r="E179" s="5"/>
      <c r="G179" s="6"/>
      <c r="H179" s="6"/>
      <c r="I179" s="6"/>
      <c r="J179" s="6"/>
      <c r="K179" s="6"/>
      <c r="L179" s="6"/>
      <c r="M179" s="6"/>
      <c r="N179" s="6"/>
      <c r="O179" s="6"/>
      <c r="P179" s="6"/>
    </row>
    <row r="180" spans="4:16" s="4" customFormat="1" x14ac:dyDescent="0.25">
      <c r="E180" s="5"/>
      <c r="G180" s="6"/>
      <c r="H180" s="6"/>
      <c r="I180" s="6"/>
      <c r="J180" s="6"/>
      <c r="K180" s="6"/>
      <c r="L180" s="6"/>
      <c r="M180" s="6"/>
      <c r="N180" s="6"/>
      <c r="O180" s="6"/>
      <c r="P180" s="6"/>
    </row>
    <row r="181" spans="4:16" s="4" customFormat="1" x14ac:dyDescent="0.25">
      <c r="E181" s="5"/>
      <c r="G181" s="6"/>
      <c r="H181" s="6"/>
      <c r="I181" s="6"/>
      <c r="J181" s="6"/>
      <c r="K181" s="6"/>
      <c r="L181" s="6"/>
      <c r="M181" s="6"/>
      <c r="N181" s="6"/>
      <c r="O181" s="6"/>
      <c r="P181" s="6"/>
    </row>
    <row r="182" spans="4:16" s="4" customFormat="1" x14ac:dyDescent="0.25">
      <c r="E182" s="5"/>
      <c r="G182" s="6"/>
      <c r="H182" s="6"/>
      <c r="I182" s="6"/>
      <c r="J182" s="6"/>
      <c r="K182" s="6"/>
      <c r="L182" s="6"/>
      <c r="M182" s="6"/>
      <c r="N182" s="6"/>
      <c r="O182" s="6"/>
      <c r="P182" s="6"/>
    </row>
    <row r="183" spans="4:16" s="4" customFormat="1" x14ac:dyDescent="0.25">
      <c r="E183" s="5"/>
      <c r="G183" s="6"/>
      <c r="H183" s="6"/>
      <c r="I183" s="6"/>
      <c r="J183" s="6"/>
      <c r="K183" s="6"/>
      <c r="L183" s="6"/>
      <c r="M183" s="6"/>
      <c r="N183" s="6"/>
      <c r="O183" s="6"/>
      <c r="P183" s="6"/>
    </row>
    <row r="184" spans="4:16" s="4" customFormat="1" x14ac:dyDescent="0.25">
      <c r="E184" s="5"/>
      <c r="G184" s="6"/>
      <c r="H184" s="6"/>
      <c r="I184" s="6"/>
      <c r="J184" s="6"/>
      <c r="K184" s="6"/>
      <c r="L184" s="6"/>
      <c r="M184" s="6"/>
      <c r="N184" s="6"/>
      <c r="O184" s="6"/>
      <c r="P184" s="6"/>
    </row>
    <row r="185" spans="4:16" s="4" customFormat="1" x14ac:dyDescent="0.25">
      <c r="E185" s="5"/>
      <c r="G185" s="6"/>
      <c r="H185" s="6"/>
      <c r="I185" s="6"/>
      <c r="J185" s="6"/>
      <c r="K185" s="6"/>
      <c r="L185" s="6"/>
      <c r="M185" s="6"/>
      <c r="N185" s="6"/>
      <c r="O185" s="6"/>
      <c r="P185" s="6"/>
    </row>
    <row r="186" spans="4:16" s="4" customFormat="1" x14ac:dyDescent="0.25">
      <c r="E186" s="5"/>
      <c r="G186" s="6"/>
      <c r="H186" s="6"/>
      <c r="I186" s="6"/>
      <c r="J186" s="6"/>
      <c r="K186" s="6"/>
      <c r="L186" s="6"/>
      <c r="M186" s="6"/>
      <c r="N186" s="6"/>
      <c r="O186" s="6"/>
      <c r="P186" s="6"/>
    </row>
    <row r="187" spans="4:16" s="4" customFormat="1" x14ac:dyDescent="0.25">
      <c r="E187" s="5"/>
      <c r="G187" s="6"/>
      <c r="H187" s="6"/>
      <c r="I187" s="6"/>
      <c r="J187" s="6"/>
      <c r="K187" s="6"/>
      <c r="L187" s="6"/>
      <c r="M187" s="6"/>
      <c r="N187" s="6"/>
      <c r="O187" s="6"/>
      <c r="P187" s="6"/>
    </row>
    <row r="188" spans="4:16" s="4" customFormat="1" x14ac:dyDescent="0.25">
      <c r="E188" s="5"/>
      <c r="G188" s="6"/>
      <c r="H188" s="6"/>
      <c r="I188" s="6"/>
      <c r="J188" s="6"/>
      <c r="K188" s="6"/>
      <c r="L188" s="6"/>
      <c r="M188" s="6"/>
      <c r="N188" s="6"/>
      <c r="O188" s="6"/>
      <c r="P188" s="6"/>
    </row>
    <row r="189" spans="4:16" s="4" customFormat="1" x14ac:dyDescent="0.25">
      <c r="E189" s="5"/>
      <c r="G189" s="6"/>
      <c r="H189" s="6"/>
      <c r="I189" s="6"/>
      <c r="J189" s="6"/>
      <c r="K189" s="6"/>
      <c r="L189" s="6"/>
      <c r="M189" s="6"/>
      <c r="N189" s="6"/>
      <c r="O189" s="6"/>
      <c r="P189" s="6"/>
    </row>
    <row r="190" spans="4:16" s="4" customFormat="1" x14ac:dyDescent="0.25">
      <c r="E190" s="5"/>
      <c r="G190" s="6"/>
      <c r="H190" s="6"/>
      <c r="I190" s="6"/>
      <c r="J190" s="6"/>
      <c r="K190" s="6"/>
      <c r="L190" s="6"/>
      <c r="M190" s="6"/>
      <c r="N190" s="6"/>
      <c r="O190" s="6"/>
      <c r="P190" s="6"/>
    </row>
    <row r="191" spans="4:16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  <c r="N191" s="6"/>
      <c r="O191" s="6"/>
      <c r="P191" s="6"/>
    </row>
    <row r="192" spans="4:16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  <c r="N192" s="6"/>
      <c r="O192" s="6"/>
      <c r="P192" s="6"/>
    </row>
    <row r="193" spans="1:58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  <c r="N193" s="6"/>
      <c r="O193" s="6"/>
      <c r="P193" s="6"/>
    </row>
    <row r="194" spans="1:58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  <c r="N194" s="6"/>
      <c r="O194" s="6"/>
      <c r="P194" s="6"/>
    </row>
    <row r="195" spans="1:58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  <c r="N195" s="6"/>
      <c r="O195" s="6"/>
      <c r="P195" s="6"/>
    </row>
    <row r="196" spans="1:58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  <c r="N196" s="6"/>
      <c r="O196" s="6"/>
      <c r="P196" s="6"/>
    </row>
    <row r="197" spans="1:58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  <c r="N197" s="6"/>
      <c r="O197" s="6"/>
      <c r="P197" s="6"/>
      <c r="BE197"/>
      <c r="BF197"/>
    </row>
    <row r="198" spans="1:58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  <c r="N198" s="6"/>
      <c r="O198" s="6"/>
      <c r="P198" s="6"/>
      <c r="BE198"/>
      <c r="BF198"/>
    </row>
    <row r="199" spans="1:58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  <c r="N199" s="6"/>
      <c r="O199" s="6"/>
      <c r="P199" s="6"/>
      <c r="BE199"/>
      <c r="BF199"/>
    </row>
    <row r="200" spans="1:58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  <c r="N200" s="6"/>
      <c r="O200" s="6"/>
      <c r="P200" s="6"/>
      <c r="BE200"/>
      <c r="BF200"/>
    </row>
    <row r="201" spans="1:58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  <c r="N201" s="6"/>
      <c r="O201" s="6"/>
      <c r="P201" s="6"/>
      <c r="BE201"/>
      <c r="BF201"/>
    </row>
    <row r="202" spans="1:58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  <c r="N202" s="6"/>
      <c r="O202" s="6"/>
      <c r="P202" s="6"/>
      <c r="BE202"/>
      <c r="BF202"/>
    </row>
    <row r="203" spans="1:58" x14ac:dyDescent="0.25">
      <c r="A203" s="4"/>
    </row>
    <row r="204" spans="1:58" x14ac:dyDescent="0.25">
      <c r="A204" s="4"/>
    </row>
    <row r="205" spans="1:58" x14ac:dyDescent="0.25">
      <c r="A205" s="4"/>
    </row>
    <row r="206" spans="1:58" x14ac:dyDescent="0.25">
      <c r="A206" s="4"/>
    </row>
    <row r="207" spans="1:58" x14ac:dyDescent="0.25">
      <c r="A207" s="4"/>
    </row>
    <row r="208" spans="1:58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BD100" xr:uid="{00000000-0009-0000-0000-000004000000}"/>
  <mergeCells count="1">
    <mergeCell ref="A55:F55"/>
  </mergeCells>
  <conditionalFormatting sqref="A11:A100">
    <cfRule type="expression" dxfId="221" priority="1">
      <formula>AND(A11&lt;&gt;"",A11&lt;&gt;"Mn",A11&lt;&gt;"FC",A11&lt;&gt;"Pn")</formula>
    </cfRule>
  </conditionalFormatting>
  <conditionalFormatting sqref="B11:B54 B56:B99">
    <cfRule type="expression" dxfId="220" priority="121">
      <formula>A11="FC"</formula>
    </cfRule>
  </conditionalFormatting>
  <conditionalFormatting sqref="B11:B54 B56:B100">
    <cfRule type="expression" dxfId="219" priority="123">
      <formula>AND(A11&lt;&gt;"",A11&lt;&gt;"",A11&lt;&gt;"Mn")</formula>
    </cfRule>
    <cfRule type="expression" dxfId="218" priority="122">
      <formula>OR(A11="Mn",AND($A12="Pn",B12&lt;&gt;""),A11="FC")</formula>
    </cfRule>
  </conditionalFormatting>
  <conditionalFormatting sqref="C11:C53 C69:C99">
    <cfRule type="expression" dxfId="217" priority="118">
      <formula>A12="Pn"</formula>
    </cfRule>
    <cfRule type="expression" dxfId="216" priority="119">
      <formula>OR(A11="Mn",A11="Pn")</formula>
    </cfRule>
  </conditionalFormatting>
  <conditionalFormatting sqref="C54">
    <cfRule type="expression" dxfId="215" priority="7">
      <formula>$A55="Pn"</formula>
    </cfRule>
    <cfRule type="expression" dxfId="214" priority="8">
      <formula>$A54="Pn"</formula>
    </cfRule>
  </conditionalFormatting>
  <conditionalFormatting sqref="C56:C67">
    <cfRule type="expression" dxfId="213" priority="13">
      <formula>A57="Pn"</formula>
    </cfRule>
    <cfRule type="expression" dxfId="212" priority="14">
      <formula>OR(A56="Mn",A56="Pn")</formula>
    </cfRule>
  </conditionalFormatting>
  <conditionalFormatting sqref="C68">
    <cfRule type="expression" dxfId="211" priority="4">
      <formula>$A69="Pn"</formula>
    </cfRule>
    <cfRule type="expression" dxfId="210" priority="5">
      <formula>$A68="Pn"</formula>
    </cfRule>
  </conditionalFormatting>
  <conditionalFormatting sqref="C11:AV54 C56:C99">
    <cfRule type="expression" dxfId="209" priority="6">
      <formula>C11&lt;&gt;""</formula>
    </cfRule>
  </conditionalFormatting>
  <conditionalFormatting sqref="D11:D54 D56:D100">
    <cfRule type="expression" dxfId="208" priority="116">
      <formula>A11="Pn"</formula>
    </cfRule>
    <cfRule type="expression" dxfId="207" priority="115">
      <formula>A12="Pn"</formula>
    </cfRule>
  </conditionalFormatting>
  <conditionalFormatting sqref="D56:AV100">
    <cfRule type="expression" dxfId="206" priority="19">
      <formula>D56&lt;&gt;""</formula>
    </cfRule>
  </conditionalFormatting>
  <conditionalFormatting sqref="E11:E54 E56:E100">
    <cfRule type="expression" dxfId="205" priority="113">
      <formula>A11="Pn"</formula>
    </cfRule>
    <cfRule type="expression" dxfId="204" priority="112">
      <formula>A12="Pn"</formula>
    </cfRule>
  </conditionalFormatting>
  <conditionalFormatting sqref="F11:F54 F56:F100">
    <cfRule type="expression" dxfId="203" priority="109">
      <formula>$A12="Pn"</formula>
    </cfRule>
  </conditionalFormatting>
  <conditionalFormatting sqref="F11:P54 F56:P100">
    <cfRule type="expression" dxfId="202" priority="18">
      <formula>$A11="Pn"</formula>
    </cfRule>
  </conditionalFormatting>
  <conditionalFormatting sqref="G11:G54 G56:G100">
    <cfRule type="expression" dxfId="201" priority="106">
      <formula>AND($A12="Pn",$G12&lt;&gt;"")</formula>
    </cfRule>
  </conditionalFormatting>
  <conditionalFormatting sqref="H11:H54 H56:H100">
    <cfRule type="expression" dxfId="200" priority="102">
      <formula>AND($A12="Pn",$H12&lt;&gt;"")</formula>
    </cfRule>
  </conditionalFormatting>
  <conditionalFormatting sqref="H55:AV55">
    <cfRule type="expression" dxfId="199" priority="2">
      <formula>H55&lt;&gt;""</formula>
    </cfRule>
  </conditionalFormatting>
  <conditionalFormatting sqref="I11:I54 I56:I100">
    <cfRule type="expression" dxfId="198" priority="98">
      <formula>AND($A12="Pn",$I12&lt;&gt;"")</formula>
    </cfRule>
  </conditionalFormatting>
  <conditionalFormatting sqref="J11:J54 J56:J100">
    <cfRule type="expression" dxfId="197" priority="94">
      <formula>AND($A12="Pn",$J12&lt;&gt;"")</formula>
    </cfRule>
  </conditionalFormatting>
  <conditionalFormatting sqref="K11:K54 K56:K100">
    <cfRule type="expression" dxfId="196" priority="90">
      <formula>AND($A12="Pn",$K12&lt;&gt;"")</formula>
    </cfRule>
  </conditionalFormatting>
  <conditionalFormatting sqref="L11:P54 L56:P100">
    <cfRule type="expression" dxfId="195" priority="17">
      <formula>AND($A12="Pn",$L12&lt;&gt;"")</formula>
    </cfRule>
  </conditionalFormatting>
  <conditionalFormatting sqref="BB11:BD51">
    <cfRule type="expression" dxfId="194" priority="10">
      <formula>AY12="Pn"</formula>
    </cfRule>
    <cfRule type="expression" dxfId="193" priority="12">
      <formula>BB11&lt;&gt;""</formula>
    </cfRule>
    <cfRule type="expression" dxfId="192" priority="11">
      <formula>AY11="Pn"</formula>
    </cfRule>
  </conditionalFormatting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5" id="{D7073581-DF71-4E07-86FC-96CDBAF1A08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G11:G54 G56:G100</xm:sqref>
        </x14:conditionalFormatting>
        <x14:conditionalFormatting xmlns:xm="http://schemas.microsoft.com/office/excel/2006/main">
          <x14:cfRule type="iconSet" priority="101" id="{93BC2C30-17A5-41BD-BA2E-AB0397A431E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H11:H54 H56:H100</xm:sqref>
        </x14:conditionalFormatting>
        <x14:conditionalFormatting xmlns:xm="http://schemas.microsoft.com/office/excel/2006/main">
          <x14:cfRule type="iconSet" priority="97" id="{7CF4488F-2ACB-48D2-98F2-0B7089435C0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I11:I54 I56:I100</xm:sqref>
        </x14:conditionalFormatting>
        <x14:conditionalFormatting xmlns:xm="http://schemas.microsoft.com/office/excel/2006/main">
          <x14:cfRule type="iconSet" priority="93" id="{CA2B514C-C596-44A2-A7FE-DE2B28A857C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J11:J54 J56:J100</xm:sqref>
        </x14:conditionalFormatting>
        <x14:conditionalFormatting xmlns:xm="http://schemas.microsoft.com/office/excel/2006/main">
          <x14:cfRule type="iconSet" priority="89" id="{C6750F35-CD6B-4438-860E-BE28288B313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K11:K54 K56:K100</xm:sqref>
        </x14:conditionalFormatting>
        <x14:conditionalFormatting xmlns:xm="http://schemas.microsoft.com/office/excel/2006/main">
          <x14:cfRule type="iconSet" priority="85" id="{6F44A0A5-7525-4AF8-BE07-29F2B626D83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L11:L54 L56:L100</xm:sqref>
        </x14:conditionalFormatting>
        <x14:conditionalFormatting xmlns:xm="http://schemas.microsoft.com/office/excel/2006/main">
          <x14:cfRule type="iconSet" priority="81" id="{ED5304C4-70B4-4EE1-AA28-A7AE73E298F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M11:M54 M56:M100</xm:sqref>
        </x14:conditionalFormatting>
        <x14:conditionalFormatting xmlns:xm="http://schemas.microsoft.com/office/excel/2006/main">
          <x14:cfRule type="iconSet" priority="77" id="{B6660F44-6ACF-489F-83F6-53DF99EF49B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N11:N54 N56:N100</xm:sqref>
        </x14:conditionalFormatting>
        <x14:conditionalFormatting xmlns:xm="http://schemas.microsoft.com/office/excel/2006/main">
          <x14:cfRule type="iconSet" priority="73" id="{F7BC25D4-681A-4773-9551-914EFF32491C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$O$1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O11:O54 O56:O100</xm:sqref>
        </x14:conditionalFormatting>
        <x14:conditionalFormatting xmlns:xm="http://schemas.microsoft.com/office/excel/2006/main">
          <x14:cfRule type="iconSet" priority="16" id="{702CA833-9544-4C76-BB4C-7A20A00AA24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$P$1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P11:P54 P56:P100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BD241"/>
  <sheetViews>
    <sheetView zoomScale="90" zoomScaleNormal="9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1.7109375" bestFit="1" customWidth="1"/>
    <col min="4" max="4" width="18.140625" customWidth="1"/>
    <col min="5" max="5" width="18.140625" style="1" customWidth="1"/>
    <col min="6" max="6" width="19" bestFit="1" customWidth="1"/>
    <col min="7" max="16" width="18.140625" style="2" customWidth="1"/>
    <col min="17" max="46" width="18.140625" customWidth="1"/>
    <col min="47" max="47" width="24" bestFit="1" customWidth="1"/>
    <col min="48" max="48" width="23.5703125" bestFit="1" customWidth="1"/>
    <col min="49" max="56" width="18.140625" style="4"/>
  </cols>
  <sheetData>
    <row r="1" spans="1:56" s="4" customFormat="1" x14ac:dyDescent="0.25">
      <c r="E1" s="5"/>
      <c r="G1" s="21">
        <f ca="1">OFFSET($A$10,MATCH("TOTAL GENERAL",$A$11:$A$100,0),COLUMN(F11))+0.0000001</f>
        <v>30.000000100000001</v>
      </c>
      <c r="H1" s="21">
        <f ca="1">OFFSET($A$10,MATCH("TOTAL GENERAL",$A$11:$A$100,0),COLUMN(G11))</f>
        <v>0.5</v>
      </c>
      <c r="I1" s="21">
        <f ca="1">OFFSET($A$10,MATCH("TOTAL GENERAL",$A$11:$A$100,0),COLUMN(H11))+0.00001</f>
        <v>45.000010000000003</v>
      </c>
      <c r="J1" s="21">
        <f ca="1">OFFSET($A$10,MATCH("TOTAL GENERAL",$A$11:$A$100,0),COLUMN(I11))</f>
        <v>0.5</v>
      </c>
      <c r="K1" s="21">
        <f ca="1">OFFSET($A$10,MATCH("TOTAL GENERAL",$A$11:$A$100,0),COLUMN(J11))+0.00001</f>
        <v>8.0000099999999996</v>
      </c>
      <c r="L1" s="21">
        <f t="shared" ref="L1:P1" ca="1" si="0">OFFSET($A$10,MATCH("TOTAL GENERAL",$A$11:$A$100,0),COLUMN(K11))</f>
        <v>0.5</v>
      </c>
      <c r="M1" s="21">
        <f t="shared" ca="1" si="0"/>
        <v>0.22</v>
      </c>
      <c r="N1" s="21">
        <f t="shared" ca="1" si="0"/>
        <v>0.3</v>
      </c>
      <c r="O1" s="21">
        <f ca="1">OFFSET($A$10,MATCH("TOTAL GENERAL",$A$11:$A$100,0),COLUMN(N11))+0.00001</f>
        <v>6.98001</v>
      </c>
      <c r="P1" s="21">
        <f t="shared" ca="1" si="0"/>
        <v>38.08</v>
      </c>
    </row>
    <row r="2" spans="1:56" s="4" customFormat="1" x14ac:dyDescent="0.25">
      <c r="E2" s="5"/>
      <c r="G2" s="6"/>
      <c r="H2" s="6"/>
      <c r="I2" s="6"/>
      <c r="J2" s="6"/>
      <c r="K2" s="6"/>
      <c r="L2" s="6"/>
      <c r="M2" s="6"/>
      <c r="N2" s="6"/>
      <c r="O2" s="6"/>
      <c r="P2" s="6"/>
    </row>
    <row r="3" spans="1:56" s="4" customFormat="1" x14ac:dyDescent="0.25">
      <c r="E3" s="5"/>
      <c r="G3" s="6"/>
      <c r="H3" s="6"/>
      <c r="I3" s="6"/>
      <c r="J3" s="6"/>
      <c r="K3" s="6"/>
      <c r="L3" s="6"/>
      <c r="M3" s="6"/>
      <c r="N3" s="6"/>
      <c r="O3" s="6"/>
      <c r="P3" s="6"/>
    </row>
    <row r="4" spans="1:56" s="4" customFormat="1" x14ac:dyDescent="0.25">
      <c r="E4" s="5"/>
      <c r="G4" s="6"/>
      <c r="H4" s="6"/>
      <c r="I4" s="6"/>
      <c r="J4" s="6"/>
      <c r="K4" s="6"/>
      <c r="L4" s="6"/>
      <c r="M4" s="6"/>
      <c r="N4" s="6"/>
      <c r="O4" s="6"/>
      <c r="P4" s="6"/>
    </row>
    <row r="5" spans="1:56" s="4" customFormat="1" x14ac:dyDescent="0.25">
      <c r="E5" s="5"/>
      <c r="G5" s="6"/>
      <c r="H5" s="6"/>
      <c r="I5" s="6"/>
      <c r="J5" s="6"/>
      <c r="K5" s="6"/>
      <c r="L5" s="6"/>
      <c r="M5" s="6"/>
      <c r="N5" s="6"/>
      <c r="O5" s="6"/>
      <c r="P5" s="6"/>
    </row>
    <row r="6" spans="1:56" s="4" customFormat="1" x14ac:dyDescent="0.25">
      <c r="E6" s="5"/>
      <c r="G6" s="6"/>
      <c r="H6" s="6"/>
      <c r="I6" s="6"/>
      <c r="J6" s="6"/>
      <c r="K6" s="6"/>
      <c r="L6" s="6"/>
      <c r="M6" s="6"/>
      <c r="N6" s="6"/>
      <c r="O6" s="6"/>
      <c r="P6" s="6"/>
    </row>
    <row r="7" spans="1:56" s="4" customFormat="1" x14ac:dyDescent="0.25">
      <c r="E7" s="5"/>
      <c r="G7" s="6"/>
      <c r="H7" s="6"/>
      <c r="I7" s="6"/>
      <c r="J7" s="6"/>
      <c r="K7" s="6"/>
      <c r="L7" s="6"/>
      <c r="M7" s="6"/>
      <c r="N7" s="6"/>
      <c r="O7" s="6"/>
      <c r="P7" s="6"/>
    </row>
    <row r="8" spans="1:56" s="4" customFormat="1" ht="21" x14ac:dyDescent="0.35">
      <c r="A8" s="3" t="s">
        <v>179</v>
      </c>
      <c r="E8" s="6"/>
      <c r="G8" s="19"/>
      <c r="H8" s="6"/>
      <c r="I8" s="6"/>
      <c r="J8" s="6"/>
      <c r="K8" s="6"/>
      <c r="L8" s="6"/>
      <c r="M8" s="6"/>
      <c r="N8" s="6"/>
      <c r="O8" s="6"/>
      <c r="P8" s="6"/>
      <c r="AU8" s="11"/>
    </row>
    <row r="9" spans="1:56" s="4" customFormat="1" ht="21.75" thickBot="1" x14ac:dyDescent="0.4">
      <c r="A9" s="3" t="s">
        <v>161</v>
      </c>
      <c r="D9" s="4" t="s">
        <v>6</v>
      </c>
      <c r="E9" s="4" t="s">
        <v>11</v>
      </c>
      <c r="F9" s="4" t="s">
        <v>12</v>
      </c>
      <c r="G9" s="6" t="s">
        <v>8</v>
      </c>
      <c r="H9" s="6" t="s">
        <v>8</v>
      </c>
      <c r="I9" s="6" t="s">
        <v>8</v>
      </c>
      <c r="J9" s="6" t="s">
        <v>8</v>
      </c>
      <c r="K9" s="6"/>
      <c r="L9" s="6"/>
      <c r="M9" s="6"/>
      <c r="N9" s="6"/>
      <c r="O9" s="6"/>
      <c r="P9" s="6"/>
      <c r="AA9" s="4" t="s">
        <v>7</v>
      </c>
      <c r="AB9" s="4" t="s">
        <v>7</v>
      </c>
      <c r="AC9" s="4" t="s">
        <v>7</v>
      </c>
      <c r="AD9" s="4" t="s">
        <v>7</v>
      </c>
      <c r="AK9" s="4" t="s">
        <v>9</v>
      </c>
      <c r="AL9" s="4" t="s">
        <v>9</v>
      </c>
      <c r="AM9" s="4" t="s">
        <v>9</v>
      </c>
      <c r="AN9" s="4" t="s">
        <v>9</v>
      </c>
      <c r="AU9" s="4" t="s">
        <v>10</v>
      </c>
    </row>
    <row r="10" spans="1:56" ht="64.5" thickBot="1" x14ac:dyDescent="0.3">
      <c r="A10" s="12" t="s">
        <v>0</v>
      </c>
      <c r="B10" s="13" t="s">
        <v>1</v>
      </c>
      <c r="C10" s="14" t="s">
        <v>163</v>
      </c>
      <c r="D10" s="14" t="s">
        <v>24</v>
      </c>
      <c r="E10" s="17" t="s">
        <v>5</v>
      </c>
      <c r="F10" s="14" t="s">
        <v>2</v>
      </c>
      <c r="G10" s="7" t="s">
        <v>41</v>
      </c>
      <c r="H10" s="7" t="s">
        <v>49</v>
      </c>
      <c r="I10" s="7" t="s">
        <v>39</v>
      </c>
      <c r="J10" s="7" t="s">
        <v>36</v>
      </c>
      <c r="K10" s="7" t="s">
        <v>31</v>
      </c>
      <c r="L10" s="7" t="s">
        <v>28</v>
      </c>
      <c r="M10" s="14" t="s">
        <v>26</v>
      </c>
      <c r="N10" s="14" t="s">
        <v>45</v>
      </c>
      <c r="O10" s="14" t="s">
        <v>52</v>
      </c>
      <c r="P10" s="7" t="s">
        <v>25</v>
      </c>
      <c r="Q10" s="23" t="s">
        <v>13</v>
      </c>
      <c r="R10" s="23" t="s">
        <v>13</v>
      </c>
      <c r="S10" s="23" t="s">
        <v>13</v>
      </c>
      <c r="T10" s="23" t="s">
        <v>13</v>
      </c>
      <c r="U10" s="23" t="s">
        <v>13</v>
      </c>
      <c r="V10" s="23" t="s">
        <v>13</v>
      </c>
      <c r="W10" s="23" t="s">
        <v>13</v>
      </c>
      <c r="X10" s="23" t="s">
        <v>13</v>
      </c>
      <c r="Y10" s="23" t="s">
        <v>13</v>
      </c>
      <c r="Z10" s="23" t="s">
        <v>13</v>
      </c>
      <c r="AA10" s="25" t="s">
        <v>14</v>
      </c>
      <c r="AB10" s="25" t="s">
        <v>14</v>
      </c>
      <c r="AC10" s="25" t="s">
        <v>14</v>
      </c>
      <c r="AD10" s="25" t="s">
        <v>14</v>
      </c>
      <c r="AE10" s="25" t="s">
        <v>14</v>
      </c>
      <c r="AF10" s="25" t="s">
        <v>14</v>
      </c>
      <c r="AG10" s="25" t="s">
        <v>14</v>
      </c>
      <c r="AH10" s="25" t="s">
        <v>14</v>
      </c>
      <c r="AI10" s="25" t="s">
        <v>14</v>
      </c>
      <c r="AJ10" s="25" t="s">
        <v>14</v>
      </c>
      <c r="AK10" s="26" t="s">
        <v>15</v>
      </c>
      <c r="AL10" s="26" t="s">
        <v>15</v>
      </c>
      <c r="AM10" s="26" t="s">
        <v>15</v>
      </c>
      <c r="AN10" s="26" t="s">
        <v>15</v>
      </c>
      <c r="AO10" s="26" t="s">
        <v>15</v>
      </c>
      <c r="AP10" s="26" t="s">
        <v>15</v>
      </c>
      <c r="AQ10" s="26" t="s">
        <v>15</v>
      </c>
      <c r="AR10" s="26" t="s">
        <v>15</v>
      </c>
      <c r="AS10" s="26" t="s">
        <v>15</v>
      </c>
      <c r="AT10" s="26" t="s">
        <v>15</v>
      </c>
      <c r="AU10" s="27" t="s">
        <v>3</v>
      </c>
      <c r="AV10" s="28" t="s">
        <v>4</v>
      </c>
      <c r="BC10" s="14" t="s">
        <v>162</v>
      </c>
      <c r="BD10" s="14" t="s">
        <v>171</v>
      </c>
    </row>
    <row r="11" spans="1:56" s="4" customFormat="1" x14ac:dyDescent="0.25">
      <c r="A11" s="15" t="s">
        <v>59</v>
      </c>
      <c r="B11" s="15" t="s">
        <v>104</v>
      </c>
      <c r="C11" s="43"/>
      <c r="D11" s="16">
        <v>162263</v>
      </c>
      <c r="E11" s="9">
        <f>D11/$D$53</f>
        <v>3.8592756126617574E-3</v>
      </c>
      <c r="F11" s="41">
        <f>E11*$C$54</f>
        <v>117848905.45176095</v>
      </c>
      <c r="G11" s="20">
        <v>47.33</v>
      </c>
      <c r="H11" s="22">
        <v>0.2</v>
      </c>
      <c r="I11" s="24">
        <v>24.8</v>
      </c>
      <c r="J11" s="22">
        <v>0.75</v>
      </c>
      <c r="K11" s="24">
        <v>11.24</v>
      </c>
      <c r="L11" s="22">
        <v>0</v>
      </c>
      <c r="M11" s="22">
        <v>0</v>
      </c>
      <c r="N11" s="22">
        <v>0</v>
      </c>
      <c r="O11" s="20">
        <v>1.6</v>
      </c>
      <c r="P11" s="20">
        <v>26.51</v>
      </c>
      <c r="Q11" s="24">
        <f ca="1">IF(OR(A11="Pn",A12="Pn"),"",IF($A11="TOTAL GENERAL",SUM(Q9:Q$11),IF(AND(G11&lt;&gt;"",$A11&lt;&gt;"Pn"),IF(G11&gt;OFFSET($A$10,MATCH("TOTAL GENERAL",$A$11:$A$100,0),COLUMN(F11)),0,OFFSET($A$10,MATCH("TOTAL GENERAL",$A$11:$A$100,0),COLUMN(F11))-G11),"")))</f>
        <v>0</v>
      </c>
      <c r="R11" s="24">
        <f ca="1">IF(OR(A11="Pn",A12="Pn"),"",IF($A11="TOTAL GENERAL",SUM(R9:R$11),IF(AND(H11&lt;&gt;"",$A11&lt;&gt;"Pn"),IF(H11&lt;OFFSET($A$10,MATCH("TOTAL GENERAL",$A$11:$A$100,0),COLUMN(G11)),0,H11-OFFSET($A$10,MATCH("TOTAL GENERAL",$A$11:$A$100,0),COLUMN(G11))),"")))</f>
        <v>0</v>
      </c>
      <c r="S11" s="24">
        <f ca="1">IF(OR(A11="Pn",A12="Pn"),"",IF($A11="TOTAL GENERAL",SUM(S9:S$11),IF(AND(I11&lt;&gt;"",$A11&lt;&gt;"Pn"),IF(I11&gt;OFFSET($A$10,MATCH("TOTAL GENERAL",$A$11:$A$100,0),COLUMN(H11)),0,OFFSET($A$10,MATCH("TOTAL GENERAL",$A$11:$A$100,0),COLUMN(H11))-I11),"")))</f>
        <v>20.2</v>
      </c>
      <c r="T11" s="24">
        <f ca="1">IF(OR(A11="Pn",A12="Pn"),"",IF($A11="TOTAL GENERAL",SUM(T9:T$11),IF(AND(J11&lt;&gt;"",$A11&lt;&gt;"Pn"),IF(J11&lt;OFFSET($A$10,MATCH("TOTAL GENERAL",$A$11:$A$100,0),COLUMN(I11)),0,J11-OFFSET($A$10,MATCH("TOTAL GENERAL",$A$11:$A$100,0),COLUMN(I11))),"")))</f>
        <v>0.25</v>
      </c>
      <c r="U11" s="24">
        <f ca="1">IF(OR(A11="Pn",A12="Pn"),"",IF($A11="TOTAL GENERAL",SUM(U9:U$11),IF(AND(K11&lt;&gt;"",$A11&lt;&gt;"Pn"),IF(K11&gt;OFFSET($A$10,MATCH("TOTAL GENERAL",$A$11:$A$100,0),COLUMN(J11)),0,OFFSET($A$10,MATCH("TOTAL GENERAL",$A$11:$A$100,0),COLUMN(J11))-K11),"")))</f>
        <v>0</v>
      </c>
      <c r="V11" s="24">
        <f ca="1">IF($A11="TOTAL GENERAL",SUM(V9:V$11),IF(AND(L11&lt;&gt;"",$A11&lt;&gt;"Pn"),IF(L11&lt;OFFSET($A$10,MATCH("TOTAL GENERAL",$A$11:$A$100,0),COLUMN(K11)),0,L11-OFFSET($A$10,MATCH("TOTAL GENERAL",$A$11:$A$100,0),COLUMN(K11))),""))</f>
        <v>0</v>
      </c>
      <c r="W11" s="24">
        <f ca="1">IF($A11="TOTAL GENERAL",SUM(W9:W$11),IF(AND(M11&lt;&gt;"",$A11&lt;&gt;"Pn"),IF(M11&lt;OFFSET($A$10,MATCH("TOTAL GENERAL",$A$11:$A$100,0),COLUMN(L11)),0,M11-OFFSET($A$10,MATCH("TOTAL GENERAL",$A$11:$A$100,0),COLUMN(L11))),""))</f>
        <v>0</v>
      </c>
      <c r="X11" s="24">
        <f ca="1">IF($A11="TOTAL GENERAL",SUM(X9:X$11),IF(AND(N11&lt;&gt;"",$A11&lt;&gt;"Pn"),IF(N11&lt;OFFSET($A$10,MATCH("TOTAL GENERAL",$A$11:$A$100,0),COLUMN(M11)),0,N11-OFFSET($A$10,MATCH("TOTAL GENERAL",$A$11:$A$100,0),COLUMN(M11))),""))</f>
        <v>0</v>
      </c>
      <c r="Y11" s="24">
        <f ca="1">IF($A11="TOTAL GENERAL",SUM(Y9:Y$11),IF(AND(O11&lt;&gt;"",$A11&lt;&gt;"Pn"),IF(O11&gt;OFFSET($A$10,MATCH("TOTAL GENERAL",$A$11:$A$100,0),COLUMN(N11)),0,OFFSET($A$10,MATCH("TOTAL GENERAL",$A$11:$A$100,0),COLUMN(N11))-O11),""))</f>
        <v>5.3800000000000008</v>
      </c>
      <c r="Z11" s="24">
        <f ca="1">IF($A11="TOTAL GENERAL",SUM(Z9:Z$11),IF(AND(P11&lt;&gt;"",$A11&lt;&gt;"Pn"),IF(P11&lt;OFFSET($A$10,MATCH("TOTAL GENERAL",$A$11:$A$100,0),COLUMN(O11)),0,P11-OFFSET($A$10,MATCH("TOTAL GENERAL",$A$11:$A$100,0),COLUMN(O11))),""))</f>
        <v>0</v>
      </c>
      <c r="AA11" s="24">
        <f ca="1">IF(OR(A11="Pn",A12="Pn"),"",IF($A11="TOTAL GENERAL",SUM(AA9:AA$11),IF(AND(G11&lt;&gt;"",$A11&lt;&gt;"Pn"),Q11*$D11,"")))</f>
        <v>0</v>
      </c>
      <c r="AB11" s="24">
        <f ca="1">IF(OR(A11="Pn",A12="Pn"),"",IF($A11="TOTAL GENERAL",SUM(AB9:AB$11),IF(AND(H11&lt;&gt;"",$A11&lt;&gt;"Pn"),R11*$D11,"")))</f>
        <v>0</v>
      </c>
      <c r="AC11" s="24">
        <f ca="1">IF(OR(A11="Pn",A12="Pn"),"",IF($A11="TOTAL GENERAL",SUM(AC9:AC$11),IF(AND(I11&lt;&gt;"",$A11&lt;&gt;"Pn"),S11*$D11,"")))</f>
        <v>3277712.6</v>
      </c>
      <c r="AD11" s="24">
        <f ca="1">IF(OR(A11="Pn",A12="Pn"),"",IF($A11="TOTAL GENERAL",SUM(AD9:AD$11),IF(AND(J11&lt;&gt;"",$A11&lt;&gt;"Pn"),T11*$D11,"")))</f>
        <v>40565.75</v>
      </c>
      <c r="AE11" s="24">
        <f ca="1">IF(OR(A11="Pn",A12="Pn"),"",IF($A11="TOTAL GENERAL",SUM(AE9:AE$11),IF(AND(K11&lt;&gt;"",$A11&lt;&gt;"Pn"),U11*$D11,"")))</f>
        <v>0</v>
      </c>
      <c r="AF11" s="24">
        <f ca="1">IF($A11="TOTAL GENERAL",SUM(AF9:AF$11),IF(AND(L11&lt;&gt;"",$A11&lt;&gt;"Pn"),V11*$D11,""))</f>
        <v>0</v>
      </c>
      <c r="AG11" s="24">
        <f ca="1">IF($A11="TOTAL GENERAL",SUM(AG9:AG$11),IF(AND(M11&lt;&gt;"",$A11&lt;&gt;"Pn"),W11*$D11,""))</f>
        <v>0</v>
      </c>
      <c r="AH11" s="24">
        <f ca="1">IF($A11="TOTAL GENERAL",SUM(AH9:AH$11),IF(AND(N11&lt;&gt;"",$A11&lt;&gt;"Pn"),X11*$D11,""))</f>
        <v>0</v>
      </c>
      <c r="AI11" s="24">
        <f ca="1">Y11*BC11</f>
        <v>336685.78</v>
      </c>
      <c r="AJ11" s="24">
        <f ca="1">Z11*BD11</f>
        <v>0</v>
      </c>
      <c r="AK11" s="24">
        <f ca="1">IF($A11="TOTAL GENERAL",SUM(AK9:AK$11),IF(AND(Q11&lt;&gt;"",$A11&lt;&gt;"Pn"),IF(OFFSET($A$11,MATCH("TOTAL GENERAL",$A$11:$A$100,0)-1,COLUMN(Z11))=0,0,AA11/OFFSET($A$11,MATCH("TOTAL GENERAL",$A$11:$A$100,0)-1,COLUMN(Z11))),""))</f>
        <v>0</v>
      </c>
      <c r="AL11" s="24">
        <f ca="1">IF($A11="TOTAL GENERAL",SUM(AL9:AL$11),IF(AND(R11&lt;&gt;"",$A11&lt;&gt;"Pn"),IF(OFFSET($A$11,MATCH("TOTAL GENERAL",$A$11:$A$100,0)-1,COLUMN(AA11))=0,0,AB11/OFFSET($A$11,MATCH("TOTAL GENERAL",$A$11:$A$100,0)-1,COLUMN(AA11))),""))</f>
        <v>0</v>
      </c>
      <c r="AM11" s="24">
        <f ca="1">IF($A11="TOTAL GENERAL",SUM(AM9:AM$11),IF(AND(S11&lt;&gt;"",$A11&lt;&gt;"Pn"),IF(OFFSET($A$11,MATCH("TOTAL GENERAL",$A$11:$A$100,0)-1,COLUMN(AB11))=0,0,AC11/OFFSET($A$11,MATCH("TOTAL GENERAL",$A$11:$A$100,0)-1,COLUMN(AB11))),""))</f>
        <v>3.5796175553577232E-2</v>
      </c>
      <c r="AN11" s="24">
        <f ca="1">IF($A11="TOTAL GENERAL",SUM(AN9:AN$11),IF(AND(T11&lt;&gt;"",$A11&lt;&gt;"Pn"),IF(OFFSET($A$11,MATCH("TOTAL GENERAL",$A$11:$A$100,0)-1,COLUMN(AC11))=0,0,AD11/OFFSET($A$11,MATCH("TOTAL GENERAL",$A$11:$A$100,0)-1,COLUMN(AC11))),""))</f>
        <v>4.0403330578715771E-2</v>
      </c>
      <c r="AO11" s="24">
        <f ca="1">IF($A11="TOTAL GENERAL",SUM(AO9:AO$11),IF(AND(U11&lt;&gt;"",$A11&lt;&gt;"Pn"),IF(OFFSET($A$11,MATCH("TOTAL GENERAL",$A$11:$A$100,0)-1,COLUMN(AD11))=0,0,AE11/OFFSET($A$11,MATCH("TOTAL GENERAL",$A$11:$A$100,0)-1,COLUMN(AD11))),""))</f>
        <v>0</v>
      </c>
      <c r="AP11" s="24">
        <f ca="1">IF($A11="TOTAL GENERAL",SUM(AP9:AP$11),IF(AND(V11&lt;&gt;"",$A11&lt;&gt;"Pn"),IF(OFFSET($A$11,MATCH("TOTAL GENERAL",$A$11:$A$100,0)-1,COLUMN(AE11))=0,0,AF11/OFFSET($A$11,MATCH("TOTAL GENERAL",$A$11:$A$100,0)-1,COLUMN(AE11))),""))</f>
        <v>0</v>
      </c>
      <c r="AQ11" s="24">
        <f ca="1">IF($A11="TOTAL GENERAL",SUM(AQ9:AQ$11),IF(AND(W11&lt;&gt;"",$A11&lt;&gt;"Pn"),IF(OFFSET($A$11,MATCH("TOTAL GENERAL",$A$11:$A$100,0)-1,COLUMN(AF11))=0,0,AG11/OFFSET($A$11,MATCH("TOTAL GENERAL",$A$11:$A$100,0)-1,COLUMN(AF11))),""))</f>
        <v>0</v>
      </c>
      <c r="AR11" s="24">
        <f ca="1">IF($A11="TOTAL GENERAL",SUM(AR9:AR$11),IF(AND(X11&lt;&gt;"",$A11&lt;&gt;"Pn"),IF(OFFSET($A$11,MATCH("TOTAL GENERAL",$A$11:$A$100,0)-1,COLUMN(AG11))=0,0,AH11/OFFSET($A$11,MATCH("TOTAL GENERAL",$A$11:$A$100,0)-1,COLUMN(AG11))),""))</f>
        <v>0</v>
      </c>
      <c r="AS11" s="24">
        <f ca="1">IF($A11="TOTAL GENERAL",SUM(AS9:AS$11),IF(AND(Y11&lt;&gt;"",$A11&lt;&gt;"Pn"),IF(OFFSET($A$11,MATCH("TOTAL GENERAL",$A$11:$A$100,0)-1,COLUMN(AH11))=0,0,AI11/OFFSET($A$11,MATCH("TOTAL GENERAL",$A$11:$A$100,0)-1,COLUMN(AH11))),""))</f>
        <v>1.7926340415392306E-2</v>
      </c>
      <c r="AT11" s="24">
        <f ca="1">IF($A11="TOTAL GENERAL",SUM(AT9:AT$11),IF(AND(Z11&lt;&gt;"",$A11&lt;&gt;"Pn"),IF(OFFSET($A$11,MATCH("TOTAL GENERAL",$A$11:$A$100,0)-1,COLUMN(AI11))=0,0,AJ11/OFFSET($A$11,MATCH("TOTAL GENERAL",$A$11:$A$100,0)-1,COLUMN(AI11))),""))</f>
        <v>0</v>
      </c>
      <c r="AU11" s="16">
        <f ca="1">IF(A11="TOTAL GENERAL",SUM(AU9:AU$11),IF(COUNTIF(AK11:AT11,"")&lt;COUNTA($AK$10:$AT$10),ROUND((IF(AK11&lt;&gt;"",AK11*OFFSET($A$10,MATCH("Pn",$A$11:$A$100,0),1),0)+IF(AL11&lt;&gt;"",AL11*OFFSET($A$10,MATCH("Pn",$A$11:$A$100,0),2),0)+IF(AM11&lt;&gt;"",AM11*OFFSET($A$10,MATCH("Pn",$A$11:$A$100,0),3),0)+IF(AN11&lt;&gt;"",AN11*OFFSET($A$10,MATCH("Pn",$A$11:$A$100,0),4),0)+IF(AO11&lt;&gt;"",AO11*OFFSET($A$10,MATCH("Pn",$A$11:$A$100,0),5),0)+IF(AP11&lt;&gt;"",AP11*OFFSET($A$10,MATCH("Pn",$A$11:$A$100,0),6),0)+IF(AQ11&lt;&gt;"",AQ11*OFFSET($A$10,MATCH("Pn",$A$11:$A$100,0),7),0)+IF(AR11&lt;&gt;"",AR11*OFFSET($A$10,MATCH("Pn",$A$11:$A$100,0),8),0)+IF(AS11&lt;&gt;"",AS11*OFFSET($A$10,MATCH("Pn",$A$11:$A$100,0),9),0)+IF(AT11&lt;&gt;"",AT11*OFFSET($A$10,MATCH("Pn",$A$11:$A$100,0),10),0))*OFFSET($A$10,MATCH("FC",$A$11:$A$100,0),2),2),""))</f>
        <v>288088018.16000003</v>
      </c>
      <c r="AV11" s="47">
        <f ca="1">IF(OR(A11="Pn",A12="Pn"),"",IF(AND(AU11="",F11&lt;&gt;""),-F11,IF(A11="TOTAL GENERAL",SUM(AV9:AV$11),IF(AU11&lt;&gt;"",AU11-F11,""))))</f>
        <v>170239112.70823908</v>
      </c>
      <c r="AW11" s="37"/>
      <c r="BC11" s="16">
        <v>62581</v>
      </c>
      <c r="BD11" s="16">
        <v>150889</v>
      </c>
    </row>
    <row r="12" spans="1:56" s="4" customFormat="1" x14ac:dyDescent="0.25">
      <c r="A12" s="15" t="s">
        <v>60</v>
      </c>
      <c r="B12" s="15" t="s">
        <v>105</v>
      </c>
      <c r="C12" s="43"/>
      <c r="D12" s="16">
        <v>226284</v>
      </c>
      <c r="E12" s="9">
        <f t="shared" ref="E12:E51" si="1">D12/$D$53</f>
        <v>5.3819559772440616E-3</v>
      </c>
      <c r="F12" s="41">
        <f t="shared" ref="F12:F51" si="2">E12*$C$54</f>
        <v>164346287.94762993</v>
      </c>
      <c r="G12" s="20">
        <v>58</v>
      </c>
      <c r="H12" s="22">
        <v>0.33329999999999999</v>
      </c>
      <c r="I12" s="24">
        <v>24.5</v>
      </c>
      <c r="J12" s="22">
        <v>0.5</v>
      </c>
      <c r="K12" s="24" t="s">
        <v>58</v>
      </c>
      <c r="L12" s="22">
        <v>1</v>
      </c>
      <c r="M12" s="22">
        <v>0</v>
      </c>
      <c r="N12" s="22">
        <v>0</v>
      </c>
      <c r="O12" s="20">
        <v>1.2</v>
      </c>
      <c r="P12" s="20">
        <v>5.33</v>
      </c>
      <c r="Q12" s="24">
        <f ca="1">IF(OR(A12="Pn",A13="Pn"),"",IF($A12="TOTAL GENERAL",SUM(Q10:Q$11),IF(AND(G12&lt;&gt;"",$A12&lt;&gt;"Pn"),IF(G12&gt;OFFSET($A$10,MATCH("TOTAL GENERAL",$A$11:$A$100,0),COLUMN(F12)),0,OFFSET($A$10,MATCH("TOTAL GENERAL",$A$11:$A$100,0),COLUMN(F12))-G12),"")))</f>
        <v>0</v>
      </c>
      <c r="R12" s="24">
        <f ca="1">IF(OR(A12="Pn",A13="Pn"),"",IF($A12="TOTAL GENERAL",SUM(R10:R$11),IF(AND(H12&lt;&gt;"",$A12&lt;&gt;"Pn"),IF(H12&lt;OFFSET($A$10,MATCH("TOTAL GENERAL",$A$11:$A$100,0),COLUMN(G12)),0,H12-OFFSET($A$10,MATCH("TOTAL GENERAL",$A$11:$A$100,0),COLUMN(G12))),"")))</f>
        <v>0</v>
      </c>
      <c r="S12" s="24">
        <f ca="1">IF(OR(A12="Pn",A13="Pn"),"",IF($A12="TOTAL GENERAL",SUM(S10:S$11),IF(AND(I12&lt;&gt;"",$A12&lt;&gt;"Pn"),IF(I12&gt;OFFSET($A$10,MATCH("TOTAL GENERAL",$A$11:$A$100,0),COLUMN(H12)),0,OFFSET($A$10,MATCH("TOTAL GENERAL",$A$11:$A$100,0),COLUMN(H12))-I12),"")))</f>
        <v>20.5</v>
      </c>
      <c r="T12" s="24">
        <f ca="1">IF(OR(A12="Pn",A13="Pn"),"",IF($A12="TOTAL GENERAL",SUM(T10:T$11),IF(AND(J12&lt;&gt;"",$A12&lt;&gt;"Pn"),IF(J12&lt;OFFSET($A$10,MATCH("TOTAL GENERAL",$A$11:$A$100,0),COLUMN(I12)),0,J12-OFFSET($A$10,MATCH("TOTAL GENERAL",$A$11:$A$100,0),COLUMN(I12))),"")))</f>
        <v>0</v>
      </c>
      <c r="U12" s="24" t="str">
        <f ca="1">IF(OR(A12="Pn",A13="Pn"),"",IF($A12="TOTAL GENERAL",SUM(U10:U$11),IF(AND(K12&lt;&gt;"",$A12&lt;&gt;"Pn"),IF(K12&gt;OFFSET($A$10,MATCH("TOTAL GENERAL",$A$11:$A$100,0),COLUMN(J12)),0,OFFSET($A$10,MATCH("TOTAL GENERAL",$A$11:$A$100,0),COLUMN(J12))-K12),"")))</f>
        <v/>
      </c>
      <c r="V12" s="24">
        <f ca="1">IF($A12="TOTAL GENERAL",SUM(V10:V$11),IF(AND(L12&lt;&gt;"",$A12&lt;&gt;"Pn"),IF(L12&lt;OFFSET($A$10,MATCH("TOTAL GENERAL",$A$11:$A$100,0),COLUMN(K12)),0,L12-OFFSET($A$10,MATCH("TOTAL GENERAL",$A$11:$A$100,0),COLUMN(K12))),""))</f>
        <v>0.5</v>
      </c>
      <c r="W12" s="24">
        <f ca="1">IF($A12="TOTAL GENERAL",SUM(W10:W$11),IF(AND(M12&lt;&gt;"",$A12&lt;&gt;"Pn"),IF(M12&lt;OFFSET($A$10,MATCH("TOTAL GENERAL",$A$11:$A$100,0),COLUMN(L12)),0,M12-OFFSET($A$10,MATCH("TOTAL GENERAL",$A$11:$A$100,0),COLUMN(L12))),""))</f>
        <v>0</v>
      </c>
      <c r="X12" s="24">
        <f ca="1">IF($A12="TOTAL GENERAL",SUM(X10:X$11),IF(AND(N12&lt;&gt;"",$A12&lt;&gt;"Pn"),IF(N12&lt;OFFSET($A$10,MATCH("TOTAL GENERAL",$A$11:$A$100,0),COLUMN(M12)),0,N12-OFFSET($A$10,MATCH("TOTAL GENERAL",$A$11:$A$100,0),COLUMN(M12))),""))</f>
        <v>0</v>
      </c>
      <c r="Y12" s="24">
        <f ca="1">IF($A12="TOTAL GENERAL",SUM(Y10:Y$11),IF(AND(O12&lt;&gt;"",$A12&lt;&gt;"Pn"),IF(O12&gt;OFFSET($A$10,MATCH("TOTAL GENERAL",$A$11:$A$100,0),COLUMN(N12)),0,OFFSET($A$10,MATCH("TOTAL GENERAL",$A$11:$A$100,0),COLUMN(N12))-O12),""))</f>
        <v>5.78</v>
      </c>
      <c r="Z12" s="24">
        <f ca="1">IF($A12="TOTAL GENERAL",SUM(Z10:Z$11),IF(AND(P12&lt;&gt;"",$A12&lt;&gt;"Pn"),IF(P12&lt;OFFSET($A$10,MATCH("TOTAL GENERAL",$A$11:$A$100,0),COLUMN(O12)),0,P12-OFFSET($A$10,MATCH("TOTAL GENERAL",$A$11:$A$100,0),COLUMN(O12))),""))</f>
        <v>0</v>
      </c>
      <c r="AA12" s="24">
        <f ca="1">IF(OR(A12="Pn",A13="Pn"),"",IF($A12="TOTAL GENERAL",SUM(AA10:AA$11),IF(AND(G12&lt;&gt;"",$A12&lt;&gt;"Pn"),Q12*$D12,"")))</f>
        <v>0</v>
      </c>
      <c r="AB12" s="24">
        <f ca="1">IF(OR(A12="Pn",A13="Pn"),"",IF($A12="TOTAL GENERAL",SUM(AB10:AB$11),IF(AND(H12&lt;&gt;"",$A12&lt;&gt;"Pn"),R12*$D12,"")))</f>
        <v>0</v>
      </c>
      <c r="AC12" s="24">
        <f ca="1">IF(OR(A12="Pn",A13="Pn"),"",IF($A12="TOTAL GENERAL",SUM(AC10:AC$11),IF(AND(I12&lt;&gt;"",$A12&lt;&gt;"Pn"),S12*$D12,"")))</f>
        <v>4638822</v>
      </c>
      <c r="AD12" s="24">
        <f ca="1">IF(OR(A12="Pn",A13="Pn"),"",IF($A12="TOTAL GENERAL",SUM(AD10:AD$11),IF(AND(J12&lt;&gt;"",$A12&lt;&gt;"Pn"),T12*$D12,"")))</f>
        <v>0</v>
      </c>
      <c r="AE12" s="24" t="str">
        <f>IF(OR(A12="Pn",A13="Pn"),"",IF($A12="TOTAL GENERAL",SUM(AE10:AE$11),IF(AND(K12&lt;&gt;"",$A12&lt;&gt;"Pn"),U12*$D12,"")))</f>
        <v/>
      </c>
      <c r="AF12" s="24">
        <f ca="1">IF($A12="TOTAL GENERAL",SUM(AF10:AF$11),IF(AND(L12&lt;&gt;"",$A12&lt;&gt;"Pn"),V12*$D12,""))</f>
        <v>113142</v>
      </c>
      <c r="AG12" s="24">
        <f ca="1">IF($A12="TOTAL GENERAL",SUM(AG10:AG$11),IF(AND(M12&lt;&gt;"",$A12&lt;&gt;"Pn"),W12*$D12,""))</f>
        <v>0</v>
      </c>
      <c r="AH12" s="24">
        <f ca="1">IF($A12="TOTAL GENERAL",SUM(AH10:AH$11),IF(AND(N12&lt;&gt;"",$A12&lt;&gt;"Pn"),X12*$D12,""))</f>
        <v>0</v>
      </c>
      <c r="AI12" s="24">
        <f t="shared" ref="AI12:AI51" ca="1" si="3">Y12*BC12</f>
        <v>481780.34</v>
      </c>
      <c r="AJ12" s="24">
        <f t="shared" ref="AJ12:AJ51" ca="1" si="4">Z12*BD12</f>
        <v>0</v>
      </c>
      <c r="AK12" s="24">
        <f ca="1">IF($A12="TOTAL GENERAL",SUM(AK10:AK$11),IF(AND(Q12&lt;&gt;"",$A12&lt;&gt;"Pn"),IF(OFFSET($A$11,MATCH("TOTAL GENERAL",$A$11:$A$100,0)-1,COLUMN(Z12))=0,0,AA12/OFFSET($A$11,MATCH("TOTAL GENERAL",$A$11:$A$100,0)-1,COLUMN(Z12))),""))</f>
        <v>0</v>
      </c>
      <c r="AL12" s="24">
        <f ca="1">IF($A12="TOTAL GENERAL",SUM(AL10:AL$11),IF(AND(R12&lt;&gt;"",$A12&lt;&gt;"Pn"),IF(OFFSET($A$11,MATCH("TOTAL GENERAL",$A$11:$A$100,0)-1,COLUMN(AA12))=0,0,AB12/OFFSET($A$11,MATCH("TOTAL GENERAL",$A$11:$A$100,0)-1,COLUMN(AA12))),""))</f>
        <v>0</v>
      </c>
      <c r="AM12" s="24">
        <f ca="1">IF($A12="TOTAL GENERAL",SUM(AM10:AM$11),IF(AND(S12&lt;&gt;"",$A12&lt;&gt;"Pn"),IF(OFFSET($A$11,MATCH("TOTAL GENERAL",$A$11:$A$100,0)-1,COLUMN(AB12))=0,0,AC12/OFFSET($A$11,MATCH("TOTAL GENERAL",$A$11:$A$100,0)-1,COLUMN(AB12))),""))</f>
        <v>5.0660966026672451E-2</v>
      </c>
      <c r="AN12" s="24">
        <f ca="1">IF($A12="TOTAL GENERAL",SUM(AN10:AN$11),IF(AND(T12&lt;&gt;"",$A12&lt;&gt;"Pn"),IF(OFFSET($A$11,MATCH("TOTAL GENERAL",$A$11:$A$100,0)-1,COLUMN(AC12))=0,0,AD12/OFFSET($A$11,MATCH("TOTAL GENERAL",$A$11:$A$100,0)-1,COLUMN(AC12))),""))</f>
        <v>0</v>
      </c>
      <c r="AO12" s="24" t="str">
        <f ca="1">IF($A12="TOTAL GENERAL",SUM(AO10:AO$11),IF(AND(U12&lt;&gt;"",$A12&lt;&gt;"Pn"),IF(OFFSET($A$11,MATCH("TOTAL GENERAL",$A$11:$A$100,0)-1,COLUMN(AD12))=0,0,AE12/OFFSET($A$11,MATCH("TOTAL GENERAL",$A$11:$A$100,0)-1,COLUMN(AD12))),""))</f>
        <v/>
      </c>
      <c r="AP12" s="24">
        <f ca="1">IF($A12="TOTAL GENERAL",SUM(AP10:AP$11),IF(AND(V12&lt;&gt;"",$A12&lt;&gt;"Pn"),IF(OFFSET($A$11,MATCH("TOTAL GENERAL",$A$11:$A$100,0)-1,COLUMN(AE12))=0,0,AF12/OFFSET($A$11,MATCH("TOTAL GENERAL",$A$11:$A$100,0)-1,COLUMN(AE12))),""))</f>
        <v>0.15999028810222499</v>
      </c>
      <c r="AQ12" s="24">
        <f ca="1">IF($A12="TOTAL GENERAL",SUM(AQ10:AQ$11),IF(AND(W12&lt;&gt;"",$A12&lt;&gt;"Pn"),IF(OFFSET($A$11,MATCH("TOTAL GENERAL",$A$11:$A$100,0)-1,COLUMN(AF12))=0,0,AG12/OFFSET($A$11,MATCH("TOTAL GENERAL",$A$11:$A$100,0)-1,COLUMN(AF12))),""))</f>
        <v>0</v>
      </c>
      <c r="AR12" s="24">
        <f ca="1">IF($A12="TOTAL GENERAL",SUM(AR10:AR$11),IF(AND(X12&lt;&gt;"",$A12&lt;&gt;"Pn"),IF(OFFSET($A$11,MATCH("TOTAL GENERAL",$A$11:$A$100,0)-1,COLUMN(AG12))=0,0,AH12/OFFSET($A$11,MATCH("TOTAL GENERAL",$A$11:$A$100,0)-1,COLUMN(AG12))),""))</f>
        <v>0</v>
      </c>
      <c r="AS12" s="24">
        <f ca="1">IF($A12="TOTAL GENERAL",SUM(AS10:AS$11),IF(AND(Y12&lt;&gt;"",$A12&lt;&gt;"Pn"),IF(OFFSET($A$11,MATCH("TOTAL GENERAL",$A$11:$A$100,0)-1,COLUMN(AH12))=0,0,AI12/OFFSET($A$11,MATCH("TOTAL GENERAL",$A$11:$A$100,0)-1,COLUMN(AH12))),""))</f>
        <v>2.5651687399103836E-2</v>
      </c>
      <c r="AT12" s="24">
        <f ca="1">IF($A12="TOTAL GENERAL",SUM(AT10:AT$11),IF(AND(Z12&lt;&gt;"",$A12&lt;&gt;"Pn"),IF(OFFSET($A$11,MATCH("TOTAL GENERAL",$A$11:$A$100,0)-1,COLUMN(AI12))=0,0,AJ12/OFFSET($A$11,MATCH("TOTAL GENERAL",$A$11:$A$100,0)-1,COLUMN(AI12))),""))</f>
        <v>0</v>
      </c>
      <c r="AU12" s="16">
        <f ca="1">IF(A12="TOTAL GENERAL",SUM(AU10:AU$11),IF(COUNTIF(AK12:AT12,"")&lt;COUNTA($AK$10:$AT$10),ROUND((IF(AK12&lt;&gt;"",AK12*OFFSET($A$10,MATCH("Pn",$A$11:$A$100,0),1),0)+IF(AL12&lt;&gt;"",AL12*OFFSET($A$10,MATCH("Pn",$A$11:$A$100,0),2),0)+IF(AM12&lt;&gt;"",AM12*OFFSET($A$10,MATCH("Pn",$A$11:$A$100,0),3),0)+IF(AN12&lt;&gt;"",AN12*OFFSET($A$10,MATCH("Pn",$A$11:$A$100,0),4),0)+IF(AO12&lt;&gt;"",AO12*OFFSET($A$10,MATCH("Pn",$A$11:$A$100,0),5),0)+IF(AP12&lt;&gt;"",AP12*OFFSET($A$10,MATCH("Pn",$A$11:$A$100,0),6),0)+IF(AQ12&lt;&gt;"",AQ12*OFFSET($A$10,MATCH("Pn",$A$11:$A$100,0),7),0)+IF(AR12&lt;&gt;"",AR12*OFFSET($A$10,MATCH("Pn",$A$11:$A$100,0),8),0)+IF(AS12&lt;&gt;"",AS12*OFFSET($A$10,MATCH("Pn",$A$11:$A$100,0),9),0)+IF(AT12&lt;&gt;"",AT12*OFFSET($A$10,MATCH("Pn",$A$11:$A$100,0),10),0))*OFFSET($A$10,MATCH("FC",$A$11:$A$100,0),2),2),""))</f>
        <v>444656634.80000001</v>
      </c>
      <c r="AV12" s="47">
        <f ca="1">IF(OR(A12="Pn",A13="Pn"),"",IF(AND(AU12="",F12&lt;&gt;""),-F12,IF(A12="TOTAL GENERAL",SUM(AV10:AV$11),IF(AU12&lt;&gt;"",AU12-F12,""))))</f>
        <v>280310346.85237008</v>
      </c>
      <c r="AW12" s="37"/>
      <c r="BC12" s="16">
        <v>83353</v>
      </c>
      <c r="BD12" s="16">
        <v>206292</v>
      </c>
    </row>
    <row r="13" spans="1:56" s="4" customFormat="1" x14ac:dyDescent="0.25">
      <c r="A13" s="15" t="s">
        <v>61</v>
      </c>
      <c r="B13" s="15" t="s">
        <v>106</v>
      </c>
      <c r="C13" s="43"/>
      <c r="D13" s="16">
        <v>572430</v>
      </c>
      <c r="E13" s="9">
        <f t="shared" si="1"/>
        <v>1.3614718937502511E-2</v>
      </c>
      <c r="F13" s="41">
        <f t="shared" si="2"/>
        <v>415746343.57648706</v>
      </c>
      <c r="G13" s="20">
        <v>18.329999999999998</v>
      </c>
      <c r="H13" s="22">
        <v>4.7600000000000003E-2</v>
      </c>
      <c r="I13" s="24">
        <v>102.6</v>
      </c>
      <c r="J13" s="22">
        <v>0.26669999999999999</v>
      </c>
      <c r="K13" s="24">
        <v>9.31</v>
      </c>
      <c r="L13" s="22">
        <v>0</v>
      </c>
      <c r="M13" s="22">
        <v>0</v>
      </c>
      <c r="N13" s="22">
        <v>0.5</v>
      </c>
      <c r="O13" s="20">
        <v>7.25</v>
      </c>
      <c r="P13" s="20">
        <v>32.86</v>
      </c>
      <c r="Q13" s="24">
        <f ca="1">IF(OR(A13="Pn",A14="Pn"),"",IF($A13="TOTAL GENERAL",SUM(Q11:Q$11),IF(AND(G13&lt;&gt;"",$A13&lt;&gt;"Pn"),IF(G13&gt;OFFSET($A$10,MATCH("TOTAL GENERAL",$A$11:$A$100,0),COLUMN(F13)),0,OFFSET($A$10,MATCH("TOTAL GENERAL",$A$11:$A$100,0),COLUMN(F13))-G13),"")))</f>
        <v>11.670000000000002</v>
      </c>
      <c r="R13" s="24">
        <f ca="1">IF(OR(A13="Pn",A14="Pn"),"",IF($A13="TOTAL GENERAL",SUM(R11:R$11),IF(AND(H13&lt;&gt;"",$A13&lt;&gt;"Pn"),IF(H13&lt;OFFSET($A$10,MATCH("TOTAL GENERAL",$A$11:$A$100,0),COLUMN(G13)),0,H13-OFFSET($A$10,MATCH("TOTAL GENERAL",$A$11:$A$100,0),COLUMN(G13))),"")))</f>
        <v>0</v>
      </c>
      <c r="S13" s="24">
        <f ca="1">IF(OR(A13="Pn",A14="Pn"),"",IF($A13="TOTAL GENERAL",SUM(S11:S$11),IF(AND(I13&lt;&gt;"",$A13&lt;&gt;"Pn"),IF(I13&gt;OFFSET($A$10,MATCH("TOTAL GENERAL",$A$11:$A$100,0),COLUMN(H13)),0,OFFSET($A$10,MATCH("TOTAL GENERAL",$A$11:$A$100,0),COLUMN(H13))-I13),"")))</f>
        <v>0</v>
      </c>
      <c r="T13" s="24">
        <f ca="1">IF(OR(A13="Pn",A14="Pn"),"",IF($A13="TOTAL GENERAL",SUM(T11:T$11),IF(AND(J13&lt;&gt;"",$A13&lt;&gt;"Pn"),IF(J13&lt;OFFSET($A$10,MATCH("TOTAL GENERAL",$A$11:$A$100,0),COLUMN(I13)),0,J13-OFFSET($A$10,MATCH("TOTAL GENERAL",$A$11:$A$100,0),COLUMN(I13))),"")))</f>
        <v>0</v>
      </c>
      <c r="U13" s="24">
        <f ca="1">IF(OR(A13="Pn",A14="Pn"),"",IF($A13="TOTAL GENERAL",SUM(U11:U$11),IF(AND(K13&lt;&gt;"",$A13&lt;&gt;"Pn"),IF(K13&gt;OFFSET($A$10,MATCH("TOTAL GENERAL",$A$11:$A$100,0),COLUMN(J13)),0,OFFSET($A$10,MATCH("TOTAL GENERAL",$A$11:$A$100,0),COLUMN(J13))-K13),"")))</f>
        <v>0</v>
      </c>
      <c r="V13" s="24">
        <f ca="1">IF($A13="TOTAL GENERAL",SUM(V11:V$11),IF(AND(L13&lt;&gt;"",$A13&lt;&gt;"Pn"),IF(L13&lt;OFFSET($A$10,MATCH("TOTAL GENERAL",$A$11:$A$100,0),COLUMN(K13)),0,L13-OFFSET($A$10,MATCH("TOTAL GENERAL",$A$11:$A$100,0),COLUMN(K13))),""))</f>
        <v>0</v>
      </c>
      <c r="W13" s="24">
        <f ca="1">IF($A13="TOTAL GENERAL",SUM(W11:W$11),IF(AND(M13&lt;&gt;"",$A13&lt;&gt;"Pn"),IF(M13&lt;OFFSET($A$10,MATCH("TOTAL GENERAL",$A$11:$A$100,0),COLUMN(L13)),0,M13-OFFSET($A$10,MATCH("TOTAL GENERAL",$A$11:$A$100,0),COLUMN(L13))),""))</f>
        <v>0</v>
      </c>
      <c r="X13" s="24">
        <f ca="1">IF($A13="TOTAL GENERAL",SUM(X11:X$11),IF(AND(N13&lt;&gt;"",$A13&lt;&gt;"Pn"),IF(N13&lt;OFFSET($A$10,MATCH("TOTAL GENERAL",$A$11:$A$100,0),COLUMN(M13)),0,N13-OFFSET($A$10,MATCH("TOTAL GENERAL",$A$11:$A$100,0),COLUMN(M13))),""))</f>
        <v>0.2</v>
      </c>
      <c r="Y13" s="24">
        <f ca="1">IF($A13="TOTAL GENERAL",SUM(Y11:Y$11),IF(AND(O13&lt;&gt;"",$A13&lt;&gt;"Pn"),IF(O13&gt;OFFSET($A$10,MATCH("TOTAL GENERAL",$A$11:$A$100,0),COLUMN(N13)),0,OFFSET($A$10,MATCH("TOTAL GENERAL",$A$11:$A$100,0),COLUMN(N13))-O13),""))</f>
        <v>0</v>
      </c>
      <c r="Z13" s="24">
        <f ca="1">IF($A13="TOTAL GENERAL",SUM(Z11:Z$11),IF(AND(P13&lt;&gt;"",$A13&lt;&gt;"Pn"),IF(P13&lt;OFFSET($A$10,MATCH("TOTAL GENERAL",$A$11:$A$100,0),COLUMN(O13)),0,P13-OFFSET($A$10,MATCH("TOTAL GENERAL",$A$11:$A$100,0),COLUMN(O13))),""))</f>
        <v>0</v>
      </c>
      <c r="AA13" s="24">
        <f ca="1">IF(OR(A13="Pn",A14="Pn"),"",IF($A13="TOTAL GENERAL",SUM(AA11:AA$11),IF(AND(G13&lt;&gt;"",$A13&lt;&gt;"Pn"),Q13*$D13,"")))</f>
        <v>6680258.1000000006</v>
      </c>
      <c r="AB13" s="24">
        <f ca="1">IF(OR(A13="Pn",A14="Pn"),"",IF($A13="TOTAL GENERAL",SUM(AB11:AB$11),IF(AND(H13&lt;&gt;"",$A13&lt;&gt;"Pn"),R13*$D13,"")))</f>
        <v>0</v>
      </c>
      <c r="AC13" s="24">
        <f ca="1">IF(OR(A13="Pn",A14="Pn"),"",IF($A13="TOTAL GENERAL",SUM(AC11:AC$11),IF(AND(I13&lt;&gt;"",$A13&lt;&gt;"Pn"),S13*$D13,"")))</f>
        <v>0</v>
      </c>
      <c r="AD13" s="24">
        <f ca="1">IF(OR(A13="Pn",A14="Pn"),"",IF($A13="TOTAL GENERAL",SUM(AD11:AD$11),IF(AND(J13&lt;&gt;"",$A13&lt;&gt;"Pn"),T13*$D13,"")))</f>
        <v>0</v>
      </c>
      <c r="AE13" s="24">
        <f ca="1">IF(OR(A13="Pn",A14="Pn"),"",IF($A13="TOTAL GENERAL",SUM(AE11:AE$11),IF(AND(K13&lt;&gt;"",$A13&lt;&gt;"Pn"),U13*$D13,"")))</f>
        <v>0</v>
      </c>
      <c r="AF13" s="24">
        <f ca="1">IF($A13="TOTAL GENERAL",SUM(AF11:AF$11),IF(AND(L13&lt;&gt;"",$A13&lt;&gt;"Pn"),V13*$D13,""))</f>
        <v>0</v>
      </c>
      <c r="AG13" s="24">
        <f ca="1">IF($A13="TOTAL GENERAL",SUM(AG11:AG$11),IF(AND(M13&lt;&gt;"",$A13&lt;&gt;"Pn"),W13*$D13,""))</f>
        <v>0</v>
      </c>
      <c r="AH13" s="24">
        <f ca="1">IF($A13="TOTAL GENERAL",SUM(AH11:AH$11),IF(AND(N13&lt;&gt;"",$A13&lt;&gt;"Pn"),X13*$D13,""))</f>
        <v>114486</v>
      </c>
      <c r="AI13" s="24">
        <f t="shared" ca="1" si="3"/>
        <v>0</v>
      </c>
      <c r="AJ13" s="24">
        <f t="shared" ca="1" si="4"/>
        <v>0</v>
      </c>
      <c r="AK13" s="24">
        <f ca="1">IF($A13="TOTAL GENERAL",SUM(AK11:AK$11),IF(AND(Q13&lt;&gt;"",$A13&lt;&gt;"Pn"),IF(OFFSET($A$11,MATCH("TOTAL GENERAL",$A$11:$A$100,0)-1,COLUMN(Z13))=0,0,AA13/OFFSET($A$11,MATCH("TOTAL GENERAL",$A$11:$A$100,0)-1,COLUMN(Z13))),""))</f>
        <v>2.5342501158566878E-2</v>
      </c>
      <c r="AL13" s="24">
        <f ca="1">IF($A13="TOTAL GENERAL",SUM(AL11:AL$11),IF(AND(R13&lt;&gt;"",$A13&lt;&gt;"Pn"),IF(OFFSET($A$11,MATCH("TOTAL GENERAL",$A$11:$A$100,0)-1,COLUMN(AA13))=0,0,AB13/OFFSET($A$11,MATCH("TOTAL GENERAL",$A$11:$A$100,0)-1,COLUMN(AA13))),""))</f>
        <v>0</v>
      </c>
      <c r="AM13" s="24">
        <f ca="1">IF($A13="TOTAL GENERAL",SUM(AM11:AM$11),IF(AND(S13&lt;&gt;"",$A13&lt;&gt;"Pn"),IF(OFFSET($A$11,MATCH("TOTAL GENERAL",$A$11:$A$100,0)-1,COLUMN(AB13))=0,0,AC13/OFFSET($A$11,MATCH("TOTAL GENERAL",$A$11:$A$100,0)-1,COLUMN(AB13))),""))</f>
        <v>0</v>
      </c>
      <c r="AN13" s="24">
        <f ca="1">IF($A13="TOTAL GENERAL",SUM(AN11:AN$11),IF(AND(T13&lt;&gt;"",$A13&lt;&gt;"Pn"),IF(OFFSET($A$11,MATCH("TOTAL GENERAL",$A$11:$A$100,0)-1,COLUMN(AC13))=0,0,AD13/OFFSET($A$11,MATCH("TOTAL GENERAL",$A$11:$A$100,0)-1,COLUMN(AC13))),""))</f>
        <v>0</v>
      </c>
      <c r="AO13" s="24">
        <f ca="1">IF($A13="TOTAL GENERAL",SUM(AO11:AO$11),IF(AND(U13&lt;&gt;"",$A13&lt;&gt;"Pn"),IF(OFFSET($A$11,MATCH("TOTAL GENERAL",$A$11:$A$100,0)-1,COLUMN(AD13))=0,0,AE13/OFFSET($A$11,MATCH("TOTAL GENERAL",$A$11:$A$100,0)-1,COLUMN(AD13))),""))</f>
        <v>0</v>
      </c>
      <c r="AP13" s="24">
        <f ca="1">IF($A13="TOTAL GENERAL",SUM(AP11:AP$11),IF(AND(V13&lt;&gt;"",$A13&lt;&gt;"Pn"),IF(OFFSET($A$11,MATCH("TOTAL GENERAL",$A$11:$A$100,0)-1,COLUMN(AE13))=0,0,AF13/OFFSET($A$11,MATCH("TOTAL GENERAL",$A$11:$A$100,0)-1,COLUMN(AE13))),""))</f>
        <v>0</v>
      </c>
      <c r="AQ13" s="24">
        <f ca="1">IF($A13="TOTAL GENERAL",SUM(AQ11:AQ$11),IF(AND(W13&lt;&gt;"",$A13&lt;&gt;"Pn"),IF(OFFSET($A$11,MATCH("TOTAL GENERAL",$A$11:$A$100,0)-1,COLUMN(AF13))=0,0,AG13/OFFSET($A$11,MATCH("TOTAL GENERAL",$A$11:$A$100,0)-1,COLUMN(AF13))),""))</f>
        <v>0</v>
      </c>
      <c r="AR13" s="24">
        <f ca="1">IF($A13="TOTAL GENERAL",SUM(AR11:AR$11),IF(AND(X13&lt;&gt;"",$A13&lt;&gt;"Pn"),IF(OFFSET($A$11,MATCH("TOTAL GENERAL",$A$11:$A$100,0)-1,COLUMN(AG13))=0,0,AH13/OFFSET($A$11,MATCH("TOTAL GENERAL",$A$11:$A$100,0)-1,COLUMN(AG13))),""))</f>
        <v>0.10044568292425185</v>
      </c>
      <c r="AS13" s="24">
        <f ca="1">IF($A13="TOTAL GENERAL",SUM(AS11:AS$11),IF(AND(Y13&lt;&gt;"",$A13&lt;&gt;"Pn"),IF(OFFSET($A$11,MATCH("TOTAL GENERAL",$A$11:$A$100,0)-1,COLUMN(AH13))=0,0,AI13/OFFSET($A$11,MATCH("TOTAL GENERAL",$A$11:$A$100,0)-1,COLUMN(AH13))),""))</f>
        <v>0</v>
      </c>
      <c r="AT13" s="24">
        <f ca="1">IF($A13="TOTAL GENERAL",SUM(AT11:AT$11),IF(AND(Z13&lt;&gt;"",$A13&lt;&gt;"Pn"),IF(OFFSET($A$11,MATCH("TOTAL GENERAL",$A$11:$A$100,0)-1,COLUMN(AI13))=0,0,AJ13/OFFSET($A$11,MATCH("TOTAL GENERAL",$A$11:$A$100,0)-1,COLUMN(AI13))),""))</f>
        <v>0</v>
      </c>
      <c r="AU13" s="16">
        <f ca="1">IF(A13="TOTAL GENERAL",SUM(AU11:AU$11),IF(COUNTIF(AK13:AT13,"")&lt;COUNTA($AK$10:$AT$10),ROUND((IF(AK13&lt;&gt;"",AK13*OFFSET($A$10,MATCH("Pn",$A$11:$A$100,0),1),0)+IF(AL13&lt;&gt;"",AL13*OFFSET($A$10,MATCH("Pn",$A$11:$A$100,0),2),0)+IF(AM13&lt;&gt;"",AM13*OFFSET($A$10,MATCH("Pn",$A$11:$A$100,0),3),0)+IF(AN13&lt;&gt;"",AN13*OFFSET($A$10,MATCH("Pn",$A$11:$A$100,0),4),0)+IF(AO13&lt;&gt;"",AO13*OFFSET($A$10,MATCH("Pn",$A$11:$A$100,0),5),0)+IF(AP13&lt;&gt;"",AP13*OFFSET($A$10,MATCH("Pn",$A$11:$A$100,0),6),0)+IF(AQ13&lt;&gt;"",AQ13*OFFSET($A$10,MATCH("Pn",$A$11:$A$100,0),7),0)+IF(AR13&lt;&gt;"",AR13*OFFSET($A$10,MATCH("Pn",$A$11:$A$100,0),8),0)+IF(AS13&lt;&gt;"",AS13*OFFSET($A$10,MATCH("Pn",$A$11:$A$100,0),9),0)+IF(AT13&lt;&gt;"",AT13*OFFSET($A$10,MATCH("Pn",$A$11:$A$100,0),10),0))*OFFSET($A$10,MATCH("FC",$A$11:$A$100,0),2),2),""))</f>
        <v>184882555.19</v>
      </c>
      <c r="AV13" s="47">
        <f ca="1">IF(OR(A13="Pn",A14="Pn"),"",IF(AND(AU13="",F13&lt;&gt;""),-F13,IF(A13="TOTAL GENERAL",SUM(AV11:AV$11),IF(AU13&lt;&gt;"",AU13-F13,""))))</f>
        <v>-230863788.38648707</v>
      </c>
      <c r="AW13" s="37"/>
      <c r="BC13" s="16">
        <v>234182</v>
      </c>
      <c r="BD13" s="16">
        <v>526483</v>
      </c>
    </row>
    <row r="14" spans="1:56" s="4" customFormat="1" x14ac:dyDescent="0.25">
      <c r="A14" s="15" t="s">
        <v>62</v>
      </c>
      <c r="B14" s="15" t="s">
        <v>107</v>
      </c>
      <c r="C14" s="43"/>
      <c r="D14" s="16">
        <v>183218</v>
      </c>
      <c r="E14" s="9">
        <f t="shared" si="1"/>
        <v>4.3576709366932812E-3</v>
      </c>
      <c r="F14" s="41">
        <f t="shared" si="2"/>
        <v>133068171.78938352</v>
      </c>
      <c r="G14" s="20">
        <v>17</v>
      </c>
      <c r="H14" s="22">
        <v>0.33329999999999999</v>
      </c>
      <c r="I14" s="24">
        <v>78.5</v>
      </c>
      <c r="J14" s="22">
        <v>1</v>
      </c>
      <c r="K14" s="24">
        <v>11.36</v>
      </c>
      <c r="L14" s="22">
        <v>0.5</v>
      </c>
      <c r="M14" s="22">
        <v>0</v>
      </c>
      <c r="N14" s="22">
        <v>0.5</v>
      </c>
      <c r="O14" s="20">
        <v>2.5</v>
      </c>
      <c r="P14" s="20">
        <v>16.98</v>
      </c>
      <c r="Q14" s="24">
        <f ca="1">IF(OR(A14="Pn",A15="Pn"),"",IF($A14="TOTAL GENERAL",SUM(Q$11:Q12),IF(AND(G14&lt;&gt;"",$A14&lt;&gt;"Pn"),IF(G14&gt;OFFSET($A$10,MATCH("TOTAL GENERAL",$A$11:$A$100,0),COLUMN(F14)),0,OFFSET($A$10,MATCH("TOTAL GENERAL",$A$11:$A$100,0),COLUMN(F14))-G14),"")))</f>
        <v>13</v>
      </c>
      <c r="R14" s="24">
        <f ca="1">IF(OR(A14="Pn",A15="Pn"),"",IF($A14="TOTAL GENERAL",SUM(R$11:R12),IF(AND(H14&lt;&gt;"",$A14&lt;&gt;"Pn"),IF(H14&lt;OFFSET($A$10,MATCH("TOTAL GENERAL",$A$11:$A$100,0),COLUMN(G14)),0,H14-OFFSET($A$10,MATCH("TOTAL GENERAL",$A$11:$A$100,0),COLUMN(G14))),"")))</f>
        <v>0</v>
      </c>
      <c r="S14" s="24">
        <f ca="1">IF(OR(A14="Pn",A15="Pn"),"",IF($A14="TOTAL GENERAL",SUM(S$11:S12),IF(AND(I14&lt;&gt;"",$A14&lt;&gt;"Pn"),IF(I14&gt;OFFSET($A$10,MATCH("TOTAL GENERAL",$A$11:$A$100,0),COLUMN(H14)),0,OFFSET($A$10,MATCH("TOTAL GENERAL",$A$11:$A$100,0),COLUMN(H14))-I14),"")))</f>
        <v>0</v>
      </c>
      <c r="T14" s="24">
        <f ca="1">IF(OR(A14="Pn",A15="Pn"),"",IF($A14="TOTAL GENERAL",SUM(T$11:T12),IF(AND(J14&lt;&gt;"",$A14&lt;&gt;"Pn"),IF(J14&lt;OFFSET($A$10,MATCH("TOTAL GENERAL",$A$11:$A$100,0),COLUMN(I14)),0,J14-OFFSET($A$10,MATCH("TOTAL GENERAL",$A$11:$A$100,0),COLUMN(I14))),"")))</f>
        <v>0.5</v>
      </c>
      <c r="U14" s="24">
        <f ca="1">IF(OR(A14="Pn",A15="Pn"),"",IF($A14="TOTAL GENERAL",SUM(U$11:U12),IF(AND(K14&lt;&gt;"",$A14&lt;&gt;"Pn"),IF(K14&gt;OFFSET($A$10,MATCH("TOTAL GENERAL",$A$11:$A$100,0),COLUMN(J14)),0,OFFSET($A$10,MATCH("TOTAL GENERAL",$A$11:$A$100,0),COLUMN(J14))-K14),"")))</f>
        <v>0</v>
      </c>
      <c r="V14" s="24">
        <f ca="1">IF($A14="TOTAL GENERAL",SUM(V$11:V12),IF(AND(L14&lt;&gt;"",$A14&lt;&gt;"Pn"),IF(L14&lt;OFFSET($A$10,MATCH("TOTAL GENERAL",$A$11:$A$100,0),COLUMN(K14)),0,L14-OFFSET($A$10,MATCH("TOTAL GENERAL",$A$11:$A$100,0),COLUMN(K14))),""))</f>
        <v>0</v>
      </c>
      <c r="W14" s="24">
        <f ca="1">IF($A14="TOTAL GENERAL",SUM(W$11:W12),IF(AND(M14&lt;&gt;"",$A14&lt;&gt;"Pn"),IF(M14&lt;OFFSET($A$10,MATCH("TOTAL GENERAL",$A$11:$A$100,0),COLUMN(L14)),0,M14-OFFSET($A$10,MATCH("TOTAL GENERAL",$A$11:$A$100,0),COLUMN(L14))),""))</f>
        <v>0</v>
      </c>
      <c r="X14" s="24">
        <f ca="1">IF($A14="TOTAL GENERAL",SUM(X$11:X12),IF(AND(N14&lt;&gt;"",$A14&lt;&gt;"Pn"),IF(N14&lt;OFFSET($A$10,MATCH("TOTAL GENERAL",$A$11:$A$100,0),COLUMN(M14)),0,N14-OFFSET($A$10,MATCH("TOTAL GENERAL",$A$11:$A$100,0),COLUMN(M14))),""))</f>
        <v>0.2</v>
      </c>
      <c r="Y14" s="24">
        <f ca="1">IF($A14="TOTAL GENERAL",SUM(Y$11:Y12),IF(AND(O14&lt;&gt;"",$A14&lt;&gt;"Pn"),IF(O14&gt;OFFSET($A$10,MATCH("TOTAL GENERAL",$A$11:$A$100,0),COLUMN(N14)),0,OFFSET($A$10,MATCH("TOTAL GENERAL",$A$11:$A$100,0),COLUMN(N14))-O14),""))</f>
        <v>4.4800000000000004</v>
      </c>
      <c r="Z14" s="24">
        <f ca="1">IF($A14="TOTAL GENERAL",SUM(Z$11:Z12),IF(AND(P14&lt;&gt;"",$A14&lt;&gt;"Pn"),IF(P14&lt;OFFSET($A$10,MATCH("TOTAL GENERAL",$A$11:$A$100,0),COLUMN(O14)),0,P14-OFFSET($A$10,MATCH("TOTAL GENERAL",$A$11:$A$100,0),COLUMN(O14))),""))</f>
        <v>0</v>
      </c>
      <c r="AA14" s="24">
        <f ca="1">IF(OR(A14="Pn",A15="Pn"),"",IF($A14="TOTAL GENERAL",SUM(AA$11:AA12),IF(AND(G14&lt;&gt;"",$A14&lt;&gt;"Pn"),Q14*$D14,"")))</f>
        <v>2381834</v>
      </c>
      <c r="AB14" s="24">
        <f ca="1">IF(OR(A14="Pn",A15="Pn"),"",IF($A14="TOTAL GENERAL",SUM(AB$11:AB12),IF(AND(H14&lt;&gt;"",$A14&lt;&gt;"Pn"),R14*$D14,"")))</f>
        <v>0</v>
      </c>
      <c r="AC14" s="24">
        <f ca="1">IF(OR(A14="Pn",A15="Pn"),"",IF($A14="TOTAL GENERAL",SUM(AC$11:AC12),IF(AND(I14&lt;&gt;"",$A14&lt;&gt;"Pn"),S14*$D14,"")))</f>
        <v>0</v>
      </c>
      <c r="AD14" s="24">
        <f ca="1">IF(OR(A14="Pn",A15="Pn"),"",IF($A14="TOTAL GENERAL",SUM(AD$11:AD12),IF(AND(J14&lt;&gt;"",$A14&lt;&gt;"Pn"),T14*$D14,"")))</f>
        <v>91609</v>
      </c>
      <c r="AE14" s="24">
        <f ca="1">IF(OR(A14="Pn",A15="Pn"),"",IF($A14="TOTAL GENERAL",SUM(AE$11:AE12),IF(AND(K14&lt;&gt;"",$A14&lt;&gt;"Pn"),U14*$D14,"")))</f>
        <v>0</v>
      </c>
      <c r="AF14" s="24">
        <f ca="1">IF($A14="TOTAL GENERAL",SUM(AF$11:AF12),IF(AND(L14&lt;&gt;"",$A14&lt;&gt;"Pn"),V14*$D14,""))</f>
        <v>0</v>
      </c>
      <c r="AG14" s="24">
        <f ca="1">IF($A14="TOTAL GENERAL",SUM(AG$11:AG12),IF(AND(M14&lt;&gt;"",$A14&lt;&gt;"Pn"),W14*$D14,""))</f>
        <v>0</v>
      </c>
      <c r="AH14" s="24">
        <f ca="1">IF($A14="TOTAL GENERAL",SUM(AH$11:AH12),IF(AND(N14&lt;&gt;"",$A14&lt;&gt;"Pn"),X14*$D14,""))</f>
        <v>36643.599999999999</v>
      </c>
      <c r="AI14" s="24">
        <f t="shared" ca="1" si="3"/>
        <v>358964.48000000004</v>
      </c>
      <c r="AJ14" s="24">
        <f t="shared" ca="1" si="4"/>
        <v>0</v>
      </c>
      <c r="AK14" s="24">
        <f ca="1">IF($A14="TOTAL GENERAL",SUM(AK$11:AK12),IF(AND(Q14&lt;&gt;"",$A14&lt;&gt;"Pn"),IF(OFFSET($A$11,MATCH("TOTAL GENERAL",$A$11:$A$100,0)-1,COLUMN(Z14))=0,0,AA14/OFFSET($A$11,MATCH("TOTAL GENERAL",$A$11:$A$100,0)-1,COLUMN(Z14))),""))</f>
        <v>9.0358231674482724E-3</v>
      </c>
      <c r="AL14" s="24">
        <f ca="1">IF($A14="TOTAL GENERAL",SUM(AL$11:AL12),IF(AND(R14&lt;&gt;"",$A14&lt;&gt;"Pn"),IF(OFFSET($A$11,MATCH("TOTAL GENERAL",$A$11:$A$100,0)-1,COLUMN(AA14))=0,0,AB14/OFFSET($A$11,MATCH("TOTAL GENERAL",$A$11:$A$100,0)-1,COLUMN(AA14))),""))</f>
        <v>0</v>
      </c>
      <c r="AM14" s="24">
        <f ca="1">IF($A14="TOTAL GENERAL",SUM(AM$11:AM12),IF(AND(S14&lt;&gt;"",$A14&lt;&gt;"Pn"),IF(OFFSET($A$11,MATCH("TOTAL GENERAL",$A$11:$A$100,0)-1,COLUMN(AB14))=0,0,AC14/OFFSET($A$11,MATCH("TOTAL GENERAL",$A$11:$A$100,0)-1,COLUMN(AB14))),""))</f>
        <v>0</v>
      </c>
      <c r="AN14" s="24">
        <f ca="1">IF($A14="TOTAL GENERAL",SUM(AN$11:AN12),IF(AND(T14&lt;&gt;"",$A14&lt;&gt;"Pn"),IF(OFFSET($A$11,MATCH("TOTAL GENERAL",$A$11:$A$100,0)-1,COLUMN(AC14))=0,0,AD14/OFFSET($A$11,MATCH("TOTAL GENERAL",$A$11:$A$100,0)-1,COLUMN(AC14))),""))</f>
        <v>9.1242210756255535E-2</v>
      </c>
      <c r="AO14" s="24">
        <f ca="1">IF($A14="TOTAL GENERAL",SUM(AO$11:AO12),IF(AND(U14&lt;&gt;"",$A14&lt;&gt;"Pn"),IF(OFFSET($A$11,MATCH("TOTAL GENERAL",$A$11:$A$100,0)-1,COLUMN(AD14))=0,0,AE14/OFFSET($A$11,MATCH("TOTAL GENERAL",$A$11:$A$100,0)-1,COLUMN(AD14))),""))</f>
        <v>0</v>
      </c>
      <c r="AP14" s="24">
        <f ca="1">IF($A14="TOTAL GENERAL",SUM(AP$11:AP12),IF(AND(V14&lt;&gt;"",$A14&lt;&gt;"Pn"),IF(OFFSET($A$11,MATCH("TOTAL GENERAL",$A$11:$A$100,0)-1,COLUMN(AE14))=0,0,AF14/OFFSET($A$11,MATCH("TOTAL GENERAL",$A$11:$A$100,0)-1,COLUMN(AE14))),""))</f>
        <v>0</v>
      </c>
      <c r="AQ14" s="24">
        <f ca="1">IF($A14="TOTAL GENERAL",SUM(AQ$11:AQ12),IF(AND(W14&lt;&gt;"",$A14&lt;&gt;"Pn"),IF(OFFSET($A$11,MATCH("TOTAL GENERAL",$A$11:$A$100,0)-1,COLUMN(AF14))=0,0,AG14/OFFSET($A$11,MATCH("TOTAL GENERAL",$A$11:$A$100,0)-1,COLUMN(AF14))),""))</f>
        <v>0</v>
      </c>
      <c r="AR14" s="24">
        <f ca="1">IF($A14="TOTAL GENERAL",SUM(AR$11:AR12),IF(AND(X14&lt;&gt;"",$A14&lt;&gt;"Pn"),IF(OFFSET($A$11,MATCH("TOTAL GENERAL",$A$11:$A$100,0)-1,COLUMN(AG14))=0,0,AH14/OFFSET($A$11,MATCH("TOTAL GENERAL",$A$11:$A$100,0)-1,COLUMN(AG14))),""))</f>
        <v>3.2149707621919842E-2</v>
      </c>
      <c r="AS14" s="24">
        <f ca="1">IF($A14="TOTAL GENERAL",SUM(AS$11:AS12),IF(AND(Y14&lt;&gt;"",$A14&lt;&gt;"Pn"),IF(OFFSET($A$11,MATCH("TOTAL GENERAL",$A$11:$A$100,0)-1,COLUMN(AH14))=0,0,AI14/OFFSET($A$11,MATCH("TOTAL GENERAL",$A$11:$A$100,0)-1,COLUMN(AH14))),""))</f>
        <v>1.9112537112539421E-2</v>
      </c>
      <c r="AT14" s="24">
        <f ca="1">IF($A14="TOTAL GENERAL",SUM(AT$11:AT12),IF(AND(Z14&lt;&gt;"",$A14&lt;&gt;"Pn"),IF(OFFSET($A$11,MATCH("TOTAL GENERAL",$A$11:$A$100,0)-1,COLUMN(AI14))=0,0,AJ14/OFFSET($A$11,MATCH("TOTAL GENERAL",$A$11:$A$100,0)-1,COLUMN(AI14))),""))</f>
        <v>0</v>
      </c>
      <c r="AU14" s="16">
        <f ca="1">IF(A14="TOTAL GENERAL",SUM(AU$11:AU12),IF(COUNTIF(AK14:AT14,"")&lt;COUNTA($AK$10:$AT$10),ROUND((IF(AK14&lt;&gt;"",AK14*OFFSET($A$10,MATCH("Pn",$A$11:$A$100,0),1),0)+IF(AL14&lt;&gt;"",AL14*OFFSET($A$10,MATCH("Pn",$A$11:$A$100,0),2),0)+IF(AM14&lt;&gt;"",AM14*OFFSET($A$10,MATCH("Pn",$A$11:$A$100,0),3),0)+IF(AN14&lt;&gt;"",AN14*OFFSET($A$10,MATCH("Pn",$A$11:$A$100,0),4),0)+IF(AO14&lt;&gt;"",AO14*OFFSET($A$10,MATCH("Pn",$A$11:$A$100,0),5),0)+IF(AP14&lt;&gt;"",AP14*OFFSET($A$10,MATCH("Pn",$A$11:$A$100,0),6),0)+IF(AQ14&lt;&gt;"",AQ14*OFFSET($A$10,MATCH("Pn",$A$11:$A$100,0),7),0)+IF(AR14&lt;&gt;"",AR14*OFFSET($A$10,MATCH("Pn",$A$11:$A$100,0),8),0)+IF(AS14&lt;&gt;"",AS14*OFFSET($A$10,MATCH("Pn",$A$11:$A$100,0),9),0)+IF(AT14&lt;&gt;"",AT14*OFFSET($A$10,MATCH("Pn",$A$11:$A$100,0),10),0))*OFFSET($A$10,MATCH("FC",$A$11:$A$100,0),2),2),""))</f>
        <v>384297683.82999998</v>
      </c>
      <c r="AV14" s="47">
        <f ca="1">IF(OR(A14="Pn",A15="Pn"),"",IF(AND(AU14="",F14&lt;&gt;""),-F14,IF(A14="TOTAL GENERAL",SUM(AV$11:AV12),IF(AU14&lt;&gt;"",AU14-F14,""))))</f>
        <v>251229512.04061645</v>
      </c>
      <c r="AW14" s="37"/>
      <c r="BC14" s="16">
        <v>80126</v>
      </c>
      <c r="BD14" s="16">
        <v>170813</v>
      </c>
    </row>
    <row r="15" spans="1:56" s="4" customFormat="1" x14ac:dyDescent="0.25">
      <c r="A15" s="15" t="s">
        <v>63</v>
      </c>
      <c r="B15" s="15" t="s">
        <v>108</v>
      </c>
      <c r="C15" s="43"/>
      <c r="D15" s="16">
        <v>118177</v>
      </c>
      <c r="E15" s="9">
        <f t="shared" si="1"/>
        <v>2.8107308140335662E-3</v>
      </c>
      <c r="F15" s="41">
        <f t="shared" si="2"/>
        <v>85829980.337925196</v>
      </c>
      <c r="G15" s="20" t="s">
        <v>58</v>
      </c>
      <c r="H15" s="22" t="s">
        <v>58</v>
      </c>
      <c r="I15" s="24" t="s">
        <v>58</v>
      </c>
      <c r="J15" s="22" t="s">
        <v>58</v>
      </c>
      <c r="K15" s="24" t="s">
        <v>58</v>
      </c>
      <c r="L15" s="22" t="s">
        <v>58</v>
      </c>
      <c r="M15" s="22" t="s">
        <v>58</v>
      </c>
      <c r="N15" s="22" t="s">
        <v>58</v>
      </c>
      <c r="O15" s="20">
        <v>6.22</v>
      </c>
      <c r="P15" s="20">
        <v>10.86</v>
      </c>
      <c r="Q15" s="24" t="str">
        <f ca="1">IF(OR(A15="Pn",A16="Pn"),"",IF($A15="TOTAL GENERAL",SUM(Q$11:Q13),IF(AND(G15&lt;&gt;"",$A15&lt;&gt;"Pn"),IF(G15&gt;OFFSET($A$10,MATCH("TOTAL GENERAL",$A$11:$A$100,0),COLUMN(F15)),0,OFFSET($A$10,MATCH("TOTAL GENERAL",$A$11:$A$100,0),COLUMN(F15))-G15),"")))</f>
        <v/>
      </c>
      <c r="R15" s="24" t="str">
        <f ca="1">IF(OR(A15="Pn",A16="Pn"),"",IF($A15="TOTAL GENERAL",SUM(R$11:R13),IF(AND(H15&lt;&gt;"",$A15&lt;&gt;"Pn"),IF(H15&lt;OFFSET($A$10,MATCH("TOTAL GENERAL",$A$11:$A$100,0),COLUMN(G15)),0,H15-OFFSET($A$10,MATCH("TOTAL GENERAL",$A$11:$A$100,0),COLUMN(G15))),"")))</f>
        <v/>
      </c>
      <c r="S15" s="24" t="str">
        <f ca="1">IF(OR(A15="Pn",A16="Pn"),"",IF($A15="TOTAL GENERAL",SUM(S$11:S13),IF(AND(I15&lt;&gt;"",$A15&lt;&gt;"Pn"),IF(I15&gt;OFFSET($A$10,MATCH("TOTAL GENERAL",$A$11:$A$100,0),COLUMN(H15)),0,OFFSET($A$10,MATCH("TOTAL GENERAL",$A$11:$A$100,0),COLUMN(H15))-I15),"")))</f>
        <v/>
      </c>
      <c r="T15" s="24" t="str">
        <f ca="1">IF(OR(A15="Pn",A16="Pn"),"",IF($A15="TOTAL GENERAL",SUM(T$11:T13),IF(AND(J15&lt;&gt;"",$A15&lt;&gt;"Pn"),IF(J15&lt;OFFSET($A$10,MATCH("TOTAL GENERAL",$A$11:$A$100,0),COLUMN(I15)),0,J15-OFFSET($A$10,MATCH("TOTAL GENERAL",$A$11:$A$100,0),COLUMN(I15))),"")))</f>
        <v/>
      </c>
      <c r="U15" s="24" t="str">
        <f ca="1">IF(OR(A15="Pn",A16="Pn"),"",IF($A15="TOTAL GENERAL",SUM(U$11:U13),IF(AND(K15&lt;&gt;"",$A15&lt;&gt;"Pn"),IF(K15&gt;OFFSET($A$10,MATCH("TOTAL GENERAL",$A$11:$A$100,0),COLUMN(J15)),0,OFFSET($A$10,MATCH("TOTAL GENERAL",$A$11:$A$100,0),COLUMN(J15))-K15),"")))</f>
        <v/>
      </c>
      <c r="V15" s="24" t="str">
        <f ca="1">IF($A15="TOTAL GENERAL",SUM(V$11:V13),IF(AND(L15&lt;&gt;"",$A15&lt;&gt;"Pn"),IF(L15&lt;OFFSET($A$10,MATCH("TOTAL GENERAL",$A$11:$A$100,0),COLUMN(K15)),0,L15-OFFSET($A$10,MATCH("TOTAL GENERAL",$A$11:$A$100,0),COLUMN(K15))),""))</f>
        <v/>
      </c>
      <c r="W15" s="24" t="str">
        <f ca="1">IF($A15="TOTAL GENERAL",SUM(W$11:W13),IF(AND(M15&lt;&gt;"",$A15&lt;&gt;"Pn"),IF(M15&lt;OFFSET($A$10,MATCH("TOTAL GENERAL",$A$11:$A$100,0),COLUMN(L15)),0,M15-OFFSET($A$10,MATCH("TOTAL GENERAL",$A$11:$A$100,0),COLUMN(L15))),""))</f>
        <v/>
      </c>
      <c r="X15" s="24" t="str">
        <f ca="1">IF($A15="TOTAL GENERAL",SUM(X$11:X13),IF(AND(N15&lt;&gt;"",$A15&lt;&gt;"Pn"),IF(N15&lt;OFFSET($A$10,MATCH("TOTAL GENERAL",$A$11:$A$100,0),COLUMN(M15)),0,N15-OFFSET($A$10,MATCH("TOTAL GENERAL",$A$11:$A$100,0),COLUMN(M15))),""))</f>
        <v/>
      </c>
      <c r="Y15" s="24">
        <f ca="1">IF($A15="TOTAL GENERAL",SUM(Y$11:Y13),IF(AND(O15&lt;&gt;"",$A15&lt;&gt;"Pn"),IF(O15&gt;OFFSET($A$10,MATCH("TOTAL GENERAL",$A$11:$A$100,0),COLUMN(N15)),0,OFFSET($A$10,MATCH("TOTAL GENERAL",$A$11:$A$100,0),COLUMN(N15))-O15),""))</f>
        <v>0.76000000000000068</v>
      </c>
      <c r="Z15" s="24">
        <f ca="1">IF($A15="TOTAL GENERAL",SUM(Z$11:Z13),IF(AND(P15&lt;&gt;"",$A15&lt;&gt;"Pn"),IF(P15&lt;OFFSET($A$10,MATCH("TOTAL GENERAL",$A$11:$A$100,0),COLUMN(O15)),0,P15-OFFSET($A$10,MATCH("TOTAL GENERAL",$A$11:$A$100,0),COLUMN(O15))),""))</f>
        <v>0</v>
      </c>
      <c r="AA15" s="24" t="str">
        <f>IF(OR(A15="Pn",A16="Pn"),"",IF($A15="TOTAL GENERAL",SUM(AA$11:AA13),IF(AND(G15&lt;&gt;"",$A15&lt;&gt;"Pn"),Q15*$D15,"")))</f>
        <v/>
      </c>
      <c r="AB15" s="24" t="str">
        <f>IF(OR(A15="Pn",A16="Pn"),"",IF($A15="TOTAL GENERAL",SUM(AB$11:AB13),IF(AND(H15&lt;&gt;"",$A15&lt;&gt;"Pn"),R15*$D15,"")))</f>
        <v/>
      </c>
      <c r="AC15" s="24" t="str">
        <f>IF(OR(A15="Pn",A16="Pn"),"",IF($A15="TOTAL GENERAL",SUM(AC$11:AC13),IF(AND(I15&lt;&gt;"",$A15&lt;&gt;"Pn"),S15*$D15,"")))</f>
        <v/>
      </c>
      <c r="AD15" s="24" t="str">
        <f>IF(OR(A15="Pn",A16="Pn"),"",IF($A15="TOTAL GENERAL",SUM(AD$11:AD13),IF(AND(J15&lt;&gt;"",$A15&lt;&gt;"Pn"),T15*$D15,"")))</f>
        <v/>
      </c>
      <c r="AE15" s="24" t="str">
        <f>IF(OR(A15="Pn",A16="Pn"),"",IF($A15="TOTAL GENERAL",SUM(AE$11:AE13),IF(AND(K15&lt;&gt;"",$A15&lt;&gt;"Pn"),U15*$D15,"")))</f>
        <v/>
      </c>
      <c r="AF15" s="24" t="str">
        <f>IF($A15="TOTAL GENERAL",SUM(AF$11:AF13),IF(AND(L15&lt;&gt;"",$A15&lt;&gt;"Pn"),V15*$D15,""))</f>
        <v/>
      </c>
      <c r="AG15" s="24" t="str">
        <f>IF($A15="TOTAL GENERAL",SUM(AG$11:AG13),IF(AND(M15&lt;&gt;"",$A15&lt;&gt;"Pn"),W15*$D15,""))</f>
        <v/>
      </c>
      <c r="AH15" s="24" t="str">
        <f>IF($A15="TOTAL GENERAL",SUM(AH$11:AH13),IF(AND(N15&lt;&gt;"",$A15&lt;&gt;"Pn"),X15*$D15,""))</f>
        <v/>
      </c>
      <c r="AI15" s="24">
        <f t="shared" ca="1" si="3"/>
        <v>36676.080000000031</v>
      </c>
      <c r="AJ15" s="24">
        <f t="shared" ca="1" si="4"/>
        <v>0</v>
      </c>
      <c r="AK15" s="24" t="str">
        <f ca="1">IF($A15="TOTAL GENERAL",SUM(AK$11:AK13),IF(AND(Q15&lt;&gt;"",$A15&lt;&gt;"Pn"),IF(OFFSET($A$11,MATCH("TOTAL GENERAL",$A$11:$A$100,0)-1,COLUMN(Z15))=0,0,AA15/OFFSET($A$11,MATCH("TOTAL GENERAL",$A$11:$A$100,0)-1,COLUMN(Z15))),""))</f>
        <v/>
      </c>
      <c r="AL15" s="24" t="str">
        <f ca="1">IF($A15="TOTAL GENERAL",SUM(AL$11:AL13),IF(AND(R15&lt;&gt;"",$A15&lt;&gt;"Pn"),IF(OFFSET($A$11,MATCH("TOTAL GENERAL",$A$11:$A$100,0)-1,COLUMN(AA15))=0,0,AB15/OFFSET($A$11,MATCH("TOTAL GENERAL",$A$11:$A$100,0)-1,COLUMN(AA15))),""))</f>
        <v/>
      </c>
      <c r="AM15" s="24" t="str">
        <f ca="1">IF($A15="TOTAL GENERAL",SUM(AM$11:AM13),IF(AND(S15&lt;&gt;"",$A15&lt;&gt;"Pn"),IF(OFFSET($A$11,MATCH("TOTAL GENERAL",$A$11:$A$100,0)-1,COLUMN(AB15))=0,0,AC15/OFFSET($A$11,MATCH("TOTAL GENERAL",$A$11:$A$100,0)-1,COLUMN(AB15))),""))</f>
        <v/>
      </c>
      <c r="AN15" s="24" t="str">
        <f ca="1">IF($A15="TOTAL GENERAL",SUM(AN$11:AN13),IF(AND(T15&lt;&gt;"",$A15&lt;&gt;"Pn"),IF(OFFSET($A$11,MATCH("TOTAL GENERAL",$A$11:$A$100,0)-1,COLUMN(AC15))=0,0,AD15/OFFSET($A$11,MATCH("TOTAL GENERAL",$A$11:$A$100,0)-1,COLUMN(AC15))),""))</f>
        <v/>
      </c>
      <c r="AO15" s="24" t="str">
        <f ca="1">IF($A15="TOTAL GENERAL",SUM(AO$11:AO13),IF(AND(U15&lt;&gt;"",$A15&lt;&gt;"Pn"),IF(OFFSET($A$11,MATCH("TOTAL GENERAL",$A$11:$A$100,0)-1,COLUMN(AD15))=0,0,AE15/OFFSET($A$11,MATCH("TOTAL GENERAL",$A$11:$A$100,0)-1,COLUMN(AD15))),""))</f>
        <v/>
      </c>
      <c r="AP15" s="24" t="str">
        <f ca="1">IF($A15="TOTAL GENERAL",SUM(AP$11:AP13),IF(AND(V15&lt;&gt;"",$A15&lt;&gt;"Pn"),IF(OFFSET($A$11,MATCH("TOTAL GENERAL",$A$11:$A$100,0)-1,COLUMN(AE15))=0,0,AF15/OFFSET($A$11,MATCH("TOTAL GENERAL",$A$11:$A$100,0)-1,COLUMN(AE15))),""))</f>
        <v/>
      </c>
      <c r="AQ15" s="24" t="str">
        <f ca="1">IF($A15="TOTAL GENERAL",SUM(AQ$11:AQ13),IF(AND(W15&lt;&gt;"",$A15&lt;&gt;"Pn"),IF(OFFSET($A$11,MATCH("TOTAL GENERAL",$A$11:$A$100,0)-1,COLUMN(AF15))=0,0,AG15/OFFSET($A$11,MATCH("TOTAL GENERAL",$A$11:$A$100,0)-1,COLUMN(AF15))),""))</f>
        <v/>
      </c>
      <c r="AR15" s="24" t="str">
        <f ca="1">IF($A15="TOTAL GENERAL",SUM(AR$11:AR13),IF(AND(X15&lt;&gt;"",$A15&lt;&gt;"Pn"),IF(OFFSET($A$11,MATCH("TOTAL GENERAL",$A$11:$A$100,0)-1,COLUMN(AG15))=0,0,AH15/OFFSET($A$11,MATCH("TOTAL GENERAL",$A$11:$A$100,0)-1,COLUMN(AG15))),""))</f>
        <v/>
      </c>
      <c r="AS15" s="24">
        <f ca="1">IF($A15="TOTAL GENERAL",SUM(AS$11:AS13),IF(AND(Y15&lt;&gt;"",$A15&lt;&gt;"Pn"),IF(OFFSET($A$11,MATCH("TOTAL GENERAL",$A$11:$A$100,0)-1,COLUMN(AH15))=0,0,AI15/OFFSET($A$11,MATCH("TOTAL GENERAL",$A$11:$A$100,0)-1,COLUMN(AH15))),""))</f>
        <v>1.9527640733213085E-3</v>
      </c>
      <c r="AT15" s="24">
        <f ca="1">IF($A15="TOTAL GENERAL",SUM(AT$11:AT13),IF(AND(Z15&lt;&gt;"",$A15&lt;&gt;"Pn"),IF(OFFSET($A$11,MATCH("TOTAL GENERAL",$A$11:$A$100,0)-1,COLUMN(AI15))=0,0,AJ15/OFFSET($A$11,MATCH("TOTAL GENERAL",$A$11:$A$100,0)-1,COLUMN(AI15))),""))</f>
        <v>0</v>
      </c>
      <c r="AU15" s="16">
        <f ca="1">IF(A15="TOTAL GENERAL",SUM(AU$11:AU13),IF(COUNTIF(AK15:AT15,"")&lt;COUNTA($AK$10:$AT$10),ROUND((IF(AK15&lt;&gt;"",AK15*OFFSET($A$10,MATCH("Pn",$A$11:$A$100,0),1),0)+IF(AL15&lt;&gt;"",AL15*OFFSET($A$10,MATCH("Pn",$A$11:$A$100,0),2),0)+IF(AM15&lt;&gt;"",AM15*OFFSET($A$10,MATCH("Pn",$A$11:$A$100,0),3),0)+IF(AN15&lt;&gt;"",AN15*OFFSET($A$10,MATCH("Pn",$A$11:$A$100,0),4),0)+IF(AO15&lt;&gt;"",AO15*OFFSET($A$10,MATCH("Pn",$A$11:$A$100,0),5),0)+IF(AP15&lt;&gt;"",AP15*OFFSET($A$10,MATCH("Pn",$A$11:$A$100,0),6),0)+IF(AQ15&lt;&gt;"",AQ15*OFFSET($A$10,MATCH("Pn",$A$11:$A$100,0),7),0)+IF(AR15&lt;&gt;"",AR15*OFFSET($A$10,MATCH("Pn",$A$11:$A$100,0),8),0)+IF(AS15&lt;&gt;"",AS15*OFFSET($A$10,MATCH("Pn",$A$11:$A$100,0),9),0)+IF(AT15&lt;&gt;"",AT15*OFFSET($A$10,MATCH("Pn",$A$11:$A$100,0),10),0))*OFFSET($A$10,MATCH("FC",$A$11:$A$100,0),2),2),""))</f>
        <v>2981532.44</v>
      </c>
      <c r="AV15" s="47">
        <f ca="1">IF(OR(A15="Pn",A16="Pn"),"",IF(AND(AU15="",F15&lt;&gt;""),-F15,IF(A15="TOTAL GENERAL",SUM(AV$11:AV13),IF(AU15&lt;&gt;"",AU15-F15,""))))</f>
        <v>-82848447.897925198</v>
      </c>
      <c r="AW15" s="37"/>
      <c r="BC15" s="16">
        <v>48258</v>
      </c>
      <c r="BD15" s="16">
        <v>110469</v>
      </c>
    </row>
    <row r="16" spans="1:56" s="4" customFormat="1" x14ac:dyDescent="0.25">
      <c r="A16" s="15" t="s">
        <v>64</v>
      </c>
      <c r="B16" s="15" t="s">
        <v>109</v>
      </c>
      <c r="C16" s="43"/>
      <c r="D16" s="16">
        <v>127325</v>
      </c>
      <c r="E16" s="9">
        <f t="shared" si="1"/>
        <v>3.0283075462807806E-3</v>
      </c>
      <c r="F16" s="41">
        <f t="shared" si="2"/>
        <v>92474019.872956023</v>
      </c>
      <c r="G16" s="20" t="s">
        <v>58</v>
      </c>
      <c r="H16" s="22">
        <v>0.33329999999999999</v>
      </c>
      <c r="I16" s="24">
        <v>62.4</v>
      </c>
      <c r="J16" s="22">
        <v>0.22220000000000001</v>
      </c>
      <c r="K16" s="24">
        <v>8</v>
      </c>
      <c r="L16" s="22">
        <v>1</v>
      </c>
      <c r="M16" s="22">
        <v>0</v>
      </c>
      <c r="N16" s="22">
        <v>0</v>
      </c>
      <c r="O16" s="20">
        <v>0</v>
      </c>
      <c r="P16" s="20">
        <v>34.43</v>
      </c>
      <c r="Q16" s="24" t="str">
        <f ca="1">IF(OR(A16="Pn",A17="Pn"),"",IF($A16="TOTAL GENERAL",SUM(Q$11:Q14),IF(AND(G16&lt;&gt;"",$A16&lt;&gt;"Pn"),IF(G16&gt;OFFSET($A$10,MATCH("TOTAL GENERAL",$A$11:$A$100,0),COLUMN(F16)),0,OFFSET($A$10,MATCH("TOTAL GENERAL",$A$11:$A$100,0),COLUMN(F16))-G16),"")))</f>
        <v/>
      </c>
      <c r="R16" s="24">
        <f ca="1">IF(OR(A16="Pn",A17="Pn"),"",IF($A16="TOTAL GENERAL",SUM(R$11:R14),IF(AND(H16&lt;&gt;"",$A16&lt;&gt;"Pn"),IF(H16&lt;OFFSET($A$10,MATCH("TOTAL GENERAL",$A$11:$A$100,0),COLUMN(G16)),0,H16-OFFSET($A$10,MATCH("TOTAL GENERAL",$A$11:$A$100,0),COLUMN(G16))),"")))</f>
        <v>0</v>
      </c>
      <c r="S16" s="24">
        <f ca="1">IF(OR(A16="Pn",A17="Pn"),"",IF($A16="TOTAL GENERAL",SUM(S$11:S14),IF(AND(I16&lt;&gt;"",$A16&lt;&gt;"Pn"),IF(I16&gt;OFFSET($A$10,MATCH("TOTAL GENERAL",$A$11:$A$100,0),COLUMN(H16)),0,OFFSET($A$10,MATCH("TOTAL GENERAL",$A$11:$A$100,0),COLUMN(H16))-I16),"")))</f>
        <v>0</v>
      </c>
      <c r="T16" s="24">
        <f ca="1">IF(OR(A16="Pn",A17="Pn"),"",IF($A16="TOTAL GENERAL",SUM(T$11:T14),IF(AND(J16&lt;&gt;"",$A16&lt;&gt;"Pn"),IF(J16&lt;OFFSET($A$10,MATCH("TOTAL GENERAL",$A$11:$A$100,0),COLUMN(I16)),0,J16-OFFSET($A$10,MATCH("TOTAL GENERAL",$A$11:$A$100,0),COLUMN(I16))),"")))</f>
        <v>0</v>
      </c>
      <c r="U16" s="24">
        <f ca="1">IF(OR(A16="Pn",A17="Pn"),"",IF($A16="TOTAL GENERAL",SUM(U$11:U14),IF(AND(K16&lt;&gt;"",$A16&lt;&gt;"Pn"),IF(K16&gt;OFFSET($A$10,MATCH("TOTAL GENERAL",$A$11:$A$100,0),COLUMN(J16)),0,OFFSET($A$10,MATCH("TOTAL GENERAL",$A$11:$A$100,0),COLUMN(J16))-K16),"")))</f>
        <v>0</v>
      </c>
      <c r="V16" s="24">
        <f ca="1">IF($A16="TOTAL GENERAL",SUM(V$11:V14),IF(AND(L16&lt;&gt;"",$A16&lt;&gt;"Pn"),IF(L16&lt;OFFSET($A$10,MATCH("TOTAL GENERAL",$A$11:$A$100,0),COLUMN(K16)),0,L16-OFFSET($A$10,MATCH("TOTAL GENERAL",$A$11:$A$100,0),COLUMN(K16))),""))</f>
        <v>0.5</v>
      </c>
      <c r="W16" s="24">
        <f ca="1">IF($A16="TOTAL GENERAL",SUM(W$11:W14),IF(AND(M16&lt;&gt;"",$A16&lt;&gt;"Pn"),IF(M16&lt;OFFSET($A$10,MATCH("TOTAL GENERAL",$A$11:$A$100,0),COLUMN(L16)),0,M16-OFFSET($A$10,MATCH("TOTAL GENERAL",$A$11:$A$100,0),COLUMN(L16))),""))</f>
        <v>0</v>
      </c>
      <c r="X16" s="24">
        <f ca="1">IF($A16="TOTAL GENERAL",SUM(X$11:X14),IF(AND(N16&lt;&gt;"",$A16&lt;&gt;"Pn"),IF(N16&lt;OFFSET($A$10,MATCH("TOTAL GENERAL",$A$11:$A$100,0),COLUMN(M16)),0,N16-OFFSET($A$10,MATCH("TOTAL GENERAL",$A$11:$A$100,0),COLUMN(M16))),""))</f>
        <v>0</v>
      </c>
      <c r="Y16" s="24">
        <f ca="1">IF($A16="TOTAL GENERAL",SUM(Y$11:Y14),IF(AND(O16&lt;&gt;"",$A16&lt;&gt;"Pn"),IF(O16&gt;OFFSET($A$10,MATCH("TOTAL GENERAL",$A$11:$A$100,0),COLUMN(N16)),0,OFFSET($A$10,MATCH("TOTAL GENERAL",$A$11:$A$100,0),COLUMN(N16))-O16),""))</f>
        <v>6.98</v>
      </c>
      <c r="Z16" s="24">
        <f ca="1">IF($A16="TOTAL GENERAL",SUM(Z$11:Z14),IF(AND(P16&lt;&gt;"",$A16&lt;&gt;"Pn"),IF(P16&lt;OFFSET($A$10,MATCH("TOTAL GENERAL",$A$11:$A$100,0),COLUMN(O16)),0,P16-OFFSET($A$10,MATCH("TOTAL GENERAL",$A$11:$A$100,0),COLUMN(O16))),""))</f>
        <v>0</v>
      </c>
      <c r="AA16" s="24" t="str">
        <f>IF(OR(A16="Pn",A17="Pn"),"",IF($A16="TOTAL GENERAL",SUM(AA$11:AA14),IF(AND(G16&lt;&gt;"",$A16&lt;&gt;"Pn"),Q16*$D16,"")))</f>
        <v/>
      </c>
      <c r="AB16" s="24">
        <f ca="1">IF(OR(A16="Pn",A17="Pn"),"",IF($A16="TOTAL GENERAL",SUM(AB$11:AB14),IF(AND(H16&lt;&gt;"",$A16&lt;&gt;"Pn"),R16*$D16,"")))</f>
        <v>0</v>
      </c>
      <c r="AC16" s="24">
        <f ca="1">IF(OR(A16="Pn",A17="Pn"),"",IF($A16="TOTAL GENERAL",SUM(AC$11:AC14),IF(AND(I16&lt;&gt;"",$A16&lt;&gt;"Pn"),S16*$D16,"")))</f>
        <v>0</v>
      </c>
      <c r="AD16" s="24">
        <f ca="1">IF(OR(A16="Pn",A17="Pn"),"",IF($A16="TOTAL GENERAL",SUM(AD$11:AD14),IF(AND(J16&lt;&gt;"",$A16&lt;&gt;"Pn"),T16*$D16,"")))</f>
        <v>0</v>
      </c>
      <c r="AE16" s="24">
        <f ca="1">IF(OR(A16="Pn",A17="Pn"),"",IF($A16="TOTAL GENERAL",SUM(AE$11:AE14),IF(AND(K16&lt;&gt;"",$A16&lt;&gt;"Pn"),U16*$D16,"")))</f>
        <v>0</v>
      </c>
      <c r="AF16" s="24">
        <f ca="1">IF($A16="TOTAL GENERAL",SUM(AF$11:AF14),IF(AND(L16&lt;&gt;"",$A16&lt;&gt;"Pn"),V16*$D16,""))</f>
        <v>63662.5</v>
      </c>
      <c r="AG16" s="24">
        <f ca="1">IF($A16="TOTAL GENERAL",SUM(AG$11:AG14),IF(AND(M16&lt;&gt;"",$A16&lt;&gt;"Pn"),W16*$D16,""))</f>
        <v>0</v>
      </c>
      <c r="AH16" s="24">
        <f ca="1">IF($A16="TOTAL GENERAL",SUM(AH$11:AH14),IF(AND(N16&lt;&gt;"",$A16&lt;&gt;"Pn"),X16*$D16,""))</f>
        <v>0</v>
      </c>
      <c r="AI16" s="24">
        <f t="shared" ca="1" si="3"/>
        <v>414632.94</v>
      </c>
      <c r="AJ16" s="24">
        <f t="shared" ca="1" si="4"/>
        <v>0</v>
      </c>
      <c r="AK16" s="24" t="str">
        <f ca="1">IF($A16="TOTAL GENERAL",SUM(AK$11:AK14),IF(AND(Q16&lt;&gt;"",$A16&lt;&gt;"Pn"),IF(OFFSET($A$11,MATCH("TOTAL GENERAL",$A$11:$A$100,0)-1,COLUMN(Z16))=0,0,AA16/OFFSET($A$11,MATCH("TOTAL GENERAL",$A$11:$A$100,0)-1,COLUMN(Z16))),""))</f>
        <v/>
      </c>
      <c r="AL16" s="24">
        <f ca="1">IF($A16="TOTAL GENERAL",SUM(AL$11:AL14),IF(AND(R16&lt;&gt;"",$A16&lt;&gt;"Pn"),IF(OFFSET($A$11,MATCH("TOTAL GENERAL",$A$11:$A$100,0)-1,COLUMN(AA16))=0,0,AB16/OFFSET($A$11,MATCH("TOTAL GENERAL",$A$11:$A$100,0)-1,COLUMN(AA16))),""))</f>
        <v>0</v>
      </c>
      <c r="AM16" s="24">
        <f ca="1">IF($A16="TOTAL GENERAL",SUM(AM$11:AM14),IF(AND(S16&lt;&gt;"",$A16&lt;&gt;"Pn"),IF(OFFSET($A$11,MATCH("TOTAL GENERAL",$A$11:$A$100,0)-1,COLUMN(AB16))=0,0,AC16/OFFSET($A$11,MATCH("TOTAL GENERAL",$A$11:$A$100,0)-1,COLUMN(AB16))),""))</f>
        <v>0</v>
      </c>
      <c r="AN16" s="24">
        <f ca="1">IF($A16="TOTAL GENERAL",SUM(AN$11:AN14),IF(AND(T16&lt;&gt;"",$A16&lt;&gt;"Pn"),IF(OFFSET($A$11,MATCH("TOTAL GENERAL",$A$11:$A$100,0)-1,COLUMN(AC16))=0,0,AD16/OFFSET($A$11,MATCH("TOTAL GENERAL",$A$11:$A$100,0)-1,COLUMN(AC16))),""))</f>
        <v>0</v>
      </c>
      <c r="AO16" s="24">
        <f ca="1">IF($A16="TOTAL GENERAL",SUM(AO$11:AO14),IF(AND(U16&lt;&gt;"",$A16&lt;&gt;"Pn"),IF(OFFSET($A$11,MATCH("TOTAL GENERAL",$A$11:$A$100,0)-1,COLUMN(AD16))=0,0,AE16/OFFSET($A$11,MATCH("TOTAL GENERAL",$A$11:$A$100,0)-1,COLUMN(AD16))),""))</f>
        <v>0</v>
      </c>
      <c r="AP16" s="24">
        <f ca="1">IF($A16="TOTAL GENERAL",SUM(AP$11:AP14),IF(AND(V16&lt;&gt;"",$A16&lt;&gt;"Pn"),IF(OFFSET($A$11,MATCH("TOTAL GENERAL",$A$11:$A$100,0)-1,COLUMN(AE16))=0,0,AF16/OFFSET($A$11,MATCH("TOTAL GENERAL",$A$11:$A$100,0)-1,COLUMN(AE16))),""))</f>
        <v>9.00229951415734E-2</v>
      </c>
      <c r="AQ16" s="24">
        <f ca="1">IF($A16="TOTAL GENERAL",SUM(AQ$11:AQ14),IF(AND(W16&lt;&gt;"",$A16&lt;&gt;"Pn"),IF(OFFSET($A$11,MATCH("TOTAL GENERAL",$A$11:$A$100,0)-1,COLUMN(AF16))=0,0,AG16/OFFSET($A$11,MATCH("TOTAL GENERAL",$A$11:$A$100,0)-1,COLUMN(AF16))),""))</f>
        <v>0</v>
      </c>
      <c r="AR16" s="24">
        <f ca="1">IF($A16="TOTAL GENERAL",SUM(AR$11:AR14),IF(AND(X16&lt;&gt;"",$A16&lt;&gt;"Pn"),IF(OFFSET($A$11,MATCH("TOTAL GENERAL",$A$11:$A$100,0)-1,COLUMN(AG16))=0,0,AH16/OFFSET($A$11,MATCH("TOTAL GENERAL",$A$11:$A$100,0)-1,COLUMN(AG16))),""))</f>
        <v>0</v>
      </c>
      <c r="AS16" s="24">
        <f ca="1">IF($A16="TOTAL GENERAL",SUM(AS$11:AS14),IF(AND(Y16&lt;&gt;"",$A16&lt;&gt;"Pn"),IF(OFFSET($A$11,MATCH("TOTAL GENERAL",$A$11:$A$100,0)-1,COLUMN(AH16))=0,0,AI16/OFFSET($A$11,MATCH("TOTAL GENERAL",$A$11:$A$100,0)-1,COLUMN(AH16))),""))</f>
        <v>2.2076522595860546E-2</v>
      </c>
      <c r="AT16" s="24">
        <f ca="1">IF($A16="TOTAL GENERAL",SUM(AT$11:AT14),IF(AND(Z16&lt;&gt;"",$A16&lt;&gt;"Pn"),IF(OFFSET($A$11,MATCH("TOTAL GENERAL",$A$11:$A$100,0)-1,COLUMN(AI16))=0,0,AJ16/OFFSET($A$11,MATCH("TOTAL GENERAL",$A$11:$A$100,0)-1,COLUMN(AI16))),""))</f>
        <v>0</v>
      </c>
      <c r="AU16" s="16">
        <f ca="1">IF(A16="TOTAL GENERAL",SUM(AU$11:AU14),IF(COUNTIF(AK16:AT16,"")&lt;COUNTA($AK$10:$AT$10),ROUND((IF(AK16&lt;&gt;"",AK16*OFFSET($A$10,MATCH("Pn",$A$11:$A$100,0),1),0)+IF(AL16&lt;&gt;"",AL16*OFFSET($A$10,MATCH("Pn",$A$11:$A$100,0),2),0)+IF(AM16&lt;&gt;"",AM16*OFFSET($A$10,MATCH("Pn",$A$11:$A$100,0),3),0)+IF(AN16&lt;&gt;"",AN16*OFFSET($A$10,MATCH("Pn",$A$11:$A$100,0),4),0)+IF(AO16&lt;&gt;"",AO16*OFFSET($A$10,MATCH("Pn",$A$11:$A$100,0),5),0)+IF(AP16&lt;&gt;"",AP16*OFFSET($A$10,MATCH("Pn",$A$11:$A$100,0),6),0)+IF(AQ16&lt;&gt;"",AQ16*OFFSET($A$10,MATCH("Pn",$A$11:$A$100,0),7),0)+IF(AR16&lt;&gt;"",AR16*OFFSET($A$10,MATCH("Pn",$A$11:$A$100,0),8),0)+IF(AS16&lt;&gt;"",AS16*OFFSET($A$10,MATCH("Pn",$A$11:$A$100,0),9),0)+IF(AT16&lt;&gt;"",AT16*OFFSET($A$10,MATCH("Pn",$A$11:$A$100,0),10),0))*OFFSET($A$10,MATCH("FC",$A$11:$A$100,0),2),2),""))</f>
        <v>157411591.47999999</v>
      </c>
      <c r="AV16" s="47">
        <f ca="1">IF(OR(A16="Pn",A17="Pn"),"",IF(AND(AU16="",F16&lt;&gt;""),-F16,IF(A16="TOTAL GENERAL",SUM(AV$11:AV14),IF(AU16&lt;&gt;"",AU16-F16,""))))</f>
        <v>64937571.607043967</v>
      </c>
      <c r="AW16" s="37"/>
      <c r="BC16" s="16">
        <v>59403</v>
      </c>
      <c r="BD16" s="16">
        <v>119093</v>
      </c>
    </row>
    <row r="17" spans="1:56" s="4" customFormat="1" x14ac:dyDescent="0.25">
      <c r="A17" s="15" t="s">
        <v>65</v>
      </c>
      <c r="B17" s="15" t="s">
        <v>110</v>
      </c>
      <c r="C17" s="43"/>
      <c r="D17" s="16">
        <v>118077</v>
      </c>
      <c r="E17" s="9">
        <f t="shared" si="1"/>
        <v>2.808352406378918E-3</v>
      </c>
      <c r="F17" s="41">
        <f t="shared" si="2"/>
        <v>85757352.008945838</v>
      </c>
      <c r="G17" s="20" t="s">
        <v>58</v>
      </c>
      <c r="H17" s="22" t="s">
        <v>58</v>
      </c>
      <c r="I17" s="24" t="s">
        <v>58</v>
      </c>
      <c r="J17" s="22" t="s">
        <v>58</v>
      </c>
      <c r="K17" s="24" t="s">
        <v>58</v>
      </c>
      <c r="L17" s="22" t="s">
        <v>58</v>
      </c>
      <c r="M17" s="22" t="s">
        <v>58</v>
      </c>
      <c r="N17" s="22" t="s">
        <v>58</v>
      </c>
      <c r="O17" s="20">
        <v>12.76</v>
      </c>
      <c r="P17" s="20">
        <v>0</v>
      </c>
      <c r="Q17" s="24" t="str">
        <f ca="1">IF(OR(A17="Pn",A18="Pn"),"",IF($A17="TOTAL GENERAL",SUM(Q$11:Q15),IF(AND(G17&lt;&gt;"",$A17&lt;&gt;"Pn"),IF(G17&gt;OFFSET($A$10,MATCH("TOTAL GENERAL",$A$11:$A$100,0),COLUMN(F17)),0,OFFSET($A$10,MATCH("TOTAL GENERAL",$A$11:$A$100,0),COLUMN(F17))-G17),"")))</f>
        <v/>
      </c>
      <c r="R17" s="24" t="str">
        <f ca="1">IF(OR(A17="Pn",A18="Pn"),"",IF($A17="TOTAL GENERAL",SUM(R$11:R15),IF(AND(H17&lt;&gt;"",$A17&lt;&gt;"Pn"),IF(H17&lt;OFFSET($A$10,MATCH("TOTAL GENERAL",$A$11:$A$100,0),COLUMN(G17)),0,H17-OFFSET($A$10,MATCH("TOTAL GENERAL",$A$11:$A$100,0),COLUMN(G17))),"")))</f>
        <v/>
      </c>
      <c r="S17" s="24" t="str">
        <f ca="1">IF(OR(A17="Pn",A18="Pn"),"",IF($A17="TOTAL GENERAL",SUM(S$11:S15),IF(AND(I17&lt;&gt;"",$A17&lt;&gt;"Pn"),IF(I17&gt;OFFSET($A$10,MATCH("TOTAL GENERAL",$A$11:$A$100,0),COLUMN(H17)),0,OFFSET($A$10,MATCH("TOTAL GENERAL",$A$11:$A$100,0),COLUMN(H17))-I17),"")))</f>
        <v/>
      </c>
      <c r="T17" s="24" t="str">
        <f ca="1">IF(OR(A17="Pn",A18="Pn"),"",IF($A17="TOTAL GENERAL",SUM(T$11:T15),IF(AND(J17&lt;&gt;"",$A17&lt;&gt;"Pn"),IF(J17&lt;OFFSET($A$10,MATCH("TOTAL GENERAL",$A$11:$A$100,0),COLUMN(I17)),0,J17-OFFSET($A$10,MATCH("TOTAL GENERAL",$A$11:$A$100,0),COLUMN(I17))),"")))</f>
        <v/>
      </c>
      <c r="U17" s="24" t="str">
        <f ca="1">IF(OR(A17="Pn",A18="Pn"),"",IF($A17="TOTAL GENERAL",SUM(U$11:U15),IF(AND(K17&lt;&gt;"",$A17&lt;&gt;"Pn"),IF(K17&gt;OFFSET($A$10,MATCH("TOTAL GENERAL",$A$11:$A$100,0),COLUMN(J17)),0,OFFSET($A$10,MATCH("TOTAL GENERAL",$A$11:$A$100,0),COLUMN(J17))-K17),"")))</f>
        <v/>
      </c>
      <c r="V17" s="24" t="str">
        <f ca="1">IF($A17="TOTAL GENERAL",SUM(V$11:V15),IF(AND(L17&lt;&gt;"",$A17&lt;&gt;"Pn"),IF(L17&lt;OFFSET($A$10,MATCH("TOTAL GENERAL",$A$11:$A$100,0),COLUMN(K17)),0,L17-OFFSET($A$10,MATCH("TOTAL GENERAL",$A$11:$A$100,0),COLUMN(K17))),""))</f>
        <v/>
      </c>
      <c r="W17" s="24" t="str">
        <f ca="1">IF($A17="TOTAL GENERAL",SUM(W$11:W15),IF(AND(M17&lt;&gt;"",$A17&lt;&gt;"Pn"),IF(M17&lt;OFFSET($A$10,MATCH("TOTAL GENERAL",$A$11:$A$100,0),COLUMN(L17)),0,M17-OFFSET($A$10,MATCH("TOTAL GENERAL",$A$11:$A$100,0),COLUMN(L17))),""))</f>
        <v/>
      </c>
      <c r="X17" s="24" t="str">
        <f ca="1">IF($A17="TOTAL GENERAL",SUM(X$11:X15),IF(AND(N17&lt;&gt;"",$A17&lt;&gt;"Pn"),IF(N17&lt;OFFSET($A$10,MATCH("TOTAL GENERAL",$A$11:$A$100,0),COLUMN(M17)),0,N17-OFFSET($A$10,MATCH("TOTAL GENERAL",$A$11:$A$100,0),COLUMN(M17))),""))</f>
        <v/>
      </c>
      <c r="Y17" s="24">
        <f ca="1">IF($A17="TOTAL GENERAL",SUM(Y$11:Y15),IF(AND(O17&lt;&gt;"",$A17&lt;&gt;"Pn"),IF(O17&gt;OFFSET($A$10,MATCH("TOTAL GENERAL",$A$11:$A$100,0),COLUMN(N17)),0,OFFSET($A$10,MATCH("TOTAL GENERAL",$A$11:$A$100,0),COLUMN(N17))-O17),""))</f>
        <v>0</v>
      </c>
      <c r="Z17" s="24">
        <f ca="1">IF($A17="TOTAL GENERAL",SUM(Z$11:Z15),IF(AND(P17&lt;&gt;"",$A17&lt;&gt;"Pn"),IF(P17&lt;OFFSET($A$10,MATCH("TOTAL GENERAL",$A$11:$A$100,0),COLUMN(O17)),0,P17-OFFSET($A$10,MATCH("TOTAL GENERAL",$A$11:$A$100,0),COLUMN(O17))),""))</f>
        <v>0</v>
      </c>
      <c r="AA17" s="24" t="str">
        <f>IF(OR(A17="Pn",A18="Pn"),"",IF($A17="TOTAL GENERAL",SUM(AA$11:AA15),IF(AND(G17&lt;&gt;"",$A17&lt;&gt;"Pn"),Q17*$D17,"")))</f>
        <v/>
      </c>
      <c r="AB17" s="24" t="str">
        <f>IF(OR(A17="Pn",A18="Pn"),"",IF($A17="TOTAL GENERAL",SUM(AB$11:AB15),IF(AND(H17&lt;&gt;"",$A17&lt;&gt;"Pn"),R17*$D17,"")))</f>
        <v/>
      </c>
      <c r="AC17" s="24" t="str">
        <f>IF(OR(A17="Pn",A18="Pn"),"",IF($A17="TOTAL GENERAL",SUM(AC$11:AC15),IF(AND(I17&lt;&gt;"",$A17&lt;&gt;"Pn"),S17*$D17,"")))</f>
        <v/>
      </c>
      <c r="AD17" s="24" t="str">
        <f>IF(OR(A17="Pn",A18="Pn"),"",IF($A17="TOTAL GENERAL",SUM(AD$11:AD15),IF(AND(J17&lt;&gt;"",$A17&lt;&gt;"Pn"),T17*$D17,"")))</f>
        <v/>
      </c>
      <c r="AE17" s="24" t="str">
        <f>IF(OR(A17="Pn",A18="Pn"),"",IF($A17="TOTAL GENERAL",SUM(AE$11:AE15),IF(AND(K17&lt;&gt;"",$A17&lt;&gt;"Pn"),U17*$D17,"")))</f>
        <v/>
      </c>
      <c r="AF17" s="24" t="str">
        <f>IF($A17="TOTAL GENERAL",SUM(AF$11:AF15),IF(AND(L17&lt;&gt;"",$A17&lt;&gt;"Pn"),V17*$D17,""))</f>
        <v/>
      </c>
      <c r="AG17" s="24" t="str">
        <f>IF($A17="TOTAL GENERAL",SUM(AG$11:AG15),IF(AND(M17&lt;&gt;"",$A17&lt;&gt;"Pn"),W17*$D17,""))</f>
        <v/>
      </c>
      <c r="AH17" s="24" t="str">
        <f>IF($A17="TOTAL GENERAL",SUM(AH$11:AH15),IF(AND(N17&lt;&gt;"",$A17&lt;&gt;"Pn"),X17*$D17,""))</f>
        <v/>
      </c>
      <c r="AI17" s="24">
        <f t="shared" ca="1" si="3"/>
        <v>0</v>
      </c>
      <c r="AJ17" s="24">
        <f t="shared" ca="1" si="4"/>
        <v>0</v>
      </c>
      <c r="AK17" s="24" t="str">
        <f ca="1">IF($A17="TOTAL GENERAL",SUM(AK$11:AK15),IF(AND(Q17&lt;&gt;"",$A17&lt;&gt;"Pn"),IF(OFFSET($A$11,MATCH("TOTAL GENERAL",$A$11:$A$100,0)-1,COLUMN(Z17))=0,0,AA17/OFFSET($A$11,MATCH("TOTAL GENERAL",$A$11:$A$100,0)-1,COLUMN(Z17))),""))</f>
        <v/>
      </c>
      <c r="AL17" s="24" t="str">
        <f ca="1">IF($A17="TOTAL GENERAL",SUM(AL$11:AL15),IF(AND(R17&lt;&gt;"",$A17&lt;&gt;"Pn"),IF(OFFSET($A$11,MATCH("TOTAL GENERAL",$A$11:$A$100,0)-1,COLUMN(AA17))=0,0,AB17/OFFSET($A$11,MATCH("TOTAL GENERAL",$A$11:$A$100,0)-1,COLUMN(AA17))),""))</f>
        <v/>
      </c>
      <c r="AM17" s="24" t="str">
        <f ca="1">IF($A17="TOTAL GENERAL",SUM(AM$11:AM15),IF(AND(S17&lt;&gt;"",$A17&lt;&gt;"Pn"),IF(OFFSET($A$11,MATCH("TOTAL GENERAL",$A$11:$A$100,0)-1,COLUMN(AB17))=0,0,AC17/OFFSET($A$11,MATCH("TOTAL GENERAL",$A$11:$A$100,0)-1,COLUMN(AB17))),""))</f>
        <v/>
      </c>
      <c r="AN17" s="24" t="str">
        <f ca="1">IF($A17="TOTAL GENERAL",SUM(AN$11:AN15),IF(AND(T17&lt;&gt;"",$A17&lt;&gt;"Pn"),IF(OFFSET($A$11,MATCH("TOTAL GENERAL",$A$11:$A$100,0)-1,COLUMN(AC17))=0,0,AD17/OFFSET($A$11,MATCH("TOTAL GENERAL",$A$11:$A$100,0)-1,COLUMN(AC17))),""))</f>
        <v/>
      </c>
      <c r="AO17" s="24" t="str">
        <f ca="1">IF($A17="TOTAL GENERAL",SUM(AO$11:AO15),IF(AND(U17&lt;&gt;"",$A17&lt;&gt;"Pn"),IF(OFFSET($A$11,MATCH("TOTAL GENERAL",$A$11:$A$100,0)-1,COLUMN(AD17))=0,0,AE17/OFFSET($A$11,MATCH("TOTAL GENERAL",$A$11:$A$100,0)-1,COLUMN(AD17))),""))</f>
        <v/>
      </c>
      <c r="AP17" s="24" t="str">
        <f ca="1">IF($A17="TOTAL GENERAL",SUM(AP$11:AP15),IF(AND(V17&lt;&gt;"",$A17&lt;&gt;"Pn"),IF(OFFSET($A$11,MATCH("TOTAL GENERAL",$A$11:$A$100,0)-1,COLUMN(AE17))=0,0,AF17/OFFSET($A$11,MATCH("TOTAL GENERAL",$A$11:$A$100,0)-1,COLUMN(AE17))),""))</f>
        <v/>
      </c>
      <c r="AQ17" s="24" t="str">
        <f ca="1">IF($A17="TOTAL GENERAL",SUM(AQ$11:AQ15),IF(AND(W17&lt;&gt;"",$A17&lt;&gt;"Pn"),IF(OFFSET($A$11,MATCH("TOTAL GENERAL",$A$11:$A$100,0)-1,COLUMN(AF17))=0,0,AG17/OFFSET($A$11,MATCH("TOTAL GENERAL",$A$11:$A$100,0)-1,COLUMN(AF17))),""))</f>
        <v/>
      </c>
      <c r="AR17" s="24" t="str">
        <f ca="1">IF($A17="TOTAL GENERAL",SUM(AR$11:AR15),IF(AND(X17&lt;&gt;"",$A17&lt;&gt;"Pn"),IF(OFFSET($A$11,MATCH("TOTAL GENERAL",$A$11:$A$100,0)-1,COLUMN(AG17))=0,0,AH17/OFFSET($A$11,MATCH("TOTAL GENERAL",$A$11:$A$100,0)-1,COLUMN(AG17))),""))</f>
        <v/>
      </c>
      <c r="AS17" s="24">
        <f ca="1">IF($A17="TOTAL GENERAL",SUM(AS$11:AS15),IF(AND(Y17&lt;&gt;"",$A17&lt;&gt;"Pn"),IF(OFFSET($A$11,MATCH("TOTAL GENERAL",$A$11:$A$100,0)-1,COLUMN(AH17))=0,0,AI17/OFFSET($A$11,MATCH("TOTAL GENERAL",$A$11:$A$100,0)-1,COLUMN(AH17))),""))</f>
        <v>0</v>
      </c>
      <c r="AT17" s="24">
        <f ca="1">IF($A17="TOTAL GENERAL",SUM(AT$11:AT15),IF(AND(Z17&lt;&gt;"",$A17&lt;&gt;"Pn"),IF(OFFSET($A$11,MATCH("TOTAL GENERAL",$A$11:$A$100,0)-1,COLUMN(AI17))=0,0,AJ17/OFFSET($A$11,MATCH("TOTAL GENERAL",$A$11:$A$100,0)-1,COLUMN(AI17))),""))</f>
        <v>0</v>
      </c>
      <c r="AU17" s="16">
        <f ca="1">IF(A17="TOTAL GENERAL",SUM(AU$11:AU15),IF(COUNTIF(AK17:AT17,"")&lt;COUNTA($AK$10:$AT$10),ROUND((IF(AK17&lt;&gt;"",AK17*OFFSET($A$10,MATCH("Pn",$A$11:$A$100,0),1),0)+IF(AL17&lt;&gt;"",AL17*OFFSET($A$10,MATCH("Pn",$A$11:$A$100,0),2),0)+IF(AM17&lt;&gt;"",AM17*OFFSET($A$10,MATCH("Pn",$A$11:$A$100,0),3),0)+IF(AN17&lt;&gt;"",AN17*OFFSET($A$10,MATCH("Pn",$A$11:$A$100,0),4),0)+IF(AO17&lt;&gt;"",AO17*OFFSET($A$10,MATCH("Pn",$A$11:$A$100,0),5),0)+IF(AP17&lt;&gt;"",AP17*OFFSET($A$10,MATCH("Pn",$A$11:$A$100,0),6),0)+IF(AQ17&lt;&gt;"",AQ17*OFFSET($A$10,MATCH("Pn",$A$11:$A$100,0),7),0)+IF(AR17&lt;&gt;"",AR17*OFFSET($A$10,MATCH("Pn",$A$11:$A$100,0),8),0)+IF(AS17&lt;&gt;"",AS17*OFFSET($A$10,MATCH("Pn",$A$11:$A$100,0),9),0)+IF(AT17&lt;&gt;"",AT17*OFFSET($A$10,MATCH("Pn",$A$11:$A$100,0),10),0))*OFFSET($A$10,MATCH("FC",$A$11:$A$100,0),2),2),""))</f>
        <v>0</v>
      </c>
      <c r="AV17" s="47">
        <f ca="1">IF(OR(A17="Pn",A18="Pn"),"",IF(AND(AU17="",F17&lt;&gt;""),-F17,IF(A17="TOTAL GENERAL",SUM(AV$11:AV15),IF(AU17&lt;&gt;"",AU17-F17,""))))</f>
        <v>-85757352.008945838</v>
      </c>
      <c r="AW17" s="37"/>
      <c r="BC17" s="16">
        <v>54858</v>
      </c>
      <c r="BD17" s="16">
        <v>111463</v>
      </c>
    </row>
    <row r="18" spans="1:56" s="4" customFormat="1" x14ac:dyDescent="0.25">
      <c r="A18" s="15" t="s">
        <v>66</v>
      </c>
      <c r="B18" s="15" t="s">
        <v>111</v>
      </c>
      <c r="C18" s="43"/>
      <c r="D18" s="16">
        <v>887517</v>
      </c>
      <c r="E18" s="9">
        <f t="shared" si="1"/>
        <v>2.1108772264303785E-2</v>
      </c>
      <c r="F18" s="41">
        <f t="shared" si="2"/>
        <v>644588766.50764823</v>
      </c>
      <c r="G18" s="20">
        <v>104</v>
      </c>
      <c r="H18" s="22">
        <v>0.5</v>
      </c>
      <c r="I18" s="24">
        <v>37</v>
      </c>
      <c r="J18" s="22">
        <v>0.66669999999999996</v>
      </c>
      <c r="K18" s="24">
        <v>5.86</v>
      </c>
      <c r="L18" s="22">
        <v>0</v>
      </c>
      <c r="M18" s="22">
        <v>0</v>
      </c>
      <c r="N18" s="22">
        <v>0.5</v>
      </c>
      <c r="O18" s="20">
        <v>4.9800000000000004</v>
      </c>
      <c r="P18" s="20">
        <v>4.03</v>
      </c>
      <c r="Q18" s="24">
        <f ca="1">IF(OR(A18="Pn",A19="Pn"),"",IF($A18="TOTAL GENERAL",SUM(Q$11:Q16),IF(AND(G18&lt;&gt;"",$A18&lt;&gt;"Pn"),IF(G18&gt;OFFSET($A$10,MATCH("TOTAL GENERAL",$A$11:$A$100,0),COLUMN(F18)),0,OFFSET($A$10,MATCH("TOTAL GENERAL",$A$11:$A$100,0),COLUMN(F18))-G18),"")))</f>
        <v>0</v>
      </c>
      <c r="R18" s="24">
        <f ca="1">IF(OR(A18="Pn",A19="Pn"),"",IF($A18="TOTAL GENERAL",SUM(R$11:R16),IF(AND(H18&lt;&gt;"",$A18&lt;&gt;"Pn"),IF(H18&lt;OFFSET($A$10,MATCH("TOTAL GENERAL",$A$11:$A$100,0),COLUMN(G18)),0,H18-OFFSET($A$10,MATCH("TOTAL GENERAL",$A$11:$A$100,0),COLUMN(G18))),"")))</f>
        <v>0</v>
      </c>
      <c r="S18" s="24">
        <f ca="1">IF(OR(A18="Pn",A19="Pn"),"",IF($A18="TOTAL GENERAL",SUM(S$11:S16),IF(AND(I18&lt;&gt;"",$A18&lt;&gt;"Pn"),IF(I18&gt;OFFSET($A$10,MATCH("TOTAL GENERAL",$A$11:$A$100,0),COLUMN(H18)),0,OFFSET($A$10,MATCH("TOTAL GENERAL",$A$11:$A$100,0),COLUMN(H18))-I18),"")))</f>
        <v>8</v>
      </c>
      <c r="T18" s="24">
        <f ca="1">IF(OR(A18="Pn",A19="Pn"),"",IF($A18="TOTAL GENERAL",SUM(T$11:T16),IF(AND(J18&lt;&gt;"",$A18&lt;&gt;"Pn"),IF(J18&lt;OFFSET($A$10,MATCH("TOTAL GENERAL",$A$11:$A$100,0),COLUMN(I18)),0,J18-OFFSET($A$10,MATCH("TOTAL GENERAL",$A$11:$A$100,0),COLUMN(I18))),"")))</f>
        <v>0.16669999999999996</v>
      </c>
      <c r="U18" s="24">
        <f ca="1">IF(OR(A18="Pn",A19="Pn"),"",IF($A18="TOTAL GENERAL",SUM(U$11:U16),IF(AND(K18&lt;&gt;"",$A18&lt;&gt;"Pn"),IF(K18&gt;OFFSET($A$10,MATCH("TOTAL GENERAL",$A$11:$A$100,0),COLUMN(J18)),0,OFFSET($A$10,MATCH("TOTAL GENERAL",$A$11:$A$100,0),COLUMN(J18))-K18),"")))</f>
        <v>2.1399999999999997</v>
      </c>
      <c r="V18" s="24">
        <f ca="1">IF($A18="TOTAL GENERAL",SUM(V$11:V16),IF(AND(L18&lt;&gt;"",$A18&lt;&gt;"Pn"),IF(L18&lt;OFFSET($A$10,MATCH("TOTAL GENERAL",$A$11:$A$100,0),COLUMN(K18)),0,L18-OFFSET($A$10,MATCH("TOTAL GENERAL",$A$11:$A$100,0),COLUMN(K18))),""))</f>
        <v>0</v>
      </c>
      <c r="W18" s="24">
        <f ca="1">IF($A18="TOTAL GENERAL",SUM(W$11:W16),IF(AND(M18&lt;&gt;"",$A18&lt;&gt;"Pn"),IF(M18&lt;OFFSET($A$10,MATCH("TOTAL GENERAL",$A$11:$A$100,0),COLUMN(L18)),0,M18-OFFSET($A$10,MATCH("TOTAL GENERAL",$A$11:$A$100,0),COLUMN(L18))),""))</f>
        <v>0</v>
      </c>
      <c r="X18" s="24">
        <f ca="1">IF($A18="TOTAL GENERAL",SUM(X$11:X16),IF(AND(N18&lt;&gt;"",$A18&lt;&gt;"Pn"),IF(N18&lt;OFFSET($A$10,MATCH("TOTAL GENERAL",$A$11:$A$100,0),COLUMN(M18)),0,N18-OFFSET($A$10,MATCH("TOTAL GENERAL",$A$11:$A$100,0),COLUMN(M18))),""))</f>
        <v>0.2</v>
      </c>
      <c r="Y18" s="24">
        <f ca="1">IF($A18="TOTAL GENERAL",SUM(Y$11:Y16),IF(AND(O18&lt;&gt;"",$A18&lt;&gt;"Pn"),IF(O18&gt;OFFSET($A$10,MATCH("TOTAL GENERAL",$A$11:$A$100,0),COLUMN(N18)),0,OFFSET($A$10,MATCH("TOTAL GENERAL",$A$11:$A$100,0),COLUMN(N18))-O18),""))</f>
        <v>2</v>
      </c>
      <c r="Z18" s="24">
        <f ca="1">IF($A18="TOTAL GENERAL",SUM(Z$11:Z16),IF(AND(P18&lt;&gt;"",$A18&lt;&gt;"Pn"),IF(P18&lt;OFFSET($A$10,MATCH("TOTAL GENERAL",$A$11:$A$100,0),COLUMN(O18)),0,P18-OFFSET($A$10,MATCH("TOTAL GENERAL",$A$11:$A$100,0),COLUMN(O18))),""))</f>
        <v>0</v>
      </c>
      <c r="AA18" s="24">
        <f ca="1">IF(OR(A18="Pn",A19="Pn"),"",IF($A18="TOTAL GENERAL",SUM(AA$11:AA16),IF(AND(G18&lt;&gt;"",$A18&lt;&gt;"Pn"),Q18*$D18,"")))</f>
        <v>0</v>
      </c>
      <c r="AB18" s="24">
        <f ca="1">IF(OR(A18="Pn",A19="Pn"),"",IF($A18="TOTAL GENERAL",SUM(AB$11:AB16),IF(AND(H18&lt;&gt;"",$A18&lt;&gt;"Pn"),R18*$D18,"")))</f>
        <v>0</v>
      </c>
      <c r="AC18" s="24">
        <f ca="1">IF(OR(A18="Pn",A19="Pn"),"",IF($A18="TOTAL GENERAL",SUM(AC$11:AC16),IF(AND(I18&lt;&gt;"",$A18&lt;&gt;"Pn"),S18*$D18,"")))</f>
        <v>7100136</v>
      </c>
      <c r="AD18" s="24">
        <f ca="1">IF(OR(A18="Pn",A19="Pn"),"",IF($A18="TOTAL GENERAL",SUM(AD$11:AD16),IF(AND(J18&lt;&gt;"",$A18&lt;&gt;"Pn"),T18*$D18,"")))</f>
        <v>147949.08389999997</v>
      </c>
      <c r="AE18" s="24">
        <f ca="1">IF(OR(A18="Pn",A19="Pn"),"",IF($A18="TOTAL GENERAL",SUM(AE$11:AE16),IF(AND(K18&lt;&gt;"",$A18&lt;&gt;"Pn"),U18*$D18,"")))</f>
        <v>1899286.3799999997</v>
      </c>
      <c r="AF18" s="24">
        <f ca="1">IF($A18="TOTAL GENERAL",SUM(AF$11:AF16),IF(AND(L18&lt;&gt;"",$A18&lt;&gt;"Pn"),V18*$D18,""))</f>
        <v>0</v>
      </c>
      <c r="AG18" s="24">
        <f ca="1">IF($A18="TOTAL GENERAL",SUM(AG$11:AG16),IF(AND(M18&lt;&gt;"",$A18&lt;&gt;"Pn"),W18*$D18,""))</f>
        <v>0</v>
      </c>
      <c r="AH18" s="24">
        <f ca="1">IF($A18="TOTAL GENERAL",SUM(AH$11:AH16),IF(AND(N18&lt;&gt;"",$A18&lt;&gt;"Pn"),X18*$D18,""))</f>
        <v>177503.40000000002</v>
      </c>
      <c r="AI18" s="24">
        <f t="shared" ca="1" si="3"/>
        <v>722220</v>
      </c>
      <c r="AJ18" s="24">
        <f t="shared" ca="1" si="4"/>
        <v>0</v>
      </c>
      <c r="AK18" s="24">
        <f ca="1">IF($A18="TOTAL GENERAL",SUM(AK$11:AK16),IF(AND(Q18&lt;&gt;"",$A18&lt;&gt;"Pn"),IF(OFFSET($A$11,MATCH("TOTAL GENERAL",$A$11:$A$100,0)-1,COLUMN(Z18))=0,0,AA18/OFFSET($A$11,MATCH("TOTAL GENERAL",$A$11:$A$100,0)-1,COLUMN(Z18))),""))</f>
        <v>0</v>
      </c>
      <c r="AL18" s="24">
        <f ca="1">IF($A18="TOTAL GENERAL",SUM(AL$11:AL16),IF(AND(R18&lt;&gt;"",$A18&lt;&gt;"Pn"),IF(OFFSET($A$11,MATCH("TOTAL GENERAL",$A$11:$A$100,0)-1,COLUMN(AA18))=0,0,AB18/OFFSET($A$11,MATCH("TOTAL GENERAL",$A$11:$A$100,0)-1,COLUMN(AA18))),""))</f>
        <v>0</v>
      </c>
      <c r="AM18" s="24">
        <f ca="1">IF($A18="TOTAL GENERAL",SUM(AM$11:AM16),IF(AND(S18&lt;&gt;"",$A18&lt;&gt;"Pn"),IF(OFFSET($A$11,MATCH("TOTAL GENERAL",$A$11:$A$100,0)-1,COLUMN(AB18))=0,0,AC18/OFFSET($A$11,MATCH("TOTAL GENERAL",$A$11:$A$100,0)-1,COLUMN(AB18))),""))</f>
        <v>7.7541183662738947E-2</v>
      </c>
      <c r="AN18" s="24">
        <f ca="1">IF($A18="TOTAL GENERAL",SUM(AN$11:AN16),IF(AND(T18&lt;&gt;"",$A18&lt;&gt;"Pn"),IF(OFFSET($A$11,MATCH("TOTAL GENERAL",$A$11:$A$100,0)-1,COLUMN(AC18))=0,0,AD18/OFFSET($A$11,MATCH("TOTAL GENERAL",$A$11:$A$100,0)-1,COLUMN(AC18))),""))</f>
        <v>0.1473567170736361</v>
      </c>
      <c r="AO18" s="24">
        <f ca="1">IF($A18="TOTAL GENERAL",SUM(AO$11:AO16),IF(AND(U18&lt;&gt;"",$A18&lt;&gt;"Pn"),IF(OFFSET($A$11,MATCH("TOTAL GENERAL",$A$11:$A$100,0)-1,COLUMN(AD18))=0,0,AE18/OFFSET($A$11,MATCH("TOTAL GENERAL",$A$11:$A$100,0)-1,COLUMN(AD18))),""))</f>
        <v>0.24272333036269775</v>
      </c>
      <c r="AP18" s="24">
        <f ca="1">IF($A18="TOTAL GENERAL",SUM(AP$11:AP16),IF(AND(V18&lt;&gt;"",$A18&lt;&gt;"Pn"),IF(OFFSET($A$11,MATCH("TOTAL GENERAL",$A$11:$A$100,0)-1,COLUMN(AE18))=0,0,AF18/OFFSET($A$11,MATCH("TOTAL GENERAL",$A$11:$A$100,0)-1,COLUMN(AE18))),""))</f>
        <v>0</v>
      </c>
      <c r="AQ18" s="24">
        <f ca="1">IF($A18="TOTAL GENERAL",SUM(AQ$11:AQ16),IF(AND(W18&lt;&gt;"",$A18&lt;&gt;"Pn"),IF(OFFSET($A$11,MATCH("TOTAL GENERAL",$A$11:$A$100,0)-1,COLUMN(AF18))=0,0,AG18/OFFSET($A$11,MATCH("TOTAL GENERAL",$A$11:$A$100,0)-1,COLUMN(AF18))),""))</f>
        <v>0</v>
      </c>
      <c r="AR18" s="24">
        <f ca="1">IF($A18="TOTAL GENERAL",SUM(AR$11:AR16),IF(AND(X18&lt;&gt;"",$A18&lt;&gt;"Pn"),IF(OFFSET($A$11,MATCH("TOTAL GENERAL",$A$11:$A$100,0)-1,COLUMN(AG18))=0,0,AH18/OFFSET($A$11,MATCH("TOTAL GENERAL",$A$11:$A$100,0)-1,COLUMN(AG18))),""))</f>
        <v>0.15573476437622633</v>
      </c>
      <c r="AS18" s="24">
        <f ca="1">IF($A18="TOTAL GENERAL",SUM(AS$11:AS16),IF(AND(Y18&lt;&gt;"",$A18&lt;&gt;"Pn"),IF(OFFSET($A$11,MATCH("TOTAL GENERAL",$A$11:$A$100,0)-1,COLUMN(AH18))=0,0,AI18/OFFSET($A$11,MATCH("TOTAL GENERAL",$A$11:$A$100,0)-1,COLUMN(AH18))),""))</f>
        <v>3.8453544354634252E-2</v>
      </c>
      <c r="AT18" s="24">
        <f ca="1">IF($A18="TOTAL GENERAL",SUM(AT$11:AT16),IF(AND(Z18&lt;&gt;"",$A18&lt;&gt;"Pn"),IF(OFFSET($A$11,MATCH("TOTAL GENERAL",$A$11:$A$100,0)-1,COLUMN(AI18))=0,0,AJ18/OFFSET($A$11,MATCH("TOTAL GENERAL",$A$11:$A$100,0)-1,COLUMN(AI18))),""))</f>
        <v>0</v>
      </c>
      <c r="AU18" s="16">
        <f ca="1">IF(A18="TOTAL GENERAL",SUM(AU$11:AU16),IF(COUNTIF(AK18:AT18,"")&lt;COUNTA($AK$10:$AT$10),ROUND((IF(AK18&lt;&gt;"",AK18*OFFSET($A$10,MATCH("Pn",$A$11:$A$100,0),1),0)+IF(AL18&lt;&gt;"",AL18*OFFSET($A$10,MATCH("Pn",$A$11:$A$100,0),2),0)+IF(AM18&lt;&gt;"",AM18*OFFSET($A$10,MATCH("Pn",$A$11:$A$100,0),3),0)+IF(AN18&lt;&gt;"",AN18*OFFSET($A$10,MATCH("Pn",$A$11:$A$100,0),4),0)+IF(AO18&lt;&gt;"",AO18*OFFSET($A$10,MATCH("Pn",$A$11:$A$100,0),5),0)+IF(AP18&lt;&gt;"",AP18*OFFSET($A$10,MATCH("Pn",$A$11:$A$100,0),6),0)+IF(AQ18&lt;&gt;"",AQ18*OFFSET($A$10,MATCH("Pn",$A$11:$A$100,0),7),0)+IF(AR18&lt;&gt;"",AR18*OFFSET($A$10,MATCH("Pn",$A$11:$A$100,0),8),0)+IF(AS18&lt;&gt;"",AS18*OFFSET($A$10,MATCH("Pn",$A$11:$A$100,0),9),0)+IF(AT18&lt;&gt;"",AT18*OFFSET($A$10,MATCH("Pn",$A$11:$A$100,0),10),0))*OFFSET($A$10,MATCH("FC",$A$11:$A$100,0),2),2),""))</f>
        <v>1291532596.6900001</v>
      </c>
      <c r="AV18" s="47">
        <f ca="1">IF(OR(A18="Pn",A19="Pn"),"",IF(AND(AU18="",F18&lt;&gt;""),-F18,IF(A18="TOTAL GENERAL",SUM(AV$11:AV16),IF(AU18&lt;&gt;"",AU18-F18,""))))</f>
        <v>646943830.18235183</v>
      </c>
      <c r="AW18" s="37"/>
      <c r="BC18" s="16">
        <v>361110</v>
      </c>
      <c r="BD18" s="16">
        <v>818116</v>
      </c>
    </row>
    <row r="19" spans="1:56" s="4" customFormat="1" x14ac:dyDescent="0.25">
      <c r="A19" s="15" t="s">
        <v>67</v>
      </c>
      <c r="B19" s="15" t="s">
        <v>112</v>
      </c>
      <c r="C19" s="43"/>
      <c r="D19" s="16">
        <v>174686</v>
      </c>
      <c r="E19" s="9">
        <f t="shared" si="1"/>
        <v>4.1547451955986992E-3</v>
      </c>
      <c r="F19" s="41">
        <f t="shared" si="2"/>
        <v>126871522.76086546</v>
      </c>
      <c r="G19" s="20" t="s">
        <v>58</v>
      </c>
      <c r="H19" s="22">
        <v>0</v>
      </c>
      <c r="I19" s="24">
        <v>14</v>
      </c>
      <c r="J19" s="22" t="s">
        <v>58</v>
      </c>
      <c r="K19" s="24">
        <v>15.57</v>
      </c>
      <c r="L19" s="22">
        <v>1</v>
      </c>
      <c r="M19" s="22">
        <v>0.5</v>
      </c>
      <c r="N19" s="22" t="s">
        <v>58</v>
      </c>
      <c r="O19" s="20">
        <v>1.87</v>
      </c>
      <c r="P19" s="20">
        <v>4.4800000000000004</v>
      </c>
      <c r="Q19" s="24" t="str">
        <f ca="1">IF(OR(A19="Pn",A20="Pn"),"",IF($A19="TOTAL GENERAL",SUM(Q$11:Q17),IF(AND(G19&lt;&gt;"",$A19&lt;&gt;"Pn"),IF(G19&gt;OFFSET($A$10,MATCH("TOTAL GENERAL",$A$11:$A$100,0),COLUMN(F19)),0,OFFSET($A$10,MATCH("TOTAL GENERAL",$A$11:$A$100,0),COLUMN(F19))-G19),"")))</f>
        <v/>
      </c>
      <c r="R19" s="24">
        <f ca="1">IF(OR(A19="Pn",A20="Pn"),"",IF($A19="TOTAL GENERAL",SUM(R$11:R17),IF(AND(H19&lt;&gt;"",$A19&lt;&gt;"Pn"),IF(H19&lt;OFFSET($A$10,MATCH("TOTAL GENERAL",$A$11:$A$100,0),COLUMN(G19)),0,H19-OFFSET($A$10,MATCH("TOTAL GENERAL",$A$11:$A$100,0),COLUMN(G19))),"")))</f>
        <v>0</v>
      </c>
      <c r="S19" s="24">
        <f ca="1">IF(OR(A19="Pn",A20="Pn"),"",IF($A19="TOTAL GENERAL",SUM(S$11:S17),IF(AND(I19&lt;&gt;"",$A19&lt;&gt;"Pn"),IF(I19&gt;OFFSET($A$10,MATCH("TOTAL GENERAL",$A$11:$A$100,0),COLUMN(H19)),0,OFFSET($A$10,MATCH("TOTAL GENERAL",$A$11:$A$100,0),COLUMN(H19))-I19),"")))</f>
        <v>31</v>
      </c>
      <c r="T19" s="24" t="str">
        <f ca="1">IF(OR(A19="Pn",A20="Pn"),"",IF($A19="TOTAL GENERAL",SUM(T$11:T17),IF(AND(J19&lt;&gt;"",$A19&lt;&gt;"Pn"),IF(J19&lt;OFFSET($A$10,MATCH("TOTAL GENERAL",$A$11:$A$100,0),COLUMN(I19)),0,J19-OFFSET($A$10,MATCH("TOTAL GENERAL",$A$11:$A$100,0),COLUMN(I19))),"")))</f>
        <v/>
      </c>
      <c r="U19" s="24">
        <f ca="1">IF(OR(A19="Pn",A20="Pn"),"",IF($A19="TOTAL GENERAL",SUM(U$11:U17),IF(AND(K19&lt;&gt;"",$A19&lt;&gt;"Pn"),IF(K19&gt;OFFSET($A$10,MATCH("TOTAL GENERAL",$A$11:$A$100,0),COLUMN(J19)),0,OFFSET($A$10,MATCH("TOTAL GENERAL",$A$11:$A$100,0),COLUMN(J19))-K19),"")))</f>
        <v>0</v>
      </c>
      <c r="V19" s="24">
        <f ca="1">IF($A19="TOTAL GENERAL",SUM(V$11:V17),IF(AND(L19&lt;&gt;"",$A19&lt;&gt;"Pn"),IF(L19&lt;OFFSET($A$10,MATCH("TOTAL GENERAL",$A$11:$A$100,0),COLUMN(K19)),0,L19-OFFSET($A$10,MATCH("TOTAL GENERAL",$A$11:$A$100,0),COLUMN(K19))),""))</f>
        <v>0.5</v>
      </c>
      <c r="W19" s="24">
        <f ca="1">IF($A19="TOTAL GENERAL",SUM(W$11:W17),IF(AND(M19&lt;&gt;"",$A19&lt;&gt;"Pn"),IF(M19&lt;OFFSET($A$10,MATCH("TOTAL GENERAL",$A$11:$A$100,0),COLUMN(L19)),0,M19-OFFSET($A$10,MATCH("TOTAL GENERAL",$A$11:$A$100,0),COLUMN(L19))),""))</f>
        <v>0.28000000000000003</v>
      </c>
      <c r="X19" s="24" t="str">
        <f ca="1">IF($A19="TOTAL GENERAL",SUM(X$11:X17),IF(AND(N19&lt;&gt;"",$A19&lt;&gt;"Pn"),IF(N19&lt;OFFSET($A$10,MATCH("TOTAL GENERAL",$A$11:$A$100,0),COLUMN(M19)),0,N19-OFFSET($A$10,MATCH("TOTAL GENERAL",$A$11:$A$100,0),COLUMN(M19))),""))</f>
        <v/>
      </c>
      <c r="Y19" s="24">
        <f ca="1">IF($A19="TOTAL GENERAL",SUM(Y$11:Y17),IF(AND(O19&lt;&gt;"",$A19&lt;&gt;"Pn"),IF(O19&gt;OFFSET($A$10,MATCH("TOTAL GENERAL",$A$11:$A$100,0),COLUMN(N19)),0,OFFSET($A$10,MATCH("TOTAL GENERAL",$A$11:$A$100,0),COLUMN(N19))-O19),""))</f>
        <v>5.1100000000000003</v>
      </c>
      <c r="Z19" s="24">
        <f ca="1">IF($A19="TOTAL GENERAL",SUM(Z$11:Z17),IF(AND(P19&lt;&gt;"",$A19&lt;&gt;"Pn"),IF(P19&lt;OFFSET($A$10,MATCH("TOTAL GENERAL",$A$11:$A$100,0),COLUMN(O19)),0,P19-OFFSET($A$10,MATCH("TOTAL GENERAL",$A$11:$A$100,0),COLUMN(O19))),""))</f>
        <v>0</v>
      </c>
      <c r="AA19" s="24" t="str">
        <f>IF(OR(A19="Pn",A20="Pn"),"",IF($A19="TOTAL GENERAL",SUM(AA$11:AA17),IF(AND(G19&lt;&gt;"",$A19&lt;&gt;"Pn"),Q19*$D19,"")))</f>
        <v/>
      </c>
      <c r="AB19" s="24">
        <f ca="1">IF(OR(A19="Pn",A20="Pn"),"",IF($A19="TOTAL GENERAL",SUM(AB$11:AB17),IF(AND(H19&lt;&gt;"",$A19&lt;&gt;"Pn"),R19*$D19,"")))</f>
        <v>0</v>
      </c>
      <c r="AC19" s="24">
        <f ca="1">IF(OR(A19="Pn",A20="Pn"),"",IF($A19="TOTAL GENERAL",SUM(AC$11:AC17),IF(AND(I19&lt;&gt;"",$A19&lt;&gt;"Pn"),S19*$D19,"")))</f>
        <v>5415266</v>
      </c>
      <c r="AD19" s="24" t="str">
        <f>IF(OR(A19="Pn",A20="Pn"),"",IF($A19="TOTAL GENERAL",SUM(AD$11:AD17),IF(AND(J19&lt;&gt;"",$A19&lt;&gt;"Pn"),T19*$D19,"")))</f>
        <v/>
      </c>
      <c r="AE19" s="24">
        <f ca="1">IF(OR(A19="Pn",A20="Pn"),"",IF($A19="TOTAL GENERAL",SUM(AE$11:AE17),IF(AND(K19&lt;&gt;"",$A19&lt;&gt;"Pn"),U19*$D19,"")))</f>
        <v>0</v>
      </c>
      <c r="AF19" s="24">
        <f ca="1">IF($A19="TOTAL GENERAL",SUM(AF$11:AF17),IF(AND(L19&lt;&gt;"",$A19&lt;&gt;"Pn"),V19*$D19,""))</f>
        <v>87343</v>
      </c>
      <c r="AG19" s="24">
        <f ca="1">IF($A19="TOTAL GENERAL",SUM(AG$11:AG17),IF(AND(M19&lt;&gt;"",$A19&lt;&gt;"Pn"),W19*$D19,""))</f>
        <v>48912.08</v>
      </c>
      <c r="AH19" s="24" t="str">
        <f>IF($A19="TOTAL GENERAL",SUM(AH$11:AH17),IF(AND(N19&lt;&gt;"",$A19&lt;&gt;"Pn"),X19*$D19,""))</f>
        <v/>
      </c>
      <c r="AI19" s="24">
        <f t="shared" ca="1" si="3"/>
        <v>272644.05</v>
      </c>
      <c r="AJ19" s="24">
        <f t="shared" ca="1" si="4"/>
        <v>0</v>
      </c>
      <c r="AK19" s="24" t="str">
        <f ca="1">IF($A19="TOTAL GENERAL",SUM(AK$11:AK17),IF(AND(Q19&lt;&gt;"",$A19&lt;&gt;"Pn"),IF(OFFSET($A$11,MATCH("TOTAL GENERAL",$A$11:$A$100,0)-1,COLUMN(Z19))=0,0,AA19/OFFSET($A$11,MATCH("TOTAL GENERAL",$A$11:$A$100,0)-1,COLUMN(Z19))),""))</f>
        <v/>
      </c>
      <c r="AL19" s="24">
        <f ca="1">IF($A19="TOTAL GENERAL",SUM(AL$11:AL17),IF(AND(R19&lt;&gt;"",$A19&lt;&gt;"Pn"),IF(OFFSET($A$11,MATCH("TOTAL GENERAL",$A$11:$A$100,0)-1,COLUMN(AA19))=0,0,AB19/OFFSET($A$11,MATCH("TOTAL GENERAL",$A$11:$A$100,0)-1,COLUMN(AA19))),""))</f>
        <v>0</v>
      </c>
      <c r="AM19" s="24">
        <f ca="1">IF($A19="TOTAL GENERAL",SUM(AM$11:AM17),IF(AND(S19&lt;&gt;"",$A19&lt;&gt;"Pn"),IF(OFFSET($A$11,MATCH("TOTAL GENERAL",$A$11:$A$100,0)-1,COLUMN(AB19))=0,0,AC19/OFFSET($A$11,MATCH("TOTAL GENERAL",$A$11:$A$100,0)-1,COLUMN(AB19))),""))</f>
        <v>5.9140576390168544E-2</v>
      </c>
      <c r="AN19" s="24" t="str">
        <f ca="1">IF($A19="TOTAL GENERAL",SUM(AN$11:AN17),IF(AND(T19&lt;&gt;"",$A19&lt;&gt;"Pn"),IF(OFFSET($A$11,MATCH("TOTAL GENERAL",$A$11:$A$100,0)-1,COLUMN(AC19))=0,0,AD19/OFFSET($A$11,MATCH("TOTAL GENERAL",$A$11:$A$100,0)-1,COLUMN(AC19))),""))</f>
        <v/>
      </c>
      <c r="AO19" s="24">
        <f ca="1">IF($A19="TOTAL GENERAL",SUM(AO$11:AO17),IF(AND(U19&lt;&gt;"",$A19&lt;&gt;"Pn"),IF(OFFSET($A$11,MATCH("TOTAL GENERAL",$A$11:$A$100,0)-1,COLUMN(AD19))=0,0,AE19/OFFSET($A$11,MATCH("TOTAL GENERAL",$A$11:$A$100,0)-1,COLUMN(AD19))),""))</f>
        <v>0</v>
      </c>
      <c r="AP19" s="24">
        <f ca="1">IF($A19="TOTAL GENERAL",SUM(AP$11:AP17),IF(AND(V19&lt;&gt;"",$A19&lt;&gt;"Pn"),IF(OFFSET($A$11,MATCH("TOTAL GENERAL",$A$11:$A$100,0)-1,COLUMN(AE19))=0,0,AF19/OFFSET($A$11,MATCH("TOTAL GENERAL",$A$11:$A$100,0)-1,COLUMN(AE19))),""))</f>
        <v>0.12350879190497462</v>
      </c>
      <c r="AQ19" s="24">
        <f ca="1">IF($A19="TOTAL GENERAL",SUM(AQ$11:AQ17),IF(AND(W19&lt;&gt;"",$A19&lt;&gt;"Pn"),IF(OFFSET($A$11,MATCH("TOTAL GENERAL",$A$11:$A$100,0)-1,COLUMN(AF19))=0,0,AG19/OFFSET($A$11,MATCH("TOTAL GENERAL",$A$11:$A$100,0)-1,COLUMN(AF19))),""))</f>
        <v>0.41259540010901957</v>
      </c>
      <c r="AR19" s="24" t="str">
        <f ca="1">IF($A19="TOTAL GENERAL",SUM(AR$11:AR17),IF(AND(X19&lt;&gt;"",$A19&lt;&gt;"Pn"),IF(OFFSET($A$11,MATCH("TOTAL GENERAL",$A$11:$A$100,0)-1,COLUMN(AG19))=0,0,AH19/OFFSET($A$11,MATCH("TOTAL GENERAL",$A$11:$A$100,0)-1,COLUMN(AG19))),""))</f>
        <v/>
      </c>
      <c r="AS19" s="24">
        <f ca="1">IF($A19="TOTAL GENERAL",SUM(AS$11:AS17),IF(AND(Y19&lt;&gt;"",$A19&lt;&gt;"Pn"),IF(OFFSET($A$11,MATCH("TOTAL GENERAL",$A$11:$A$100,0)-1,COLUMN(AH19))=0,0,AI19/OFFSET($A$11,MATCH("TOTAL GENERAL",$A$11:$A$100,0)-1,COLUMN(AH19))),""))</f>
        <v>1.4516532455072026E-2</v>
      </c>
      <c r="AT19" s="24">
        <f ca="1">IF($A19="TOTAL GENERAL",SUM(AT$11:AT17),IF(AND(Z19&lt;&gt;"",$A19&lt;&gt;"Pn"),IF(OFFSET($A$11,MATCH("TOTAL GENERAL",$A$11:$A$100,0)-1,COLUMN(AI19))=0,0,AJ19/OFFSET($A$11,MATCH("TOTAL GENERAL",$A$11:$A$100,0)-1,COLUMN(AI19))),""))</f>
        <v>0</v>
      </c>
      <c r="AU19" s="16">
        <f ca="1">IF(A19="TOTAL GENERAL",SUM(AU$11:AU17),IF(COUNTIF(AK19:AT19,"")&lt;COUNTA($AK$10:$AT$10),ROUND((IF(AK19&lt;&gt;"",AK19*OFFSET($A$10,MATCH("Pn",$A$11:$A$100,0),1),0)+IF(AL19&lt;&gt;"",AL19*OFFSET($A$10,MATCH("Pn",$A$11:$A$100,0),2),0)+IF(AM19&lt;&gt;"",AM19*OFFSET($A$10,MATCH("Pn",$A$11:$A$100,0),3),0)+IF(AN19&lt;&gt;"",AN19*OFFSET($A$10,MATCH("Pn",$A$11:$A$100,0),4),0)+IF(AO19&lt;&gt;"",AO19*OFFSET($A$10,MATCH("Pn",$A$11:$A$100,0),5),0)+IF(AP19&lt;&gt;"",AP19*OFFSET($A$10,MATCH("Pn",$A$11:$A$100,0),6),0)+IF(AQ19&lt;&gt;"",AQ19*OFFSET($A$10,MATCH("Pn",$A$11:$A$100,0),7),0)+IF(AR19&lt;&gt;"",AR19*OFFSET($A$10,MATCH("Pn",$A$11:$A$100,0),8),0)+IF(AS19&lt;&gt;"",AS19*OFFSET($A$10,MATCH("Pn",$A$11:$A$100,0),9),0)+IF(AT19&lt;&gt;"",AT19*OFFSET($A$10,MATCH("Pn",$A$11:$A$100,0),10),0))*OFFSET($A$10,MATCH("FC",$A$11:$A$100,0),2),2),""))</f>
        <v>849570088.60000002</v>
      </c>
      <c r="AV19" s="47">
        <f ca="1">IF(OR(A19="Pn",A20="Pn"),"",IF(AND(AU19="",F19&lt;&gt;""),-F19,IF(A19="TOTAL GENERAL",SUM(AV$11:AV17),IF(AU19&lt;&gt;"",AU19-F19,""))))</f>
        <v>722698565.83913457</v>
      </c>
      <c r="AW19" s="37"/>
      <c r="BC19" s="16">
        <v>53355</v>
      </c>
      <c r="BD19" s="16">
        <v>156180</v>
      </c>
    </row>
    <row r="20" spans="1:56" s="4" customFormat="1" x14ac:dyDescent="0.25">
      <c r="A20" s="15" t="s">
        <v>68</v>
      </c>
      <c r="B20" s="15" t="s">
        <v>113</v>
      </c>
      <c r="C20" s="43"/>
      <c r="D20" s="16">
        <v>9362</v>
      </c>
      <c r="E20" s="9">
        <f t="shared" si="1"/>
        <v>2.2266652462816152E-4</v>
      </c>
      <c r="F20" s="41">
        <f t="shared" si="2"/>
        <v>6799464.1590466462</v>
      </c>
      <c r="G20" s="20">
        <v>9.8000000000000007</v>
      </c>
      <c r="H20" s="22">
        <v>0.25</v>
      </c>
      <c r="I20" s="24">
        <v>38</v>
      </c>
      <c r="J20" s="22">
        <v>1</v>
      </c>
      <c r="K20" s="24">
        <v>10.02</v>
      </c>
      <c r="L20" s="22">
        <v>0.1429</v>
      </c>
      <c r="M20" s="22">
        <v>0.25</v>
      </c>
      <c r="N20" s="22">
        <v>0</v>
      </c>
      <c r="O20" s="20">
        <v>16.05</v>
      </c>
      <c r="P20" s="20">
        <v>289.86</v>
      </c>
      <c r="Q20" s="24">
        <f ca="1">IF(OR(A20="Pn",A21="Pn"),"",IF($A20="TOTAL GENERAL",SUM(Q$11:Q18),IF(AND(G20&lt;&gt;"",$A20&lt;&gt;"Pn"),IF(G20&gt;OFFSET($A$10,MATCH("TOTAL GENERAL",$A$11:$A$100,0),COLUMN(F20)),0,OFFSET($A$10,MATCH("TOTAL GENERAL",$A$11:$A$100,0),COLUMN(F20))-G20),"")))</f>
        <v>20.2</v>
      </c>
      <c r="R20" s="24">
        <f ca="1">IF(OR(A20="Pn",A21="Pn"),"",IF($A20="TOTAL GENERAL",SUM(R$11:R18),IF(AND(H20&lt;&gt;"",$A20&lt;&gt;"Pn"),IF(H20&lt;OFFSET($A$10,MATCH("TOTAL GENERAL",$A$11:$A$100,0),COLUMN(G20)),0,H20-OFFSET($A$10,MATCH("TOTAL GENERAL",$A$11:$A$100,0),COLUMN(G20))),"")))</f>
        <v>0</v>
      </c>
      <c r="S20" s="24">
        <f ca="1">IF(OR(A20="Pn",A21="Pn"),"",IF($A20="TOTAL GENERAL",SUM(S$11:S18),IF(AND(I20&lt;&gt;"",$A20&lt;&gt;"Pn"),IF(I20&gt;OFFSET($A$10,MATCH("TOTAL GENERAL",$A$11:$A$100,0),COLUMN(H20)),0,OFFSET($A$10,MATCH("TOTAL GENERAL",$A$11:$A$100,0),COLUMN(H20))-I20),"")))</f>
        <v>7</v>
      </c>
      <c r="T20" s="24">
        <f ca="1">IF(OR(A20="Pn",A21="Pn"),"",IF($A20="TOTAL GENERAL",SUM(T$11:T18),IF(AND(J20&lt;&gt;"",$A20&lt;&gt;"Pn"),IF(J20&lt;OFFSET($A$10,MATCH("TOTAL GENERAL",$A$11:$A$100,0),COLUMN(I20)),0,J20-OFFSET($A$10,MATCH("TOTAL GENERAL",$A$11:$A$100,0),COLUMN(I20))),"")))</f>
        <v>0.5</v>
      </c>
      <c r="U20" s="24">
        <f ca="1">IF(OR(A20="Pn",A21="Pn"),"",IF($A20="TOTAL GENERAL",SUM(U$11:U18),IF(AND(K20&lt;&gt;"",$A20&lt;&gt;"Pn"),IF(K20&gt;OFFSET($A$10,MATCH("TOTAL GENERAL",$A$11:$A$100,0),COLUMN(J20)),0,OFFSET($A$10,MATCH("TOTAL GENERAL",$A$11:$A$100,0),COLUMN(J20))-K20),"")))</f>
        <v>0</v>
      </c>
      <c r="V20" s="24">
        <f ca="1">IF($A20="TOTAL GENERAL",SUM(V$11:V18),IF(AND(L20&lt;&gt;"",$A20&lt;&gt;"Pn"),IF(L20&lt;OFFSET($A$10,MATCH("TOTAL GENERAL",$A$11:$A$100,0),COLUMN(K20)),0,L20-OFFSET($A$10,MATCH("TOTAL GENERAL",$A$11:$A$100,0),COLUMN(K20))),""))</f>
        <v>0</v>
      </c>
      <c r="W20" s="24">
        <f ca="1">IF($A20="TOTAL GENERAL",SUM(W$11:W18),IF(AND(M20&lt;&gt;"",$A20&lt;&gt;"Pn"),IF(M20&lt;OFFSET($A$10,MATCH("TOTAL GENERAL",$A$11:$A$100,0),COLUMN(L20)),0,M20-OFFSET($A$10,MATCH("TOTAL GENERAL",$A$11:$A$100,0),COLUMN(L20))),""))</f>
        <v>0.03</v>
      </c>
      <c r="X20" s="24">
        <f ca="1">IF($A20="TOTAL GENERAL",SUM(X$11:X18),IF(AND(N20&lt;&gt;"",$A20&lt;&gt;"Pn"),IF(N20&lt;OFFSET($A$10,MATCH("TOTAL GENERAL",$A$11:$A$100,0),COLUMN(M20)),0,N20-OFFSET($A$10,MATCH("TOTAL GENERAL",$A$11:$A$100,0),COLUMN(M20))),""))</f>
        <v>0</v>
      </c>
      <c r="Y20" s="24">
        <f ca="1">IF($A20="TOTAL GENERAL",SUM(Y$11:Y18),IF(AND(O20&lt;&gt;"",$A20&lt;&gt;"Pn"),IF(O20&gt;OFFSET($A$10,MATCH("TOTAL GENERAL",$A$11:$A$100,0),COLUMN(N20)),0,OFFSET($A$10,MATCH("TOTAL GENERAL",$A$11:$A$100,0),COLUMN(N20))-O20),""))</f>
        <v>0</v>
      </c>
      <c r="Z20" s="24">
        <f ca="1">IF($A20="TOTAL GENERAL",SUM(Z$11:Z18),IF(AND(P20&lt;&gt;"",$A20&lt;&gt;"Pn"),IF(P20&lt;OFFSET($A$10,MATCH("TOTAL GENERAL",$A$11:$A$100,0),COLUMN(O20)),0,P20-OFFSET($A$10,MATCH("TOTAL GENERAL",$A$11:$A$100,0),COLUMN(O20))),""))</f>
        <v>251.78000000000003</v>
      </c>
      <c r="AA20" s="24">
        <f ca="1">IF(OR(A20="Pn",A21="Pn"),"",IF($A20="TOTAL GENERAL",SUM(AA$11:AA18),IF(AND(G20&lt;&gt;"",$A20&lt;&gt;"Pn"),Q20*$D20,"")))</f>
        <v>189112.4</v>
      </c>
      <c r="AB20" s="24">
        <f ca="1">IF(OR(A20="Pn",A21="Pn"),"",IF($A20="TOTAL GENERAL",SUM(AB$11:AB18),IF(AND(H20&lt;&gt;"",$A20&lt;&gt;"Pn"),R20*$D20,"")))</f>
        <v>0</v>
      </c>
      <c r="AC20" s="24">
        <f ca="1">IF(OR(A20="Pn",A21="Pn"),"",IF($A20="TOTAL GENERAL",SUM(AC$11:AC18),IF(AND(I20&lt;&gt;"",$A20&lt;&gt;"Pn"),S20*$D20,"")))</f>
        <v>65534</v>
      </c>
      <c r="AD20" s="24">
        <f ca="1">IF(OR(A20="Pn",A21="Pn"),"",IF($A20="TOTAL GENERAL",SUM(AD$11:AD18),IF(AND(J20&lt;&gt;"",$A20&lt;&gt;"Pn"),T20*$D20,"")))</f>
        <v>4681</v>
      </c>
      <c r="AE20" s="24">
        <f ca="1">IF(OR(A20="Pn",A21="Pn"),"",IF($A20="TOTAL GENERAL",SUM(AE$11:AE18),IF(AND(K20&lt;&gt;"",$A20&lt;&gt;"Pn"),U20*$D20,"")))</f>
        <v>0</v>
      </c>
      <c r="AF20" s="24">
        <f ca="1">IF($A20="TOTAL GENERAL",SUM(AF$11:AF18),IF(AND(L20&lt;&gt;"",$A20&lt;&gt;"Pn"),V20*$D20,""))</f>
        <v>0</v>
      </c>
      <c r="AG20" s="24">
        <f ca="1">IF($A20="TOTAL GENERAL",SUM(AG$11:AG18),IF(AND(M20&lt;&gt;"",$A20&lt;&gt;"Pn"),W20*$D20,""))</f>
        <v>280.86</v>
      </c>
      <c r="AH20" s="24">
        <f ca="1">IF($A20="TOTAL GENERAL",SUM(AH$11:AH18),IF(AND(N20&lt;&gt;"",$A20&lt;&gt;"Pn"),X20*$D20,""))</f>
        <v>0</v>
      </c>
      <c r="AI20" s="24">
        <f t="shared" ca="1" si="3"/>
        <v>0</v>
      </c>
      <c r="AJ20" s="24">
        <f t="shared" ca="1" si="4"/>
        <v>2345330.7000000002</v>
      </c>
      <c r="AK20" s="24">
        <f ca="1">IF($A20="TOTAL GENERAL",SUM(AK$11:AK18),IF(AND(Q20&lt;&gt;"",$A20&lt;&gt;"Pn"),IF(OFFSET($A$11,MATCH("TOTAL GENERAL",$A$11:$A$100,0)-1,COLUMN(Z20))=0,0,AA20/OFFSET($A$11,MATCH("TOTAL GENERAL",$A$11:$A$100,0)-1,COLUMN(Z20))),""))</f>
        <v>7.1742455820671992E-4</v>
      </c>
      <c r="AL20" s="24">
        <f ca="1">IF($A20="TOTAL GENERAL",SUM(AL$11:AL18),IF(AND(R20&lt;&gt;"",$A20&lt;&gt;"Pn"),IF(OFFSET($A$11,MATCH("TOTAL GENERAL",$A$11:$A$100,0)-1,COLUMN(AA20))=0,0,AB20/OFFSET($A$11,MATCH("TOTAL GENERAL",$A$11:$A$100,0)-1,COLUMN(AA20))),""))</f>
        <v>0</v>
      </c>
      <c r="AM20" s="24">
        <f ca="1">IF($A20="TOTAL GENERAL",SUM(AM$11:AM18),IF(AND(S20&lt;&gt;"",$A20&lt;&gt;"Pn"),IF(OFFSET($A$11,MATCH("TOTAL GENERAL",$A$11:$A$100,0)-1,COLUMN(AB20))=0,0,AC20/OFFSET($A$11,MATCH("TOTAL GENERAL",$A$11:$A$100,0)-1,COLUMN(AB20))),""))</f>
        <v>7.1570233727268528E-4</v>
      </c>
      <c r="AN20" s="24">
        <f ca="1">IF($A20="TOTAL GENERAL",SUM(AN$11:AN18),IF(AND(T20&lt;&gt;"",$A20&lt;&gt;"Pn"),IF(OFFSET($A$11,MATCH("TOTAL GENERAL",$A$11:$A$100,0)-1,COLUMN(AC20))=0,0,AD20/OFFSET($A$11,MATCH("TOTAL GENERAL",$A$11:$A$100,0)-1,COLUMN(AC20))),""))</f>
        <v>4.6622579500925909E-3</v>
      </c>
      <c r="AO20" s="24">
        <f ca="1">IF($A20="TOTAL GENERAL",SUM(AO$11:AO18),IF(AND(U20&lt;&gt;"",$A20&lt;&gt;"Pn"),IF(OFFSET($A$11,MATCH("TOTAL GENERAL",$A$11:$A$100,0)-1,COLUMN(AD20))=0,0,AE20/OFFSET($A$11,MATCH("TOTAL GENERAL",$A$11:$A$100,0)-1,COLUMN(AD20))),""))</f>
        <v>0</v>
      </c>
      <c r="AP20" s="24">
        <f ca="1">IF($A20="TOTAL GENERAL",SUM(AP$11:AP18),IF(AND(V20&lt;&gt;"",$A20&lt;&gt;"Pn"),IF(OFFSET($A$11,MATCH("TOTAL GENERAL",$A$11:$A$100,0)-1,COLUMN(AE20))=0,0,AF20/OFFSET($A$11,MATCH("TOTAL GENERAL",$A$11:$A$100,0)-1,COLUMN(AE20))),""))</f>
        <v>0</v>
      </c>
      <c r="AQ20" s="24">
        <f ca="1">IF($A20="TOTAL GENERAL",SUM(AQ$11:AQ18),IF(AND(W20&lt;&gt;"",$A20&lt;&gt;"Pn"),IF(OFFSET($A$11,MATCH("TOTAL GENERAL",$A$11:$A$100,0)-1,COLUMN(AF20))=0,0,AG20/OFFSET($A$11,MATCH("TOTAL GENERAL",$A$11:$A$100,0)-1,COLUMN(AF20))),""))</f>
        <v>2.3691804575601619E-3</v>
      </c>
      <c r="AR20" s="24">
        <f ca="1">IF($A20="TOTAL GENERAL",SUM(AR$11:AR18),IF(AND(X20&lt;&gt;"",$A20&lt;&gt;"Pn"),IF(OFFSET($A$11,MATCH("TOTAL GENERAL",$A$11:$A$100,0)-1,COLUMN(AG20))=0,0,AH20/OFFSET($A$11,MATCH("TOTAL GENERAL",$A$11:$A$100,0)-1,COLUMN(AG20))),""))</f>
        <v>0</v>
      </c>
      <c r="AS20" s="24">
        <f ca="1">IF($A20="TOTAL GENERAL",SUM(AS$11:AS18),IF(AND(Y20&lt;&gt;"",$A20&lt;&gt;"Pn"),IF(OFFSET($A$11,MATCH("TOTAL GENERAL",$A$11:$A$100,0)-1,COLUMN(AH20))=0,0,AI20/OFFSET($A$11,MATCH("TOTAL GENERAL",$A$11:$A$100,0)-1,COLUMN(AH20))),""))</f>
        <v>0</v>
      </c>
      <c r="AT20" s="24">
        <f ca="1">IF($A20="TOTAL GENERAL",SUM(AT$11:AT18),IF(AND(Z20&lt;&gt;"",$A20&lt;&gt;"Pn"),IF(OFFSET($A$11,MATCH("TOTAL GENERAL",$A$11:$A$100,0)-1,COLUMN(AI20))=0,0,AJ20/OFFSET($A$11,MATCH("TOTAL GENERAL",$A$11:$A$100,0)-1,COLUMN(AI20))),""))</f>
        <v>5.8756434665557002E-3</v>
      </c>
      <c r="AU20" s="16">
        <f ca="1">IF(A20="TOTAL GENERAL",SUM(AU$11:AU18),IF(COUNTIF(AK20:AT20,"")&lt;COUNTA($AK$10:$AT$10),ROUND((IF(AK20&lt;&gt;"",AK20*OFFSET($A$10,MATCH("Pn",$A$11:$A$100,0),1),0)+IF(AL20&lt;&gt;"",AL20*OFFSET($A$10,MATCH("Pn",$A$11:$A$100,0),2),0)+IF(AM20&lt;&gt;"",AM20*OFFSET($A$10,MATCH("Pn",$A$11:$A$100,0),3),0)+IF(AN20&lt;&gt;"",AN20*OFFSET($A$10,MATCH("Pn",$A$11:$A$100,0),4),0)+IF(AO20&lt;&gt;"",AO20*OFFSET($A$10,MATCH("Pn",$A$11:$A$100,0),5),0)+IF(AP20&lt;&gt;"",AP20*OFFSET($A$10,MATCH("Pn",$A$11:$A$100,0),6),0)+IF(AQ20&lt;&gt;"",AQ20*OFFSET($A$10,MATCH("Pn",$A$11:$A$100,0),7),0)+IF(AR20&lt;&gt;"",AR20*OFFSET($A$10,MATCH("Pn",$A$11:$A$100,0),8),0)+IF(AS20&lt;&gt;"",AS20*OFFSET($A$10,MATCH("Pn",$A$11:$A$100,0),9),0)+IF(AT20&lt;&gt;"",AT20*OFFSET($A$10,MATCH("Pn",$A$11:$A$100,0),10),0))*OFFSET($A$10,MATCH("FC",$A$11:$A$100,0),2),2),""))</f>
        <v>67587872</v>
      </c>
      <c r="AV20" s="47">
        <f ca="1">IF(OR(A20="Pn",A21="Pn"),"",IF(AND(AU20="",F20&lt;&gt;""),-F20,IF(A20="TOTAL GENERAL",SUM(AV$11:AV18),IF(AU20&lt;&gt;"",AU20-F20,""))))</f>
        <v>60788407.84095335</v>
      </c>
      <c r="AW20" s="37"/>
      <c r="BC20" s="16">
        <v>6228</v>
      </c>
      <c r="BD20" s="16">
        <v>9315</v>
      </c>
    </row>
    <row r="21" spans="1:56" s="4" customFormat="1" x14ac:dyDescent="0.25">
      <c r="A21" s="15" t="s">
        <v>69</v>
      </c>
      <c r="B21" s="15" t="s">
        <v>114</v>
      </c>
      <c r="C21" s="43"/>
      <c r="D21" s="16">
        <v>39169</v>
      </c>
      <c r="E21" s="9">
        <f t="shared" si="1"/>
        <v>9.3159849424914113E-4</v>
      </c>
      <c r="F21" s="41">
        <f t="shared" si="2"/>
        <v>28447790.177921183</v>
      </c>
      <c r="G21" s="20">
        <v>29.33</v>
      </c>
      <c r="H21" s="22">
        <v>0.5</v>
      </c>
      <c r="I21" s="24">
        <v>95.5</v>
      </c>
      <c r="J21" s="22">
        <v>0.33329999999999999</v>
      </c>
      <c r="K21" s="24">
        <v>12.29</v>
      </c>
      <c r="L21" s="22">
        <v>0</v>
      </c>
      <c r="M21" s="22">
        <v>0</v>
      </c>
      <c r="N21" s="22">
        <v>0.5</v>
      </c>
      <c r="O21" s="20">
        <v>11.38</v>
      </c>
      <c r="P21" s="20">
        <v>215.25</v>
      </c>
      <c r="Q21" s="24">
        <f ca="1">IF(OR(A21="Pn",A22="Pn"),"",IF($A21="TOTAL GENERAL",SUM(Q$11:Q19),IF(AND(G21&lt;&gt;"",$A21&lt;&gt;"Pn"),IF(G21&gt;OFFSET($A$10,MATCH("TOTAL GENERAL",$A$11:$A$100,0),COLUMN(F21)),0,OFFSET($A$10,MATCH("TOTAL GENERAL",$A$11:$A$100,0),COLUMN(F21))-G21),"")))</f>
        <v>0.67000000000000171</v>
      </c>
      <c r="R21" s="24">
        <f ca="1">IF(OR(A21="Pn",A22="Pn"),"",IF($A21="TOTAL GENERAL",SUM(R$11:R19),IF(AND(H21&lt;&gt;"",$A21&lt;&gt;"Pn"),IF(H21&lt;OFFSET($A$10,MATCH("TOTAL GENERAL",$A$11:$A$100,0),COLUMN(G21)),0,H21-OFFSET($A$10,MATCH("TOTAL GENERAL",$A$11:$A$100,0),COLUMN(G21))),"")))</f>
        <v>0</v>
      </c>
      <c r="S21" s="24">
        <f ca="1">IF(OR(A21="Pn",A22="Pn"),"",IF($A21="TOTAL GENERAL",SUM(S$11:S19),IF(AND(I21&lt;&gt;"",$A21&lt;&gt;"Pn"),IF(I21&gt;OFFSET($A$10,MATCH("TOTAL GENERAL",$A$11:$A$100,0),COLUMN(H21)),0,OFFSET($A$10,MATCH("TOTAL GENERAL",$A$11:$A$100,0),COLUMN(H21))-I21),"")))</f>
        <v>0</v>
      </c>
      <c r="T21" s="24">
        <f ca="1">IF(OR(A21="Pn",A22="Pn"),"",IF($A21="TOTAL GENERAL",SUM(T$11:T19),IF(AND(J21&lt;&gt;"",$A21&lt;&gt;"Pn"),IF(J21&lt;OFFSET($A$10,MATCH("TOTAL GENERAL",$A$11:$A$100,0),COLUMN(I21)),0,J21-OFFSET($A$10,MATCH("TOTAL GENERAL",$A$11:$A$100,0),COLUMN(I21))),"")))</f>
        <v>0</v>
      </c>
      <c r="U21" s="24">
        <f ca="1">IF(OR(A21="Pn",A22="Pn"),"",IF($A21="TOTAL GENERAL",SUM(U$11:U19),IF(AND(K21&lt;&gt;"",$A21&lt;&gt;"Pn"),IF(K21&gt;OFFSET($A$10,MATCH("TOTAL GENERAL",$A$11:$A$100,0),COLUMN(J21)),0,OFFSET($A$10,MATCH("TOTAL GENERAL",$A$11:$A$100,0),COLUMN(J21))-K21),"")))</f>
        <v>0</v>
      </c>
      <c r="V21" s="24">
        <f ca="1">IF($A21="TOTAL GENERAL",SUM(V$11:V19),IF(AND(L21&lt;&gt;"",$A21&lt;&gt;"Pn"),IF(L21&lt;OFFSET($A$10,MATCH("TOTAL GENERAL",$A$11:$A$100,0),COLUMN(K21)),0,L21-OFFSET($A$10,MATCH("TOTAL GENERAL",$A$11:$A$100,0),COLUMN(K21))),""))</f>
        <v>0</v>
      </c>
      <c r="W21" s="24">
        <f ca="1">IF($A21="TOTAL GENERAL",SUM(W$11:W19),IF(AND(M21&lt;&gt;"",$A21&lt;&gt;"Pn"),IF(M21&lt;OFFSET($A$10,MATCH("TOTAL GENERAL",$A$11:$A$100,0),COLUMN(L21)),0,M21-OFFSET($A$10,MATCH("TOTAL GENERAL",$A$11:$A$100,0),COLUMN(L21))),""))</f>
        <v>0</v>
      </c>
      <c r="X21" s="24">
        <f ca="1">IF($A21="TOTAL GENERAL",SUM(X$11:X19),IF(AND(N21&lt;&gt;"",$A21&lt;&gt;"Pn"),IF(N21&lt;OFFSET($A$10,MATCH("TOTAL GENERAL",$A$11:$A$100,0),COLUMN(M21)),0,N21-OFFSET($A$10,MATCH("TOTAL GENERAL",$A$11:$A$100,0),COLUMN(M21))),""))</f>
        <v>0.2</v>
      </c>
      <c r="Y21" s="24">
        <f ca="1">IF($A21="TOTAL GENERAL",SUM(Y$11:Y19),IF(AND(O21&lt;&gt;"",$A21&lt;&gt;"Pn"),IF(O21&gt;OFFSET($A$10,MATCH("TOTAL GENERAL",$A$11:$A$100,0),COLUMN(N21)),0,OFFSET($A$10,MATCH("TOTAL GENERAL",$A$11:$A$100,0),COLUMN(N21))-O21),""))</f>
        <v>0</v>
      </c>
      <c r="Z21" s="24">
        <f ca="1">IF($A21="TOTAL GENERAL",SUM(Z$11:Z19),IF(AND(P21&lt;&gt;"",$A21&lt;&gt;"Pn"),IF(P21&lt;OFFSET($A$10,MATCH("TOTAL GENERAL",$A$11:$A$100,0),COLUMN(O21)),0,P21-OFFSET($A$10,MATCH("TOTAL GENERAL",$A$11:$A$100,0),COLUMN(O21))),""))</f>
        <v>177.17000000000002</v>
      </c>
      <c r="AA21" s="24">
        <f ca="1">IF(OR(A21="Pn",A22="Pn"),"",IF($A21="TOTAL GENERAL",SUM(AA$11:AA19),IF(AND(G21&lt;&gt;"",$A21&lt;&gt;"Pn"),Q21*$D21,"")))</f>
        <v>26243.230000000065</v>
      </c>
      <c r="AB21" s="24">
        <f ca="1">IF(OR(A21="Pn",A22="Pn"),"",IF($A21="TOTAL GENERAL",SUM(AB$11:AB19),IF(AND(H21&lt;&gt;"",$A21&lt;&gt;"Pn"),R21*$D21,"")))</f>
        <v>0</v>
      </c>
      <c r="AC21" s="24">
        <f ca="1">IF(OR(A21="Pn",A22="Pn"),"",IF($A21="TOTAL GENERAL",SUM(AC$11:AC19),IF(AND(I21&lt;&gt;"",$A21&lt;&gt;"Pn"),S21*$D21,"")))</f>
        <v>0</v>
      </c>
      <c r="AD21" s="24">
        <f ca="1">IF(OR(A21="Pn",A22="Pn"),"",IF($A21="TOTAL GENERAL",SUM(AD$11:AD19),IF(AND(J21&lt;&gt;"",$A21&lt;&gt;"Pn"),T21*$D21,"")))</f>
        <v>0</v>
      </c>
      <c r="AE21" s="24">
        <f ca="1">IF(OR(A21="Pn",A22="Pn"),"",IF($A21="TOTAL GENERAL",SUM(AE$11:AE19),IF(AND(K21&lt;&gt;"",$A21&lt;&gt;"Pn"),U21*$D21,"")))</f>
        <v>0</v>
      </c>
      <c r="AF21" s="24">
        <f ca="1">IF($A21="TOTAL GENERAL",SUM(AF$11:AF19),IF(AND(L21&lt;&gt;"",$A21&lt;&gt;"Pn"),V21*$D21,""))</f>
        <v>0</v>
      </c>
      <c r="AG21" s="24">
        <f ca="1">IF($A21="TOTAL GENERAL",SUM(AG$11:AG19),IF(AND(M21&lt;&gt;"",$A21&lt;&gt;"Pn"),W21*$D21,""))</f>
        <v>0</v>
      </c>
      <c r="AH21" s="24">
        <f ca="1">IF($A21="TOTAL GENERAL",SUM(AH$11:AH19),IF(AND(N21&lt;&gt;"",$A21&lt;&gt;"Pn"),X21*$D21,""))</f>
        <v>7833.8</v>
      </c>
      <c r="AI21" s="24">
        <f t="shared" ca="1" si="3"/>
        <v>0</v>
      </c>
      <c r="AJ21" s="24">
        <f t="shared" ca="1" si="4"/>
        <v>6913882.080000001</v>
      </c>
      <c r="AK21" s="24">
        <f ca="1">IF($A21="TOTAL GENERAL",SUM(AK$11:AK19),IF(AND(Q21&lt;&gt;"",$A21&lt;&gt;"Pn"),IF(OFFSET($A$11,MATCH("TOTAL GENERAL",$A$11:$A$100,0)-1,COLUMN(Z21))=0,0,AA21/OFFSET($A$11,MATCH("TOTAL GENERAL",$A$11:$A$100,0)-1,COLUMN(Z21))),""))</f>
        <v>9.9557393849728447E-5</v>
      </c>
      <c r="AL21" s="24">
        <f ca="1">IF($A21="TOTAL GENERAL",SUM(AL$11:AL19),IF(AND(R21&lt;&gt;"",$A21&lt;&gt;"Pn"),IF(OFFSET($A$11,MATCH("TOTAL GENERAL",$A$11:$A$100,0)-1,COLUMN(AA21))=0,0,AB21/OFFSET($A$11,MATCH("TOTAL GENERAL",$A$11:$A$100,0)-1,COLUMN(AA21))),""))</f>
        <v>0</v>
      </c>
      <c r="AM21" s="24">
        <f ca="1">IF($A21="TOTAL GENERAL",SUM(AM$11:AM19),IF(AND(S21&lt;&gt;"",$A21&lt;&gt;"Pn"),IF(OFFSET($A$11,MATCH("TOTAL GENERAL",$A$11:$A$100,0)-1,COLUMN(AB21))=0,0,AC21/OFFSET($A$11,MATCH("TOTAL GENERAL",$A$11:$A$100,0)-1,COLUMN(AB21))),""))</f>
        <v>0</v>
      </c>
      <c r="AN21" s="24">
        <f ca="1">IF($A21="TOTAL GENERAL",SUM(AN$11:AN19),IF(AND(T21&lt;&gt;"",$A21&lt;&gt;"Pn"),IF(OFFSET($A$11,MATCH("TOTAL GENERAL",$A$11:$A$100,0)-1,COLUMN(AC21))=0,0,AD21/OFFSET($A$11,MATCH("TOTAL GENERAL",$A$11:$A$100,0)-1,COLUMN(AC21))),""))</f>
        <v>0</v>
      </c>
      <c r="AO21" s="24">
        <f ca="1">IF($A21="TOTAL GENERAL",SUM(AO$11:AO19),IF(AND(U21&lt;&gt;"",$A21&lt;&gt;"Pn"),IF(OFFSET($A$11,MATCH("TOTAL GENERAL",$A$11:$A$100,0)-1,COLUMN(AD21))=0,0,AE21/OFFSET($A$11,MATCH("TOTAL GENERAL",$A$11:$A$100,0)-1,COLUMN(AD21))),""))</f>
        <v>0</v>
      </c>
      <c r="AP21" s="24">
        <f ca="1">IF($A21="TOTAL GENERAL",SUM(AP$11:AP19),IF(AND(V21&lt;&gt;"",$A21&lt;&gt;"Pn"),IF(OFFSET($A$11,MATCH("TOTAL GENERAL",$A$11:$A$100,0)-1,COLUMN(AE21))=0,0,AF21/OFFSET($A$11,MATCH("TOTAL GENERAL",$A$11:$A$100,0)-1,COLUMN(AE21))),""))</f>
        <v>0</v>
      </c>
      <c r="AQ21" s="24">
        <f ca="1">IF($A21="TOTAL GENERAL",SUM(AQ$11:AQ19),IF(AND(W21&lt;&gt;"",$A21&lt;&gt;"Pn"),IF(OFFSET($A$11,MATCH("TOTAL GENERAL",$A$11:$A$100,0)-1,COLUMN(AF21))=0,0,AG21/OFFSET($A$11,MATCH("TOTAL GENERAL",$A$11:$A$100,0)-1,COLUMN(AF21))),""))</f>
        <v>0</v>
      </c>
      <c r="AR21" s="24">
        <f ca="1">IF($A21="TOTAL GENERAL",SUM(AR$11:AR19),IF(AND(X21&lt;&gt;"",$A21&lt;&gt;"Pn"),IF(OFFSET($A$11,MATCH("TOTAL GENERAL",$A$11:$A$100,0)-1,COLUMN(AG21))=0,0,AH21/OFFSET($A$11,MATCH("TOTAL GENERAL",$A$11:$A$100,0)-1,COLUMN(AG21))),""))</f>
        <v>6.8730795983090003E-3</v>
      </c>
      <c r="AS21" s="24">
        <f ca="1">IF($A21="TOTAL GENERAL",SUM(AS$11:AS19),IF(AND(Y21&lt;&gt;"",$A21&lt;&gt;"Pn"),IF(OFFSET($A$11,MATCH("TOTAL GENERAL",$A$11:$A$100,0)-1,COLUMN(AH21))=0,0,AI21/OFFSET($A$11,MATCH("TOTAL GENERAL",$A$11:$A$100,0)-1,COLUMN(AH21))),""))</f>
        <v>0</v>
      </c>
      <c r="AT21" s="24">
        <f ca="1">IF($A21="TOTAL GENERAL",SUM(AT$11:AT19),IF(AND(Z21&lt;&gt;"",$A21&lt;&gt;"Pn"),IF(OFFSET($A$11,MATCH("TOTAL GENERAL",$A$11:$A$100,0)-1,COLUMN(AI21))=0,0,AJ21/OFFSET($A$11,MATCH("TOTAL GENERAL",$A$11:$A$100,0)-1,COLUMN(AI21))),""))</f>
        <v>1.7321014077839231E-2</v>
      </c>
      <c r="AU21" s="16">
        <f ca="1">IF(A21="TOTAL GENERAL",SUM(AU$11:AU19),IF(COUNTIF(AK21:AT21,"")&lt;COUNTA($AK$10:$AT$10),ROUND((IF(AK21&lt;&gt;"",AK21*OFFSET($A$10,MATCH("Pn",$A$11:$A$100,0),1),0)+IF(AL21&lt;&gt;"",AL21*OFFSET($A$10,MATCH("Pn",$A$11:$A$100,0),2),0)+IF(AM21&lt;&gt;"",AM21*OFFSET($A$10,MATCH("Pn",$A$11:$A$100,0),3),0)+IF(AN21&lt;&gt;"",AN21*OFFSET($A$10,MATCH("Pn",$A$11:$A$100,0),4),0)+IF(AO21&lt;&gt;"",AO21*OFFSET($A$10,MATCH("Pn",$A$11:$A$100,0),5),0)+IF(AP21&lt;&gt;"",AP21*OFFSET($A$10,MATCH("Pn",$A$11:$A$100,0),6),0)+IF(AQ21&lt;&gt;"",AQ21*OFFSET($A$10,MATCH("Pn",$A$11:$A$100,0),7),0)+IF(AR21&lt;&gt;"",AR21*OFFSET($A$10,MATCH("Pn",$A$11:$A$100,0),8),0)+IF(AS21&lt;&gt;"",AS21*OFFSET($A$10,MATCH("Pn",$A$11:$A$100,0),9),0)+IF(AT21&lt;&gt;"",AT21*OFFSET($A$10,MATCH("Pn",$A$11:$A$100,0),10),0))*OFFSET($A$10,MATCH("FC",$A$11:$A$100,0),2),2),""))</f>
        <v>138892156.50999999</v>
      </c>
      <c r="AV21" s="47">
        <f ca="1">IF(OR(A21="Pn",A22="Pn"),"",IF(AND(AU21="",F21&lt;&gt;""),-F21,IF(A21="TOTAL GENERAL",SUM(AV$11:AV19),IF(AU21&lt;&gt;"",AU21-F21,""))))</f>
        <v>110444366.33207881</v>
      </c>
      <c r="AW21" s="37"/>
      <c r="BC21" s="16">
        <v>17573</v>
      </c>
      <c r="BD21" s="16">
        <v>39024</v>
      </c>
    </row>
    <row r="22" spans="1:56" s="4" customFormat="1" x14ac:dyDescent="0.25">
      <c r="A22" s="15" t="s">
        <v>70</v>
      </c>
      <c r="B22" s="15" t="s">
        <v>115</v>
      </c>
      <c r="C22" s="43"/>
      <c r="D22" s="16">
        <v>217172</v>
      </c>
      <c r="E22" s="9">
        <f t="shared" si="1"/>
        <v>5.1652354717525205E-3</v>
      </c>
      <c r="F22" s="41">
        <f t="shared" si="2"/>
        <v>157728394.61103165</v>
      </c>
      <c r="G22" s="20">
        <v>35.44</v>
      </c>
      <c r="H22" s="22">
        <v>0.28570000000000001</v>
      </c>
      <c r="I22" s="24">
        <v>67.78</v>
      </c>
      <c r="J22" s="22">
        <v>0.375</v>
      </c>
      <c r="K22" s="24">
        <v>11.39</v>
      </c>
      <c r="L22" s="22">
        <v>0.16669999999999999</v>
      </c>
      <c r="M22" s="22">
        <v>0</v>
      </c>
      <c r="N22" s="22">
        <v>0</v>
      </c>
      <c r="O22" s="20">
        <v>9.27</v>
      </c>
      <c r="P22" s="20">
        <v>71.06</v>
      </c>
      <c r="Q22" s="24">
        <f ca="1">IF(OR(A22="Pn",A23="Pn"),"",IF($A22="TOTAL GENERAL",SUM(Q$11:Q20),IF(AND(G22&lt;&gt;"",$A22&lt;&gt;"Pn"),IF(G22&gt;OFFSET($A$10,MATCH("TOTAL GENERAL",$A$11:$A$100,0),COLUMN(F22)),0,OFFSET($A$10,MATCH("TOTAL GENERAL",$A$11:$A$100,0),COLUMN(F22))-G22),"")))</f>
        <v>0</v>
      </c>
      <c r="R22" s="24">
        <f ca="1">IF(OR(A22="Pn",A23="Pn"),"",IF($A22="TOTAL GENERAL",SUM(R$11:R20),IF(AND(H22&lt;&gt;"",$A22&lt;&gt;"Pn"),IF(H22&lt;OFFSET($A$10,MATCH("TOTAL GENERAL",$A$11:$A$100,0),COLUMN(G22)),0,H22-OFFSET($A$10,MATCH("TOTAL GENERAL",$A$11:$A$100,0),COLUMN(G22))),"")))</f>
        <v>0</v>
      </c>
      <c r="S22" s="24">
        <f ca="1">IF(OR(A22="Pn",A23="Pn"),"",IF($A22="TOTAL GENERAL",SUM(S$11:S20),IF(AND(I22&lt;&gt;"",$A22&lt;&gt;"Pn"),IF(I22&gt;OFFSET($A$10,MATCH("TOTAL GENERAL",$A$11:$A$100,0),COLUMN(H22)),0,OFFSET($A$10,MATCH("TOTAL GENERAL",$A$11:$A$100,0),COLUMN(H22))-I22),"")))</f>
        <v>0</v>
      </c>
      <c r="T22" s="24">
        <f ca="1">IF(OR(A22="Pn",A23="Pn"),"",IF($A22="TOTAL GENERAL",SUM(T$11:T20),IF(AND(J22&lt;&gt;"",$A22&lt;&gt;"Pn"),IF(J22&lt;OFFSET($A$10,MATCH("TOTAL GENERAL",$A$11:$A$100,0),COLUMN(I22)),0,J22-OFFSET($A$10,MATCH("TOTAL GENERAL",$A$11:$A$100,0),COLUMN(I22))),"")))</f>
        <v>0</v>
      </c>
      <c r="U22" s="24">
        <f ca="1">IF(OR(A22="Pn",A23="Pn"),"",IF($A22="TOTAL GENERAL",SUM(U$11:U20),IF(AND(K22&lt;&gt;"",$A22&lt;&gt;"Pn"),IF(K22&gt;OFFSET($A$10,MATCH("TOTAL GENERAL",$A$11:$A$100,0),COLUMN(J22)),0,OFFSET($A$10,MATCH("TOTAL GENERAL",$A$11:$A$100,0),COLUMN(J22))-K22),"")))</f>
        <v>0</v>
      </c>
      <c r="V22" s="24">
        <f ca="1">IF($A22="TOTAL GENERAL",SUM(V$11:V20),IF(AND(L22&lt;&gt;"",$A22&lt;&gt;"Pn"),IF(L22&lt;OFFSET($A$10,MATCH("TOTAL GENERAL",$A$11:$A$100,0),COLUMN(K22)),0,L22-OFFSET($A$10,MATCH("TOTAL GENERAL",$A$11:$A$100,0),COLUMN(K22))),""))</f>
        <v>0</v>
      </c>
      <c r="W22" s="24">
        <f ca="1">IF($A22="TOTAL GENERAL",SUM(W$11:W20),IF(AND(M22&lt;&gt;"",$A22&lt;&gt;"Pn"),IF(M22&lt;OFFSET($A$10,MATCH("TOTAL GENERAL",$A$11:$A$100,0),COLUMN(L22)),0,M22-OFFSET($A$10,MATCH("TOTAL GENERAL",$A$11:$A$100,0),COLUMN(L22))),""))</f>
        <v>0</v>
      </c>
      <c r="X22" s="24">
        <f ca="1">IF($A22="TOTAL GENERAL",SUM(X$11:X20),IF(AND(N22&lt;&gt;"",$A22&lt;&gt;"Pn"),IF(N22&lt;OFFSET($A$10,MATCH("TOTAL GENERAL",$A$11:$A$100,0),COLUMN(M22)),0,N22-OFFSET($A$10,MATCH("TOTAL GENERAL",$A$11:$A$100,0),COLUMN(M22))),""))</f>
        <v>0</v>
      </c>
      <c r="Y22" s="24">
        <f ca="1">IF($A22="TOTAL GENERAL",SUM(Y$11:Y20),IF(AND(O22&lt;&gt;"",$A22&lt;&gt;"Pn"),IF(O22&gt;OFFSET($A$10,MATCH("TOTAL GENERAL",$A$11:$A$100,0),COLUMN(N22)),0,OFFSET($A$10,MATCH("TOTAL GENERAL",$A$11:$A$100,0),COLUMN(N22))-O22),""))</f>
        <v>0</v>
      </c>
      <c r="Z22" s="24">
        <f ca="1">IF($A22="TOTAL GENERAL",SUM(Z$11:Z20),IF(AND(P22&lt;&gt;"",$A22&lt;&gt;"Pn"),IF(P22&lt;OFFSET($A$10,MATCH("TOTAL GENERAL",$A$11:$A$100,0),COLUMN(O22)),0,P22-OFFSET($A$10,MATCH("TOTAL GENERAL",$A$11:$A$100,0),COLUMN(O22))),""))</f>
        <v>32.980000000000004</v>
      </c>
      <c r="AA22" s="24">
        <f ca="1">IF(OR(A22="Pn",A23="Pn"),"",IF($A22="TOTAL GENERAL",SUM(AA$11:AA20),IF(AND(G22&lt;&gt;"",$A22&lt;&gt;"Pn"),Q22*$D22,"")))</f>
        <v>0</v>
      </c>
      <c r="AB22" s="24">
        <f ca="1">IF(OR(A22="Pn",A23="Pn"),"",IF($A22="TOTAL GENERAL",SUM(AB$11:AB20),IF(AND(H22&lt;&gt;"",$A22&lt;&gt;"Pn"),R22*$D22,"")))</f>
        <v>0</v>
      </c>
      <c r="AC22" s="24">
        <f ca="1">IF(OR(A22="Pn",A23="Pn"),"",IF($A22="TOTAL GENERAL",SUM(AC$11:AC20),IF(AND(I22&lt;&gt;"",$A22&lt;&gt;"Pn"),S22*$D22,"")))</f>
        <v>0</v>
      </c>
      <c r="AD22" s="24">
        <f ca="1">IF(OR(A22="Pn",A23="Pn"),"",IF($A22="TOTAL GENERAL",SUM(AD$11:AD20),IF(AND(J22&lt;&gt;"",$A22&lt;&gt;"Pn"),T22*$D22,"")))</f>
        <v>0</v>
      </c>
      <c r="AE22" s="24">
        <f ca="1">IF(OR(A22="Pn",A23="Pn"),"",IF($A22="TOTAL GENERAL",SUM(AE$11:AE20),IF(AND(K22&lt;&gt;"",$A22&lt;&gt;"Pn"),U22*$D22,"")))</f>
        <v>0</v>
      </c>
      <c r="AF22" s="24">
        <f ca="1">IF($A22="TOTAL GENERAL",SUM(AF$11:AF20),IF(AND(L22&lt;&gt;"",$A22&lt;&gt;"Pn"),V22*$D22,""))</f>
        <v>0</v>
      </c>
      <c r="AG22" s="24">
        <f ca="1">IF($A22="TOTAL GENERAL",SUM(AG$11:AG20),IF(AND(M22&lt;&gt;"",$A22&lt;&gt;"Pn"),W22*$D22,""))</f>
        <v>0</v>
      </c>
      <c r="AH22" s="24">
        <f ca="1">IF($A22="TOTAL GENERAL",SUM(AH$11:AH20),IF(AND(N22&lt;&gt;"",$A22&lt;&gt;"Pn"),X22*$D22,""))</f>
        <v>0</v>
      </c>
      <c r="AI22" s="24">
        <f t="shared" ca="1" si="3"/>
        <v>0</v>
      </c>
      <c r="AJ22" s="24">
        <f t="shared" ca="1" si="4"/>
        <v>6822440.6800000006</v>
      </c>
      <c r="AK22" s="24">
        <f ca="1">IF($A22="TOTAL GENERAL",SUM(AK$11:AK20),IF(AND(Q22&lt;&gt;"",$A22&lt;&gt;"Pn"),IF(OFFSET($A$11,MATCH("TOTAL GENERAL",$A$11:$A$100,0)-1,COLUMN(Z22))=0,0,AA22/OFFSET($A$11,MATCH("TOTAL GENERAL",$A$11:$A$100,0)-1,COLUMN(Z22))),""))</f>
        <v>0</v>
      </c>
      <c r="AL22" s="24">
        <f ca="1">IF($A22="TOTAL GENERAL",SUM(AL$11:AL20),IF(AND(R22&lt;&gt;"",$A22&lt;&gt;"Pn"),IF(OFFSET($A$11,MATCH("TOTAL GENERAL",$A$11:$A$100,0)-1,COLUMN(AA22))=0,0,AB22/OFFSET($A$11,MATCH("TOTAL GENERAL",$A$11:$A$100,0)-1,COLUMN(AA22))),""))</f>
        <v>0</v>
      </c>
      <c r="AM22" s="24">
        <f ca="1">IF($A22="TOTAL GENERAL",SUM(AM$11:AM20),IF(AND(S22&lt;&gt;"",$A22&lt;&gt;"Pn"),IF(OFFSET($A$11,MATCH("TOTAL GENERAL",$A$11:$A$100,0)-1,COLUMN(AB22))=0,0,AC22/OFFSET($A$11,MATCH("TOTAL GENERAL",$A$11:$A$100,0)-1,COLUMN(AB22))),""))</f>
        <v>0</v>
      </c>
      <c r="AN22" s="24">
        <f ca="1">IF($A22="TOTAL GENERAL",SUM(AN$11:AN20),IF(AND(T22&lt;&gt;"",$A22&lt;&gt;"Pn"),IF(OFFSET($A$11,MATCH("TOTAL GENERAL",$A$11:$A$100,0)-1,COLUMN(AC22))=0,0,AD22/OFFSET($A$11,MATCH("TOTAL GENERAL",$A$11:$A$100,0)-1,COLUMN(AC22))),""))</f>
        <v>0</v>
      </c>
      <c r="AO22" s="24">
        <f ca="1">IF($A22="TOTAL GENERAL",SUM(AO$11:AO20),IF(AND(U22&lt;&gt;"",$A22&lt;&gt;"Pn"),IF(OFFSET($A$11,MATCH("TOTAL GENERAL",$A$11:$A$100,0)-1,COLUMN(AD22))=0,0,AE22/OFFSET($A$11,MATCH("TOTAL GENERAL",$A$11:$A$100,0)-1,COLUMN(AD22))),""))</f>
        <v>0</v>
      </c>
      <c r="AP22" s="24">
        <f ca="1">IF($A22="TOTAL GENERAL",SUM(AP$11:AP20),IF(AND(V22&lt;&gt;"",$A22&lt;&gt;"Pn"),IF(OFFSET($A$11,MATCH("TOTAL GENERAL",$A$11:$A$100,0)-1,COLUMN(AE22))=0,0,AF22/OFFSET($A$11,MATCH("TOTAL GENERAL",$A$11:$A$100,0)-1,COLUMN(AE22))),""))</f>
        <v>0</v>
      </c>
      <c r="AQ22" s="24">
        <f ca="1">IF($A22="TOTAL GENERAL",SUM(AQ$11:AQ20),IF(AND(W22&lt;&gt;"",$A22&lt;&gt;"Pn"),IF(OFFSET($A$11,MATCH("TOTAL GENERAL",$A$11:$A$100,0)-1,COLUMN(AF22))=0,0,AG22/OFFSET($A$11,MATCH("TOTAL GENERAL",$A$11:$A$100,0)-1,COLUMN(AF22))),""))</f>
        <v>0</v>
      </c>
      <c r="AR22" s="24">
        <f ca="1">IF($A22="TOTAL GENERAL",SUM(AR$11:AR20),IF(AND(X22&lt;&gt;"",$A22&lt;&gt;"Pn"),IF(OFFSET($A$11,MATCH("TOTAL GENERAL",$A$11:$A$100,0)-1,COLUMN(AG22))=0,0,AH22/OFFSET($A$11,MATCH("TOTAL GENERAL",$A$11:$A$100,0)-1,COLUMN(AG22))),""))</f>
        <v>0</v>
      </c>
      <c r="AS22" s="24">
        <f ca="1">IF($A22="TOTAL GENERAL",SUM(AS$11:AS20),IF(AND(Y22&lt;&gt;"",$A22&lt;&gt;"Pn"),IF(OFFSET($A$11,MATCH("TOTAL GENERAL",$A$11:$A$100,0)-1,COLUMN(AH22))=0,0,AI22/OFFSET($A$11,MATCH("TOTAL GENERAL",$A$11:$A$100,0)-1,COLUMN(AH22))),""))</f>
        <v>0</v>
      </c>
      <c r="AT22" s="24">
        <f ca="1">IF($A22="TOTAL GENERAL",SUM(AT$11:AT20),IF(AND(Z22&lt;&gt;"",$A22&lt;&gt;"Pn"),IF(OFFSET($A$11,MATCH("TOTAL GENERAL",$A$11:$A$100,0)-1,COLUMN(AI22))=0,0,AJ22/OFFSET($A$11,MATCH("TOTAL GENERAL",$A$11:$A$100,0)-1,COLUMN(AI22))),""))</f>
        <v>1.7091930365046529E-2</v>
      </c>
      <c r="AU22" s="16">
        <f ca="1">IF(A22="TOTAL GENERAL",SUM(AU$11:AU20),IF(COUNTIF(AK22:AT22,"")&lt;COUNTA($AK$10:$AT$10),ROUND((IF(AK22&lt;&gt;"",AK22*OFFSET($A$10,MATCH("Pn",$A$11:$A$100,0),1),0)+IF(AL22&lt;&gt;"",AL22*OFFSET($A$10,MATCH("Pn",$A$11:$A$100,0),2),0)+IF(AM22&lt;&gt;"",AM22*OFFSET($A$10,MATCH("Pn",$A$11:$A$100,0),3),0)+IF(AN22&lt;&gt;"",AN22*OFFSET($A$10,MATCH("Pn",$A$11:$A$100,0),4),0)+IF(AO22&lt;&gt;"",AO22*OFFSET($A$10,MATCH("Pn",$A$11:$A$100,0),5),0)+IF(AP22&lt;&gt;"",AP22*OFFSET($A$10,MATCH("Pn",$A$11:$A$100,0),6),0)+IF(AQ22&lt;&gt;"",AQ22*OFFSET($A$10,MATCH("Pn",$A$11:$A$100,0),7),0)+IF(AR22&lt;&gt;"",AR22*OFFSET($A$10,MATCH("Pn",$A$11:$A$100,0),8),0)+IF(AS22&lt;&gt;"",AS22*OFFSET($A$10,MATCH("Pn",$A$11:$A$100,0),9),0)+IF(AT22&lt;&gt;"",AT22*OFFSET($A$10,MATCH("Pn",$A$11:$A$100,0),10),0))*OFFSET($A$10,MATCH("FC",$A$11:$A$100,0),2),2),""))</f>
        <v>130482083.15000001</v>
      </c>
      <c r="AV22" s="47">
        <f ca="1">IF(OR(A22="Pn",A23="Pn"),"",IF(AND(AU22="",F22&lt;&gt;""),-F22,IF(A22="TOTAL GENERAL",SUM(AV$11:AV20),IF(AU22&lt;&gt;"",AU22-F22,""))))</f>
        <v>-27246311.461031646</v>
      </c>
      <c r="AW22" s="37"/>
      <c r="BC22" s="16">
        <v>128094</v>
      </c>
      <c r="BD22" s="16">
        <v>206866</v>
      </c>
    </row>
    <row r="23" spans="1:56" s="4" customFormat="1" x14ac:dyDescent="0.25">
      <c r="A23" s="15" t="s">
        <v>71</v>
      </c>
      <c r="B23" s="15" t="s">
        <v>116</v>
      </c>
      <c r="C23" s="43"/>
      <c r="D23" s="16">
        <v>2762246</v>
      </c>
      <c r="E23" s="9">
        <f t="shared" si="1"/>
        <v>6.5697470304212843E-2</v>
      </c>
      <c r="F23" s="41">
        <f t="shared" si="2"/>
        <v>2006173112.0989065</v>
      </c>
      <c r="G23" s="20">
        <v>75.17</v>
      </c>
      <c r="H23" s="22">
        <v>0.38159999999999999</v>
      </c>
      <c r="I23" s="24">
        <v>59.65</v>
      </c>
      <c r="J23" s="22">
        <v>0.52629999999999999</v>
      </c>
      <c r="K23" s="24">
        <v>10.01</v>
      </c>
      <c r="L23" s="22">
        <v>0.25</v>
      </c>
      <c r="M23" s="22">
        <v>0.15290000000000001</v>
      </c>
      <c r="N23" s="22">
        <v>0</v>
      </c>
      <c r="O23" s="20">
        <v>6.67</v>
      </c>
      <c r="P23" s="20">
        <v>22.57</v>
      </c>
      <c r="Q23" s="24">
        <f ca="1">IF(OR(A23="Pn",A24="Pn"),"",IF($A23="TOTAL GENERAL",SUM(Q$11:Q21),IF(AND(G23&lt;&gt;"",$A23&lt;&gt;"Pn"),IF(G23&gt;OFFSET($A$10,MATCH("TOTAL GENERAL",$A$11:$A$100,0),COLUMN(F23)),0,OFFSET($A$10,MATCH("TOTAL GENERAL",$A$11:$A$100,0),COLUMN(F23))-G23),"")))</f>
        <v>0</v>
      </c>
      <c r="R23" s="24">
        <f ca="1">IF(OR(A23="Pn",A24="Pn"),"",IF($A23="TOTAL GENERAL",SUM(R$11:R21),IF(AND(H23&lt;&gt;"",$A23&lt;&gt;"Pn"),IF(H23&lt;OFFSET($A$10,MATCH("TOTAL GENERAL",$A$11:$A$100,0),COLUMN(G23)),0,H23-OFFSET($A$10,MATCH("TOTAL GENERAL",$A$11:$A$100,0),COLUMN(G23))),"")))</f>
        <v>0</v>
      </c>
      <c r="S23" s="24">
        <f ca="1">IF(OR(A23="Pn",A24="Pn"),"",IF($A23="TOTAL GENERAL",SUM(S$11:S21),IF(AND(I23&lt;&gt;"",$A23&lt;&gt;"Pn"),IF(I23&gt;OFFSET($A$10,MATCH("TOTAL GENERAL",$A$11:$A$100,0),COLUMN(H23)),0,OFFSET($A$10,MATCH("TOTAL GENERAL",$A$11:$A$100,0),COLUMN(H23))-I23),"")))</f>
        <v>0</v>
      </c>
      <c r="T23" s="24">
        <f ca="1">IF(OR(A23="Pn",A24="Pn"),"",IF($A23="TOTAL GENERAL",SUM(T$11:T21),IF(AND(J23&lt;&gt;"",$A23&lt;&gt;"Pn"),IF(J23&lt;OFFSET($A$10,MATCH("TOTAL GENERAL",$A$11:$A$100,0),COLUMN(I23)),0,J23-OFFSET($A$10,MATCH("TOTAL GENERAL",$A$11:$A$100,0),COLUMN(I23))),"")))</f>
        <v>2.629999999999999E-2</v>
      </c>
      <c r="U23" s="24">
        <f ca="1">IF(OR(A23="Pn",A24="Pn"),"",IF($A23="TOTAL GENERAL",SUM(U$11:U21),IF(AND(K23&lt;&gt;"",$A23&lt;&gt;"Pn"),IF(K23&gt;OFFSET($A$10,MATCH("TOTAL GENERAL",$A$11:$A$100,0),COLUMN(J23)),0,OFFSET($A$10,MATCH("TOTAL GENERAL",$A$11:$A$100,0),COLUMN(J23))-K23),"")))</f>
        <v>0</v>
      </c>
      <c r="V23" s="24">
        <f ca="1">IF($A23="TOTAL GENERAL",SUM(V$11:V21),IF(AND(L23&lt;&gt;"",$A23&lt;&gt;"Pn"),IF(L23&lt;OFFSET($A$10,MATCH("TOTAL GENERAL",$A$11:$A$100,0),COLUMN(K23)),0,L23-OFFSET($A$10,MATCH("TOTAL GENERAL",$A$11:$A$100,0),COLUMN(K23))),""))</f>
        <v>0</v>
      </c>
      <c r="W23" s="24">
        <f ca="1">IF($A23="TOTAL GENERAL",SUM(W$11:W21),IF(AND(M23&lt;&gt;"",$A23&lt;&gt;"Pn"),IF(M23&lt;OFFSET($A$10,MATCH("TOTAL GENERAL",$A$11:$A$100,0),COLUMN(L23)),0,M23-OFFSET($A$10,MATCH("TOTAL GENERAL",$A$11:$A$100,0),COLUMN(L23))),""))</f>
        <v>0</v>
      </c>
      <c r="X23" s="24">
        <f ca="1">IF($A23="TOTAL GENERAL",SUM(X$11:X21),IF(AND(N23&lt;&gt;"",$A23&lt;&gt;"Pn"),IF(N23&lt;OFFSET($A$10,MATCH("TOTAL GENERAL",$A$11:$A$100,0),COLUMN(M23)),0,N23-OFFSET($A$10,MATCH("TOTAL GENERAL",$A$11:$A$100,0),COLUMN(M23))),""))</f>
        <v>0</v>
      </c>
      <c r="Y23" s="24">
        <f ca="1">IF($A23="TOTAL GENERAL",SUM(Y$11:Y21),IF(AND(O23&lt;&gt;"",$A23&lt;&gt;"Pn"),IF(O23&gt;OFFSET($A$10,MATCH("TOTAL GENERAL",$A$11:$A$100,0),COLUMN(N23)),0,OFFSET($A$10,MATCH("TOTAL GENERAL",$A$11:$A$100,0),COLUMN(N23))-O23),""))</f>
        <v>0.3100000000000005</v>
      </c>
      <c r="Z23" s="24">
        <f ca="1">IF($A23="TOTAL GENERAL",SUM(Z$11:Z21),IF(AND(P23&lt;&gt;"",$A23&lt;&gt;"Pn"),IF(P23&lt;OFFSET($A$10,MATCH("TOTAL GENERAL",$A$11:$A$100,0),COLUMN(O23)),0,P23-OFFSET($A$10,MATCH("TOTAL GENERAL",$A$11:$A$100,0),COLUMN(O23))),""))</f>
        <v>0</v>
      </c>
      <c r="AA23" s="24">
        <f ca="1">IF(OR(A23="Pn",A24="Pn"),"",IF($A23="TOTAL GENERAL",SUM(AA$11:AA21),IF(AND(G23&lt;&gt;"",$A23&lt;&gt;"Pn"),Q23*$D23,"")))</f>
        <v>0</v>
      </c>
      <c r="AB23" s="24">
        <f ca="1">IF(OR(A23="Pn",A24="Pn"),"",IF($A23="TOTAL GENERAL",SUM(AB$11:AB21),IF(AND(H23&lt;&gt;"",$A23&lt;&gt;"Pn"),R23*$D23,"")))</f>
        <v>0</v>
      </c>
      <c r="AC23" s="24">
        <f ca="1">IF(OR(A23="Pn",A24="Pn"),"",IF($A23="TOTAL GENERAL",SUM(AC$11:AC21),IF(AND(I23&lt;&gt;"",$A23&lt;&gt;"Pn"),S23*$D23,"")))</f>
        <v>0</v>
      </c>
      <c r="AD23" s="24">
        <f ca="1">IF(OR(A23="Pn",A24="Pn"),"",IF($A23="TOTAL GENERAL",SUM(AD$11:AD21),IF(AND(J23&lt;&gt;"",$A23&lt;&gt;"Pn"),T23*$D23,"")))</f>
        <v>72647.069799999968</v>
      </c>
      <c r="AE23" s="24">
        <f ca="1">IF(OR(A23="Pn",A24="Pn"),"",IF($A23="TOTAL GENERAL",SUM(AE$11:AE21),IF(AND(K23&lt;&gt;"",$A23&lt;&gt;"Pn"),U23*$D23,"")))</f>
        <v>0</v>
      </c>
      <c r="AF23" s="24">
        <f ca="1">IF($A23="TOTAL GENERAL",SUM(AF$11:AF21),IF(AND(L23&lt;&gt;"",$A23&lt;&gt;"Pn"),V23*$D23,""))</f>
        <v>0</v>
      </c>
      <c r="AG23" s="24">
        <f ca="1">IF($A23="TOTAL GENERAL",SUM(AG$11:AG21),IF(AND(M23&lt;&gt;"",$A23&lt;&gt;"Pn"),W23*$D23,""))</f>
        <v>0</v>
      </c>
      <c r="AH23" s="24">
        <f ca="1">IF($A23="TOTAL GENERAL",SUM(AH$11:AH21),IF(AND(N23&lt;&gt;"",$A23&lt;&gt;"Pn"),X23*$D23,""))</f>
        <v>0</v>
      </c>
      <c r="AI23" s="24">
        <f t="shared" ca="1" si="3"/>
        <v>400984.38000000064</v>
      </c>
      <c r="AJ23" s="24">
        <f t="shared" ca="1" si="4"/>
        <v>0</v>
      </c>
      <c r="AK23" s="24">
        <f ca="1">IF($A23="TOTAL GENERAL",SUM(AK$11:AK21),IF(AND(Q23&lt;&gt;"",$A23&lt;&gt;"Pn"),IF(OFFSET($A$11,MATCH("TOTAL GENERAL",$A$11:$A$100,0)-1,COLUMN(Z23))=0,0,AA23/OFFSET($A$11,MATCH("TOTAL GENERAL",$A$11:$A$100,0)-1,COLUMN(Z23))),""))</f>
        <v>0</v>
      </c>
      <c r="AL23" s="24">
        <f ca="1">IF($A23="TOTAL GENERAL",SUM(AL$11:AL21),IF(AND(R23&lt;&gt;"",$A23&lt;&gt;"Pn"),IF(OFFSET($A$11,MATCH("TOTAL GENERAL",$A$11:$A$100,0)-1,COLUMN(AA23))=0,0,AB23/OFFSET($A$11,MATCH("TOTAL GENERAL",$A$11:$A$100,0)-1,COLUMN(AA23))),""))</f>
        <v>0</v>
      </c>
      <c r="AM23" s="24">
        <f ca="1">IF($A23="TOTAL GENERAL",SUM(AM$11:AM21),IF(AND(S23&lt;&gt;"",$A23&lt;&gt;"Pn"),IF(OFFSET($A$11,MATCH("TOTAL GENERAL",$A$11:$A$100,0)-1,COLUMN(AB23))=0,0,AC23/OFFSET($A$11,MATCH("TOTAL GENERAL",$A$11:$A$100,0)-1,COLUMN(AB23))),""))</f>
        <v>0</v>
      </c>
      <c r="AN23" s="24">
        <f ca="1">IF($A23="TOTAL GENERAL",SUM(AN$11:AN21),IF(AND(T23&lt;&gt;"",$A23&lt;&gt;"Pn"),IF(OFFSET($A$11,MATCH("TOTAL GENERAL",$A$11:$A$100,0)-1,COLUMN(AC23))=0,0,AD23/OFFSET($A$11,MATCH("TOTAL GENERAL",$A$11:$A$100,0)-1,COLUMN(AC23))),""))</f>
        <v>7.2356201394142533E-2</v>
      </c>
      <c r="AO23" s="24">
        <f ca="1">IF($A23="TOTAL GENERAL",SUM(AO$11:AO21),IF(AND(U23&lt;&gt;"",$A23&lt;&gt;"Pn"),IF(OFFSET($A$11,MATCH("TOTAL GENERAL",$A$11:$A$100,0)-1,COLUMN(AD23))=0,0,AE23/OFFSET($A$11,MATCH("TOTAL GENERAL",$A$11:$A$100,0)-1,COLUMN(AD23))),""))</f>
        <v>0</v>
      </c>
      <c r="AP23" s="24">
        <f ca="1">IF($A23="TOTAL GENERAL",SUM(AP$11:AP21),IF(AND(V23&lt;&gt;"",$A23&lt;&gt;"Pn"),IF(OFFSET($A$11,MATCH("TOTAL GENERAL",$A$11:$A$100,0)-1,COLUMN(AE23))=0,0,AF23/OFFSET($A$11,MATCH("TOTAL GENERAL",$A$11:$A$100,0)-1,COLUMN(AE23))),""))</f>
        <v>0</v>
      </c>
      <c r="AQ23" s="24">
        <f ca="1">IF($A23="TOTAL GENERAL",SUM(AQ$11:AQ21),IF(AND(W23&lt;&gt;"",$A23&lt;&gt;"Pn"),IF(OFFSET($A$11,MATCH("TOTAL GENERAL",$A$11:$A$100,0)-1,COLUMN(AF23))=0,0,AG23/OFFSET($A$11,MATCH("TOTAL GENERAL",$A$11:$A$100,0)-1,COLUMN(AF23))),""))</f>
        <v>0</v>
      </c>
      <c r="AR23" s="24">
        <f ca="1">IF($A23="TOTAL GENERAL",SUM(AR$11:AR21),IF(AND(X23&lt;&gt;"",$A23&lt;&gt;"Pn"),IF(OFFSET($A$11,MATCH("TOTAL GENERAL",$A$11:$A$100,0)-1,COLUMN(AG23))=0,0,AH23/OFFSET($A$11,MATCH("TOTAL GENERAL",$A$11:$A$100,0)-1,COLUMN(AG23))),""))</f>
        <v>0</v>
      </c>
      <c r="AS23" s="24">
        <f ca="1">IF($A23="TOTAL GENERAL",SUM(AS$11:AS21),IF(AND(Y23&lt;&gt;"",$A23&lt;&gt;"Pn"),IF(OFFSET($A$11,MATCH("TOTAL GENERAL",$A$11:$A$100,0)-1,COLUMN(AH23))=0,0,AI23/OFFSET($A$11,MATCH("TOTAL GENERAL",$A$11:$A$100,0)-1,COLUMN(AH23))),""))</f>
        <v>2.1349825042017032E-2</v>
      </c>
      <c r="AT23" s="24">
        <f ca="1">IF($A23="TOTAL GENERAL",SUM(AT$11:AT21),IF(AND(Z23&lt;&gt;"",$A23&lt;&gt;"Pn"),IF(OFFSET($A$11,MATCH("TOTAL GENERAL",$A$11:$A$100,0)-1,COLUMN(AI23))=0,0,AJ23/OFFSET($A$11,MATCH("TOTAL GENERAL",$A$11:$A$100,0)-1,COLUMN(AI23))),""))</f>
        <v>0</v>
      </c>
      <c r="AU23" s="16">
        <f ca="1">IF(A23="TOTAL GENERAL",SUM(AU$11:AU21),IF(COUNTIF(AK23:AT23,"")&lt;COUNTA($AK$10:$AT$10),ROUND((IF(AK23&lt;&gt;"",AK23*OFFSET($A$10,MATCH("Pn",$A$11:$A$100,0),1),0)+IF(AL23&lt;&gt;"",AL23*OFFSET($A$10,MATCH("Pn",$A$11:$A$100,0),2),0)+IF(AM23&lt;&gt;"",AM23*OFFSET($A$10,MATCH("Pn",$A$11:$A$100,0),3),0)+IF(AN23&lt;&gt;"",AN23*OFFSET($A$10,MATCH("Pn",$A$11:$A$100,0),4),0)+IF(AO23&lt;&gt;"",AO23*OFFSET($A$10,MATCH("Pn",$A$11:$A$100,0),5),0)+IF(AP23&lt;&gt;"",AP23*OFFSET($A$10,MATCH("Pn",$A$11:$A$100,0),6),0)+IF(AQ23&lt;&gt;"",AQ23*OFFSET($A$10,MATCH("Pn",$A$11:$A$100,0),7),0)+IF(AR23&lt;&gt;"",AR23*OFFSET($A$10,MATCH("Pn",$A$11:$A$100,0),8),0)+IF(AS23&lt;&gt;"",AS23*OFFSET($A$10,MATCH("Pn",$A$11:$A$100,0),9),0)+IF(AT23&lt;&gt;"",AT23*OFFSET($A$10,MATCH("Pn",$A$11:$A$100,0),10),0))*OFFSET($A$10,MATCH("FC",$A$11:$A$100,0),2),2),""))</f>
        <v>264595791.41</v>
      </c>
      <c r="AV23" s="47">
        <f ca="1">IF(OR(A23="Pn",A24="Pn"),"",IF(AND(AU23="",F23&lt;&gt;""),-F23,IF(A23="TOTAL GENERAL",SUM(AV$11:AV21),IF(AU23&lt;&gt;"",AU23-F23,""))))</f>
        <v>-1741577320.6889064</v>
      </c>
      <c r="AW23" s="37"/>
      <c r="BC23" s="16">
        <v>1293498</v>
      </c>
      <c r="BD23" s="16">
        <v>2556927</v>
      </c>
    </row>
    <row r="24" spans="1:56" s="4" customFormat="1" x14ac:dyDescent="0.25">
      <c r="A24" s="15" t="s">
        <v>72</v>
      </c>
      <c r="B24" s="15" t="s">
        <v>117</v>
      </c>
      <c r="C24" s="43"/>
      <c r="D24" s="16">
        <v>2448914</v>
      </c>
      <c r="E24" s="9">
        <f t="shared" si="1"/>
        <v>5.8245158031750649E-2</v>
      </c>
      <c r="F24" s="41">
        <f t="shared" si="2"/>
        <v>1778605316.3413332</v>
      </c>
      <c r="G24" s="20">
        <v>15.08</v>
      </c>
      <c r="H24" s="22">
        <v>0.46039999999999998</v>
      </c>
      <c r="I24" s="24">
        <v>44.1</v>
      </c>
      <c r="J24" s="22">
        <v>0.69589999999999996</v>
      </c>
      <c r="K24" s="24">
        <v>7.3</v>
      </c>
      <c r="L24" s="22">
        <v>0.58109999999999995</v>
      </c>
      <c r="M24" s="22">
        <v>3.0700000000000002E-2</v>
      </c>
      <c r="N24" s="22">
        <v>1.9400000000000001E-2</v>
      </c>
      <c r="O24" s="20">
        <v>5.18</v>
      </c>
      <c r="P24" s="20">
        <v>60.99</v>
      </c>
      <c r="Q24" s="24">
        <f ca="1">IF(OR(A24="Pn",A25="Pn"),"",IF($A24="TOTAL GENERAL",SUM(Q$11:Q22),IF(AND(G24&lt;&gt;"",$A24&lt;&gt;"Pn"),IF(G24&gt;OFFSET($A$10,MATCH("TOTAL GENERAL",$A$11:$A$100,0),COLUMN(F24)),0,OFFSET($A$10,MATCH("TOTAL GENERAL",$A$11:$A$100,0),COLUMN(F24))-G24),"")))</f>
        <v>14.92</v>
      </c>
      <c r="R24" s="24">
        <f ca="1">IF(OR(A24="Pn",A25="Pn"),"",IF($A24="TOTAL GENERAL",SUM(R$11:R22),IF(AND(H24&lt;&gt;"",$A24&lt;&gt;"Pn"),IF(H24&lt;OFFSET($A$10,MATCH("TOTAL GENERAL",$A$11:$A$100,0),COLUMN(G24)),0,H24-OFFSET($A$10,MATCH("TOTAL GENERAL",$A$11:$A$100,0),COLUMN(G24))),"")))</f>
        <v>0</v>
      </c>
      <c r="S24" s="24">
        <f ca="1">IF(OR(A24="Pn",A25="Pn"),"",IF($A24="TOTAL GENERAL",SUM(S$11:S22),IF(AND(I24&lt;&gt;"",$A24&lt;&gt;"Pn"),IF(I24&gt;OFFSET($A$10,MATCH("TOTAL GENERAL",$A$11:$A$100,0),COLUMN(H24)),0,OFFSET($A$10,MATCH("TOTAL GENERAL",$A$11:$A$100,0),COLUMN(H24))-I24),"")))</f>
        <v>0.89999999999999858</v>
      </c>
      <c r="T24" s="24">
        <f ca="1">IF(OR(A24="Pn",A25="Pn"),"",IF($A24="TOTAL GENERAL",SUM(T$11:T22),IF(AND(J24&lt;&gt;"",$A24&lt;&gt;"Pn"),IF(J24&lt;OFFSET($A$10,MATCH("TOTAL GENERAL",$A$11:$A$100,0),COLUMN(I24)),0,J24-OFFSET($A$10,MATCH("TOTAL GENERAL",$A$11:$A$100,0),COLUMN(I24))),"")))</f>
        <v>0.19589999999999996</v>
      </c>
      <c r="U24" s="24">
        <f ca="1">IF(OR(A24="Pn",A25="Pn"),"",IF($A24="TOTAL GENERAL",SUM(U$11:U22),IF(AND(K24&lt;&gt;"",$A24&lt;&gt;"Pn"),IF(K24&gt;OFFSET($A$10,MATCH("TOTAL GENERAL",$A$11:$A$100,0),COLUMN(J24)),0,OFFSET($A$10,MATCH("TOTAL GENERAL",$A$11:$A$100,0),COLUMN(J24))-K24),"")))</f>
        <v>0.70000000000000018</v>
      </c>
      <c r="V24" s="24">
        <f ca="1">IF($A24="TOTAL GENERAL",SUM(V$11:V22),IF(AND(L24&lt;&gt;"",$A24&lt;&gt;"Pn"),IF(L24&lt;OFFSET($A$10,MATCH("TOTAL GENERAL",$A$11:$A$100,0),COLUMN(K24)),0,L24-OFFSET($A$10,MATCH("TOTAL GENERAL",$A$11:$A$100,0),COLUMN(K24))),""))</f>
        <v>8.109999999999995E-2</v>
      </c>
      <c r="W24" s="24">
        <f ca="1">IF($A24="TOTAL GENERAL",SUM(W$11:W22),IF(AND(M24&lt;&gt;"",$A24&lt;&gt;"Pn"),IF(M24&lt;OFFSET($A$10,MATCH("TOTAL GENERAL",$A$11:$A$100,0),COLUMN(L24)),0,M24-OFFSET($A$10,MATCH("TOTAL GENERAL",$A$11:$A$100,0),COLUMN(L24))),""))</f>
        <v>0</v>
      </c>
      <c r="X24" s="24">
        <f ca="1">IF($A24="TOTAL GENERAL",SUM(X$11:X22),IF(AND(N24&lt;&gt;"",$A24&lt;&gt;"Pn"),IF(N24&lt;OFFSET($A$10,MATCH("TOTAL GENERAL",$A$11:$A$100,0),COLUMN(M24)),0,N24-OFFSET($A$10,MATCH("TOTAL GENERAL",$A$11:$A$100,0),COLUMN(M24))),""))</f>
        <v>0</v>
      </c>
      <c r="Y24" s="24">
        <f ca="1">IF($A24="TOTAL GENERAL",SUM(Y$11:Y22),IF(AND(O24&lt;&gt;"",$A24&lt;&gt;"Pn"),IF(O24&gt;OFFSET($A$10,MATCH("TOTAL GENERAL",$A$11:$A$100,0),COLUMN(N24)),0,OFFSET($A$10,MATCH("TOTAL GENERAL",$A$11:$A$100,0),COLUMN(N24))-O24),""))</f>
        <v>1.8000000000000007</v>
      </c>
      <c r="Z24" s="24">
        <f ca="1">IF($A24="TOTAL GENERAL",SUM(Z$11:Z22),IF(AND(P24&lt;&gt;"",$A24&lt;&gt;"Pn"),IF(P24&lt;OFFSET($A$10,MATCH("TOTAL GENERAL",$A$11:$A$100,0),COLUMN(O24)),0,P24-OFFSET($A$10,MATCH("TOTAL GENERAL",$A$11:$A$100,0),COLUMN(O24))),""))</f>
        <v>22.910000000000004</v>
      </c>
      <c r="AA24" s="24">
        <f ca="1">IF(OR(A24="Pn",A25="Pn"),"",IF($A24="TOTAL GENERAL",SUM(AA$11:AA22),IF(AND(G24&lt;&gt;"",$A24&lt;&gt;"Pn"),Q24*$D24,"")))</f>
        <v>36537796.880000003</v>
      </c>
      <c r="AB24" s="24">
        <f ca="1">IF(OR(A24="Pn",A25="Pn"),"",IF($A24="TOTAL GENERAL",SUM(AB$11:AB22),IF(AND(H24&lt;&gt;"",$A24&lt;&gt;"Pn"),R24*$D24,"")))</f>
        <v>0</v>
      </c>
      <c r="AC24" s="24">
        <f ca="1">IF(OR(A24="Pn",A25="Pn"),"",IF($A24="TOTAL GENERAL",SUM(AC$11:AC22),IF(AND(I24&lt;&gt;"",$A24&lt;&gt;"Pn"),S24*$D24,"")))</f>
        <v>2204022.5999999964</v>
      </c>
      <c r="AD24" s="24">
        <f ca="1">IF(OR(A24="Pn",A25="Pn"),"",IF($A24="TOTAL GENERAL",SUM(AD$11:AD22),IF(AND(J24&lt;&gt;"",$A24&lt;&gt;"Pn"),T24*$D24,"")))</f>
        <v>479742.25259999989</v>
      </c>
      <c r="AE24" s="24">
        <f ca="1">IF(OR(A24="Pn",A25="Pn"),"",IF($A24="TOTAL GENERAL",SUM(AE$11:AE22),IF(AND(K24&lt;&gt;"",$A24&lt;&gt;"Pn"),U24*$D24,"")))</f>
        <v>1714239.8000000005</v>
      </c>
      <c r="AF24" s="24">
        <f ca="1">IF($A24="TOTAL GENERAL",SUM(AF$11:AF22),IF(AND(L24&lt;&gt;"",$A24&lt;&gt;"Pn"),V24*$D24,""))</f>
        <v>198606.92539999989</v>
      </c>
      <c r="AG24" s="24">
        <f ca="1">IF($A24="TOTAL GENERAL",SUM(AG$11:AG22),IF(AND(M24&lt;&gt;"",$A24&lt;&gt;"Pn"),W24*$D24,""))</f>
        <v>0</v>
      </c>
      <c r="AH24" s="24">
        <f ca="1">IF($A24="TOTAL GENERAL",SUM(AH$11:AH22),IF(AND(N24&lt;&gt;"",$A24&lt;&gt;"Pn"),X24*$D24,""))</f>
        <v>0</v>
      </c>
      <c r="AI24" s="24">
        <f t="shared" ca="1" si="3"/>
        <v>2295086.4000000008</v>
      </c>
      <c r="AJ24" s="24">
        <f t="shared" ca="1" si="4"/>
        <v>52664087.580000006</v>
      </c>
      <c r="AK24" s="24">
        <f ca="1">IF($A24="TOTAL GENERAL",SUM(AK$11:AK22),IF(AND(Q24&lt;&gt;"",$A24&lt;&gt;"Pn"),IF(OFFSET($A$11,MATCH("TOTAL GENERAL",$A$11:$A$100,0)-1,COLUMN(Z24))=0,0,AA24/OFFSET($A$11,MATCH("TOTAL GENERAL",$A$11:$A$100,0)-1,COLUMN(Z24))),""))</f>
        <v>0.1386112850584143</v>
      </c>
      <c r="AL24" s="24">
        <f ca="1">IF($A24="TOTAL GENERAL",SUM(AL$11:AL22),IF(AND(R24&lt;&gt;"",$A24&lt;&gt;"Pn"),IF(OFFSET($A$11,MATCH("TOTAL GENERAL",$A$11:$A$100,0)-1,COLUMN(AA24))=0,0,AB24/OFFSET($A$11,MATCH("TOTAL GENERAL",$A$11:$A$100,0)-1,COLUMN(AA24))),""))</f>
        <v>0</v>
      </c>
      <c r="AM24" s="24">
        <f ca="1">IF($A24="TOTAL GENERAL",SUM(AM$11:AM22),IF(AND(S24&lt;&gt;"",$A24&lt;&gt;"Pn"),IF(OFFSET($A$11,MATCH("TOTAL GENERAL",$A$11:$A$100,0)-1,COLUMN(AB24))=0,0,AC24/OFFSET($A$11,MATCH("TOTAL GENERAL",$A$11:$A$100,0)-1,COLUMN(AB24))),""))</f>
        <v>2.4070316571883573E-2</v>
      </c>
      <c r="AN24" s="24">
        <f ca="1">IF($A24="TOTAL GENERAL",SUM(AN$11:AN22),IF(AND(T24&lt;&gt;"",$A24&lt;&gt;"Pn"),IF(OFFSET($A$11,MATCH("TOTAL GENERAL",$A$11:$A$100,0)-1,COLUMN(AC24))=0,0,AD24/OFFSET($A$11,MATCH("TOTAL GENERAL",$A$11:$A$100,0)-1,COLUMN(AC24))),""))</f>
        <v>0.47782143370640406</v>
      </c>
      <c r="AO24" s="24">
        <f ca="1">IF($A24="TOTAL GENERAL",SUM(AO$11:AO22),IF(AND(U24&lt;&gt;"",$A24&lt;&gt;"Pn"),IF(OFFSET($A$11,MATCH("TOTAL GENERAL",$A$11:$A$100,0)-1,COLUMN(AD24))=0,0,AE24/OFFSET($A$11,MATCH("TOTAL GENERAL",$A$11:$A$100,0)-1,COLUMN(AD24))),""))</f>
        <v>0.21907491028092621</v>
      </c>
      <c r="AP24" s="24">
        <f ca="1">IF($A24="TOTAL GENERAL",SUM(AP$11:AP22),IF(AND(V24&lt;&gt;"",$A24&lt;&gt;"Pn"),IF(OFFSET($A$11,MATCH("TOTAL GENERAL",$A$11:$A$100,0)-1,COLUMN(AE24))=0,0,AF24/OFFSET($A$11,MATCH("TOTAL GENERAL",$A$11:$A$100,0)-1,COLUMN(AE24))),""))</f>
        <v>0.280843358026578</v>
      </c>
      <c r="AQ24" s="24">
        <f ca="1">IF($A24="TOTAL GENERAL",SUM(AQ$11:AQ22),IF(AND(W24&lt;&gt;"",$A24&lt;&gt;"Pn"),IF(OFFSET($A$11,MATCH("TOTAL GENERAL",$A$11:$A$100,0)-1,COLUMN(AF24))=0,0,AG24/OFFSET($A$11,MATCH("TOTAL GENERAL",$A$11:$A$100,0)-1,COLUMN(AF24))),""))</f>
        <v>0</v>
      </c>
      <c r="AR24" s="24">
        <f ca="1">IF($A24="TOTAL GENERAL",SUM(AR$11:AR22),IF(AND(X24&lt;&gt;"",$A24&lt;&gt;"Pn"),IF(OFFSET($A$11,MATCH("TOTAL GENERAL",$A$11:$A$100,0)-1,COLUMN(AG24))=0,0,AH24/OFFSET($A$11,MATCH("TOTAL GENERAL",$A$11:$A$100,0)-1,COLUMN(AG24))),""))</f>
        <v>0</v>
      </c>
      <c r="AS24" s="24">
        <f ca="1">IF($A24="TOTAL GENERAL",SUM(AS$11:AS22),IF(AND(Y24&lt;&gt;"",$A24&lt;&gt;"Pn"),IF(OFFSET($A$11,MATCH("TOTAL GENERAL",$A$11:$A$100,0)-1,COLUMN(AH24))=0,0,AI24/OFFSET($A$11,MATCH("TOTAL GENERAL",$A$11:$A$100,0)-1,COLUMN(AH24))),""))</f>
        <v>0.12219850832172729</v>
      </c>
      <c r="AT24" s="24">
        <f ca="1">IF($A24="TOTAL GENERAL",SUM(AT$11:AT22),IF(AND(Z24&lt;&gt;"",$A24&lt;&gt;"Pn"),IF(OFFSET($A$11,MATCH("TOTAL GENERAL",$A$11:$A$100,0)-1,COLUMN(AI24))=0,0,AJ24/OFFSET($A$11,MATCH("TOTAL GENERAL",$A$11:$A$100,0)-1,COLUMN(AI24))),""))</f>
        <v>0.13193678917499532</v>
      </c>
      <c r="AU24" s="16">
        <f ca="1">IF(A24="TOTAL GENERAL",SUM(AU$11:AU22),IF(COUNTIF(AK24:AT24,"")&lt;COUNTA($AK$10:$AT$10),ROUND((IF(AK24&lt;&gt;"",AK24*OFFSET($A$10,MATCH("Pn",$A$11:$A$100,0),1),0)+IF(AL24&lt;&gt;"",AL24*OFFSET($A$10,MATCH("Pn",$A$11:$A$100,0),2),0)+IF(AM24&lt;&gt;"",AM24*OFFSET($A$10,MATCH("Pn",$A$11:$A$100,0),3),0)+IF(AN24&lt;&gt;"",AN24*OFFSET($A$10,MATCH("Pn",$A$11:$A$100,0),4),0)+IF(AO24&lt;&gt;"",AO24*OFFSET($A$10,MATCH("Pn",$A$11:$A$100,0),5),0)+IF(AP24&lt;&gt;"",AP24*OFFSET($A$10,MATCH("Pn",$A$11:$A$100,0),6),0)+IF(AQ24&lt;&gt;"",AQ24*OFFSET($A$10,MATCH("Pn",$A$11:$A$100,0),7),0)+IF(AR24&lt;&gt;"",AR24*OFFSET($A$10,MATCH("Pn",$A$11:$A$100,0),8),0)+IF(AS24&lt;&gt;"",AS24*OFFSET($A$10,MATCH("Pn",$A$11:$A$100,0),9),0)+IF(AT24&lt;&gt;"",AT24*OFFSET($A$10,MATCH("Pn",$A$11:$A$100,0),10),0))*OFFSET($A$10,MATCH("FC",$A$11:$A$100,0),2),2),""))</f>
        <v>4008942833</v>
      </c>
      <c r="AV24" s="47">
        <f ca="1">IF(OR(A24="Pn",A25="Pn"),"",IF(AND(AU24="",F24&lt;&gt;""),-F24,IF(A24="TOTAL GENERAL",SUM(AV$11:AV22),IF(AU24&lt;&gt;"",AU24-F24,""))))</f>
        <v>2230337516.6586666</v>
      </c>
      <c r="AW24" s="37"/>
      <c r="BC24" s="16">
        <v>1275048</v>
      </c>
      <c r="BD24" s="16">
        <v>2298738</v>
      </c>
    </row>
    <row r="25" spans="1:56" s="4" customFormat="1" x14ac:dyDescent="0.25">
      <c r="A25" s="15" t="s">
        <v>73</v>
      </c>
      <c r="B25" s="15" t="s">
        <v>118</v>
      </c>
      <c r="C25" s="43"/>
      <c r="D25" s="16">
        <v>1468890</v>
      </c>
      <c r="E25" s="9">
        <f t="shared" si="1"/>
        <v>3.4936192198361485E-2</v>
      </c>
      <c r="F25" s="41">
        <f t="shared" si="2"/>
        <v>1066830261.5447586</v>
      </c>
      <c r="G25" s="20">
        <v>42.96</v>
      </c>
      <c r="H25" s="22">
        <v>0.2969</v>
      </c>
      <c r="I25" s="24">
        <v>48.52</v>
      </c>
      <c r="J25" s="22">
        <v>0.58330000000000004</v>
      </c>
      <c r="K25" s="24">
        <v>8.32</v>
      </c>
      <c r="L25" s="22">
        <v>7.1400000000000005E-2</v>
      </c>
      <c r="M25" s="22">
        <v>8.5699999999999998E-2</v>
      </c>
      <c r="N25" s="22">
        <v>0.26319999999999999</v>
      </c>
      <c r="O25" s="20">
        <v>4.4800000000000004</v>
      </c>
      <c r="P25" s="20">
        <v>52.49</v>
      </c>
      <c r="Q25" s="24">
        <f ca="1">IF(OR(A25="Pn",A26="Pn"),"",IF($A25="TOTAL GENERAL",SUM(Q$11:Q23),IF(AND(G25&lt;&gt;"",$A25&lt;&gt;"Pn"),IF(G25&gt;OFFSET($A$10,MATCH("TOTAL GENERAL",$A$11:$A$100,0),COLUMN(F25)),0,OFFSET($A$10,MATCH("TOTAL GENERAL",$A$11:$A$100,0),COLUMN(F25))-G25),"")))</f>
        <v>0</v>
      </c>
      <c r="R25" s="24">
        <f ca="1">IF(OR(A25="Pn",A26="Pn"),"",IF($A25="TOTAL GENERAL",SUM(R$11:R23),IF(AND(H25&lt;&gt;"",$A25&lt;&gt;"Pn"),IF(H25&lt;OFFSET($A$10,MATCH("TOTAL GENERAL",$A$11:$A$100,0),COLUMN(G25)),0,H25-OFFSET($A$10,MATCH("TOTAL GENERAL",$A$11:$A$100,0),COLUMN(G25))),"")))</f>
        <v>0</v>
      </c>
      <c r="S25" s="24">
        <f ca="1">IF(OR(A25="Pn",A26="Pn"),"",IF($A25="TOTAL GENERAL",SUM(S$11:S23),IF(AND(I25&lt;&gt;"",$A25&lt;&gt;"Pn"),IF(I25&gt;OFFSET($A$10,MATCH("TOTAL GENERAL",$A$11:$A$100,0),COLUMN(H25)),0,OFFSET($A$10,MATCH("TOTAL GENERAL",$A$11:$A$100,0),COLUMN(H25))-I25),"")))</f>
        <v>0</v>
      </c>
      <c r="T25" s="24">
        <f ca="1">IF(OR(A25="Pn",A26="Pn"),"",IF($A25="TOTAL GENERAL",SUM(T$11:T23),IF(AND(J25&lt;&gt;"",$A25&lt;&gt;"Pn"),IF(J25&lt;OFFSET($A$10,MATCH("TOTAL GENERAL",$A$11:$A$100,0),COLUMN(I25)),0,J25-OFFSET($A$10,MATCH("TOTAL GENERAL",$A$11:$A$100,0),COLUMN(I25))),"")))</f>
        <v>8.3300000000000041E-2</v>
      </c>
      <c r="U25" s="24">
        <f ca="1">IF(OR(A25="Pn",A26="Pn"),"",IF($A25="TOTAL GENERAL",SUM(U$11:U23),IF(AND(K25&lt;&gt;"",$A25&lt;&gt;"Pn"),IF(K25&gt;OFFSET($A$10,MATCH("TOTAL GENERAL",$A$11:$A$100,0),COLUMN(J25)),0,OFFSET($A$10,MATCH("TOTAL GENERAL",$A$11:$A$100,0),COLUMN(J25))-K25),"")))</f>
        <v>0</v>
      </c>
      <c r="V25" s="24">
        <f ca="1">IF($A25="TOTAL GENERAL",SUM(V$11:V23),IF(AND(L25&lt;&gt;"",$A25&lt;&gt;"Pn"),IF(L25&lt;OFFSET($A$10,MATCH("TOTAL GENERAL",$A$11:$A$100,0),COLUMN(K25)),0,L25-OFFSET($A$10,MATCH("TOTAL GENERAL",$A$11:$A$100,0),COLUMN(K25))),""))</f>
        <v>0</v>
      </c>
      <c r="W25" s="24">
        <f ca="1">IF($A25="TOTAL GENERAL",SUM(W$11:W23),IF(AND(M25&lt;&gt;"",$A25&lt;&gt;"Pn"),IF(M25&lt;OFFSET($A$10,MATCH("TOTAL GENERAL",$A$11:$A$100,0),COLUMN(L25)),0,M25-OFFSET($A$10,MATCH("TOTAL GENERAL",$A$11:$A$100,0),COLUMN(L25))),""))</f>
        <v>0</v>
      </c>
      <c r="X25" s="24">
        <f ca="1">IF($A25="TOTAL GENERAL",SUM(X$11:X23),IF(AND(N25&lt;&gt;"",$A25&lt;&gt;"Pn"),IF(N25&lt;OFFSET($A$10,MATCH("TOTAL GENERAL",$A$11:$A$100,0),COLUMN(M25)),0,N25-OFFSET($A$10,MATCH("TOTAL GENERAL",$A$11:$A$100,0),COLUMN(M25))),""))</f>
        <v>0</v>
      </c>
      <c r="Y25" s="24">
        <f ca="1">IF($A25="TOTAL GENERAL",SUM(Y$11:Y23),IF(AND(O25&lt;&gt;"",$A25&lt;&gt;"Pn"),IF(O25&gt;OFFSET($A$10,MATCH("TOTAL GENERAL",$A$11:$A$100,0),COLUMN(N25)),0,OFFSET($A$10,MATCH("TOTAL GENERAL",$A$11:$A$100,0),COLUMN(N25))-O25),""))</f>
        <v>2.5</v>
      </c>
      <c r="Z25" s="24">
        <f ca="1">IF($A25="TOTAL GENERAL",SUM(Z$11:Z23),IF(AND(P25&lt;&gt;"",$A25&lt;&gt;"Pn"),IF(P25&lt;OFFSET($A$10,MATCH("TOTAL GENERAL",$A$11:$A$100,0),COLUMN(O25)),0,P25-OFFSET($A$10,MATCH("TOTAL GENERAL",$A$11:$A$100,0),COLUMN(O25))),""))</f>
        <v>14.410000000000004</v>
      </c>
      <c r="AA25" s="24">
        <f ca="1">IF(OR(A25="Pn",A26="Pn"),"",IF($A25="TOTAL GENERAL",SUM(AA$11:AA23),IF(AND(G25&lt;&gt;"",$A25&lt;&gt;"Pn"),Q25*$D25,"")))</f>
        <v>0</v>
      </c>
      <c r="AB25" s="24">
        <f ca="1">IF(OR(A25="Pn",A26="Pn"),"",IF($A25="TOTAL GENERAL",SUM(AB$11:AB23),IF(AND(H25&lt;&gt;"",$A25&lt;&gt;"Pn"),R25*$D25,"")))</f>
        <v>0</v>
      </c>
      <c r="AC25" s="24">
        <f ca="1">IF(OR(A25="Pn",A26="Pn"),"",IF($A25="TOTAL GENERAL",SUM(AC$11:AC23),IF(AND(I25&lt;&gt;"",$A25&lt;&gt;"Pn"),S25*$D25,"")))</f>
        <v>0</v>
      </c>
      <c r="AD25" s="24">
        <f ca="1">IF(OR(A25="Pn",A26="Pn"),"",IF($A25="TOTAL GENERAL",SUM(AD$11:AD23),IF(AND(J25&lt;&gt;"",$A25&lt;&gt;"Pn"),T25*$D25,"")))</f>
        <v>122358.53700000005</v>
      </c>
      <c r="AE25" s="24">
        <f ca="1">IF(OR(A25="Pn",A26="Pn"),"",IF($A25="TOTAL GENERAL",SUM(AE$11:AE23),IF(AND(K25&lt;&gt;"",$A25&lt;&gt;"Pn"),U25*$D25,"")))</f>
        <v>0</v>
      </c>
      <c r="AF25" s="24">
        <f ca="1">IF($A25="TOTAL GENERAL",SUM(AF$11:AF23),IF(AND(L25&lt;&gt;"",$A25&lt;&gt;"Pn"),V25*$D25,""))</f>
        <v>0</v>
      </c>
      <c r="AG25" s="24">
        <f ca="1">IF($A25="TOTAL GENERAL",SUM(AG$11:AG23),IF(AND(M25&lt;&gt;"",$A25&lt;&gt;"Pn"),W25*$D25,""))</f>
        <v>0</v>
      </c>
      <c r="AH25" s="24">
        <f ca="1">IF($A25="TOTAL GENERAL",SUM(AH$11:AH23),IF(AND(N25&lt;&gt;"",$A25&lt;&gt;"Pn"),X25*$D25,""))</f>
        <v>0</v>
      </c>
      <c r="AI25" s="24">
        <f t="shared" ca="1" si="3"/>
        <v>1897987.5</v>
      </c>
      <c r="AJ25" s="24">
        <f t="shared" ca="1" si="4"/>
        <v>19929419.070000004</v>
      </c>
      <c r="AK25" s="24">
        <f ca="1">IF($A25="TOTAL GENERAL",SUM(AK$11:AK23),IF(AND(Q25&lt;&gt;"",$A25&lt;&gt;"Pn"),IF(OFFSET($A$11,MATCH("TOTAL GENERAL",$A$11:$A$100,0)-1,COLUMN(Z25))=0,0,AA25/OFFSET($A$11,MATCH("TOTAL GENERAL",$A$11:$A$100,0)-1,COLUMN(Z25))),""))</f>
        <v>0</v>
      </c>
      <c r="AL25" s="24">
        <f ca="1">IF($A25="TOTAL GENERAL",SUM(AL$11:AL23),IF(AND(R25&lt;&gt;"",$A25&lt;&gt;"Pn"),IF(OFFSET($A$11,MATCH("TOTAL GENERAL",$A$11:$A$100,0)-1,COLUMN(AA25))=0,0,AB25/OFFSET($A$11,MATCH("TOTAL GENERAL",$A$11:$A$100,0)-1,COLUMN(AA25))),""))</f>
        <v>0</v>
      </c>
      <c r="AM25" s="24">
        <f ca="1">IF($A25="TOTAL GENERAL",SUM(AM$11:AM23),IF(AND(S25&lt;&gt;"",$A25&lt;&gt;"Pn"),IF(OFFSET($A$11,MATCH("TOTAL GENERAL",$A$11:$A$100,0)-1,COLUMN(AB25))=0,0,AC25/OFFSET($A$11,MATCH("TOTAL GENERAL",$A$11:$A$100,0)-1,COLUMN(AB25))),""))</f>
        <v>0</v>
      </c>
      <c r="AN25" s="24">
        <f ca="1">IF($A25="TOTAL GENERAL",SUM(AN$11:AN23),IF(AND(T25&lt;&gt;"",$A25&lt;&gt;"Pn"),IF(OFFSET($A$11,MATCH("TOTAL GENERAL",$A$11:$A$100,0)-1,COLUMN(AC25))=0,0,AD25/OFFSET($A$11,MATCH("TOTAL GENERAL",$A$11:$A$100,0)-1,COLUMN(AC25))),""))</f>
        <v>0.12186863103822873</v>
      </c>
      <c r="AO25" s="24">
        <f ca="1">IF($A25="TOTAL GENERAL",SUM(AO$11:AO23),IF(AND(U25&lt;&gt;"",$A25&lt;&gt;"Pn"),IF(OFFSET($A$11,MATCH("TOTAL GENERAL",$A$11:$A$100,0)-1,COLUMN(AD25))=0,0,AE25/OFFSET($A$11,MATCH("TOTAL GENERAL",$A$11:$A$100,0)-1,COLUMN(AD25))),""))</f>
        <v>0</v>
      </c>
      <c r="AP25" s="24">
        <f ca="1">IF($A25="TOTAL GENERAL",SUM(AP$11:AP23),IF(AND(V25&lt;&gt;"",$A25&lt;&gt;"Pn"),IF(OFFSET($A$11,MATCH("TOTAL GENERAL",$A$11:$A$100,0)-1,COLUMN(AE25))=0,0,AF25/OFFSET($A$11,MATCH("TOTAL GENERAL",$A$11:$A$100,0)-1,COLUMN(AE25))),""))</f>
        <v>0</v>
      </c>
      <c r="AQ25" s="24">
        <f ca="1">IF($A25="TOTAL GENERAL",SUM(AQ$11:AQ23),IF(AND(W25&lt;&gt;"",$A25&lt;&gt;"Pn"),IF(OFFSET($A$11,MATCH("TOTAL GENERAL",$A$11:$A$100,0)-1,COLUMN(AF25))=0,0,AG25/OFFSET($A$11,MATCH("TOTAL GENERAL",$A$11:$A$100,0)-1,COLUMN(AF25))),""))</f>
        <v>0</v>
      </c>
      <c r="AR25" s="24">
        <f ca="1">IF($A25="TOTAL GENERAL",SUM(AR$11:AR23),IF(AND(X25&lt;&gt;"",$A25&lt;&gt;"Pn"),IF(OFFSET($A$11,MATCH("TOTAL GENERAL",$A$11:$A$100,0)-1,COLUMN(AG25))=0,0,AH25/OFFSET($A$11,MATCH("TOTAL GENERAL",$A$11:$A$100,0)-1,COLUMN(AG25))),""))</f>
        <v>0</v>
      </c>
      <c r="AS25" s="24">
        <f ca="1">IF($A25="TOTAL GENERAL",SUM(AS$11:AS23),IF(AND(Y25&lt;&gt;"",$A25&lt;&gt;"Pn"),IF(OFFSET($A$11,MATCH("TOTAL GENERAL",$A$11:$A$100,0)-1,COLUMN(AH25))=0,0,AI25/OFFSET($A$11,MATCH("TOTAL GENERAL",$A$11:$A$100,0)-1,COLUMN(AH25))),""))</f>
        <v>0.10105555996204948</v>
      </c>
      <c r="AT25" s="24">
        <f ca="1">IF($A25="TOTAL GENERAL",SUM(AT$11:AT23),IF(AND(Z25&lt;&gt;"",$A25&lt;&gt;"Pn"),IF(OFFSET($A$11,MATCH("TOTAL GENERAL",$A$11:$A$100,0)-1,COLUMN(AI25))=0,0,AJ25/OFFSET($A$11,MATCH("TOTAL GENERAL",$A$11:$A$100,0)-1,COLUMN(AI25))),""))</f>
        <v>4.9928208823982093E-2</v>
      </c>
      <c r="AU25" s="16">
        <f ca="1">IF(A25="TOTAL GENERAL",SUM(AU$11:AU23),IF(COUNTIF(AK25:AT25,"")&lt;COUNTA($AK$10:$AT$10),ROUND((IF(AK25&lt;&gt;"",AK25*OFFSET($A$10,MATCH("Pn",$A$11:$A$100,0),1),0)+IF(AL25&lt;&gt;"",AL25*OFFSET($A$10,MATCH("Pn",$A$11:$A$100,0),2),0)+IF(AM25&lt;&gt;"",AM25*OFFSET($A$10,MATCH("Pn",$A$11:$A$100,0),3),0)+IF(AN25&lt;&gt;"",AN25*OFFSET($A$10,MATCH("Pn",$A$11:$A$100,0),4),0)+IF(AO25&lt;&gt;"",AO25*OFFSET($A$10,MATCH("Pn",$A$11:$A$100,0),5),0)+IF(AP25&lt;&gt;"",AP25*OFFSET($A$10,MATCH("Pn",$A$11:$A$100,0),6),0)+IF(AQ25&lt;&gt;"",AQ25*OFFSET($A$10,MATCH("Pn",$A$11:$A$100,0),7),0)+IF(AR25&lt;&gt;"",AR25*OFFSET($A$10,MATCH("Pn",$A$11:$A$100,0),8),0)+IF(AS25&lt;&gt;"",AS25*OFFSET($A$10,MATCH("Pn",$A$11:$A$100,0),9),0)+IF(AT25&lt;&gt;"",AT25*OFFSET($A$10,MATCH("Pn",$A$11:$A$100,0),10),0))*OFFSET($A$10,MATCH("FC",$A$11:$A$100,0),2),2),""))</f>
        <v>926204761.5</v>
      </c>
      <c r="AV25" s="47">
        <f ca="1">IF(OR(A25="Pn",A26="Pn"),"",IF(AND(AU25="",F25&lt;&gt;""),-F25,IF(A25="TOTAL GENERAL",SUM(AV$11:AV23),IF(AU25&lt;&gt;"",AU25-F25,""))))</f>
        <v>-140625500.04475856</v>
      </c>
      <c r="AW25" s="37"/>
      <c r="BC25" s="16">
        <v>759195</v>
      </c>
      <c r="BD25" s="16">
        <v>1383027</v>
      </c>
    </row>
    <row r="26" spans="1:56" s="4" customFormat="1" x14ac:dyDescent="0.25">
      <c r="A26" s="15" t="s">
        <v>74</v>
      </c>
      <c r="B26" s="15" t="s">
        <v>119</v>
      </c>
      <c r="C26" s="43"/>
      <c r="D26" s="16">
        <v>3110062</v>
      </c>
      <c r="E26" s="9">
        <f t="shared" si="1"/>
        <v>7.3969952672303926E-2</v>
      </c>
      <c r="F26" s="41">
        <f t="shared" si="2"/>
        <v>2258786060.8217192</v>
      </c>
      <c r="G26" s="20">
        <v>32.78</v>
      </c>
      <c r="H26" s="22">
        <v>0.29139999999999999</v>
      </c>
      <c r="I26" s="24">
        <v>56.42</v>
      </c>
      <c r="J26" s="22">
        <v>0.42859999999999998</v>
      </c>
      <c r="K26" s="24">
        <v>8.0399999999999991</v>
      </c>
      <c r="L26" s="22">
        <v>0.38850000000000001</v>
      </c>
      <c r="M26" s="22">
        <v>0.24229999999999999</v>
      </c>
      <c r="N26" s="22">
        <v>0.45540000000000003</v>
      </c>
      <c r="O26" s="20">
        <v>4.2300000000000004</v>
      </c>
      <c r="P26" s="20">
        <v>58.68</v>
      </c>
      <c r="Q26" s="24">
        <f ca="1">IF(OR(A26="Pn",A27="Pn"),"",IF($A26="TOTAL GENERAL",SUM(Q$11:Q24),IF(AND(G26&lt;&gt;"",$A26&lt;&gt;"Pn"),IF(G26&gt;OFFSET($A$10,MATCH("TOTAL GENERAL",$A$11:$A$100,0),COLUMN(F26)),0,OFFSET($A$10,MATCH("TOTAL GENERAL",$A$11:$A$100,0),COLUMN(F26))-G26),"")))</f>
        <v>0</v>
      </c>
      <c r="R26" s="24">
        <f ca="1">IF(OR(A26="Pn",A27="Pn"),"",IF($A26="TOTAL GENERAL",SUM(R$11:R24),IF(AND(H26&lt;&gt;"",$A26&lt;&gt;"Pn"),IF(H26&lt;OFFSET($A$10,MATCH("TOTAL GENERAL",$A$11:$A$100,0),COLUMN(G26)),0,H26-OFFSET($A$10,MATCH("TOTAL GENERAL",$A$11:$A$100,0),COLUMN(G26))),"")))</f>
        <v>0</v>
      </c>
      <c r="S26" s="24">
        <f ca="1">IF(OR(A26="Pn",A27="Pn"),"",IF($A26="TOTAL GENERAL",SUM(S$11:S24),IF(AND(I26&lt;&gt;"",$A26&lt;&gt;"Pn"),IF(I26&gt;OFFSET($A$10,MATCH("TOTAL GENERAL",$A$11:$A$100,0),COLUMN(H26)),0,OFFSET($A$10,MATCH("TOTAL GENERAL",$A$11:$A$100,0),COLUMN(H26))-I26),"")))</f>
        <v>0</v>
      </c>
      <c r="T26" s="24">
        <f ca="1">IF(OR(A26="Pn",A27="Pn"),"",IF($A26="TOTAL GENERAL",SUM(T$11:T24),IF(AND(J26&lt;&gt;"",$A26&lt;&gt;"Pn"),IF(J26&lt;OFFSET($A$10,MATCH("TOTAL GENERAL",$A$11:$A$100,0),COLUMN(I26)),0,J26-OFFSET($A$10,MATCH("TOTAL GENERAL",$A$11:$A$100,0),COLUMN(I26))),"")))</f>
        <v>0</v>
      </c>
      <c r="U26" s="24">
        <f ca="1">IF(OR(A26="Pn",A27="Pn"),"",IF($A26="TOTAL GENERAL",SUM(U$11:U24),IF(AND(K26&lt;&gt;"",$A26&lt;&gt;"Pn"),IF(K26&gt;OFFSET($A$10,MATCH("TOTAL GENERAL",$A$11:$A$100,0),COLUMN(J26)),0,OFFSET($A$10,MATCH("TOTAL GENERAL",$A$11:$A$100,0),COLUMN(J26))-K26),"")))</f>
        <v>0</v>
      </c>
      <c r="V26" s="24">
        <f ca="1">IF($A26="TOTAL GENERAL",SUM(V$11:V24),IF(AND(L26&lt;&gt;"",$A26&lt;&gt;"Pn"),IF(L26&lt;OFFSET($A$10,MATCH("TOTAL GENERAL",$A$11:$A$100,0),COLUMN(K26)),0,L26-OFFSET($A$10,MATCH("TOTAL GENERAL",$A$11:$A$100,0),COLUMN(K26))),""))</f>
        <v>0</v>
      </c>
      <c r="W26" s="24">
        <f ca="1">IF($A26="TOTAL GENERAL",SUM(W$11:W24),IF(AND(M26&lt;&gt;"",$A26&lt;&gt;"Pn"),IF(M26&lt;OFFSET($A$10,MATCH("TOTAL GENERAL",$A$11:$A$100,0),COLUMN(L26)),0,M26-OFFSET($A$10,MATCH("TOTAL GENERAL",$A$11:$A$100,0),COLUMN(L26))),""))</f>
        <v>2.2299999999999986E-2</v>
      </c>
      <c r="X26" s="24">
        <f ca="1">IF($A26="TOTAL GENERAL",SUM(X$11:X24),IF(AND(N26&lt;&gt;"",$A26&lt;&gt;"Pn"),IF(N26&lt;OFFSET($A$10,MATCH("TOTAL GENERAL",$A$11:$A$100,0),COLUMN(M26)),0,N26-OFFSET($A$10,MATCH("TOTAL GENERAL",$A$11:$A$100,0),COLUMN(M26))),""))</f>
        <v>0.15540000000000004</v>
      </c>
      <c r="Y26" s="24">
        <f ca="1">IF($A26="TOTAL GENERAL",SUM(Y$11:Y24),IF(AND(O26&lt;&gt;"",$A26&lt;&gt;"Pn"),IF(O26&gt;OFFSET($A$10,MATCH("TOTAL GENERAL",$A$11:$A$100,0),COLUMN(N26)),0,OFFSET($A$10,MATCH("TOTAL GENERAL",$A$11:$A$100,0),COLUMN(N26))-O26),""))</f>
        <v>2.75</v>
      </c>
      <c r="Z26" s="24">
        <f ca="1">IF($A26="TOTAL GENERAL",SUM(Z$11:Z24),IF(AND(P26&lt;&gt;"",$A26&lt;&gt;"Pn"),IF(P26&lt;OFFSET($A$10,MATCH("TOTAL GENERAL",$A$11:$A$100,0),COLUMN(O26)),0,P26-OFFSET($A$10,MATCH("TOTAL GENERAL",$A$11:$A$100,0),COLUMN(O26))),""))</f>
        <v>20.6</v>
      </c>
      <c r="AA26" s="24">
        <f ca="1">IF(OR(A26="Pn",A27="Pn"),"",IF($A26="TOTAL GENERAL",SUM(AA$11:AA24),IF(AND(G26&lt;&gt;"",$A26&lt;&gt;"Pn"),Q26*$D26,"")))</f>
        <v>0</v>
      </c>
      <c r="AB26" s="24">
        <f ca="1">IF(OR(A26="Pn",A27="Pn"),"",IF($A26="TOTAL GENERAL",SUM(AB$11:AB24),IF(AND(H26&lt;&gt;"",$A26&lt;&gt;"Pn"),R26*$D26,"")))</f>
        <v>0</v>
      </c>
      <c r="AC26" s="24">
        <f ca="1">IF(OR(A26="Pn",A27="Pn"),"",IF($A26="TOTAL GENERAL",SUM(AC$11:AC24),IF(AND(I26&lt;&gt;"",$A26&lt;&gt;"Pn"),S26*$D26,"")))</f>
        <v>0</v>
      </c>
      <c r="AD26" s="24">
        <f ca="1">IF(OR(A26="Pn",A27="Pn"),"",IF($A26="TOTAL GENERAL",SUM(AD$11:AD24),IF(AND(J26&lt;&gt;"",$A26&lt;&gt;"Pn"),T26*$D26,"")))</f>
        <v>0</v>
      </c>
      <c r="AE26" s="24">
        <f ca="1">IF(OR(A26="Pn",A27="Pn"),"",IF($A26="TOTAL GENERAL",SUM(AE$11:AE24),IF(AND(K26&lt;&gt;"",$A26&lt;&gt;"Pn"),U26*$D26,"")))</f>
        <v>0</v>
      </c>
      <c r="AF26" s="24">
        <f ca="1">IF($A26="TOTAL GENERAL",SUM(AF$11:AF24),IF(AND(L26&lt;&gt;"",$A26&lt;&gt;"Pn"),V26*$D26,""))</f>
        <v>0</v>
      </c>
      <c r="AG26" s="24">
        <f ca="1">IF($A26="TOTAL GENERAL",SUM(AG$11:AG24),IF(AND(M26&lt;&gt;"",$A26&lt;&gt;"Pn"),W26*$D26,""))</f>
        <v>69354.382599999954</v>
      </c>
      <c r="AH26" s="24">
        <f ca="1">IF($A26="TOTAL GENERAL",SUM(AH$11:AH24),IF(AND(N26&lt;&gt;"",$A26&lt;&gt;"Pn"),X26*$D26,""))</f>
        <v>483303.63480000012</v>
      </c>
      <c r="AI26" s="24">
        <f t="shared" ca="1" si="3"/>
        <v>4470936.25</v>
      </c>
      <c r="AJ26" s="24">
        <f t="shared" ca="1" si="4"/>
        <v>60175319.200000003</v>
      </c>
      <c r="AK26" s="24">
        <f ca="1">IF($A26="TOTAL GENERAL",SUM(AK$11:AK24),IF(AND(Q26&lt;&gt;"",$A26&lt;&gt;"Pn"),IF(OFFSET($A$11,MATCH("TOTAL GENERAL",$A$11:$A$100,0)-1,COLUMN(Z26))=0,0,AA26/OFFSET($A$11,MATCH("TOTAL GENERAL",$A$11:$A$100,0)-1,COLUMN(Z26))),""))</f>
        <v>0</v>
      </c>
      <c r="AL26" s="24">
        <f ca="1">IF($A26="TOTAL GENERAL",SUM(AL$11:AL24),IF(AND(R26&lt;&gt;"",$A26&lt;&gt;"Pn"),IF(OFFSET($A$11,MATCH("TOTAL GENERAL",$A$11:$A$100,0)-1,COLUMN(AA26))=0,0,AB26/OFFSET($A$11,MATCH("TOTAL GENERAL",$A$11:$A$100,0)-1,COLUMN(AA26))),""))</f>
        <v>0</v>
      </c>
      <c r="AM26" s="24">
        <f ca="1">IF($A26="TOTAL GENERAL",SUM(AM$11:AM24),IF(AND(S26&lt;&gt;"",$A26&lt;&gt;"Pn"),IF(OFFSET($A$11,MATCH("TOTAL GENERAL",$A$11:$A$100,0)-1,COLUMN(AB26))=0,0,AC26/OFFSET($A$11,MATCH("TOTAL GENERAL",$A$11:$A$100,0)-1,COLUMN(AB26))),""))</f>
        <v>0</v>
      </c>
      <c r="AN26" s="24">
        <f ca="1">IF($A26="TOTAL GENERAL",SUM(AN$11:AN24),IF(AND(T26&lt;&gt;"",$A26&lt;&gt;"Pn"),IF(OFFSET($A$11,MATCH("TOTAL GENERAL",$A$11:$A$100,0)-1,COLUMN(AC26))=0,0,AD26/OFFSET($A$11,MATCH("TOTAL GENERAL",$A$11:$A$100,0)-1,COLUMN(AC26))),""))</f>
        <v>0</v>
      </c>
      <c r="AO26" s="24">
        <f ca="1">IF($A26="TOTAL GENERAL",SUM(AO$11:AO24),IF(AND(U26&lt;&gt;"",$A26&lt;&gt;"Pn"),IF(OFFSET($A$11,MATCH("TOTAL GENERAL",$A$11:$A$100,0)-1,COLUMN(AD26))=0,0,AE26/OFFSET($A$11,MATCH("TOTAL GENERAL",$A$11:$A$100,0)-1,COLUMN(AD26))),""))</f>
        <v>0</v>
      </c>
      <c r="AP26" s="24">
        <f ca="1">IF($A26="TOTAL GENERAL",SUM(AP$11:AP24),IF(AND(V26&lt;&gt;"",$A26&lt;&gt;"Pn"),IF(OFFSET($A$11,MATCH("TOTAL GENERAL",$A$11:$A$100,0)-1,COLUMN(AE26))=0,0,AF26/OFFSET($A$11,MATCH("TOTAL GENERAL",$A$11:$A$100,0)-1,COLUMN(AE26))),""))</f>
        <v>0</v>
      </c>
      <c r="AQ26" s="24">
        <f ca="1">IF($A26="TOTAL GENERAL",SUM(AQ$11:AQ24),IF(AND(W26&lt;&gt;"",$A26&lt;&gt;"Pn"),IF(OFFSET($A$11,MATCH("TOTAL GENERAL",$A$11:$A$100,0)-1,COLUMN(AF26))=0,0,AG26/OFFSET($A$11,MATCH("TOTAL GENERAL",$A$11:$A$100,0)-1,COLUMN(AF26))),""))</f>
        <v>0.5850354194334203</v>
      </c>
      <c r="AR26" s="24">
        <f ca="1">IF($A26="TOTAL GENERAL",SUM(AR$11:AR24),IF(AND(X26&lt;&gt;"",$A26&lt;&gt;"Pn"),IF(OFFSET($A$11,MATCH("TOTAL GENERAL",$A$11:$A$100,0)-1,COLUMN(AG26))=0,0,AH26/OFFSET($A$11,MATCH("TOTAL GENERAL",$A$11:$A$100,0)-1,COLUMN(AG26))),""))</f>
        <v>0.42403231536833519</v>
      </c>
      <c r="AS26" s="24">
        <f ca="1">IF($A26="TOTAL GENERAL",SUM(AS$11:AS24),IF(AND(Y26&lt;&gt;"",$A26&lt;&gt;"Pn"),IF(OFFSET($A$11,MATCH("TOTAL GENERAL",$A$11:$A$100,0)-1,COLUMN(AH26))=0,0,AI26/OFFSET($A$11,MATCH("TOTAL GENERAL",$A$11:$A$100,0)-1,COLUMN(AH26))),""))</f>
        <v>0.2380484414667513</v>
      </c>
      <c r="AT26" s="24">
        <f ca="1">IF($A26="TOTAL GENERAL",SUM(AT$11:AT24),IF(AND(Z26&lt;&gt;"",$A26&lt;&gt;"Pn"),IF(OFFSET($A$11,MATCH("TOTAL GENERAL",$A$11:$A$100,0)-1,COLUMN(AI26))=0,0,AJ26/OFFSET($A$11,MATCH("TOTAL GENERAL",$A$11:$A$100,0)-1,COLUMN(AI26))),""))</f>
        <v>0.15075431413803767</v>
      </c>
      <c r="AU26" s="16">
        <f ca="1">IF(A26="TOTAL GENERAL",SUM(AU$11:AU24),IF(COUNTIF(AK26:AT26,"")&lt;COUNTA($AK$10:$AT$10),ROUND((IF(AK26&lt;&gt;"",AK26*OFFSET($A$10,MATCH("Pn",$A$11:$A$100,0),1),0)+IF(AL26&lt;&gt;"",AL26*OFFSET($A$10,MATCH("Pn",$A$11:$A$100,0),2),0)+IF(AM26&lt;&gt;"",AM26*OFFSET($A$10,MATCH("Pn",$A$11:$A$100,0),3),0)+IF(AN26&lt;&gt;"",AN26*OFFSET($A$10,MATCH("Pn",$A$11:$A$100,0),4),0)+IF(AO26&lt;&gt;"",AO26*OFFSET($A$10,MATCH("Pn",$A$11:$A$100,0),5),0)+IF(AP26&lt;&gt;"",AP26*OFFSET($A$10,MATCH("Pn",$A$11:$A$100,0),6),0)+IF(AQ26&lt;&gt;"",AQ26*OFFSET($A$10,MATCH("Pn",$A$11:$A$100,0),7),0)+IF(AR26&lt;&gt;"",AR26*OFFSET($A$10,MATCH("Pn",$A$11:$A$100,0),8),0)+IF(AS26&lt;&gt;"",AS26*OFFSET($A$10,MATCH("Pn",$A$11:$A$100,0),9),0)+IF(AT26&lt;&gt;"",AT26*OFFSET($A$10,MATCH("Pn",$A$11:$A$100,0),10),0))*OFFSET($A$10,MATCH("FC",$A$11:$A$100,0),2),2),""))</f>
        <v>2528065078.1300001</v>
      </c>
      <c r="AV26" s="47">
        <f ca="1">IF(OR(A26="Pn",A27="Pn"),"",IF(AND(AU26="",F26&lt;&gt;""),-F26,IF(A26="TOTAL GENERAL",SUM(AV$11:AV24),IF(AU26&lt;&gt;"",AU26-F26,""))))</f>
        <v>269279017.30828094</v>
      </c>
      <c r="AW26" s="37"/>
      <c r="BC26" s="16">
        <v>1625795</v>
      </c>
      <c r="BD26" s="16">
        <v>2921132</v>
      </c>
    </row>
    <row r="27" spans="1:56" s="4" customFormat="1" x14ac:dyDescent="0.25">
      <c r="A27" s="15" t="s">
        <v>75</v>
      </c>
      <c r="B27" s="15" t="s">
        <v>120</v>
      </c>
      <c r="C27" s="43"/>
      <c r="D27" s="16">
        <v>231973</v>
      </c>
      <c r="E27" s="9">
        <f t="shared" si="1"/>
        <v>5.5172635887169958E-3</v>
      </c>
      <c r="F27" s="41">
        <f t="shared" si="2"/>
        <v>168478113.5832651</v>
      </c>
      <c r="G27" s="20">
        <v>21.47</v>
      </c>
      <c r="H27" s="22">
        <v>0.31819999999999998</v>
      </c>
      <c r="I27" s="24">
        <v>65.89</v>
      </c>
      <c r="J27" s="22">
        <v>0.5</v>
      </c>
      <c r="K27" s="24">
        <v>6.16</v>
      </c>
      <c r="L27" s="22">
        <v>0.33329999999999999</v>
      </c>
      <c r="M27" s="22">
        <v>4.5499999999999999E-2</v>
      </c>
      <c r="N27" s="22">
        <v>0.71430000000000005</v>
      </c>
      <c r="O27" s="20">
        <v>10.08</v>
      </c>
      <c r="P27" s="20">
        <v>84.96</v>
      </c>
      <c r="Q27" s="24">
        <f ca="1">IF(OR(A27="Pn",A28="Pn"),"",IF($A27="TOTAL GENERAL",SUM(Q$11:Q25),IF(AND(G27&lt;&gt;"",$A27&lt;&gt;"Pn"),IF(G27&gt;OFFSET($A$10,MATCH("TOTAL GENERAL",$A$11:$A$100,0),COLUMN(F27)),0,OFFSET($A$10,MATCH("TOTAL GENERAL",$A$11:$A$100,0),COLUMN(F27))-G27),"")))</f>
        <v>8.5300000000000011</v>
      </c>
      <c r="R27" s="24">
        <f ca="1">IF(OR(A27="Pn",A28="Pn"),"",IF($A27="TOTAL GENERAL",SUM(R$11:R25),IF(AND(H27&lt;&gt;"",$A27&lt;&gt;"Pn"),IF(H27&lt;OFFSET($A$10,MATCH("TOTAL GENERAL",$A$11:$A$100,0),COLUMN(G27)),0,H27-OFFSET($A$10,MATCH("TOTAL GENERAL",$A$11:$A$100,0),COLUMN(G27))),"")))</f>
        <v>0</v>
      </c>
      <c r="S27" s="24">
        <f ca="1">IF(OR(A27="Pn",A28="Pn"),"",IF($A27="TOTAL GENERAL",SUM(S$11:S25),IF(AND(I27&lt;&gt;"",$A27&lt;&gt;"Pn"),IF(I27&gt;OFFSET($A$10,MATCH("TOTAL GENERAL",$A$11:$A$100,0),COLUMN(H27)),0,OFFSET($A$10,MATCH("TOTAL GENERAL",$A$11:$A$100,0),COLUMN(H27))-I27),"")))</f>
        <v>0</v>
      </c>
      <c r="T27" s="24">
        <f ca="1">IF(OR(A27="Pn",A28="Pn"),"",IF($A27="TOTAL GENERAL",SUM(T$11:T25),IF(AND(J27&lt;&gt;"",$A27&lt;&gt;"Pn"),IF(J27&lt;OFFSET($A$10,MATCH("TOTAL GENERAL",$A$11:$A$100,0),COLUMN(I27)),0,J27-OFFSET($A$10,MATCH("TOTAL GENERAL",$A$11:$A$100,0),COLUMN(I27))),"")))</f>
        <v>0</v>
      </c>
      <c r="U27" s="24">
        <f ca="1">IF(OR(A27="Pn",A28="Pn"),"",IF($A27="TOTAL GENERAL",SUM(U$11:U25),IF(AND(K27&lt;&gt;"",$A27&lt;&gt;"Pn"),IF(K27&gt;OFFSET($A$10,MATCH("TOTAL GENERAL",$A$11:$A$100,0),COLUMN(J27)),0,OFFSET($A$10,MATCH("TOTAL GENERAL",$A$11:$A$100,0),COLUMN(J27))-K27),"")))</f>
        <v>1.8399999999999999</v>
      </c>
      <c r="V27" s="24">
        <f ca="1">IF($A27="TOTAL GENERAL",SUM(V$11:V25),IF(AND(L27&lt;&gt;"",$A27&lt;&gt;"Pn"),IF(L27&lt;OFFSET($A$10,MATCH("TOTAL GENERAL",$A$11:$A$100,0),COLUMN(K27)),0,L27-OFFSET($A$10,MATCH("TOTAL GENERAL",$A$11:$A$100,0),COLUMN(K27))),""))</f>
        <v>0</v>
      </c>
      <c r="W27" s="24">
        <f ca="1">IF($A27="TOTAL GENERAL",SUM(W$11:W25),IF(AND(M27&lt;&gt;"",$A27&lt;&gt;"Pn"),IF(M27&lt;OFFSET($A$10,MATCH("TOTAL GENERAL",$A$11:$A$100,0),COLUMN(L27)),0,M27-OFFSET($A$10,MATCH("TOTAL GENERAL",$A$11:$A$100,0),COLUMN(L27))),""))</f>
        <v>0</v>
      </c>
      <c r="X27" s="24">
        <f ca="1">IF($A27="TOTAL GENERAL",SUM(X$11:X25),IF(AND(N27&lt;&gt;"",$A27&lt;&gt;"Pn"),IF(N27&lt;OFFSET($A$10,MATCH("TOTAL GENERAL",$A$11:$A$100,0),COLUMN(M27)),0,N27-OFFSET($A$10,MATCH("TOTAL GENERAL",$A$11:$A$100,0),COLUMN(M27))),""))</f>
        <v>0.41430000000000006</v>
      </c>
      <c r="Y27" s="24">
        <f ca="1">IF($A27="TOTAL GENERAL",SUM(Y$11:Y25),IF(AND(O27&lt;&gt;"",$A27&lt;&gt;"Pn"),IF(O27&gt;OFFSET($A$10,MATCH("TOTAL GENERAL",$A$11:$A$100,0),COLUMN(N27)),0,OFFSET($A$10,MATCH("TOTAL GENERAL",$A$11:$A$100,0),COLUMN(N27))-O27),""))</f>
        <v>0</v>
      </c>
      <c r="Z27" s="24">
        <f ca="1">IF($A27="TOTAL GENERAL",SUM(Z$11:Z25),IF(AND(P27&lt;&gt;"",$A27&lt;&gt;"Pn"),IF(P27&lt;OFFSET($A$10,MATCH("TOTAL GENERAL",$A$11:$A$100,0),COLUMN(O27)),0,P27-OFFSET($A$10,MATCH("TOTAL GENERAL",$A$11:$A$100,0),COLUMN(O27))),""))</f>
        <v>46.879999999999995</v>
      </c>
      <c r="AA27" s="24">
        <f ca="1">IF(OR(A27="Pn",A28="Pn"),"",IF($A27="TOTAL GENERAL",SUM(AA$11:AA25),IF(AND(G27&lt;&gt;"",$A27&lt;&gt;"Pn"),Q27*$D27,"")))</f>
        <v>1978729.6900000002</v>
      </c>
      <c r="AB27" s="24">
        <f ca="1">IF(OR(A27="Pn",A28="Pn"),"",IF($A27="TOTAL GENERAL",SUM(AB$11:AB25),IF(AND(H27&lt;&gt;"",$A27&lt;&gt;"Pn"),R27*$D27,"")))</f>
        <v>0</v>
      </c>
      <c r="AC27" s="24">
        <f ca="1">IF(OR(A27="Pn",A28="Pn"),"",IF($A27="TOTAL GENERAL",SUM(AC$11:AC25),IF(AND(I27&lt;&gt;"",$A27&lt;&gt;"Pn"),S27*$D27,"")))</f>
        <v>0</v>
      </c>
      <c r="AD27" s="24">
        <f ca="1">IF(OR(A27="Pn",A28="Pn"),"",IF($A27="TOTAL GENERAL",SUM(AD$11:AD25),IF(AND(J27&lt;&gt;"",$A27&lt;&gt;"Pn"),T27*$D27,"")))</f>
        <v>0</v>
      </c>
      <c r="AE27" s="24">
        <f ca="1">IF(OR(A27="Pn",A28="Pn"),"",IF($A27="TOTAL GENERAL",SUM(AE$11:AE25),IF(AND(K27&lt;&gt;"",$A27&lt;&gt;"Pn"),U27*$D27,"")))</f>
        <v>426830.31999999995</v>
      </c>
      <c r="AF27" s="24">
        <f ca="1">IF($A27="TOTAL GENERAL",SUM(AF$11:AF25),IF(AND(L27&lt;&gt;"",$A27&lt;&gt;"Pn"),V27*$D27,""))</f>
        <v>0</v>
      </c>
      <c r="AG27" s="24">
        <f ca="1">IF($A27="TOTAL GENERAL",SUM(AG$11:AG25),IF(AND(M27&lt;&gt;"",$A27&lt;&gt;"Pn"),W27*$D27,""))</f>
        <v>0</v>
      </c>
      <c r="AH27" s="24">
        <f ca="1">IF($A27="TOTAL GENERAL",SUM(AH$11:AH25),IF(AND(N27&lt;&gt;"",$A27&lt;&gt;"Pn"),X27*$D27,""))</f>
        <v>96106.413900000014</v>
      </c>
      <c r="AI27" s="24">
        <f t="shared" ca="1" si="3"/>
        <v>0</v>
      </c>
      <c r="AJ27" s="24">
        <f t="shared" ca="1" si="4"/>
        <v>10318850.559999999</v>
      </c>
      <c r="AK27" s="24">
        <f ca="1">IF($A27="TOTAL GENERAL",SUM(AK$11:AK25),IF(AND(Q27&lt;&gt;"",$A27&lt;&gt;"Pn"),IF(OFFSET($A$11,MATCH("TOTAL GENERAL",$A$11:$A$100,0)-1,COLUMN(Z27))=0,0,AA27/OFFSET($A$11,MATCH("TOTAL GENERAL",$A$11:$A$100,0)-1,COLUMN(Z27))),""))</f>
        <v>7.5065901213181687E-3</v>
      </c>
      <c r="AL27" s="24">
        <f ca="1">IF($A27="TOTAL GENERAL",SUM(AL$11:AL25),IF(AND(R27&lt;&gt;"",$A27&lt;&gt;"Pn"),IF(OFFSET($A$11,MATCH("TOTAL GENERAL",$A$11:$A$100,0)-1,COLUMN(AA27))=0,0,AB27/OFFSET($A$11,MATCH("TOTAL GENERAL",$A$11:$A$100,0)-1,COLUMN(AA27))),""))</f>
        <v>0</v>
      </c>
      <c r="AM27" s="24">
        <f ca="1">IF($A27="TOTAL GENERAL",SUM(AM$11:AM25),IF(AND(S27&lt;&gt;"",$A27&lt;&gt;"Pn"),IF(OFFSET($A$11,MATCH("TOTAL GENERAL",$A$11:$A$100,0)-1,COLUMN(AB27))=0,0,AC27/OFFSET($A$11,MATCH("TOTAL GENERAL",$A$11:$A$100,0)-1,COLUMN(AB27))),""))</f>
        <v>0</v>
      </c>
      <c r="AN27" s="24">
        <f ca="1">IF($A27="TOTAL GENERAL",SUM(AN$11:AN25),IF(AND(T27&lt;&gt;"",$A27&lt;&gt;"Pn"),IF(OFFSET($A$11,MATCH("TOTAL GENERAL",$A$11:$A$100,0)-1,COLUMN(AC27))=0,0,AD27/OFFSET($A$11,MATCH("TOTAL GENERAL",$A$11:$A$100,0)-1,COLUMN(AC27))),""))</f>
        <v>0</v>
      </c>
      <c r="AO27" s="24">
        <f ca="1">IF($A27="TOTAL GENERAL",SUM(AO$11:AO25),IF(AND(U27&lt;&gt;"",$A27&lt;&gt;"Pn"),IF(OFFSET($A$11,MATCH("TOTAL GENERAL",$A$11:$A$100,0)-1,COLUMN(AD27))=0,0,AE27/OFFSET($A$11,MATCH("TOTAL GENERAL",$A$11:$A$100,0)-1,COLUMN(AD27))),""))</f>
        <v>5.4547685836706737E-2</v>
      </c>
      <c r="AP27" s="24">
        <f ca="1">IF($A27="TOTAL GENERAL",SUM(AP$11:AP25),IF(AND(V27&lt;&gt;"",$A27&lt;&gt;"Pn"),IF(OFFSET($A$11,MATCH("TOTAL GENERAL",$A$11:$A$100,0)-1,COLUMN(AE27))=0,0,AF27/OFFSET($A$11,MATCH("TOTAL GENERAL",$A$11:$A$100,0)-1,COLUMN(AE27))),""))</f>
        <v>0</v>
      </c>
      <c r="AQ27" s="24">
        <f ca="1">IF($A27="TOTAL GENERAL",SUM(AQ$11:AQ25),IF(AND(W27&lt;&gt;"",$A27&lt;&gt;"Pn"),IF(OFFSET($A$11,MATCH("TOTAL GENERAL",$A$11:$A$100,0)-1,COLUMN(AF27))=0,0,AG27/OFFSET($A$11,MATCH("TOTAL GENERAL",$A$11:$A$100,0)-1,COLUMN(AF27))),""))</f>
        <v>0</v>
      </c>
      <c r="AR27" s="24">
        <f ca="1">IF($A27="TOTAL GENERAL",SUM(AR$11:AR25),IF(AND(X27&lt;&gt;"",$A27&lt;&gt;"Pn"),IF(OFFSET($A$11,MATCH("TOTAL GENERAL",$A$11:$A$100,0)-1,COLUMN(AG27))=0,0,AH27/OFFSET($A$11,MATCH("TOTAL GENERAL",$A$11:$A$100,0)-1,COLUMN(AG27))),""))</f>
        <v>8.4320129776447011E-2</v>
      </c>
      <c r="AS27" s="24">
        <f ca="1">IF($A27="TOTAL GENERAL",SUM(AS$11:AS25),IF(AND(Y27&lt;&gt;"",$A27&lt;&gt;"Pn"),IF(OFFSET($A$11,MATCH("TOTAL GENERAL",$A$11:$A$100,0)-1,COLUMN(AH27))=0,0,AI27/OFFSET($A$11,MATCH("TOTAL GENERAL",$A$11:$A$100,0)-1,COLUMN(AH27))),""))</f>
        <v>0</v>
      </c>
      <c r="AT27" s="24">
        <f ca="1">IF($A27="TOTAL GENERAL",SUM(AT$11:AT25),IF(AND(Z27&lt;&gt;"",$A27&lt;&gt;"Pn"),IF(OFFSET($A$11,MATCH("TOTAL GENERAL",$A$11:$A$100,0)-1,COLUMN(AI27))=0,0,AJ27/OFFSET($A$11,MATCH("TOTAL GENERAL",$A$11:$A$100,0)-1,COLUMN(AI27))),""))</f>
        <v>2.5851316778153551E-2</v>
      </c>
      <c r="AU27" s="16">
        <f ca="1">IF(A27="TOTAL GENERAL",SUM(AU$11:AU25),IF(COUNTIF(AK27:AT27,"")&lt;COUNTA($AK$10:$AT$10),ROUND((IF(AK27&lt;&gt;"",AK27*OFFSET($A$10,MATCH("Pn",$A$11:$A$100,0),1),0)+IF(AL27&lt;&gt;"",AL27*OFFSET($A$10,MATCH("Pn",$A$11:$A$100,0),2),0)+IF(AM27&lt;&gt;"",AM27*OFFSET($A$10,MATCH("Pn",$A$11:$A$100,0),3),0)+IF(AN27&lt;&gt;"",AN27*OFFSET($A$10,MATCH("Pn",$A$11:$A$100,0),4),0)+IF(AO27&lt;&gt;"",AO27*OFFSET($A$10,MATCH("Pn",$A$11:$A$100,0),5),0)+IF(AP27&lt;&gt;"",AP27*OFFSET($A$10,MATCH("Pn",$A$11:$A$100,0),6),0)+IF(AQ27&lt;&gt;"",AQ27*OFFSET($A$10,MATCH("Pn",$A$11:$A$100,0),7),0)+IF(AR27&lt;&gt;"",AR27*OFFSET($A$10,MATCH("Pn",$A$11:$A$100,0),8),0)+IF(AS27&lt;&gt;"",AS27*OFFSET($A$10,MATCH("Pn",$A$11:$A$100,0),9),0)+IF(AT27&lt;&gt;"",AT27*OFFSET($A$10,MATCH("Pn",$A$11:$A$100,0),10),0))*OFFSET($A$10,MATCH("FC",$A$11:$A$100,0),2),2),""))</f>
        <v>377061159.26999998</v>
      </c>
      <c r="AV27" s="47">
        <f ca="1">IF(OR(A27="Pn",A28="Pn"),"",IF(AND(AU27="",F27&lt;&gt;""),-F27,IF(A27="TOTAL GENERAL",SUM(AV$11:AV25),IF(AU27&lt;&gt;"",AU27-F27,""))))</f>
        <v>208583045.68673488</v>
      </c>
      <c r="AW27" s="37"/>
      <c r="BC27" s="16">
        <v>126948</v>
      </c>
      <c r="BD27" s="16">
        <v>220112</v>
      </c>
    </row>
    <row r="28" spans="1:56" s="4" customFormat="1" x14ac:dyDescent="0.25">
      <c r="A28" s="15" t="s">
        <v>76</v>
      </c>
      <c r="B28" s="15" t="s">
        <v>121</v>
      </c>
      <c r="C28" s="43"/>
      <c r="D28" s="16">
        <v>2107473</v>
      </c>
      <c r="E28" s="9">
        <f t="shared" si="1"/>
        <v>5.0124299151643396E-2</v>
      </c>
      <c r="F28" s="41">
        <f t="shared" si="2"/>
        <v>1530622423.5909543</v>
      </c>
      <c r="G28" s="20">
        <v>19.760000000000002</v>
      </c>
      <c r="H28" s="22">
        <v>0.26950000000000002</v>
      </c>
      <c r="I28" s="24">
        <v>74.78</v>
      </c>
      <c r="J28" s="22">
        <v>0.3846</v>
      </c>
      <c r="K28" s="24">
        <v>10.4</v>
      </c>
      <c r="L28" s="22">
        <v>0.1489</v>
      </c>
      <c r="M28" s="22">
        <v>3.4000000000000002E-2</v>
      </c>
      <c r="N28" s="22">
        <v>5.2600000000000001E-2</v>
      </c>
      <c r="O28" s="20">
        <v>8.5399999999999991</v>
      </c>
      <c r="P28" s="20">
        <v>59.08</v>
      </c>
      <c r="Q28" s="24">
        <f ca="1">IF(OR(A28="Pn",A29="Pn"),"",IF($A28="TOTAL GENERAL",SUM(Q$11:Q26),IF(AND(G28&lt;&gt;"",$A28&lt;&gt;"Pn"),IF(G28&gt;OFFSET($A$10,MATCH("TOTAL GENERAL",$A$11:$A$100,0),COLUMN(F28)),0,OFFSET($A$10,MATCH("TOTAL GENERAL",$A$11:$A$100,0),COLUMN(F28))-G28),"")))</f>
        <v>10.239999999999998</v>
      </c>
      <c r="R28" s="24">
        <f ca="1">IF(OR(A28="Pn",A29="Pn"),"",IF($A28="TOTAL GENERAL",SUM(R$11:R26),IF(AND(H28&lt;&gt;"",$A28&lt;&gt;"Pn"),IF(H28&lt;OFFSET($A$10,MATCH("TOTAL GENERAL",$A$11:$A$100,0),COLUMN(G28)),0,H28-OFFSET($A$10,MATCH("TOTAL GENERAL",$A$11:$A$100,0),COLUMN(G28))),"")))</f>
        <v>0</v>
      </c>
      <c r="S28" s="24">
        <f ca="1">IF(OR(A28="Pn",A29="Pn"),"",IF($A28="TOTAL GENERAL",SUM(S$11:S26),IF(AND(I28&lt;&gt;"",$A28&lt;&gt;"Pn"),IF(I28&gt;OFFSET($A$10,MATCH("TOTAL GENERAL",$A$11:$A$100,0),COLUMN(H28)),0,OFFSET($A$10,MATCH("TOTAL GENERAL",$A$11:$A$100,0),COLUMN(H28))-I28),"")))</f>
        <v>0</v>
      </c>
      <c r="T28" s="24">
        <f ca="1">IF(OR(A28="Pn",A29="Pn"),"",IF($A28="TOTAL GENERAL",SUM(T$11:T26),IF(AND(J28&lt;&gt;"",$A28&lt;&gt;"Pn"),IF(J28&lt;OFFSET($A$10,MATCH("TOTAL GENERAL",$A$11:$A$100,0),COLUMN(I28)),0,J28-OFFSET($A$10,MATCH("TOTAL GENERAL",$A$11:$A$100,0),COLUMN(I28))),"")))</f>
        <v>0</v>
      </c>
      <c r="U28" s="24">
        <f ca="1">IF(OR(A28="Pn",A29="Pn"),"",IF($A28="TOTAL GENERAL",SUM(U$11:U26),IF(AND(K28&lt;&gt;"",$A28&lt;&gt;"Pn"),IF(K28&gt;OFFSET($A$10,MATCH("TOTAL GENERAL",$A$11:$A$100,0),COLUMN(J28)),0,OFFSET($A$10,MATCH("TOTAL GENERAL",$A$11:$A$100,0),COLUMN(J28))-K28),"")))</f>
        <v>0</v>
      </c>
      <c r="V28" s="24">
        <f ca="1">IF($A28="TOTAL GENERAL",SUM(V$11:V26),IF(AND(L28&lt;&gt;"",$A28&lt;&gt;"Pn"),IF(L28&lt;OFFSET($A$10,MATCH("TOTAL GENERAL",$A$11:$A$100,0),COLUMN(K28)),0,L28-OFFSET($A$10,MATCH("TOTAL GENERAL",$A$11:$A$100,0),COLUMN(K28))),""))</f>
        <v>0</v>
      </c>
      <c r="W28" s="24">
        <f ca="1">IF($A28="TOTAL GENERAL",SUM(W$11:W26),IF(AND(M28&lt;&gt;"",$A28&lt;&gt;"Pn"),IF(M28&lt;OFFSET($A$10,MATCH("TOTAL GENERAL",$A$11:$A$100,0),COLUMN(L28)),0,M28-OFFSET($A$10,MATCH("TOTAL GENERAL",$A$11:$A$100,0),COLUMN(L28))),""))</f>
        <v>0</v>
      </c>
      <c r="X28" s="24">
        <f ca="1">IF($A28="TOTAL GENERAL",SUM(X$11:X26),IF(AND(N28&lt;&gt;"",$A28&lt;&gt;"Pn"),IF(N28&lt;OFFSET($A$10,MATCH("TOTAL GENERAL",$A$11:$A$100,0),COLUMN(M28)),0,N28-OFFSET($A$10,MATCH("TOTAL GENERAL",$A$11:$A$100,0),COLUMN(M28))),""))</f>
        <v>0</v>
      </c>
      <c r="Y28" s="24">
        <f ca="1">IF($A28="TOTAL GENERAL",SUM(Y$11:Y26),IF(AND(O28&lt;&gt;"",$A28&lt;&gt;"Pn"),IF(O28&gt;OFFSET($A$10,MATCH("TOTAL GENERAL",$A$11:$A$100,0),COLUMN(N28)),0,OFFSET($A$10,MATCH("TOTAL GENERAL",$A$11:$A$100,0),COLUMN(N28))-O28),""))</f>
        <v>0</v>
      </c>
      <c r="Z28" s="24">
        <f ca="1">IF($A28="TOTAL GENERAL",SUM(Z$11:Z26),IF(AND(P28&lt;&gt;"",$A28&lt;&gt;"Pn"),IF(P28&lt;OFFSET($A$10,MATCH("TOTAL GENERAL",$A$11:$A$100,0),COLUMN(O28)),0,P28-OFFSET($A$10,MATCH("TOTAL GENERAL",$A$11:$A$100,0),COLUMN(O28))),""))</f>
        <v>21</v>
      </c>
      <c r="AA28" s="24">
        <f ca="1">IF(OR(A28="Pn",A29="Pn"),"",IF($A28="TOTAL GENERAL",SUM(AA$11:AA26),IF(AND(G28&lt;&gt;"",$A28&lt;&gt;"Pn"),Q28*$D28,"")))</f>
        <v>21580523.519999996</v>
      </c>
      <c r="AB28" s="24">
        <f ca="1">IF(OR(A28="Pn",A29="Pn"),"",IF($A28="TOTAL GENERAL",SUM(AB$11:AB26),IF(AND(H28&lt;&gt;"",$A28&lt;&gt;"Pn"),R28*$D28,"")))</f>
        <v>0</v>
      </c>
      <c r="AC28" s="24">
        <f ca="1">IF(OR(A28="Pn",A29="Pn"),"",IF($A28="TOTAL GENERAL",SUM(AC$11:AC26),IF(AND(I28&lt;&gt;"",$A28&lt;&gt;"Pn"),S28*$D28,"")))</f>
        <v>0</v>
      </c>
      <c r="AD28" s="24">
        <f ca="1">IF(OR(A28="Pn",A29="Pn"),"",IF($A28="TOTAL GENERAL",SUM(AD$11:AD26),IF(AND(J28&lt;&gt;"",$A28&lt;&gt;"Pn"),T28*$D28,"")))</f>
        <v>0</v>
      </c>
      <c r="AE28" s="24">
        <f ca="1">IF(OR(A28="Pn",A29="Pn"),"",IF($A28="TOTAL GENERAL",SUM(AE$11:AE26),IF(AND(K28&lt;&gt;"",$A28&lt;&gt;"Pn"),U28*$D28,"")))</f>
        <v>0</v>
      </c>
      <c r="AF28" s="24">
        <f ca="1">IF($A28="TOTAL GENERAL",SUM(AF$11:AF26),IF(AND(L28&lt;&gt;"",$A28&lt;&gt;"Pn"),V28*$D28,""))</f>
        <v>0</v>
      </c>
      <c r="AG28" s="24">
        <f ca="1">IF($A28="TOTAL GENERAL",SUM(AG$11:AG26),IF(AND(M28&lt;&gt;"",$A28&lt;&gt;"Pn"),W28*$D28,""))</f>
        <v>0</v>
      </c>
      <c r="AH28" s="24">
        <f ca="1">IF($A28="TOTAL GENERAL",SUM(AH$11:AH26),IF(AND(N28&lt;&gt;"",$A28&lt;&gt;"Pn"),X28*$D28,""))</f>
        <v>0</v>
      </c>
      <c r="AI28" s="24">
        <f t="shared" ca="1" si="3"/>
        <v>0</v>
      </c>
      <c r="AJ28" s="24">
        <f t="shared" ca="1" si="4"/>
        <v>41691237</v>
      </c>
      <c r="AK28" s="24">
        <f ca="1">IF($A28="TOTAL GENERAL",SUM(AK$11:AK26),IF(AND(Q28&lt;&gt;"",$A28&lt;&gt;"Pn"),IF(OFFSET($A$11,MATCH("TOTAL GENERAL",$A$11:$A$100,0)-1,COLUMN(Z28))=0,0,AA28/OFFSET($A$11,MATCH("TOTAL GENERAL",$A$11:$A$100,0)-1,COLUMN(Z28))),""))</f>
        <v>8.186875927863918E-2</v>
      </c>
      <c r="AL28" s="24">
        <f ca="1">IF($A28="TOTAL GENERAL",SUM(AL$11:AL26),IF(AND(R28&lt;&gt;"",$A28&lt;&gt;"Pn"),IF(OFFSET($A$11,MATCH("TOTAL GENERAL",$A$11:$A$100,0)-1,COLUMN(AA28))=0,0,AB28/OFFSET($A$11,MATCH("TOTAL GENERAL",$A$11:$A$100,0)-1,COLUMN(AA28))),""))</f>
        <v>0</v>
      </c>
      <c r="AM28" s="24">
        <f ca="1">IF($A28="TOTAL GENERAL",SUM(AM$11:AM26),IF(AND(S28&lt;&gt;"",$A28&lt;&gt;"Pn"),IF(OFFSET($A$11,MATCH("TOTAL GENERAL",$A$11:$A$100,0)-1,COLUMN(AB28))=0,0,AC28/OFFSET($A$11,MATCH("TOTAL GENERAL",$A$11:$A$100,0)-1,COLUMN(AB28))),""))</f>
        <v>0</v>
      </c>
      <c r="AN28" s="24">
        <f ca="1">IF($A28="TOTAL GENERAL",SUM(AN$11:AN26),IF(AND(T28&lt;&gt;"",$A28&lt;&gt;"Pn"),IF(OFFSET($A$11,MATCH("TOTAL GENERAL",$A$11:$A$100,0)-1,COLUMN(AC28))=0,0,AD28/OFFSET($A$11,MATCH("TOTAL GENERAL",$A$11:$A$100,0)-1,COLUMN(AC28))),""))</f>
        <v>0</v>
      </c>
      <c r="AO28" s="24">
        <f ca="1">IF($A28="TOTAL GENERAL",SUM(AO$11:AO26),IF(AND(U28&lt;&gt;"",$A28&lt;&gt;"Pn"),IF(OFFSET($A$11,MATCH("TOTAL GENERAL",$A$11:$A$100,0)-1,COLUMN(AD28))=0,0,AE28/OFFSET($A$11,MATCH("TOTAL GENERAL",$A$11:$A$100,0)-1,COLUMN(AD28))),""))</f>
        <v>0</v>
      </c>
      <c r="AP28" s="24">
        <f ca="1">IF($A28="TOTAL GENERAL",SUM(AP$11:AP26),IF(AND(V28&lt;&gt;"",$A28&lt;&gt;"Pn"),IF(OFFSET($A$11,MATCH("TOTAL GENERAL",$A$11:$A$100,0)-1,COLUMN(AE28))=0,0,AF28/OFFSET($A$11,MATCH("TOTAL GENERAL",$A$11:$A$100,0)-1,COLUMN(AE28))),""))</f>
        <v>0</v>
      </c>
      <c r="AQ28" s="24">
        <f ca="1">IF($A28="TOTAL GENERAL",SUM(AQ$11:AQ26),IF(AND(W28&lt;&gt;"",$A28&lt;&gt;"Pn"),IF(OFFSET($A$11,MATCH("TOTAL GENERAL",$A$11:$A$100,0)-1,COLUMN(AF28))=0,0,AG28/OFFSET($A$11,MATCH("TOTAL GENERAL",$A$11:$A$100,0)-1,COLUMN(AF28))),""))</f>
        <v>0</v>
      </c>
      <c r="AR28" s="24">
        <f ca="1">IF($A28="TOTAL GENERAL",SUM(AR$11:AR26),IF(AND(X28&lt;&gt;"",$A28&lt;&gt;"Pn"),IF(OFFSET($A$11,MATCH("TOTAL GENERAL",$A$11:$A$100,0)-1,COLUMN(AG28))=0,0,AH28/OFFSET($A$11,MATCH("TOTAL GENERAL",$A$11:$A$100,0)-1,COLUMN(AG28))),""))</f>
        <v>0</v>
      </c>
      <c r="AS28" s="24">
        <f ca="1">IF($A28="TOTAL GENERAL",SUM(AS$11:AS26),IF(AND(Y28&lt;&gt;"",$A28&lt;&gt;"Pn"),IF(OFFSET($A$11,MATCH("TOTAL GENERAL",$A$11:$A$100,0)-1,COLUMN(AH28))=0,0,AI28/OFFSET($A$11,MATCH("TOTAL GENERAL",$A$11:$A$100,0)-1,COLUMN(AH28))),""))</f>
        <v>0</v>
      </c>
      <c r="AT28" s="24">
        <f ca="1">IF($A28="TOTAL GENERAL",SUM(AT$11:AT26),IF(AND(Z28&lt;&gt;"",$A28&lt;&gt;"Pn"),IF(OFFSET($A$11,MATCH("TOTAL GENERAL",$A$11:$A$100,0)-1,COLUMN(AI28))=0,0,AJ28/OFFSET($A$11,MATCH("TOTAL GENERAL",$A$11:$A$100,0)-1,COLUMN(AI28))),""))</f>
        <v>0.10444703780651285</v>
      </c>
      <c r="AU28" s="16">
        <f ca="1">IF(A28="TOTAL GENERAL",SUM(AU$11:AU26),IF(COUNTIF(AK28:AT28,"")&lt;COUNTA($AK$10:$AT$10),ROUND((IF(AK28&lt;&gt;"",AK28*OFFSET($A$10,MATCH("Pn",$A$11:$A$100,0),1),0)+IF(AL28&lt;&gt;"",AL28*OFFSET($A$10,MATCH("Pn",$A$11:$A$100,0),2),0)+IF(AM28&lt;&gt;"",AM28*OFFSET($A$10,MATCH("Pn",$A$11:$A$100,0),3),0)+IF(AN28&lt;&gt;"",AN28*OFFSET($A$10,MATCH("Pn",$A$11:$A$100,0),4),0)+IF(AO28&lt;&gt;"",AO28*OFFSET($A$10,MATCH("Pn",$A$11:$A$100,0),5),0)+IF(AP28&lt;&gt;"",AP28*OFFSET($A$10,MATCH("Pn",$A$11:$A$100,0),6),0)+IF(AQ28&lt;&gt;"",AQ28*OFFSET($A$10,MATCH("Pn",$A$11:$A$100,0),7),0)+IF(AR28&lt;&gt;"",AR28*OFFSET($A$10,MATCH("Pn",$A$11:$A$100,0),8),0)+IF(AS28&lt;&gt;"",AS28*OFFSET($A$10,MATCH("Pn",$A$11:$A$100,0),9),0)+IF(AT28&lt;&gt;"",AT28*OFFSET($A$10,MATCH("Pn",$A$11:$A$100,0),10),0))*OFFSET($A$10,MATCH("FC",$A$11:$A$100,0),2),2),""))</f>
        <v>1097361250.26</v>
      </c>
      <c r="AV28" s="47">
        <f ca="1">IF(OR(A28="Pn",A29="Pn"),"",IF(AND(AU28="",F28&lt;&gt;""),-F28,IF(A28="TOTAL GENERAL",SUM(AV$11:AV26),IF(AU28&lt;&gt;"",AU28-F28,""))))</f>
        <v>-433261173.33095431</v>
      </c>
      <c r="AW28" s="37"/>
      <c r="BC28" s="16">
        <v>1100729</v>
      </c>
      <c r="BD28" s="16">
        <v>1985297</v>
      </c>
    </row>
    <row r="29" spans="1:56" s="4" customFormat="1" x14ac:dyDescent="0.25">
      <c r="A29" s="15" t="s">
        <v>77</v>
      </c>
      <c r="B29" s="15" t="s">
        <v>122</v>
      </c>
      <c r="C29" s="43"/>
      <c r="D29" s="16">
        <v>2101577</v>
      </c>
      <c r="E29" s="9">
        <f t="shared" si="1"/>
        <v>4.9984068236325341E-2</v>
      </c>
      <c r="F29" s="41">
        <f t="shared" si="2"/>
        <v>1526340257.314332</v>
      </c>
      <c r="G29" s="20">
        <v>29.64</v>
      </c>
      <c r="H29" s="22">
        <v>0.34820000000000001</v>
      </c>
      <c r="I29" s="24">
        <v>68.3</v>
      </c>
      <c r="J29" s="22">
        <v>0.2</v>
      </c>
      <c r="K29" s="24">
        <v>9.4499999999999993</v>
      </c>
      <c r="L29" s="22">
        <v>7.4099999999999999E-2</v>
      </c>
      <c r="M29" s="22">
        <v>5.4300000000000001E-2</v>
      </c>
      <c r="N29" s="22">
        <v>0</v>
      </c>
      <c r="O29" s="20">
        <v>7.88</v>
      </c>
      <c r="P29" s="20">
        <v>46.37</v>
      </c>
      <c r="Q29" s="24">
        <f ca="1">IF(OR(A29="Pn",A30="Pn"),"",IF($A29="TOTAL GENERAL",SUM(Q$11:Q27),IF(AND(G29&lt;&gt;"",$A29&lt;&gt;"Pn"),IF(G29&gt;OFFSET($A$10,MATCH("TOTAL GENERAL",$A$11:$A$100,0),COLUMN(F29)),0,OFFSET($A$10,MATCH("TOTAL GENERAL",$A$11:$A$100,0),COLUMN(F29))-G29),"")))</f>
        <v>0.35999999999999943</v>
      </c>
      <c r="R29" s="24">
        <f ca="1">IF(OR(A29="Pn",A30="Pn"),"",IF($A29="TOTAL GENERAL",SUM(R$11:R27),IF(AND(H29&lt;&gt;"",$A29&lt;&gt;"Pn"),IF(H29&lt;OFFSET($A$10,MATCH("TOTAL GENERAL",$A$11:$A$100,0),COLUMN(G29)),0,H29-OFFSET($A$10,MATCH("TOTAL GENERAL",$A$11:$A$100,0),COLUMN(G29))),"")))</f>
        <v>0</v>
      </c>
      <c r="S29" s="24">
        <f ca="1">IF(OR(A29="Pn",A30="Pn"),"",IF($A29="TOTAL GENERAL",SUM(S$11:S27),IF(AND(I29&lt;&gt;"",$A29&lt;&gt;"Pn"),IF(I29&gt;OFFSET($A$10,MATCH("TOTAL GENERAL",$A$11:$A$100,0),COLUMN(H29)),0,OFFSET($A$10,MATCH("TOTAL GENERAL",$A$11:$A$100,0),COLUMN(H29))-I29),"")))</f>
        <v>0</v>
      </c>
      <c r="T29" s="24">
        <f ca="1">IF(OR(A29="Pn",A30="Pn"),"",IF($A29="TOTAL GENERAL",SUM(T$11:T27),IF(AND(J29&lt;&gt;"",$A29&lt;&gt;"Pn"),IF(J29&lt;OFFSET($A$10,MATCH("TOTAL GENERAL",$A$11:$A$100,0),COLUMN(I29)),0,J29-OFFSET($A$10,MATCH("TOTAL GENERAL",$A$11:$A$100,0),COLUMN(I29))),"")))</f>
        <v>0</v>
      </c>
      <c r="U29" s="24">
        <f ca="1">IF(OR(A29="Pn",A30="Pn"),"",IF($A29="TOTAL GENERAL",SUM(U$11:U27),IF(AND(K29&lt;&gt;"",$A29&lt;&gt;"Pn"),IF(K29&gt;OFFSET($A$10,MATCH("TOTAL GENERAL",$A$11:$A$100,0),COLUMN(J29)),0,OFFSET($A$10,MATCH("TOTAL GENERAL",$A$11:$A$100,0),COLUMN(J29))-K29),"")))</f>
        <v>0</v>
      </c>
      <c r="V29" s="24">
        <f ca="1">IF($A29="TOTAL GENERAL",SUM(V$11:V27),IF(AND(L29&lt;&gt;"",$A29&lt;&gt;"Pn"),IF(L29&lt;OFFSET($A$10,MATCH("TOTAL GENERAL",$A$11:$A$100,0),COLUMN(K29)),0,L29-OFFSET($A$10,MATCH("TOTAL GENERAL",$A$11:$A$100,0),COLUMN(K29))),""))</f>
        <v>0</v>
      </c>
      <c r="W29" s="24">
        <f ca="1">IF($A29="TOTAL GENERAL",SUM(W$11:W27),IF(AND(M29&lt;&gt;"",$A29&lt;&gt;"Pn"),IF(M29&lt;OFFSET($A$10,MATCH("TOTAL GENERAL",$A$11:$A$100,0),COLUMN(L29)),0,M29-OFFSET($A$10,MATCH("TOTAL GENERAL",$A$11:$A$100,0),COLUMN(L29))),""))</f>
        <v>0</v>
      </c>
      <c r="X29" s="24">
        <f ca="1">IF($A29="TOTAL GENERAL",SUM(X$11:X27),IF(AND(N29&lt;&gt;"",$A29&lt;&gt;"Pn"),IF(N29&lt;OFFSET($A$10,MATCH("TOTAL GENERAL",$A$11:$A$100,0),COLUMN(M29)),0,N29-OFFSET($A$10,MATCH("TOTAL GENERAL",$A$11:$A$100,0),COLUMN(M29))),""))</f>
        <v>0</v>
      </c>
      <c r="Y29" s="24">
        <f ca="1">IF($A29="TOTAL GENERAL",SUM(Y$11:Y27),IF(AND(O29&lt;&gt;"",$A29&lt;&gt;"Pn"),IF(O29&gt;OFFSET($A$10,MATCH("TOTAL GENERAL",$A$11:$A$100,0),COLUMN(N29)),0,OFFSET($A$10,MATCH("TOTAL GENERAL",$A$11:$A$100,0),COLUMN(N29))-O29),""))</f>
        <v>0</v>
      </c>
      <c r="Z29" s="24">
        <f ca="1">IF($A29="TOTAL GENERAL",SUM(Z$11:Z27),IF(AND(P29&lt;&gt;"",$A29&lt;&gt;"Pn"),IF(P29&lt;OFFSET($A$10,MATCH("TOTAL GENERAL",$A$11:$A$100,0),COLUMN(O29)),0,P29-OFFSET($A$10,MATCH("TOTAL GENERAL",$A$11:$A$100,0),COLUMN(O29))),""))</f>
        <v>8.2899999999999991</v>
      </c>
      <c r="AA29" s="24">
        <f ca="1">IF(OR(A29="Pn",A30="Pn"),"",IF($A29="TOTAL GENERAL",SUM(AA$11:AA27),IF(AND(G29&lt;&gt;"",$A29&lt;&gt;"Pn"),Q29*$D29,"")))</f>
        <v>756567.71999999881</v>
      </c>
      <c r="AB29" s="24">
        <f ca="1">IF(OR(A29="Pn",A30="Pn"),"",IF($A29="TOTAL GENERAL",SUM(AB$11:AB27),IF(AND(H29&lt;&gt;"",$A29&lt;&gt;"Pn"),R29*$D29,"")))</f>
        <v>0</v>
      </c>
      <c r="AC29" s="24">
        <f ca="1">IF(OR(A29="Pn",A30="Pn"),"",IF($A29="TOTAL GENERAL",SUM(AC$11:AC27),IF(AND(I29&lt;&gt;"",$A29&lt;&gt;"Pn"),S29*$D29,"")))</f>
        <v>0</v>
      </c>
      <c r="AD29" s="24">
        <f ca="1">IF(OR(A29="Pn",A30="Pn"),"",IF($A29="TOTAL GENERAL",SUM(AD$11:AD27),IF(AND(J29&lt;&gt;"",$A29&lt;&gt;"Pn"),T29*$D29,"")))</f>
        <v>0</v>
      </c>
      <c r="AE29" s="24">
        <f ca="1">IF(OR(A29="Pn",A30="Pn"),"",IF($A29="TOTAL GENERAL",SUM(AE$11:AE27),IF(AND(K29&lt;&gt;"",$A29&lt;&gt;"Pn"),U29*$D29,"")))</f>
        <v>0</v>
      </c>
      <c r="AF29" s="24">
        <f ca="1">IF($A29="TOTAL GENERAL",SUM(AF$11:AF27),IF(AND(L29&lt;&gt;"",$A29&lt;&gt;"Pn"),V29*$D29,""))</f>
        <v>0</v>
      </c>
      <c r="AG29" s="24">
        <f ca="1">IF($A29="TOTAL GENERAL",SUM(AG$11:AG27),IF(AND(M29&lt;&gt;"",$A29&lt;&gt;"Pn"),W29*$D29,""))</f>
        <v>0</v>
      </c>
      <c r="AH29" s="24">
        <f ca="1">IF($A29="TOTAL GENERAL",SUM(AH$11:AH27),IF(AND(N29&lt;&gt;"",$A29&lt;&gt;"Pn"),X29*$D29,""))</f>
        <v>0</v>
      </c>
      <c r="AI29" s="24">
        <f t="shared" ca="1" si="3"/>
        <v>0</v>
      </c>
      <c r="AJ29" s="24">
        <f t="shared" ca="1" si="4"/>
        <v>16216392.309999999</v>
      </c>
      <c r="AK29" s="24">
        <f ca="1">IF($A29="TOTAL GENERAL",SUM(AK$11:AK27),IF(AND(Q29&lt;&gt;"",$A29&lt;&gt;"Pn"),IF(OFFSET($A$11,MATCH("TOTAL GENERAL",$A$11:$A$100,0)-1,COLUMN(Z29))=0,0,AA29/OFFSET($A$11,MATCH("TOTAL GENERAL",$A$11:$A$100,0)-1,COLUMN(Z29))),""))</f>
        <v>2.8701463377042674E-3</v>
      </c>
      <c r="AL29" s="24">
        <f ca="1">IF($A29="TOTAL GENERAL",SUM(AL$11:AL27),IF(AND(R29&lt;&gt;"",$A29&lt;&gt;"Pn"),IF(OFFSET($A$11,MATCH("TOTAL GENERAL",$A$11:$A$100,0)-1,COLUMN(AA29))=0,0,AB29/OFFSET($A$11,MATCH("TOTAL GENERAL",$A$11:$A$100,0)-1,COLUMN(AA29))),""))</f>
        <v>0</v>
      </c>
      <c r="AM29" s="24">
        <f ca="1">IF($A29="TOTAL GENERAL",SUM(AM$11:AM27),IF(AND(S29&lt;&gt;"",$A29&lt;&gt;"Pn"),IF(OFFSET($A$11,MATCH("TOTAL GENERAL",$A$11:$A$100,0)-1,COLUMN(AB29))=0,0,AC29/OFFSET($A$11,MATCH("TOTAL GENERAL",$A$11:$A$100,0)-1,COLUMN(AB29))),""))</f>
        <v>0</v>
      </c>
      <c r="AN29" s="24">
        <f ca="1">IF($A29="TOTAL GENERAL",SUM(AN$11:AN27),IF(AND(T29&lt;&gt;"",$A29&lt;&gt;"Pn"),IF(OFFSET($A$11,MATCH("TOTAL GENERAL",$A$11:$A$100,0)-1,COLUMN(AC29))=0,0,AD29/OFFSET($A$11,MATCH("TOTAL GENERAL",$A$11:$A$100,0)-1,COLUMN(AC29))),""))</f>
        <v>0</v>
      </c>
      <c r="AO29" s="24">
        <f ca="1">IF($A29="TOTAL GENERAL",SUM(AO$11:AO27),IF(AND(U29&lt;&gt;"",$A29&lt;&gt;"Pn"),IF(OFFSET($A$11,MATCH("TOTAL GENERAL",$A$11:$A$100,0)-1,COLUMN(AD29))=0,0,AE29/OFFSET($A$11,MATCH("TOTAL GENERAL",$A$11:$A$100,0)-1,COLUMN(AD29))),""))</f>
        <v>0</v>
      </c>
      <c r="AP29" s="24">
        <f ca="1">IF($A29="TOTAL GENERAL",SUM(AP$11:AP27),IF(AND(V29&lt;&gt;"",$A29&lt;&gt;"Pn"),IF(OFFSET($A$11,MATCH("TOTAL GENERAL",$A$11:$A$100,0)-1,COLUMN(AE29))=0,0,AF29/OFFSET($A$11,MATCH("TOTAL GENERAL",$A$11:$A$100,0)-1,COLUMN(AE29))),""))</f>
        <v>0</v>
      </c>
      <c r="AQ29" s="24">
        <f ca="1">IF($A29="TOTAL GENERAL",SUM(AQ$11:AQ27),IF(AND(W29&lt;&gt;"",$A29&lt;&gt;"Pn"),IF(OFFSET($A$11,MATCH("TOTAL GENERAL",$A$11:$A$100,0)-1,COLUMN(AF29))=0,0,AG29/OFFSET($A$11,MATCH("TOTAL GENERAL",$A$11:$A$100,0)-1,COLUMN(AF29))),""))</f>
        <v>0</v>
      </c>
      <c r="AR29" s="24">
        <f ca="1">IF($A29="TOTAL GENERAL",SUM(AR$11:AR27),IF(AND(X29&lt;&gt;"",$A29&lt;&gt;"Pn"),IF(OFFSET($A$11,MATCH("TOTAL GENERAL",$A$11:$A$100,0)-1,COLUMN(AG29))=0,0,AH29/OFFSET($A$11,MATCH("TOTAL GENERAL",$A$11:$A$100,0)-1,COLUMN(AG29))),""))</f>
        <v>0</v>
      </c>
      <c r="AS29" s="24">
        <f ca="1">IF($A29="TOTAL GENERAL",SUM(AS$11:AS27),IF(AND(Y29&lt;&gt;"",$A29&lt;&gt;"Pn"),IF(OFFSET($A$11,MATCH("TOTAL GENERAL",$A$11:$A$100,0)-1,COLUMN(AH29))=0,0,AI29/OFFSET($A$11,MATCH("TOTAL GENERAL",$A$11:$A$100,0)-1,COLUMN(AH29))),""))</f>
        <v>0</v>
      </c>
      <c r="AT29" s="24">
        <f ca="1">IF($A29="TOTAL GENERAL",SUM(AT$11:AT27),IF(AND(Z29&lt;&gt;"",$A29&lt;&gt;"Pn"),IF(OFFSET($A$11,MATCH("TOTAL GENERAL",$A$11:$A$100,0)-1,COLUMN(AI29))=0,0,AJ29/OFFSET($A$11,MATCH("TOTAL GENERAL",$A$11:$A$100,0)-1,COLUMN(AI29))),""))</f>
        <v>4.0626142627713691E-2</v>
      </c>
      <c r="AU29" s="16">
        <f ca="1">IF(A29="TOTAL GENERAL",SUM(AU$11:AU27),IF(COUNTIF(AK29:AT29,"")&lt;COUNTA($AK$10:$AT$10),ROUND((IF(AK29&lt;&gt;"",AK29*OFFSET($A$10,MATCH("Pn",$A$11:$A$100,0),1),0)+IF(AL29&lt;&gt;"",AL29*OFFSET($A$10,MATCH("Pn",$A$11:$A$100,0),2),0)+IF(AM29&lt;&gt;"",AM29*OFFSET($A$10,MATCH("Pn",$A$11:$A$100,0),3),0)+IF(AN29&lt;&gt;"",AN29*OFFSET($A$10,MATCH("Pn",$A$11:$A$100,0),4),0)+IF(AO29&lt;&gt;"",AO29*OFFSET($A$10,MATCH("Pn",$A$11:$A$100,0),5),0)+IF(AP29&lt;&gt;"",AP29*OFFSET($A$10,MATCH("Pn",$A$11:$A$100,0),6),0)+IF(AQ29&lt;&gt;"",AQ29*OFFSET($A$10,MATCH("Pn",$A$11:$A$100,0),7),0)+IF(AR29&lt;&gt;"",AR29*OFFSET($A$10,MATCH("Pn",$A$11:$A$100,0),8),0)+IF(AS29&lt;&gt;"",AS29*OFFSET($A$10,MATCH("Pn",$A$11:$A$100,0),9),0)+IF(AT29&lt;&gt;"",AT29*OFFSET($A$10,MATCH("Pn",$A$11:$A$100,0),10),0))*OFFSET($A$10,MATCH("FC",$A$11:$A$100,0),2),2),""))</f>
        <v>320662727.18000001</v>
      </c>
      <c r="AV29" s="47">
        <f ca="1">IF(OR(A29="Pn",A30="Pn"),"",IF(AND(AU29="",F29&lt;&gt;""),-F29,IF(A29="TOTAL GENERAL",SUM(AV$11:AV27),IF(AU29&lt;&gt;"",AU29-F29,""))))</f>
        <v>-1205677530.1343319</v>
      </c>
      <c r="AW29" s="37"/>
      <c r="BC29" s="16">
        <v>986341</v>
      </c>
      <c r="BD29" s="16">
        <v>1956139</v>
      </c>
    </row>
    <row r="30" spans="1:56" s="4" customFormat="1" x14ac:dyDescent="0.25">
      <c r="A30" s="15" t="s">
        <v>78</v>
      </c>
      <c r="B30" s="15" t="s">
        <v>123</v>
      </c>
      <c r="C30" s="43"/>
      <c r="D30" s="16">
        <v>918745</v>
      </c>
      <c r="E30" s="9">
        <f t="shared" si="1"/>
        <v>2.1851501406697314E-2</v>
      </c>
      <c r="F30" s="41">
        <f t="shared" si="2"/>
        <v>667269141.08131921</v>
      </c>
      <c r="G30" s="20">
        <v>9.5</v>
      </c>
      <c r="H30" s="22">
        <v>0.5</v>
      </c>
      <c r="I30" s="24">
        <v>80.61</v>
      </c>
      <c r="J30" s="22">
        <v>0.5484</v>
      </c>
      <c r="K30" s="24">
        <v>6.48</v>
      </c>
      <c r="L30" s="22">
        <v>0.15</v>
      </c>
      <c r="M30" s="22">
        <v>0</v>
      </c>
      <c r="N30" s="22">
        <v>0.45829999999999999</v>
      </c>
      <c r="O30" s="20">
        <v>6.51</v>
      </c>
      <c r="P30" s="20">
        <v>65.819999999999993</v>
      </c>
      <c r="Q30" s="24">
        <f ca="1">IF(OR(A30="Pn",A31="Pn"),"",IF($A30="TOTAL GENERAL",SUM(Q$11:Q28),IF(AND(G30&lt;&gt;"",$A30&lt;&gt;"Pn"),IF(G30&gt;OFFSET($A$10,MATCH("TOTAL GENERAL",$A$11:$A$100,0),COLUMN(F30)),0,OFFSET($A$10,MATCH("TOTAL GENERAL",$A$11:$A$100,0),COLUMN(F30))-G30),"")))</f>
        <v>20.5</v>
      </c>
      <c r="R30" s="24">
        <f ca="1">IF(OR(A30="Pn",A31="Pn"),"",IF($A30="TOTAL GENERAL",SUM(R$11:R28),IF(AND(H30&lt;&gt;"",$A30&lt;&gt;"Pn"),IF(H30&lt;OFFSET($A$10,MATCH("TOTAL GENERAL",$A$11:$A$100,0),COLUMN(G30)),0,H30-OFFSET($A$10,MATCH("TOTAL GENERAL",$A$11:$A$100,0),COLUMN(G30))),"")))</f>
        <v>0</v>
      </c>
      <c r="S30" s="24">
        <f ca="1">IF(OR(A30="Pn",A31="Pn"),"",IF($A30="TOTAL GENERAL",SUM(S$11:S28),IF(AND(I30&lt;&gt;"",$A30&lt;&gt;"Pn"),IF(I30&gt;OFFSET($A$10,MATCH("TOTAL GENERAL",$A$11:$A$100,0),COLUMN(H30)),0,OFFSET($A$10,MATCH("TOTAL GENERAL",$A$11:$A$100,0),COLUMN(H30))-I30),"")))</f>
        <v>0</v>
      </c>
      <c r="T30" s="24">
        <f ca="1">IF(OR(A30="Pn",A31="Pn"),"",IF($A30="TOTAL GENERAL",SUM(T$11:T28),IF(AND(J30&lt;&gt;"",$A30&lt;&gt;"Pn"),IF(J30&lt;OFFSET($A$10,MATCH("TOTAL GENERAL",$A$11:$A$100,0),COLUMN(I30)),0,J30-OFFSET($A$10,MATCH("TOTAL GENERAL",$A$11:$A$100,0),COLUMN(I30))),"")))</f>
        <v>4.8399999999999999E-2</v>
      </c>
      <c r="U30" s="24">
        <f ca="1">IF(OR(A30="Pn",A31="Pn"),"",IF($A30="TOTAL GENERAL",SUM(U$11:U28),IF(AND(K30&lt;&gt;"",$A30&lt;&gt;"Pn"),IF(K30&gt;OFFSET($A$10,MATCH("TOTAL GENERAL",$A$11:$A$100,0),COLUMN(J30)),0,OFFSET($A$10,MATCH("TOTAL GENERAL",$A$11:$A$100,0),COLUMN(J30))-K30),"")))</f>
        <v>1.5199999999999996</v>
      </c>
      <c r="V30" s="24">
        <f ca="1">IF($A30="TOTAL GENERAL",SUM(V$11:V28),IF(AND(L30&lt;&gt;"",$A30&lt;&gt;"Pn"),IF(L30&lt;OFFSET($A$10,MATCH("TOTAL GENERAL",$A$11:$A$100,0),COLUMN(K30)),0,L30-OFFSET($A$10,MATCH("TOTAL GENERAL",$A$11:$A$100,0),COLUMN(K30))),""))</f>
        <v>0</v>
      </c>
      <c r="W30" s="24">
        <f ca="1">IF($A30="TOTAL GENERAL",SUM(W$11:W28),IF(AND(M30&lt;&gt;"",$A30&lt;&gt;"Pn"),IF(M30&lt;OFFSET($A$10,MATCH("TOTAL GENERAL",$A$11:$A$100,0),COLUMN(L30)),0,M30-OFFSET($A$10,MATCH("TOTAL GENERAL",$A$11:$A$100,0),COLUMN(L30))),""))</f>
        <v>0</v>
      </c>
      <c r="X30" s="24">
        <f ca="1">IF($A30="TOTAL GENERAL",SUM(X$11:X28),IF(AND(N30&lt;&gt;"",$A30&lt;&gt;"Pn"),IF(N30&lt;OFFSET($A$10,MATCH("TOTAL GENERAL",$A$11:$A$100,0),COLUMN(M30)),0,N30-OFFSET($A$10,MATCH("TOTAL GENERAL",$A$11:$A$100,0),COLUMN(M30))),""))</f>
        <v>0.1583</v>
      </c>
      <c r="Y30" s="24">
        <f ca="1">IF($A30="TOTAL GENERAL",SUM(Y$11:Y28),IF(AND(O30&lt;&gt;"",$A30&lt;&gt;"Pn"),IF(O30&gt;OFFSET($A$10,MATCH("TOTAL GENERAL",$A$11:$A$100,0),COLUMN(N30)),0,OFFSET($A$10,MATCH("TOTAL GENERAL",$A$11:$A$100,0),COLUMN(N30))-O30),""))</f>
        <v>0.47000000000000064</v>
      </c>
      <c r="Z30" s="24">
        <f ca="1">IF($A30="TOTAL GENERAL",SUM(Z$11:Z28),IF(AND(P30&lt;&gt;"",$A30&lt;&gt;"Pn"),IF(P30&lt;OFFSET($A$10,MATCH("TOTAL GENERAL",$A$11:$A$100,0),COLUMN(O30)),0,P30-OFFSET($A$10,MATCH("TOTAL GENERAL",$A$11:$A$100,0),COLUMN(O30))),""))</f>
        <v>27.739999999999995</v>
      </c>
      <c r="AA30" s="24">
        <f ca="1">IF(OR(A30="Pn",A31="Pn"),"",IF($A30="TOTAL GENERAL",SUM(AA$11:AA28),IF(AND(G30&lt;&gt;"",$A30&lt;&gt;"Pn"),Q30*$D30,"")))</f>
        <v>18834272.5</v>
      </c>
      <c r="AB30" s="24">
        <f ca="1">IF(OR(A30="Pn",A31="Pn"),"",IF($A30="TOTAL GENERAL",SUM(AB$11:AB28),IF(AND(H30&lt;&gt;"",$A30&lt;&gt;"Pn"),R30*$D30,"")))</f>
        <v>0</v>
      </c>
      <c r="AC30" s="24">
        <f ca="1">IF(OR(A30="Pn",A31="Pn"),"",IF($A30="TOTAL GENERAL",SUM(AC$11:AC28),IF(AND(I30&lt;&gt;"",$A30&lt;&gt;"Pn"),S30*$D30,"")))</f>
        <v>0</v>
      </c>
      <c r="AD30" s="24">
        <f ca="1">IF(OR(A30="Pn",A31="Pn"),"",IF($A30="TOTAL GENERAL",SUM(AD$11:AD28),IF(AND(J30&lt;&gt;"",$A30&lt;&gt;"Pn"),T30*$D30,"")))</f>
        <v>44467.258000000002</v>
      </c>
      <c r="AE30" s="24">
        <f ca="1">IF(OR(A30="Pn",A31="Pn"),"",IF($A30="TOTAL GENERAL",SUM(AE$11:AE28),IF(AND(K30&lt;&gt;"",$A30&lt;&gt;"Pn"),U30*$D30,"")))</f>
        <v>1396492.3999999997</v>
      </c>
      <c r="AF30" s="24">
        <f ca="1">IF($A30="TOTAL GENERAL",SUM(AF$11:AF28),IF(AND(L30&lt;&gt;"",$A30&lt;&gt;"Pn"),V30*$D30,""))</f>
        <v>0</v>
      </c>
      <c r="AG30" s="24">
        <f ca="1">IF($A30="TOTAL GENERAL",SUM(AG$11:AG28),IF(AND(M30&lt;&gt;"",$A30&lt;&gt;"Pn"),W30*$D30,""))</f>
        <v>0</v>
      </c>
      <c r="AH30" s="24">
        <f ca="1">IF($A30="TOTAL GENERAL",SUM(AH$11:AH28),IF(AND(N30&lt;&gt;"",$A30&lt;&gt;"Pn"),X30*$D30,""))</f>
        <v>145437.33350000001</v>
      </c>
      <c r="AI30" s="24">
        <f t="shared" ca="1" si="3"/>
        <v>223702.61000000031</v>
      </c>
      <c r="AJ30" s="24">
        <f t="shared" ca="1" si="4"/>
        <v>24021120.119999997</v>
      </c>
      <c r="AK30" s="24">
        <f ca="1">IF($A30="TOTAL GENERAL",SUM(AK$11:AK28),IF(AND(Q30&lt;&gt;"",$A30&lt;&gt;"Pn"),IF(OFFSET($A$11,MATCH("TOTAL GENERAL",$A$11:$A$100,0)-1,COLUMN(Z30))=0,0,AA30/OFFSET($A$11,MATCH("TOTAL GENERAL",$A$11:$A$100,0)-1,COLUMN(Z30))),""))</f>
        <v>7.1450468755393487E-2</v>
      </c>
      <c r="AL30" s="24">
        <f ca="1">IF($A30="TOTAL GENERAL",SUM(AL$11:AL28),IF(AND(R30&lt;&gt;"",$A30&lt;&gt;"Pn"),IF(OFFSET($A$11,MATCH("TOTAL GENERAL",$A$11:$A$100,0)-1,COLUMN(AA30))=0,0,AB30/OFFSET($A$11,MATCH("TOTAL GENERAL",$A$11:$A$100,0)-1,COLUMN(AA30))),""))</f>
        <v>0</v>
      </c>
      <c r="AM30" s="24">
        <f ca="1">IF($A30="TOTAL GENERAL",SUM(AM$11:AM28),IF(AND(S30&lt;&gt;"",$A30&lt;&gt;"Pn"),IF(OFFSET($A$11,MATCH("TOTAL GENERAL",$A$11:$A$100,0)-1,COLUMN(AB30))=0,0,AC30/OFFSET($A$11,MATCH("TOTAL GENERAL",$A$11:$A$100,0)-1,COLUMN(AB30))),""))</f>
        <v>0</v>
      </c>
      <c r="AN30" s="24">
        <f ca="1">IF($A30="TOTAL GENERAL",SUM(AN$11:AN28),IF(AND(T30&lt;&gt;"",$A30&lt;&gt;"Pn"),IF(OFFSET($A$11,MATCH("TOTAL GENERAL",$A$11:$A$100,0)-1,COLUMN(AC30))=0,0,AD30/OFFSET($A$11,MATCH("TOTAL GENERAL",$A$11:$A$100,0)-1,COLUMN(AC30))),""))</f>
        <v>4.428921750252475E-2</v>
      </c>
      <c r="AO30" s="24">
        <f ca="1">IF($A30="TOTAL GENERAL",SUM(AO$11:AO28),IF(AND(U30&lt;&gt;"",$A30&lt;&gt;"Pn"),IF(OFFSET($A$11,MATCH("TOTAL GENERAL",$A$11:$A$100,0)-1,COLUMN(AD30))=0,0,AE30/OFFSET($A$11,MATCH("TOTAL GENERAL",$A$11:$A$100,0)-1,COLUMN(AD30))),""))</f>
        <v>0.17846770751559679</v>
      </c>
      <c r="AP30" s="24">
        <f ca="1">IF($A30="TOTAL GENERAL",SUM(AP$11:AP28),IF(AND(V30&lt;&gt;"",$A30&lt;&gt;"Pn"),IF(OFFSET($A$11,MATCH("TOTAL GENERAL",$A$11:$A$100,0)-1,COLUMN(AE30))=0,0,AF30/OFFSET($A$11,MATCH("TOTAL GENERAL",$A$11:$A$100,0)-1,COLUMN(AE30))),""))</f>
        <v>0</v>
      </c>
      <c r="AQ30" s="24">
        <f ca="1">IF($A30="TOTAL GENERAL",SUM(AQ$11:AQ28),IF(AND(W30&lt;&gt;"",$A30&lt;&gt;"Pn"),IF(OFFSET($A$11,MATCH("TOTAL GENERAL",$A$11:$A$100,0)-1,COLUMN(AF30))=0,0,AG30/OFFSET($A$11,MATCH("TOTAL GENERAL",$A$11:$A$100,0)-1,COLUMN(AF30))),""))</f>
        <v>0</v>
      </c>
      <c r="AR30" s="24">
        <f ca="1">IF($A30="TOTAL GENERAL",SUM(AR$11:AR28),IF(AND(X30&lt;&gt;"",$A30&lt;&gt;"Pn"),IF(OFFSET($A$11,MATCH("TOTAL GENERAL",$A$11:$A$100,0)-1,COLUMN(AG30))=0,0,AH30/OFFSET($A$11,MATCH("TOTAL GENERAL",$A$11:$A$100,0)-1,COLUMN(AG30))),""))</f>
        <v>0.12760121138034058</v>
      </c>
      <c r="AS30" s="24">
        <f ca="1">IF($A30="TOTAL GENERAL",SUM(AS$11:AS28),IF(AND(Y30&lt;&gt;"",$A30&lt;&gt;"Pn"),IF(OFFSET($A$11,MATCH("TOTAL GENERAL",$A$11:$A$100,0)-1,COLUMN(AH30))=0,0,AI30/OFFSET($A$11,MATCH("TOTAL GENERAL",$A$11:$A$100,0)-1,COLUMN(AH30))),""))</f>
        <v>1.1910717282659661E-2</v>
      </c>
      <c r="AT30" s="24">
        <f ca="1">IF($A30="TOTAL GENERAL",SUM(AT$11:AT28),IF(AND(Z30&lt;&gt;"",$A30&lt;&gt;"Pn"),IF(OFFSET($A$11,MATCH("TOTAL GENERAL",$A$11:$A$100,0)-1,COLUMN(AI30))=0,0,AJ30/OFFSET($A$11,MATCH("TOTAL GENERAL",$A$11:$A$100,0)-1,COLUMN(AI30))),""))</f>
        <v>6.0178949387575773E-2</v>
      </c>
      <c r="AU30" s="16">
        <f ca="1">IF(A30="TOTAL GENERAL",SUM(AU$11:AU28),IF(COUNTIF(AK30:AT30,"")&lt;COUNTA($AK$10:$AT$10),ROUND((IF(AK30&lt;&gt;"",AK30*OFFSET($A$10,MATCH("Pn",$A$11:$A$100,0),1),0)+IF(AL30&lt;&gt;"",AL30*OFFSET($A$10,MATCH("Pn",$A$11:$A$100,0),2),0)+IF(AM30&lt;&gt;"",AM30*OFFSET($A$10,MATCH("Pn",$A$11:$A$100,0),3),0)+IF(AN30&lt;&gt;"",AN30*OFFSET($A$10,MATCH("Pn",$A$11:$A$100,0),4),0)+IF(AO30&lt;&gt;"",AO30*OFFSET($A$10,MATCH("Pn",$A$11:$A$100,0),5),0)+IF(AP30&lt;&gt;"",AP30*OFFSET($A$10,MATCH("Pn",$A$11:$A$100,0),6),0)+IF(AQ30&lt;&gt;"",AQ30*OFFSET($A$10,MATCH("Pn",$A$11:$A$100,0),7),0)+IF(AR30&lt;&gt;"",AR30*OFFSET($A$10,MATCH("Pn",$A$11:$A$100,0),8),0)+IF(AS30&lt;&gt;"",AS30*OFFSET($A$10,MATCH("Pn",$A$11:$A$100,0),9),0)+IF(AT30&lt;&gt;"",AT30*OFFSET($A$10,MATCH("Pn",$A$11:$A$100,0),10),0))*OFFSET($A$10,MATCH("FC",$A$11:$A$100,0),2),2),""))</f>
        <v>1243563154.5899999</v>
      </c>
      <c r="AV30" s="47">
        <f ca="1">IF(OR(A30="Pn",A31="Pn"),"",IF(AND(AU30="",F30&lt;&gt;""),-F30,IF(A30="TOTAL GENERAL",SUM(AV$11:AV28),IF(AU30&lt;&gt;"",AU30-F30,""))))</f>
        <v>576294013.5086807</v>
      </c>
      <c r="AW30" s="37"/>
      <c r="BC30" s="16">
        <v>475963</v>
      </c>
      <c r="BD30" s="16">
        <v>865938</v>
      </c>
    </row>
    <row r="31" spans="1:56" s="4" customFormat="1" x14ac:dyDescent="0.25">
      <c r="A31" s="15" t="s">
        <v>79</v>
      </c>
      <c r="B31" s="15" t="s">
        <v>124</v>
      </c>
      <c r="C31" s="43"/>
      <c r="D31" s="16">
        <v>548249</v>
      </c>
      <c r="E31" s="9">
        <f t="shared" si="1"/>
        <v>1.3039596182532037E-2</v>
      </c>
      <c r="F31" s="41">
        <f t="shared" si="2"/>
        <v>398184087.34599072</v>
      </c>
      <c r="G31" s="20">
        <v>11</v>
      </c>
      <c r="H31" s="22">
        <v>0</v>
      </c>
      <c r="I31" s="24">
        <v>44</v>
      </c>
      <c r="J31" s="22">
        <v>0</v>
      </c>
      <c r="K31" s="24" t="s">
        <v>58</v>
      </c>
      <c r="L31" s="22">
        <v>0</v>
      </c>
      <c r="M31" s="22">
        <v>0</v>
      </c>
      <c r="N31" s="22" t="s">
        <v>58</v>
      </c>
      <c r="O31" s="20">
        <v>12.74</v>
      </c>
      <c r="P31" s="20">
        <v>32.799999999999997</v>
      </c>
      <c r="Q31" s="24">
        <f ca="1">IF(OR(A31="Pn",A32="Pn"),"",IF($A31="TOTAL GENERAL",SUM(Q$11:Q29),IF(AND(G31&lt;&gt;"",$A31&lt;&gt;"Pn"),IF(G31&gt;OFFSET($A$10,MATCH("TOTAL GENERAL",$A$11:$A$100,0),COLUMN(F31)),0,OFFSET($A$10,MATCH("TOTAL GENERAL",$A$11:$A$100,0),COLUMN(F31))-G31),"")))</f>
        <v>19</v>
      </c>
      <c r="R31" s="24">
        <f ca="1">IF(OR(A31="Pn",A32="Pn"),"",IF($A31="TOTAL GENERAL",SUM(R$11:R29),IF(AND(H31&lt;&gt;"",$A31&lt;&gt;"Pn"),IF(H31&lt;OFFSET($A$10,MATCH("TOTAL GENERAL",$A$11:$A$100,0),COLUMN(G31)),0,H31-OFFSET($A$10,MATCH("TOTAL GENERAL",$A$11:$A$100,0),COLUMN(G31))),"")))</f>
        <v>0</v>
      </c>
      <c r="S31" s="24">
        <f ca="1">IF(OR(A31="Pn",A32="Pn"),"",IF($A31="TOTAL GENERAL",SUM(S$11:S29),IF(AND(I31&lt;&gt;"",$A31&lt;&gt;"Pn"),IF(I31&gt;OFFSET($A$10,MATCH("TOTAL GENERAL",$A$11:$A$100,0),COLUMN(H31)),0,OFFSET($A$10,MATCH("TOTAL GENERAL",$A$11:$A$100,0),COLUMN(H31))-I31),"")))</f>
        <v>1</v>
      </c>
      <c r="T31" s="24">
        <f ca="1">IF(OR(A31="Pn",A32="Pn"),"",IF($A31="TOTAL GENERAL",SUM(T$11:T29),IF(AND(J31&lt;&gt;"",$A31&lt;&gt;"Pn"),IF(J31&lt;OFFSET($A$10,MATCH("TOTAL GENERAL",$A$11:$A$100,0),COLUMN(I31)),0,J31-OFFSET($A$10,MATCH("TOTAL GENERAL",$A$11:$A$100,0),COLUMN(I31))),"")))</f>
        <v>0</v>
      </c>
      <c r="U31" s="24" t="str">
        <f ca="1">IF(OR(A31="Pn",A32="Pn"),"",IF($A31="TOTAL GENERAL",SUM(U$11:U29),IF(AND(K31&lt;&gt;"",$A31&lt;&gt;"Pn"),IF(K31&gt;OFFSET($A$10,MATCH("TOTAL GENERAL",$A$11:$A$100,0),COLUMN(J31)),0,OFFSET($A$10,MATCH("TOTAL GENERAL",$A$11:$A$100,0),COLUMN(J31))-K31),"")))</f>
        <v/>
      </c>
      <c r="V31" s="24">
        <f ca="1">IF($A31="TOTAL GENERAL",SUM(V$11:V29),IF(AND(L31&lt;&gt;"",$A31&lt;&gt;"Pn"),IF(L31&lt;OFFSET($A$10,MATCH("TOTAL GENERAL",$A$11:$A$100,0),COLUMN(K31)),0,L31-OFFSET($A$10,MATCH("TOTAL GENERAL",$A$11:$A$100,0),COLUMN(K31))),""))</f>
        <v>0</v>
      </c>
      <c r="W31" s="24">
        <f ca="1">IF($A31="TOTAL GENERAL",SUM(W$11:W29),IF(AND(M31&lt;&gt;"",$A31&lt;&gt;"Pn"),IF(M31&lt;OFFSET($A$10,MATCH("TOTAL GENERAL",$A$11:$A$100,0),COLUMN(L31)),0,M31-OFFSET($A$10,MATCH("TOTAL GENERAL",$A$11:$A$100,0),COLUMN(L31))),""))</f>
        <v>0</v>
      </c>
      <c r="X31" s="24" t="str">
        <f ca="1">IF($A31="TOTAL GENERAL",SUM(X$11:X29),IF(AND(N31&lt;&gt;"",$A31&lt;&gt;"Pn"),IF(N31&lt;OFFSET($A$10,MATCH("TOTAL GENERAL",$A$11:$A$100,0),COLUMN(M31)),0,N31-OFFSET($A$10,MATCH("TOTAL GENERAL",$A$11:$A$100,0),COLUMN(M31))),""))</f>
        <v/>
      </c>
      <c r="Y31" s="24">
        <f ca="1">IF($A31="TOTAL GENERAL",SUM(Y$11:Y29),IF(AND(O31&lt;&gt;"",$A31&lt;&gt;"Pn"),IF(O31&gt;OFFSET($A$10,MATCH("TOTAL GENERAL",$A$11:$A$100,0),COLUMN(N31)),0,OFFSET($A$10,MATCH("TOTAL GENERAL",$A$11:$A$100,0),COLUMN(N31))-O31),""))</f>
        <v>0</v>
      </c>
      <c r="Z31" s="24">
        <f ca="1">IF($A31="TOTAL GENERAL",SUM(Z$11:Z29),IF(AND(P31&lt;&gt;"",$A31&lt;&gt;"Pn"),IF(P31&lt;OFFSET($A$10,MATCH("TOTAL GENERAL",$A$11:$A$100,0),COLUMN(O31)),0,P31-OFFSET($A$10,MATCH("TOTAL GENERAL",$A$11:$A$100,0),COLUMN(O31))),""))</f>
        <v>0</v>
      </c>
      <c r="AA31" s="24">
        <f ca="1">IF(OR(A31="Pn",A32="Pn"),"",IF($A31="TOTAL GENERAL",SUM(AA$11:AA29),IF(AND(G31&lt;&gt;"",$A31&lt;&gt;"Pn"),Q31*$D31,"")))</f>
        <v>10416731</v>
      </c>
      <c r="AB31" s="24">
        <f ca="1">IF(OR(A31="Pn",A32="Pn"),"",IF($A31="TOTAL GENERAL",SUM(AB$11:AB29),IF(AND(H31&lt;&gt;"",$A31&lt;&gt;"Pn"),R31*$D31,"")))</f>
        <v>0</v>
      </c>
      <c r="AC31" s="24">
        <f ca="1">IF(OR(A31="Pn",A32="Pn"),"",IF($A31="TOTAL GENERAL",SUM(AC$11:AC29),IF(AND(I31&lt;&gt;"",$A31&lt;&gt;"Pn"),S31*$D31,"")))</f>
        <v>548249</v>
      </c>
      <c r="AD31" s="24">
        <f ca="1">IF(OR(A31="Pn",A32="Pn"),"",IF($A31="TOTAL GENERAL",SUM(AD$11:AD29),IF(AND(J31&lt;&gt;"",$A31&lt;&gt;"Pn"),T31*$D31,"")))</f>
        <v>0</v>
      </c>
      <c r="AE31" s="24" t="str">
        <f>IF(OR(A31="Pn",A32="Pn"),"",IF($A31="TOTAL GENERAL",SUM(AE$11:AE29),IF(AND(K31&lt;&gt;"",$A31&lt;&gt;"Pn"),U31*$D31,"")))</f>
        <v/>
      </c>
      <c r="AF31" s="24">
        <f ca="1">IF($A31="TOTAL GENERAL",SUM(AF$11:AF29),IF(AND(L31&lt;&gt;"",$A31&lt;&gt;"Pn"),V31*$D31,""))</f>
        <v>0</v>
      </c>
      <c r="AG31" s="24">
        <f ca="1">IF($A31="TOTAL GENERAL",SUM(AG$11:AG29),IF(AND(M31&lt;&gt;"",$A31&lt;&gt;"Pn"),W31*$D31,""))</f>
        <v>0</v>
      </c>
      <c r="AH31" s="24" t="str">
        <f>IF($A31="TOTAL GENERAL",SUM(AH$11:AH29),IF(AND(N31&lt;&gt;"",$A31&lt;&gt;"Pn"),X31*$D31,""))</f>
        <v/>
      </c>
      <c r="AI31" s="24">
        <f t="shared" ca="1" si="3"/>
        <v>0</v>
      </c>
      <c r="AJ31" s="24">
        <f t="shared" ca="1" si="4"/>
        <v>0</v>
      </c>
      <c r="AK31" s="24">
        <f ca="1">IF($A31="TOTAL GENERAL",SUM(AK$11:AK29),IF(AND(Q31&lt;&gt;"",$A31&lt;&gt;"Pn"),IF(OFFSET($A$11,MATCH("TOTAL GENERAL",$A$11:$A$100,0)-1,COLUMN(Z31))=0,0,AA31/OFFSET($A$11,MATCH("TOTAL GENERAL",$A$11:$A$100,0)-1,COLUMN(Z31))),""))</f>
        <v>3.9517338025604053E-2</v>
      </c>
      <c r="AL31" s="24">
        <f ca="1">IF($A31="TOTAL GENERAL",SUM(AL$11:AL29),IF(AND(R31&lt;&gt;"",$A31&lt;&gt;"Pn"),IF(OFFSET($A$11,MATCH("TOTAL GENERAL",$A$11:$A$100,0)-1,COLUMN(AA31))=0,0,AB31/OFFSET($A$11,MATCH("TOTAL GENERAL",$A$11:$A$100,0)-1,COLUMN(AA31))),""))</f>
        <v>0</v>
      </c>
      <c r="AM31" s="24">
        <f ca="1">IF($A31="TOTAL GENERAL",SUM(AM$11:AM29),IF(AND(S31&lt;&gt;"",$A31&lt;&gt;"Pn"),IF(OFFSET($A$11,MATCH("TOTAL GENERAL",$A$11:$A$100,0)-1,COLUMN(AB31))=0,0,AC31/OFFSET($A$11,MATCH("TOTAL GENERAL",$A$11:$A$100,0)-1,COLUMN(AB31))),""))</f>
        <v>5.9874735359876164E-3</v>
      </c>
      <c r="AN31" s="24">
        <f ca="1">IF($A31="TOTAL GENERAL",SUM(AN$11:AN29),IF(AND(T31&lt;&gt;"",$A31&lt;&gt;"Pn"),IF(OFFSET($A$11,MATCH("TOTAL GENERAL",$A$11:$A$100,0)-1,COLUMN(AC31))=0,0,AD31/OFFSET($A$11,MATCH("TOTAL GENERAL",$A$11:$A$100,0)-1,COLUMN(AC31))),""))</f>
        <v>0</v>
      </c>
      <c r="AO31" s="24" t="str">
        <f ca="1">IF($A31="TOTAL GENERAL",SUM(AO$11:AO29),IF(AND(U31&lt;&gt;"",$A31&lt;&gt;"Pn"),IF(OFFSET($A$11,MATCH("TOTAL GENERAL",$A$11:$A$100,0)-1,COLUMN(AD31))=0,0,AE31/OFFSET($A$11,MATCH("TOTAL GENERAL",$A$11:$A$100,0)-1,COLUMN(AD31))),""))</f>
        <v/>
      </c>
      <c r="AP31" s="24">
        <f ca="1">IF($A31="TOTAL GENERAL",SUM(AP$11:AP29),IF(AND(V31&lt;&gt;"",$A31&lt;&gt;"Pn"),IF(OFFSET($A$11,MATCH("TOTAL GENERAL",$A$11:$A$100,0)-1,COLUMN(AE31))=0,0,AF31/OFFSET($A$11,MATCH("TOTAL GENERAL",$A$11:$A$100,0)-1,COLUMN(AE31))),""))</f>
        <v>0</v>
      </c>
      <c r="AQ31" s="24">
        <f ca="1">IF($A31="TOTAL GENERAL",SUM(AQ$11:AQ29),IF(AND(W31&lt;&gt;"",$A31&lt;&gt;"Pn"),IF(OFFSET($A$11,MATCH("TOTAL GENERAL",$A$11:$A$100,0)-1,COLUMN(AF31))=0,0,AG31/OFFSET($A$11,MATCH("TOTAL GENERAL",$A$11:$A$100,0)-1,COLUMN(AF31))),""))</f>
        <v>0</v>
      </c>
      <c r="AR31" s="24" t="str">
        <f ca="1">IF($A31="TOTAL GENERAL",SUM(AR$11:AR29),IF(AND(X31&lt;&gt;"",$A31&lt;&gt;"Pn"),IF(OFFSET($A$11,MATCH("TOTAL GENERAL",$A$11:$A$100,0)-1,COLUMN(AG31))=0,0,AH31/OFFSET($A$11,MATCH("TOTAL GENERAL",$A$11:$A$100,0)-1,COLUMN(AG31))),""))</f>
        <v/>
      </c>
      <c r="AS31" s="24">
        <f ca="1">IF($A31="TOTAL GENERAL",SUM(AS$11:AS29),IF(AND(Y31&lt;&gt;"",$A31&lt;&gt;"Pn"),IF(OFFSET($A$11,MATCH("TOTAL GENERAL",$A$11:$A$100,0)-1,COLUMN(AH31))=0,0,AI31/OFFSET($A$11,MATCH("TOTAL GENERAL",$A$11:$A$100,0)-1,COLUMN(AH31))),""))</f>
        <v>0</v>
      </c>
      <c r="AT31" s="24">
        <f ca="1">IF($A31="TOTAL GENERAL",SUM(AT$11:AT29),IF(AND(Z31&lt;&gt;"",$A31&lt;&gt;"Pn"),IF(OFFSET($A$11,MATCH("TOTAL GENERAL",$A$11:$A$100,0)-1,COLUMN(AI31))=0,0,AJ31/OFFSET($A$11,MATCH("TOTAL GENERAL",$A$11:$A$100,0)-1,COLUMN(AI31))),""))</f>
        <v>0</v>
      </c>
      <c r="AU31" s="16">
        <f ca="1">IF(A31="TOTAL GENERAL",SUM(AU$11:AU29),IF(COUNTIF(AK31:AT31,"")&lt;COUNTA($AK$10:$AT$10),ROUND((IF(AK31&lt;&gt;"",AK31*OFFSET($A$10,MATCH("Pn",$A$11:$A$100,0),1),0)+IF(AL31&lt;&gt;"",AL31*OFFSET($A$10,MATCH("Pn",$A$11:$A$100,0),2),0)+IF(AM31&lt;&gt;"",AM31*OFFSET($A$10,MATCH("Pn",$A$11:$A$100,0),3),0)+IF(AN31&lt;&gt;"",AN31*OFFSET($A$10,MATCH("Pn",$A$11:$A$100,0),4),0)+IF(AO31&lt;&gt;"",AO31*OFFSET($A$10,MATCH("Pn",$A$11:$A$100,0),5),0)+IF(AP31&lt;&gt;"",AP31*OFFSET($A$10,MATCH("Pn",$A$11:$A$100,0),6),0)+IF(AQ31&lt;&gt;"",AQ31*OFFSET($A$10,MATCH("Pn",$A$11:$A$100,0),7),0)+IF(AR31&lt;&gt;"",AR31*OFFSET($A$10,MATCH("Pn",$A$11:$A$100,0),8),0)+IF(AS31&lt;&gt;"",AS31*OFFSET($A$10,MATCH("Pn",$A$11:$A$100,0),9),0)+IF(AT31&lt;&gt;"",AT31*OFFSET($A$10,MATCH("Pn",$A$11:$A$100,0),10),0))*OFFSET($A$10,MATCH("FC",$A$11:$A$100,0),2),2),""))</f>
        <v>166747113.40000001</v>
      </c>
      <c r="AV31" s="47">
        <f ca="1">IF(OR(A31="Pn",A32="Pn"),"",IF(AND(AU31="",F31&lt;&gt;""),-F31,IF(A31="TOTAL GENERAL",SUM(AV$11:AV29),IF(AU31&lt;&gt;"",AU31-F31,""))))</f>
        <v>-231436973.94599071</v>
      </c>
      <c r="AW31" s="37"/>
      <c r="BC31" s="16">
        <v>251166</v>
      </c>
      <c r="BD31" s="16">
        <v>515278</v>
      </c>
    </row>
    <row r="32" spans="1:56" s="4" customFormat="1" x14ac:dyDescent="0.25">
      <c r="A32" s="15" t="s">
        <v>80</v>
      </c>
      <c r="B32" s="15" t="s">
        <v>125</v>
      </c>
      <c r="C32" s="43"/>
      <c r="D32" s="16">
        <v>178290</v>
      </c>
      <c r="E32" s="9">
        <f t="shared" si="1"/>
        <v>4.2404630074722198E-3</v>
      </c>
      <c r="F32" s="41">
        <f t="shared" si="2"/>
        <v>129489047.73728122</v>
      </c>
      <c r="G32" s="20" t="s">
        <v>58</v>
      </c>
      <c r="H32" s="22">
        <v>0.5</v>
      </c>
      <c r="I32" s="24">
        <v>105.5</v>
      </c>
      <c r="J32" s="22">
        <v>0</v>
      </c>
      <c r="K32" s="24">
        <v>8.2899999999999991</v>
      </c>
      <c r="L32" s="22">
        <v>1</v>
      </c>
      <c r="M32" s="22">
        <v>0</v>
      </c>
      <c r="N32" s="22">
        <v>0.33329999999999999</v>
      </c>
      <c r="O32" s="20">
        <v>4.26</v>
      </c>
      <c r="P32" s="20">
        <v>14.03</v>
      </c>
      <c r="Q32" s="24" t="str">
        <f ca="1">IF(OR(A32="Pn",A33="Pn"),"",IF($A32="TOTAL GENERAL",SUM(Q$11:Q30),IF(AND(G32&lt;&gt;"",$A32&lt;&gt;"Pn"),IF(G32&gt;OFFSET($A$10,MATCH("TOTAL GENERAL",$A$11:$A$100,0),COLUMN(F32)),0,OFFSET($A$10,MATCH("TOTAL GENERAL",$A$11:$A$100,0),COLUMN(F32))-G32),"")))</f>
        <v/>
      </c>
      <c r="R32" s="24">
        <f ca="1">IF(OR(A32="Pn",A33="Pn"),"",IF($A32="TOTAL GENERAL",SUM(R$11:R30),IF(AND(H32&lt;&gt;"",$A32&lt;&gt;"Pn"),IF(H32&lt;OFFSET($A$10,MATCH("TOTAL GENERAL",$A$11:$A$100,0),COLUMN(G32)),0,H32-OFFSET($A$10,MATCH("TOTAL GENERAL",$A$11:$A$100,0),COLUMN(G32))),"")))</f>
        <v>0</v>
      </c>
      <c r="S32" s="24">
        <f ca="1">IF(OR(A32="Pn",A33="Pn"),"",IF($A32="TOTAL GENERAL",SUM(S$11:S30),IF(AND(I32&lt;&gt;"",$A32&lt;&gt;"Pn"),IF(I32&gt;OFFSET($A$10,MATCH("TOTAL GENERAL",$A$11:$A$100,0),COLUMN(H32)),0,OFFSET($A$10,MATCH("TOTAL GENERAL",$A$11:$A$100,0),COLUMN(H32))-I32),"")))</f>
        <v>0</v>
      </c>
      <c r="T32" s="24">
        <f ca="1">IF(OR(A32="Pn",A33="Pn"),"",IF($A32="TOTAL GENERAL",SUM(T$11:T30),IF(AND(J32&lt;&gt;"",$A32&lt;&gt;"Pn"),IF(J32&lt;OFFSET($A$10,MATCH("TOTAL GENERAL",$A$11:$A$100,0),COLUMN(I32)),0,J32-OFFSET($A$10,MATCH("TOTAL GENERAL",$A$11:$A$100,0),COLUMN(I32))),"")))</f>
        <v>0</v>
      </c>
      <c r="U32" s="24">
        <f ca="1">IF(OR(A32="Pn",A33="Pn"),"",IF($A32="TOTAL GENERAL",SUM(U$11:U30),IF(AND(K32&lt;&gt;"",$A32&lt;&gt;"Pn"),IF(K32&gt;OFFSET($A$10,MATCH("TOTAL GENERAL",$A$11:$A$100,0),COLUMN(J32)),0,OFFSET($A$10,MATCH("TOTAL GENERAL",$A$11:$A$100,0),COLUMN(J32))-K32),"")))</f>
        <v>0</v>
      </c>
      <c r="V32" s="24">
        <f ca="1">IF($A32="TOTAL GENERAL",SUM(V$11:V30),IF(AND(L32&lt;&gt;"",$A32&lt;&gt;"Pn"),IF(L32&lt;OFFSET($A$10,MATCH("TOTAL GENERAL",$A$11:$A$100,0),COLUMN(K32)),0,L32-OFFSET($A$10,MATCH("TOTAL GENERAL",$A$11:$A$100,0),COLUMN(K32))),""))</f>
        <v>0.5</v>
      </c>
      <c r="W32" s="24">
        <f ca="1">IF($A32="TOTAL GENERAL",SUM(W$11:W30),IF(AND(M32&lt;&gt;"",$A32&lt;&gt;"Pn"),IF(M32&lt;OFFSET($A$10,MATCH("TOTAL GENERAL",$A$11:$A$100,0),COLUMN(L32)),0,M32-OFFSET($A$10,MATCH("TOTAL GENERAL",$A$11:$A$100,0),COLUMN(L32))),""))</f>
        <v>0</v>
      </c>
      <c r="X32" s="24">
        <f ca="1">IF($A32="TOTAL GENERAL",SUM(X$11:X30),IF(AND(N32&lt;&gt;"",$A32&lt;&gt;"Pn"),IF(N32&lt;OFFSET($A$10,MATCH("TOTAL GENERAL",$A$11:$A$100,0),COLUMN(M32)),0,N32-OFFSET($A$10,MATCH("TOTAL GENERAL",$A$11:$A$100,0),COLUMN(M32))),""))</f>
        <v>3.3299999999999996E-2</v>
      </c>
      <c r="Y32" s="24">
        <f ca="1">IF($A32="TOTAL GENERAL",SUM(Y$11:Y30),IF(AND(O32&lt;&gt;"",$A32&lt;&gt;"Pn"),IF(O32&gt;OFFSET($A$10,MATCH("TOTAL GENERAL",$A$11:$A$100,0),COLUMN(N32)),0,OFFSET($A$10,MATCH("TOTAL GENERAL",$A$11:$A$100,0),COLUMN(N32))-O32),""))</f>
        <v>2.7200000000000006</v>
      </c>
      <c r="Z32" s="24">
        <f ca="1">IF($A32="TOTAL GENERAL",SUM(Z$11:Z30),IF(AND(P32&lt;&gt;"",$A32&lt;&gt;"Pn"),IF(P32&lt;OFFSET($A$10,MATCH("TOTAL GENERAL",$A$11:$A$100,0),COLUMN(O32)),0,P32-OFFSET($A$10,MATCH("TOTAL GENERAL",$A$11:$A$100,0),COLUMN(O32))),""))</f>
        <v>0</v>
      </c>
      <c r="AA32" s="24" t="str">
        <f>IF(OR(A32="Pn",A33="Pn"),"",IF($A32="TOTAL GENERAL",SUM(AA$11:AA30),IF(AND(G32&lt;&gt;"",$A32&lt;&gt;"Pn"),Q32*$D32,"")))</f>
        <v/>
      </c>
      <c r="AB32" s="24">
        <f ca="1">IF(OR(A32="Pn",A33="Pn"),"",IF($A32="TOTAL GENERAL",SUM(AB$11:AB30),IF(AND(H32&lt;&gt;"",$A32&lt;&gt;"Pn"),R32*$D32,"")))</f>
        <v>0</v>
      </c>
      <c r="AC32" s="24">
        <f ca="1">IF(OR(A32="Pn",A33="Pn"),"",IF($A32="TOTAL GENERAL",SUM(AC$11:AC30),IF(AND(I32&lt;&gt;"",$A32&lt;&gt;"Pn"),S32*$D32,"")))</f>
        <v>0</v>
      </c>
      <c r="AD32" s="24">
        <f ca="1">IF(OR(A32="Pn",A33="Pn"),"",IF($A32="TOTAL GENERAL",SUM(AD$11:AD30),IF(AND(J32&lt;&gt;"",$A32&lt;&gt;"Pn"),T32*$D32,"")))</f>
        <v>0</v>
      </c>
      <c r="AE32" s="24">
        <f ca="1">IF(OR(A32="Pn",A33="Pn"),"",IF($A32="TOTAL GENERAL",SUM(AE$11:AE30),IF(AND(K32&lt;&gt;"",$A32&lt;&gt;"Pn"),U32*$D32,"")))</f>
        <v>0</v>
      </c>
      <c r="AF32" s="24">
        <f ca="1">IF($A32="TOTAL GENERAL",SUM(AF$11:AF30),IF(AND(L32&lt;&gt;"",$A32&lt;&gt;"Pn"),V32*$D32,""))</f>
        <v>89145</v>
      </c>
      <c r="AG32" s="24">
        <f ca="1">IF($A32="TOTAL GENERAL",SUM(AG$11:AG30),IF(AND(M32&lt;&gt;"",$A32&lt;&gt;"Pn"),W32*$D32,""))</f>
        <v>0</v>
      </c>
      <c r="AH32" s="24">
        <f ca="1">IF($A32="TOTAL GENERAL",SUM(AH$11:AH30),IF(AND(N32&lt;&gt;"",$A32&lt;&gt;"Pn"),X32*$D32,""))</f>
        <v>5937.0569999999998</v>
      </c>
      <c r="AI32" s="24">
        <f t="shared" ca="1" si="3"/>
        <v>191387.36000000004</v>
      </c>
      <c r="AJ32" s="24">
        <f t="shared" ca="1" si="4"/>
        <v>0</v>
      </c>
      <c r="AK32" s="24" t="str">
        <f ca="1">IF($A32="TOTAL GENERAL",SUM(AK$11:AK30),IF(AND(Q32&lt;&gt;"",$A32&lt;&gt;"Pn"),IF(OFFSET($A$11,MATCH("TOTAL GENERAL",$A$11:$A$100,0)-1,COLUMN(Z32))=0,0,AA32/OFFSET($A$11,MATCH("TOTAL GENERAL",$A$11:$A$100,0)-1,COLUMN(Z32))),""))</f>
        <v/>
      </c>
      <c r="AL32" s="24">
        <f ca="1">IF($A32="TOTAL GENERAL",SUM(AL$11:AL30),IF(AND(R32&lt;&gt;"",$A32&lt;&gt;"Pn"),IF(OFFSET($A$11,MATCH("TOTAL GENERAL",$A$11:$A$100,0)-1,COLUMN(AA32))=0,0,AB32/OFFSET($A$11,MATCH("TOTAL GENERAL",$A$11:$A$100,0)-1,COLUMN(AA32))),""))</f>
        <v>0</v>
      </c>
      <c r="AM32" s="24">
        <f ca="1">IF($A32="TOTAL GENERAL",SUM(AM$11:AM30),IF(AND(S32&lt;&gt;"",$A32&lt;&gt;"Pn"),IF(OFFSET($A$11,MATCH("TOTAL GENERAL",$A$11:$A$100,0)-1,COLUMN(AB32))=0,0,AC32/OFFSET($A$11,MATCH("TOTAL GENERAL",$A$11:$A$100,0)-1,COLUMN(AB32))),""))</f>
        <v>0</v>
      </c>
      <c r="AN32" s="24">
        <f ca="1">IF($A32="TOTAL GENERAL",SUM(AN$11:AN30),IF(AND(T32&lt;&gt;"",$A32&lt;&gt;"Pn"),IF(OFFSET($A$11,MATCH("TOTAL GENERAL",$A$11:$A$100,0)-1,COLUMN(AC32))=0,0,AD32/OFFSET($A$11,MATCH("TOTAL GENERAL",$A$11:$A$100,0)-1,COLUMN(AC32))),""))</f>
        <v>0</v>
      </c>
      <c r="AO32" s="24">
        <f ca="1">IF($A32="TOTAL GENERAL",SUM(AO$11:AO30),IF(AND(U32&lt;&gt;"",$A32&lt;&gt;"Pn"),IF(OFFSET($A$11,MATCH("TOTAL GENERAL",$A$11:$A$100,0)-1,COLUMN(AD32))=0,0,AE32/OFFSET($A$11,MATCH("TOTAL GENERAL",$A$11:$A$100,0)-1,COLUMN(AD32))),""))</f>
        <v>0</v>
      </c>
      <c r="AP32" s="24">
        <f ca="1">IF($A32="TOTAL GENERAL",SUM(AP$11:AP30),IF(AND(V32&lt;&gt;"",$A32&lt;&gt;"Pn"),IF(OFFSET($A$11,MATCH("TOTAL GENERAL",$A$11:$A$100,0)-1,COLUMN(AE32))=0,0,AF32/OFFSET($A$11,MATCH("TOTAL GENERAL",$A$11:$A$100,0)-1,COLUMN(AE32))),""))</f>
        <v>0.12605693935826526</v>
      </c>
      <c r="AQ32" s="24">
        <f ca="1">IF($A32="TOTAL GENERAL",SUM(AQ$11:AQ30),IF(AND(W32&lt;&gt;"",$A32&lt;&gt;"Pn"),IF(OFFSET($A$11,MATCH("TOTAL GENERAL",$A$11:$A$100,0)-1,COLUMN(AF32))=0,0,AG32/OFFSET($A$11,MATCH("TOTAL GENERAL",$A$11:$A$100,0)-1,COLUMN(AF32))),""))</f>
        <v>0</v>
      </c>
      <c r="AR32" s="24">
        <f ca="1">IF($A32="TOTAL GENERAL",SUM(AR$11:AR30),IF(AND(X32&lt;&gt;"",$A32&lt;&gt;"Pn"),IF(OFFSET($A$11,MATCH("TOTAL GENERAL",$A$11:$A$100,0)-1,COLUMN(AG32))=0,0,AH32/OFFSET($A$11,MATCH("TOTAL GENERAL",$A$11:$A$100,0)-1,COLUMN(AG32))),""))</f>
        <v>5.2089490848244322E-3</v>
      </c>
      <c r="AS32" s="24">
        <f ca="1">IF($A32="TOTAL GENERAL",SUM(AS$11:AS30),IF(AND(Y32&lt;&gt;"",$A32&lt;&gt;"Pn"),IF(OFFSET($A$11,MATCH("TOTAL GENERAL",$A$11:$A$100,0)-1,COLUMN(AH32))=0,0,AI32/OFFSET($A$11,MATCH("TOTAL GENERAL",$A$11:$A$100,0)-1,COLUMN(AH32))),""))</f>
        <v>1.0190139205057123E-2</v>
      </c>
      <c r="AT32" s="24">
        <f ca="1">IF($A32="TOTAL GENERAL",SUM(AT$11:AT30),IF(AND(Z32&lt;&gt;"",$A32&lt;&gt;"Pn"),IF(OFFSET($A$11,MATCH("TOTAL GENERAL",$A$11:$A$100,0)-1,COLUMN(AI32))=0,0,AJ32/OFFSET($A$11,MATCH("TOTAL GENERAL",$A$11:$A$100,0)-1,COLUMN(AI32))),""))</f>
        <v>0</v>
      </c>
      <c r="AU32" s="16">
        <f ca="1">IF(A32="TOTAL GENERAL",SUM(AU$11:AU30),IF(COUNTIF(AK32:AT32,"")&lt;COUNTA($AK$10:$AT$10),ROUND((IF(AK32&lt;&gt;"",AK32*OFFSET($A$10,MATCH("Pn",$A$11:$A$100,0),1),0)+IF(AL32&lt;&gt;"",AL32*OFFSET($A$10,MATCH("Pn",$A$11:$A$100,0),2),0)+IF(AM32&lt;&gt;"",AM32*OFFSET($A$10,MATCH("Pn",$A$11:$A$100,0),3),0)+IF(AN32&lt;&gt;"",AN32*OFFSET($A$10,MATCH("Pn",$A$11:$A$100,0),4),0)+IF(AO32&lt;&gt;"",AO32*OFFSET($A$10,MATCH("Pn",$A$11:$A$100,0),5),0)+IF(AP32&lt;&gt;"",AP32*OFFSET($A$10,MATCH("Pn",$A$11:$A$100,0),6),0)+IF(AQ32&lt;&gt;"",AQ32*OFFSET($A$10,MATCH("Pn",$A$11:$A$100,0),7),0)+IF(AR32&lt;&gt;"",AR32*OFFSET($A$10,MATCH("Pn",$A$11:$A$100,0),8),0)+IF(AS32&lt;&gt;"",AS32*OFFSET($A$10,MATCH("Pn",$A$11:$A$100,0),9),0)+IF(AT32&lt;&gt;"",AT32*OFFSET($A$10,MATCH("Pn",$A$11:$A$100,0),10),0))*OFFSET($A$10,MATCH("FC",$A$11:$A$100,0),2),2),""))</f>
        <v>193550872.16999999</v>
      </c>
      <c r="AV32" s="47">
        <f ca="1">IF(OR(A32="Pn",A33="Pn"),"",IF(AND(AU32="",F32&lt;&gt;""),-F32,IF(A32="TOTAL GENERAL",SUM(AV$11:AV30),IF(AU32&lt;&gt;"",AU32-F32,""))))</f>
        <v>64061824.432718769</v>
      </c>
      <c r="AW32" s="37"/>
      <c r="BC32" s="16">
        <v>70363</v>
      </c>
      <c r="BD32" s="16">
        <v>163901</v>
      </c>
    </row>
    <row r="33" spans="1:56" s="4" customFormat="1" x14ac:dyDescent="0.25">
      <c r="A33" s="15" t="s">
        <v>81</v>
      </c>
      <c r="B33" s="15" t="s">
        <v>126</v>
      </c>
      <c r="C33" s="43"/>
      <c r="D33" s="16">
        <v>3684302</v>
      </c>
      <c r="E33" s="9">
        <f t="shared" si="1"/>
        <v>8.7627720788355568E-2</v>
      </c>
      <c r="F33" s="41">
        <f t="shared" si="2"/>
        <v>2675846977.1527324</v>
      </c>
      <c r="G33" s="20">
        <v>19.09</v>
      </c>
      <c r="H33" s="22">
        <v>0.31669999999999998</v>
      </c>
      <c r="I33" s="24">
        <v>72.849999999999994</v>
      </c>
      <c r="J33" s="22">
        <v>0.39439999999999997</v>
      </c>
      <c r="K33" s="24">
        <v>7.55</v>
      </c>
      <c r="L33" s="22">
        <v>0.27689999999999998</v>
      </c>
      <c r="M33" s="22">
        <v>0.11169999999999999</v>
      </c>
      <c r="N33" s="22">
        <v>0.21310000000000001</v>
      </c>
      <c r="O33" s="20">
        <v>8.9499999999999993</v>
      </c>
      <c r="P33" s="20">
        <v>78.400000000000006</v>
      </c>
      <c r="Q33" s="24">
        <f ca="1">IF(OR(A33="Pn",A34="Pn"),"",IF($A33="TOTAL GENERAL",SUM(Q$11:Q31),IF(AND(G33&lt;&gt;"",$A33&lt;&gt;"Pn"),IF(G33&gt;OFFSET($A$10,MATCH("TOTAL GENERAL",$A$11:$A$100,0),COLUMN(F33)),0,OFFSET($A$10,MATCH("TOTAL GENERAL",$A$11:$A$100,0),COLUMN(F33))-G33),"")))</f>
        <v>10.91</v>
      </c>
      <c r="R33" s="24">
        <f ca="1">IF(OR(A33="Pn",A34="Pn"),"",IF($A33="TOTAL GENERAL",SUM(R$11:R31),IF(AND(H33&lt;&gt;"",$A33&lt;&gt;"Pn"),IF(H33&lt;OFFSET($A$10,MATCH("TOTAL GENERAL",$A$11:$A$100,0),COLUMN(G33)),0,H33-OFFSET($A$10,MATCH("TOTAL GENERAL",$A$11:$A$100,0),COLUMN(G33))),"")))</f>
        <v>0</v>
      </c>
      <c r="S33" s="24">
        <f ca="1">IF(OR(A33="Pn",A34="Pn"),"",IF($A33="TOTAL GENERAL",SUM(S$11:S31),IF(AND(I33&lt;&gt;"",$A33&lt;&gt;"Pn"),IF(I33&gt;OFFSET($A$10,MATCH("TOTAL GENERAL",$A$11:$A$100,0),COLUMN(H33)),0,OFFSET($A$10,MATCH("TOTAL GENERAL",$A$11:$A$100,0),COLUMN(H33))-I33),"")))</f>
        <v>0</v>
      </c>
      <c r="T33" s="24">
        <f ca="1">IF(OR(A33="Pn",A34="Pn"),"",IF($A33="TOTAL GENERAL",SUM(T$11:T31),IF(AND(J33&lt;&gt;"",$A33&lt;&gt;"Pn"),IF(J33&lt;OFFSET($A$10,MATCH("TOTAL GENERAL",$A$11:$A$100,0),COLUMN(I33)),0,J33-OFFSET($A$10,MATCH("TOTAL GENERAL",$A$11:$A$100,0),COLUMN(I33))),"")))</f>
        <v>0</v>
      </c>
      <c r="U33" s="24">
        <f ca="1">IF(OR(A33="Pn",A34="Pn"),"",IF($A33="TOTAL GENERAL",SUM(U$11:U31),IF(AND(K33&lt;&gt;"",$A33&lt;&gt;"Pn"),IF(K33&gt;OFFSET($A$10,MATCH("TOTAL GENERAL",$A$11:$A$100,0),COLUMN(J33)),0,OFFSET($A$10,MATCH("TOTAL GENERAL",$A$11:$A$100,0),COLUMN(J33))-K33),"")))</f>
        <v>0.45000000000000018</v>
      </c>
      <c r="V33" s="24">
        <f ca="1">IF($A33="TOTAL GENERAL",SUM(V$11:V31),IF(AND(L33&lt;&gt;"",$A33&lt;&gt;"Pn"),IF(L33&lt;OFFSET($A$10,MATCH("TOTAL GENERAL",$A$11:$A$100,0),COLUMN(K33)),0,L33-OFFSET($A$10,MATCH("TOTAL GENERAL",$A$11:$A$100,0),COLUMN(K33))),""))</f>
        <v>0</v>
      </c>
      <c r="W33" s="24">
        <f ca="1">IF($A33="TOTAL GENERAL",SUM(W$11:W31),IF(AND(M33&lt;&gt;"",$A33&lt;&gt;"Pn"),IF(M33&lt;OFFSET($A$10,MATCH("TOTAL GENERAL",$A$11:$A$100,0),COLUMN(L33)),0,M33-OFFSET($A$10,MATCH("TOTAL GENERAL",$A$11:$A$100,0),COLUMN(L33))),""))</f>
        <v>0</v>
      </c>
      <c r="X33" s="24">
        <f ca="1">IF($A33="TOTAL GENERAL",SUM(X$11:X31),IF(AND(N33&lt;&gt;"",$A33&lt;&gt;"Pn"),IF(N33&lt;OFFSET($A$10,MATCH("TOTAL GENERAL",$A$11:$A$100,0),COLUMN(M33)),0,N33-OFFSET($A$10,MATCH("TOTAL GENERAL",$A$11:$A$100,0),COLUMN(M33))),""))</f>
        <v>0</v>
      </c>
      <c r="Y33" s="24">
        <f ca="1">IF($A33="TOTAL GENERAL",SUM(Y$11:Y31),IF(AND(O33&lt;&gt;"",$A33&lt;&gt;"Pn"),IF(O33&gt;OFFSET($A$10,MATCH("TOTAL GENERAL",$A$11:$A$100,0),COLUMN(N33)),0,OFFSET($A$10,MATCH("TOTAL GENERAL",$A$11:$A$100,0),COLUMN(N33))-O33),""))</f>
        <v>0</v>
      </c>
      <c r="Z33" s="24">
        <f ca="1">IF($A33="TOTAL GENERAL",SUM(Z$11:Z31),IF(AND(P33&lt;&gt;"",$A33&lt;&gt;"Pn"),IF(P33&lt;OFFSET($A$10,MATCH("TOTAL GENERAL",$A$11:$A$100,0),COLUMN(O33)),0,P33-OFFSET($A$10,MATCH("TOTAL GENERAL",$A$11:$A$100,0),COLUMN(O33))),""))</f>
        <v>40.320000000000007</v>
      </c>
      <c r="AA33" s="24">
        <f ca="1">IF(OR(A33="Pn",A34="Pn"),"",IF($A33="TOTAL GENERAL",SUM(AA$11:AA31),IF(AND(G33&lt;&gt;"",$A33&lt;&gt;"Pn"),Q33*$D33,"")))</f>
        <v>40195734.82</v>
      </c>
      <c r="AB33" s="24">
        <f ca="1">IF(OR(A33="Pn",A34="Pn"),"",IF($A33="TOTAL GENERAL",SUM(AB$11:AB31),IF(AND(H33&lt;&gt;"",$A33&lt;&gt;"Pn"),R33*$D33,"")))</f>
        <v>0</v>
      </c>
      <c r="AC33" s="24">
        <f ca="1">IF(OR(A33="Pn",A34="Pn"),"",IF($A33="TOTAL GENERAL",SUM(AC$11:AC31),IF(AND(I33&lt;&gt;"",$A33&lt;&gt;"Pn"),S33*$D33,"")))</f>
        <v>0</v>
      </c>
      <c r="AD33" s="24">
        <f ca="1">IF(OR(A33="Pn",A34="Pn"),"",IF($A33="TOTAL GENERAL",SUM(AD$11:AD31),IF(AND(J33&lt;&gt;"",$A33&lt;&gt;"Pn"),T33*$D33,"")))</f>
        <v>0</v>
      </c>
      <c r="AE33" s="24">
        <f ca="1">IF(OR(A33="Pn",A34="Pn"),"",IF($A33="TOTAL GENERAL",SUM(AE$11:AE31),IF(AND(K33&lt;&gt;"",$A33&lt;&gt;"Pn"),U33*$D33,"")))</f>
        <v>1657935.9000000006</v>
      </c>
      <c r="AF33" s="24">
        <f ca="1">IF($A33="TOTAL GENERAL",SUM(AF$11:AF31),IF(AND(L33&lt;&gt;"",$A33&lt;&gt;"Pn"),V33*$D33,""))</f>
        <v>0</v>
      </c>
      <c r="AG33" s="24">
        <f ca="1">IF($A33="TOTAL GENERAL",SUM(AG$11:AG31),IF(AND(M33&lt;&gt;"",$A33&lt;&gt;"Pn"),W33*$D33,""))</f>
        <v>0</v>
      </c>
      <c r="AH33" s="24">
        <f ca="1">IF($A33="TOTAL GENERAL",SUM(AH$11:AH31),IF(AND(N33&lt;&gt;"",$A33&lt;&gt;"Pn"),X33*$D33,""))</f>
        <v>0</v>
      </c>
      <c r="AI33" s="24">
        <f t="shared" ca="1" si="3"/>
        <v>0</v>
      </c>
      <c r="AJ33" s="24">
        <f t="shared" ca="1" si="4"/>
        <v>141793102.08000001</v>
      </c>
      <c r="AK33" s="24">
        <f ca="1">IF($A33="TOTAL GENERAL",SUM(AK$11:AK31),IF(AND(Q33&lt;&gt;"",$A33&lt;&gt;"Pn"),IF(OFFSET($A$11,MATCH("TOTAL GENERAL",$A$11:$A$100,0)-1,COLUMN(Z33))=0,0,AA33/OFFSET($A$11,MATCH("TOTAL GENERAL",$A$11:$A$100,0)-1,COLUMN(Z33))),""))</f>
        <v>0.15248818847961831</v>
      </c>
      <c r="AL33" s="24">
        <f ca="1">IF($A33="TOTAL GENERAL",SUM(AL$11:AL31),IF(AND(R33&lt;&gt;"",$A33&lt;&gt;"Pn"),IF(OFFSET($A$11,MATCH("TOTAL GENERAL",$A$11:$A$100,0)-1,COLUMN(AA33))=0,0,AB33/OFFSET($A$11,MATCH("TOTAL GENERAL",$A$11:$A$100,0)-1,COLUMN(AA33))),""))</f>
        <v>0</v>
      </c>
      <c r="AM33" s="24">
        <f ca="1">IF($A33="TOTAL GENERAL",SUM(AM$11:AM31),IF(AND(S33&lt;&gt;"",$A33&lt;&gt;"Pn"),IF(OFFSET($A$11,MATCH("TOTAL GENERAL",$A$11:$A$100,0)-1,COLUMN(AB33))=0,0,AC33/OFFSET($A$11,MATCH("TOTAL GENERAL",$A$11:$A$100,0)-1,COLUMN(AB33))),""))</f>
        <v>0</v>
      </c>
      <c r="AN33" s="24">
        <f ca="1">IF($A33="TOTAL GENERAL",SUM(AN$11:AN31),IF(AND(T33&lt;&gt;"",$A33&lt;&gt;"Pn"),IF(OFFSET($A$11,MATCH("TOTAL GENERAL",$A$11:$A$100,0)-1,COLUMN(AC33))=0,0,AD33/OFFSET($A$11,MATCH("TOTAL GENERAL",$A$11:$A$100,0)-1,COLUMN(AC33))),""))</f>
        <v>0</v>
      </c>
      <c r="AO33" s="24">
        <f ca="1">IF($A33="TOTAL GENERAL",SUM(AO$11:AO31),IF(AND(U33&lt;&gt;"",$A33&lt;&gt;"Pn"),IF(OFFSET($A$11,MATCH("TOTAL GENERAL",$A$11:$A$100,0)-1,COLUMN(AD33))=0,0,AE33/OFFSET($A$11,MATCH("TOTAL GENERAL",$A$11:$A$100,0)-1,COLUMN(AD33))),""))</f>
        <v>0.2118794339881892</v>
      </c>
      <c r="AP33" s="24">
        <f ca="1">IF($A33="TOTAL GENERAL",SUM(AP$11:AP31),IF(AND(V33&lt;&gt;"",$A33&lt;&gt;"Pn"),IF(OFFSET($A$11,MATCH("TOTAL GENERAL",$A$11:$A$100,0)-1,COLUMN(AE33))=0,0,AF33/OFFSET($A$11,MATCH("TOTAL GENERAL",$A$11:$A$100,0)-1,COLUMN(AE33))),""))</f>
        <v>0</v>
      </c>
      <c r="AQ33" s="24">
        <f ca="1">IF($A33="TOTAL GENERAL",SUM(AQ$11:AQ31),IF(AND(W33&lt;&gt;"",$A33&lt;&gt;"Pn"),IF(OFFSET($A$11,MATCH("TOTAL GENERAL",$A$11:$A$100,0)-1,COLUMN(AF33))=0,0,AG33/OFFSET($A$11,MATCH("TOTAL GENERAL",$A$11:$A$100,0)-1,COLUMN(AF33))),""))</f>
        <v>0</v>
      </c>
      <c r="AR33" s="24">
        <f ca="1">IF($A33="TOTAL GENERAL",SUM(AR$11:AR31),IF(AND(X33&lt;&gt;"",$A33&lt;&gt;"Pn"),IF(OFFSET($A$11,MATCH("TOTAL GENERAL",$A$11:$A$100,0)-1,COLUMN(AG33))=0,0,AH33/OFFSET($A$11,MATCH("TOTAL GENERAL",$A$11:$A$100,0)-1,COLUMN(AG33))),""))</f>
        <v>0</v>
      </c>
      <c r="AS33" s="24">
        <f ca="1">IF($A33="TOTAL GENERAL",SUM(AS$11:AS31),IF(AND(Y33&lt;&gt;"",$A33&lt;&gt;"Pn"),IF(OFFSET($A$11,MATCH("TOTAL GENERAL",$A$11:$A$100,0)-1,COLUMN(AH33))=0,0,AI33/OFFSET($A$11,MATCH("TOTAL GENERAL",$A$11:$A$100,0)-1,COLUMN(AH33))),""))</f>
        <v>0</v>
      </c>
      <c r="AT33" s="24">
        <f ca="1">IF($A33="TOTAL GENERAL",SUM(AT$11:AT31),IF(AND(Z33&lt;&gt;"",$A33&lt;&gt;"Pn"),IF(OFFSET($A$11,MATCH("TOTAL GENERAL",$A$11:$A$100,0)-1,COLUMN(AI33))=0,0,AJ33/OFFSET($A$11,MATCH("TOTAL GENERAL",$A$11:$A$100,0)-1,COLUMN(AI33))),""))</f>
        <v>0.35522739451584268</v>
      </c>
      <c r="AU33" s="16">
        <f ca="1">IF(A33="TOTAL GENERAL",SUM(AU$11:AU31),IF(COUNTIF(AK33:AT33,"")&lt;COUNTA($AK$10:$AT$10),ROUND((IF(AK33&lt;&gt;"",AK33*OFFSET($A$10,MATCH("Pn",$A$11:$A$100,0),1),0)+IF(AL33&lt;&gt;"",AL33*OFFSET($A$10,MATCH("Pn",$A$11:$A$100,0),2),0)+IF(AM33&lt;&gt;"",AM33*OFFSET($A$10,MATCH("Pn",$A$11:$A$100,0),3),0)+IF(AN33&lt;&gt;"",AN33*OFFSET($A$10,MATCH("Pn",$A$11:$A$100,0),4),0)+IF(AO33&lt;&gt;"",AO33*OFFSET($A$10,MATCH("Pn",$A$11:$A$100,0),5),0)+IF(AP33&lt;&gt;"",AP33*OFFSET($A$10,MATCH("Pn",$A$11:$A$100,0),6),0)+IF(AQ33&lt;&gt;"",AQ33*OFFSET($A$10,MATCH("Pn",$A$11:$A$100,0),7),0)+IF(AR33&lt;&gt;"",AR33*OFFSET($A$10,MATCH("Pn",$A$11:$A$100,0),8),0)+IF(AS33&lt;&gt;"",AS33*OFFSET($A$10,MATCH("Pn",$A$11:$A$100,0),9),0)+IF(AT33&lt;&gt;"",AT33*OFFSET($A$10,MATCH("Pn",$A$11:$A$100,0),10),0))*OFFSET($A$10,MATCH("FC",$A$11:$A$100,0),2),2),""))</f>
        <v>3561781637.8499999</v>
      </c>
      <c r="AV33" s="47">
        <f ca="1">IF(OR(A33="Pn",A34="Pn"),"",IF(AND(AU33="",F33&lt;&gt;""),-F33,IF(A33="TOTAL GENERAL",SUM(AV$11:AV31),IF(AU33&lt;&gt;"",AU33-F33,""))))</f>
        <v>885934660.69726753</v>
      </c>
      <c r="AW33" s="37"/>
      <c r="BC33" s="16">
        <v>1877658</v>
      </c>
      <c r="BD33" s="16">
        <v>3516694</v>
      </c>
    </row>
    <row r="34" spans="1:56" s="4" customFormat="1" x14ac:dyDescent="0.25">
      <c r="A34" s="15" t="s">
        <v>82</v>
      </c>
      <c r="B34" s="15" t="s">
        <v>127</v>
      </c>
      <c r="C34" s="43"/>
      <c r="D34" s="16">
        <v>1075</v>
      </c>
      <c r="E34" s="9">
        <f t="shared" si="1"/>
        <v>2.5567882287467811E-5</v>
      </c>
      <c r="F34" s="41">
        <f t="shared" si="2"/>
        <v>780754.53652800096</v>
      </c>
      <c r="G34" s="20" t="s">
        <v>58</v>
      </c>
      <c r="H34" s="22" t="s">
        <v>58</v>
      </c>
      <c r="I34" s="24" t="s">
        <v>58</v>
      </c>
      <c r="J34" s="22" t="s">
        <v>58</v>
      </c>
      <c r="K34" s="24" t="s">
        <v>58</v>
      </c>
      <c r="L34" s="22" t="s">
        <v>58</v>
      </c>
      <c r="M34" s="22" t="s">
        <v>58</v>
      </c>
      <c r="N34" s="22" t="s">
        <v>58</v>
      </c>
      <c r="O34" s="20" t="str">
        <f>+""</f>
        <v/>
      </c>
      <c r="P34" s="20">
        <v>0</v>
      </c>
      <c r="Q34" s="24" t="str">
        <f ca="1">IF(OR(A34="Pn",A35="Pn"),"",IF($A34="TOTAL GENERAL",SUM(Q$11:Q32),IF(AND(G34&lt;&gt;"",$A34&lt;&gt;"Pn"),IF(G34&gt;OFFSET($A$10,MATCH("TOTAL GENERAL",$A$11:$A$100,0),COLUMN(F34)),0,OFFSET($A$10,MATCH("TOTAL GENERAL",$A$11:$A$100,0),COLUMN(F34))-G34),"")))</f>
        <v/>
      </c>
      <c r="R34" s="24" t="str">
        <f ca="1">IF(OR(A34="Pn",A35="Pn"),"",IF($A34="TOTAL GENERAL",SUM(R$11:R32),IF(AND(H34&lt;&gt;"",$A34&lt;&gt;"Pn"),IF(H34&lt;OFFSET($A$10,MATCH("TOTAL GENERAL",$A$11:$A$100,0),COLUMN(G34)),0,H34-OFFSET($A$10,MATCH("TOTAL GENERAL",$A$11:$A$100,0),COLUMN(G34))),"")))</f>
        <v/>
      </c>
      <c r="S34" s="24" t="str">
        <f ca="1">IF(OR(A34="Pn",A35="Pn"),"",IF($A34="TOTAL GENERAL",SUM(S$11:S32),IF(AND(I34&lt;&gt;"",$A34&lt;&gt;"Pn"),IF(I34&gt;OFFSET($A$10,MATCH("TOTAL GENERAL",$A$11:$A$100,0),COLUMN(H34)),0,OFFSET($A$10,MATCH("TOTAL GENERAL",$A$11:$A$100,0),COLUMN(H34))-I34),"")))</f>
        <v/>
      </c>
      <c r="T34" s="24" t="str">
        <f ca="1">IF(OR(A34="Pn",A35="Pn"),"",IF($A34="TOTAL GENERAL",SUM(T$11:T32),IF(AND(J34&lt;&gt;"",$A34&lt;&gt;"Pn"),IF(J34&lt;OFFSET($A$10,MATCH("TOTAL GENERAL",$A$11:$A$100,0),COLUMN(I34)),0,J34-OFFSET($A$10,MATCH("TOTAL GENERAL",$A$11:$A$100,0),COLUMN(I34))),"")))</f>
        <v/>
      </c>
      <c r="U34" s="24" t="str">
        <f ca="1">IF(OR(A34="Pn",A35="Pn"),"",IF($A34="TOTAL GENERAL",SUM(U$11:U32),IF(AND(K34&lt;&gt;"",$A34&lt;&gt;"Pn"),IF(K34&gt;OFFSET($A$10,MATCH("TOTAL GENERAL",$A$11:$A$100,0),COLUMN(J34)),0,OFFSET($A$10,MATCH("TOTAL GENERAL",$A$11:$A$100,0),COLUMN(J34))-K34),"")))</f>
        <v/>
      </c>
      <c r="V34" s="24" t="str">
        <f ca="1">IF($A34="TOTAL GENERAL",SUM(V$11:V32),IF(AND(L34&lt;&gt;"",$A34&lt;&gt;"Pn"),IF(L34&lt;OFFSET($A$10,MATCH("TOTAL GENERAL",$A$11:$A$100,0),COLUMN(K34)),0,L34-OFFSET($A$10,MATCH("TOTAL GENERAL",$A$11:$A$100,0),COLUMN(K34))),""))</f>
        <v/>
      </c>
      <c r="W34" s="24" t="str">
        <f ca="1">IF($A34="TOTAL GENERAL",SUM(W$11:W32),IF(AND(M34&lt;&gt;"",$A34&lt;&gt;"Pn"),IF(M34&lt;OFFSET($A$10,MATCH("TOTAL GENERAL",$A$11:$A$100,0),COLUMN(L34)),0,M34-OFFSET($A$10,MATCH("TOTAL GENERAL",$A$11:$A$100,0),COLUMN(L34))),""))</f>
        <v/>
      </c>
      <c r="X34" s="24" t="str">
        <f ca="1">IF($A34="TOTAL GENERAL",SUM(X$11:X32),IF(AND(N34&lt;&gt;"",$A34&lt;&gt;"Pn"),IF(N34&lt;OFFSET($A$10,MATCH("TOTAL GENERAL",$A$11:$A$100,0),COLUMN(M34)),0,N34-OFFSET($A$10,MATCH("TOTAL GENERAL",$A$11:$A$100,0),COLUMN(M34))),""))</f>
        <v/>
      </c>
      <c r="Y34" s="24" t="str">
        <f ca="1">IF($A34="TOTAL GENERAL",SUM(Y$11:Y32),IF(AND(O34&lt;&gt;"",$A34&lt;&gt;"Pn"),IF(O34&gt;OFFSET($A$10,MATCH("TOTAL GENERAL",$A$11:$A$100,0),COLUMN(N34)),0,OFFSET($A$10,MATCH("TOTAL GENERAL",$A$11:$A$100,0),COLUMN(N34))-O34),""))</f>
        <v/>
      </c>
      <c r="Z34" s="24">
        <f ca="1">IF($A34="TOTAL GENERAL",SUM(Z$11:Z32),IF(AND(P34&lt;&gt;"",$A34&lt;&gt;"Pn"),IF(P34&lt;OFFSET($A$10,MATCH("TOTAL GENERAL",$A$11:$A$100,0),COLUMN(O34)),0,P34-OFFSET($A$10,MATCH("TOTAL GENERAL",$A$11:$A$100,0),COLUMN(O34))),""))</f>
        <v>0</v>
      </c>
      <c r="AA34" s="24" t="str">
        <f>IF(OR(A34="Pn",A35="Pn"),"",IF($A34="TOTAL GENERAL",SUM(AA$11:AA32),IF(AND(G34&lt;&gt;"",$A34&lt;&gt;"Pn"),Q34*$D34,"")))</f>
        <v/>
      </c>
      <c r="AB34" s="24" t="str">
        <f>IF(OR(A34="Pn",A35="Pn"),"",IF($A34="TOTAL GENERAL",SUM(AB$11:AB32),IF(AND(H34&lt;&gt;"",$A34&lt;&gt;"Pn"),R34*$D34,"")))</f>
        <v/>
      </c>
      <c r="AC34" s="24" t="str">
        <f>IF(OR(A34="Pn",A35="Pn"),"",IF($A34="TOTAL GENERAL",SUM(AC$11:AC32),IF(AND(I34&lt;&gt;"",$A34&lt;&gt;"Pn"),S34*$D34,"")))</f>
        <v/>
      </c>
      <c r="AD34" s="24" t="str">
        <f>IF(OR(A34="Pn",A35="Pn"),"",IF($A34="TOTAL GENERAL",SUM(AD$11:AD32),IF(AND(J34&lt;&gt;"",$A34&lt;&gt;"Pn"),T34*$D34,"")))</f>
        <v/>
      </c>
      <c r="AE34" s="24" t="str">
        <f>IF(OR(A34="Pn",A35="Pn"),"",IF($A34="TOTAL GENERAL",SUM(AE$11:AE32),IF(AND(K34&lt;&gt;"",$A34&lt;&gt;"Pn"),U34*$D34,"")))</f>
        <v/>
      </c>
      <c r="AF34" s="24" t="str">
        <f>IF($A34="TOTAL GENERAL",SUM(AF$11:AF32),IF(AND(L34&lt;&gt;"",$A34&lt;&gt;"Pn"),V34*$D34,""))</f>
        <v/>
      </c>
      <c r="AG34" s="24" t="str">
        <f>IF($A34="TOTAL GENERAL",SUM(AG$11:AG32),IF(AND(M34&lt;&gt;"",$A34&lt;&gt;"Pn"),W34*$D34,""))</f>
        <v/>
      </c>
      <c r="AH34" s="24" t="str">
        <f>IF($A34="TOTAL GENERAL",SUM(AH$11:AH32),IF(AND(N34&lt;&gt;"",$A34&lt;&gt;"Pn"),X34*$D34,""))</f>
        <v/>
      </c>
      <c r="AI34" s="24"/>
      <c r="AJ34" s="24">
        <f t="shared" ca="1" si="4"/>
        <v>0</v>
      </c>
      <c r="AK34" s="24" t="str">
        <f ca="1">IF($A34="TOTAL GENERAL",SUM(AK$11:AK32),IF(AND(Q34&lt;&gt;"",$A34&lt;&gt;"Pn"),IF(OFFSET($A$11,MATCH("TOTAL GENERAL",$A$11:$A$100,0)-1,COLUMN(Z34))=0,0,AA34/OFFSET($A$11,MATCH("TOTAL GENERAL",$A$11:$A$100,0)-1,COLUMN(Z34))),""))</f>
        <v/>
      </c>
      <c r="AL34" s="24" t="str">
        <f ca="1">IF($A34="TOTAL GENERAL",SUM(AL$11:AL32),IF(AND(R34&lt;&gt;"",$A34&lt;&gt;"Pn"),IF(OFFSET($A$11,MATCH("TOTAL GENERAL",$A$11:$A$100,0)-1,COLUMN(AA34))=0,0,AB34/OFFSET($A$11,MATCH("TOTAL GENERAL",$A$11:$A$100,0)-1,COLUMN(AA34))),""))</f>
        <v/>
      </c>
      <c r="AM34" s="24" t="str">
        <f ca="1">IF($A34="TOTAL GENERAL",SUM(AM$11:AM32),IF(AND(S34&lt;&gt;"",$A34&lt;&gt;"Pn"),IF(OFFSET($A$11,MATCH("TOTAL GENERAL",$A$11:$A$100,0)-1,COLUMN(AB34))=0,0,AC34/OFFSET($A$11,MATCH("TOTAL GENERAL",$A$11:$A$100,0)-1,COLUMN(AB34))),""))</f>
        <v/>
      </c>
      <c r="AN34" s="24" t="str">
        <f ca="1">IF($A34="TOTAL GENERAL",SUM(AN$11:AN32),IF(AND(T34&lt;&gt;"",$A34&lt;&gt;"Pn"),IF(OFFSET($A$11,MATCH("TOTAL GENERAL",$A$11:$A$100,0)-1,COLUMN(AC34))=0,0,AD34/OFFSET($A$11,MATCH("TOTAL GENERAL",$A$11:$A$100,0)-1,COLUMN(AC34))),""))</f>
        <v/>
      </c>
      <c r="AO34" s="24" t="str">
        <f ca="1">IF($A34="TOTAL GENERAL",SUM(AO$11:AO32),IF(AND(U34&lt;&gt;"",$A34&lt;&gt;"Pn"),IF(OFFSET($A$11,MATCH("TOTAL GENERAL",$A$11:$A$100,0)-1,COLUMN(AD34))=0,0,AE34/OFFSET($A$11,MATCH("TOTAL GENERAL",$A$11:$A$100,0)-1,COLUMN(AD34))),""))</f>
        <v/>
      </c>
      <c r="AP34" s="24" t="str">
        <f ca="1">IF($A34="TOTAL GENERAL",SUM(AP$11:AP32),IF(AND(V34&lt;&gt;"",$A34&lt;&gt;"Pn"),IF(OFFSET($A$11,MATCH("TOTAL GENERAL",$A$11:$A$100,0)-1,COLUMN(AE34))=0,0,AF34/OFFSET($A$11,MATCH("TOTAL GENERAL",$A$11:$A$100,0)-1,COLUMN(AE34))),""))</f>
        <v/>
      </c>
      <c r="AQ34" s="24" t="str">
        <f ca="1">IF($A34="TOTAL GENERAL",SUM(AQ$11:AQ32),IF(AND(W34&lt;&gt;"",$A34&lt;&gt;"Pn"),IF(OFFSET($A$11,MATCH("TOTAL GENERAL",$A$11:$A$100,0)-1,COLUMN(AF34))=0,0,AG34/OFFSET($A$11,MATCH("TOTAL GENERAL",$A$11:$A$100,0)-1,COLUMN(AF34))),""))</f>
        <v/>
      </c>
      <c r="AR34" s="24" t="str">
        <f ca="1">IF($A34="TOTAL GENERAL",SUM(AR$11:AR32),IF(AND(X34&lt;&gt;"",$A34&lt;&gt;"Pn"),IF(OFFSET($A$11,MATCH("TOTAL GENERAL",$A$11:$A$100,0)-1,COLUMN(AG34))=0,0,AH34/OFFSET($A$11,MATCH("TOTAL GENERAL",$A$11:$A$100,0)-1,COLUMN(AG34))),""))</f>
        <v/>
      </c>
      <c r="AS34" s="24" t="str">
        <f ca="1">IF($A34="TOTAL GENERAL",SUM(AS$11:AS32),IF(AND(Y34&lt;&gt;"",$A34&lt;&gt;"Pn"),IF(OFFSET($A$11,MATCH("TOTAL GENERAL",$A$11:$A$100,0)-1,COLUMN(AH34))=0,0,AI34/OFFSET($A$11,MATCH("TOTAL GENERAL",$A$11:$A$100,0)-1,COLUMN(AH34))),""))</f>
        <v/>
      </c>
      <c r="AT34" s="24">
        <f ca="1">IF($A34="TOTAL GENERAL",SUM(AT$11:AT32),IF(AND(Z34&lt;&gt;"",$A34&lt;&gt;"Pn"),IF(OFFSET($A$11,MATCH("TOTAL GENERAL",$A$11:$A$100,0)-1,COLUMN(AI34))=0,0,AJ34/OFFSET($A$11,MATCH("TOTAL GENERAL",$A$11:$A$100,0)-1,COLUMN(AI34))),""))</f>
        <v>0</v>
      </c>
      <c r="AU34" s="16">
        <f ca="1">IF(A34="TOTAL GENERAL",SUM(AU$11:AU32),IF(COUNTIF(AK34:AT34,"")&lt;COUNTA($AK$10:$AT$10),ROUND((IF(AK34&lt;&gt;"",AK34*OFFSET($A$10,MATCH("Pn",$A$11:$A$100,0),1),0)+IF(AL34&lt;&gt;"",AL34*OFFSET($A$10,MATCH("Pn",$A$11:$A$100,0),2),0)+IF(AM34&lt;&gt;"",AM34*OFFSET($A$10,MATCH("Pn",$A$11:$A$100,0),3),0)+IF(AN34&lt;&gt;"",AN34*OFFSET($A$10,MATCH("Pn",$A$11:$A$100,0),4),0)+IF(AO34&lt;&gt;"",AO34*OFFSET($A$10,MATCH("Pn",$A$11:$A$100,0),5),0)+IF(AP34&lt;&gt;"",AP34*OFFSET($A$10,MATCH("Pn",$A$11:$A$100,0),6),0)+IF(AQ34&lt;&gt;"",AQ34*OFFSET($A$10,MATCH("Pn",$A$11:$A$100,0),7),0)+IF(AR34&lt;&gt;"",AR34*OFFSET($A$10,MATCH("Pn",$A$11:$A$100,0),8),0)+IF(AS34&lt;&gt;"",AS34*OFFSET($A$10,MATCH("Pn",$A$11:$A$100,0),9),0)+IF(AT34&lt;&gt;"",AT34*OFFSET($A$10,MATCH("Pn",$A$11:$A$100,0),10),0))*OFFSET($A$10,MATCH("FC",$A$11:$A$100,0),2),2),""))</f>
        <v>0</v>
      </c>
      <c r="AV34" s="47">
        <f ca="1">IF(OR(A34="Pn",A35="Pn"),"",IF(AND(AU34="",F34&lt;&gt;""),-F34,IF(A34="TOTAL GENERAL",SUM(AV$11:AV32),IF(AU34&lt;&gt;"",AU34-F34,""))))</f>
        <v>-780754.53652800096</v>
      </c>
      <c r="AW34" s="37"/>
      <c r="BC34" s="16">
        <v>557</v>
      </c>
      <c r="BD34" s="16">
        <v>1018</v>
      </c>
    </row>
    <row r="35" spans="1:56" s="4" customFormat="1" x14ac:dyDescent="0.25">
      <c r="A35" s="15" t="s">
        <v>83</v>
      </c>
      <c r="B35" s="15" t="s">
        <v>128</v>
      </c>
      <c r="C35" s="43"/>
      <c r="D35" s="16">
        <v>2994146</v>
      </c>
      <c r="E35" s="9">
        <f t="shared" si="1"/>
        <v>7.1212997655341947E-2</v>
      </c>
      <c r="F35" s="41">
        <f t="shared" si="2"/>
        <v>2174598207.0020165</v>
      </c>
      <c r="G35" s="20">
        <v>10</v>
      </c>
      <c r="H35" s="22" t="s">
        <v>58</v>
      </c>
      <c r="I35" s="24">
        <v>25</v>
      </c>
      <c r="J35" s="22">
        <v>0</v>
      </c>
      <c r="K35" s="24" t="s">
        <v>58</v>
      </c>
      <c r="L35" s="22" t="s">
        <v>58</v>
      </c>
      <c r="M35" s="22">
        <v>0</v>
      </c>
      <c r="N35" s="22">
        <v>0</v>
      </c>
      <c r="O35" s="20">
        <v>11.09</v>
      </c>
      <c r="P35" s="20">
        <v>31.94</v>
      </c>
      <c r="Q35" s="24">
        <f ca="1">IF(OR(A35="Pn",A36="Pn"),"",IF($A35="TOTAL GENERAL",SUM(Q$11:Q33),IF(AND(G35&lt;&gt;"",$A35&lt;&gt;"Pn"),IF(G35&gt;OFFSET($A$10,MATCH("TOTAL GENERAL",$A$11:$A$100,0),COLUMN(F35)),0,OFFSET($A$10,MATCH("TOTAL GENERAL",$A$11:$A$100,0),COLUMN(F35))-G35),"")))</f>
        <v>20</v>
      </c>
      <c r="R35" s="24" t="str">
        <f ca="1">IF(OR(A35="Pn",A36="Pn"),"",IF($A35="TOTAL GENERAL",SUM(R$11:R33),IF(AND(H35&lt;&gt;"",$A35&lt;&gt;"Pn"),IF(H35&lt;OFFSET($A$10,MATCH("TOTAL GENERAL",$A$11:$A$100,0),COLUMN(G35)),0,H35-OFFSET($A$10,MATCH("TOTAL GENERAL",$A$11:$A$100,0),COLUMN(G35))),"")))</f>
        <v/>
      </c>
      <c r="S35" s="24">
        <f ca="1">IF(OR(A35="Pn",A36="Pn"),"",IF($A35="TOTAL GENERAL",SUM(S$11:S33),IF(AND(I35&lt;&gt;"",$A35&lt;&gt;"Pn"),IF(I35&gt;OFFSET($A$10,MATCH("TOTAL GENERAL",$A$11:$A$100,0),COLUMN(H35)),0,OFFSET($A$10,MATCH("TOTAL GENERAL",$A$11:$A$100,0),COLUMN(H35))-I35),"")))</f>
        <v>20</v>
      </c>
      <c r="T35" s="24">
        <f ca="1">IF(OR(A35="Pn",A36="Pn"),"",IF($A35="TOTAL GENERAL",SUM(T$11:T33),IF(AND(J35&lt;&gt;"",$A35&lt;&gt;"Pn"),IF(J35&lt;OFFSET($A$10,MATCH("TOTAL GENERAL",$A$11:$A$100,0),COLUMN(I35)),0,J35-OFFSET($A$10,MATCH("TOTAL GENERAL",$A$11:$A$100,0),COLUMN(I35))),"")))</f>
        <v>0</v>
      </c>
      <c r="U35" s="24" t="str">
        <f ca="1">IF(OR(A35="Pn",A36="Pn"),"",IF($A35="TOTAL GENERAL",SUM(U$11:U33),IF(AND(K35&lt;&gt;"",$A35&lt;&gt;"Pn"),IF(K35&gt;OFFSET($A$10,MATCH("TOTAL GENERAL",$A$11:$A$100,0),COLUMN(J35)),0,OFFSET($A$10,MATCH("TOTAL GENERAL",$A$11:$A$100,0),COLUMN(J35))-K35),"")))</f>
        <v/>
      </c>
      <c r="V35" s="24" t="str">
        <f ca="1">IF($A35="TOTAL GENERAL",SUM(V$11:V33),IF(AND(L35&lt;&gt;"",$A35&lt;&gt;"Pn"),IF(L35&lt;OFFSET($A$10,MATCH("TOTAL GENERAL",$A$11:$A$100,0),COLUMN(K35)),0,L35-OFFSET($A$10,MATCH("TOTAL GENERAL",$A$11:$A$100,0),COLUMN(K35))),""))</f>
        <v/>
      </c>
      <c r="W35" s="24">
        <f ca="1">IF($A35="TOTAL GENERAL",SUM(W$11:W33),IF(AND(M35&lt;&gt;"",$A35&lt;&gt;"Pn"),IF(M35&lt;OFFSET($A$10,MATCH("TOTAL GENERAL",$A$11:$A$100,0),COLUMN(L35)),0,M35-OFFSET($A$10,MATCH("TOTAL GENERAL",$A$11:$A$100,0),COLUMN(L35))),""))</f>
        <v>0</v>
      </c>
      <c r="X35" s="24">
        <f ca="1">IF($A35="TOTAL GENERAL",SUM(X$11:X33),IF(AND(N35&lt;&gt;"",$A35&lt;&gt;"Pn"),IF(N35&lt;OFFSET($A$10,MATCH("TOTAL GENERAL",$A$11:$A$100,0),COLUMN(M35)),0,N35-OFFSET($A$10,MATCH("TOTAL GENERAL",$A$11:$A$100,0),COLUMN(M35))),""))</f>
        <v>0</v>
      </c>
      <c r="Y35" s="24">
        <f ca="1">IF($A35="TOTAL GENERAL",SUM(Y$11:Y33),IF(AND(O35&lt;&gt;"",$A35&lt;&gt;"Pn"),IF(O35&gt;OFFSET($A$10,MATCH("TOTAL GENERAL",$A$11:$A$100,0),COLUMN(N35)),0,OFFSET($A$10,MATCH("TOTAL GENERAL",$A$11:$A$100,0),COLUMN(N35))-O35),""))</f>
        <v>0</v>
      </c>
      <c r="Z35" s="24">
        <f ca="1">IF($A35="TOTAL GENERAL",SUM(Z$11:Z33),IF(AND(P35&lt;&gt;"",$A35&lt;&gt;"Pn"),IF(P35&lt;OFFSET($A$10,MATCH("TOTAL GENERAL",$A$11:$A$100,0),COLUMN(O35)),0,P35-OFFSET($A$10,MATCH("TOTAL GENERAL",$A$11:$A$100,0),COLUMN(O35))),""))</f>
        <v>0</v>
      </c>
      <c r="AA35" s="24">
        <f ca="1">IF(OR(A35="Pn",A36="Pn"),"",IF($A35="TOTAL GENERAL",SUM(AA$11:AA33),IF(AND(G35&lt;&gt;"",$A35&lt;&gt;"Pn"),Q35*$D35,"")))</f>
        <v>59882920</v>
      </c>
      <c r="AB35" s="24" t="str">
        <f>IF(OR(A35="Pn",A36="Pn"),"",IF($A35="TOTAL GENERAL",SUM(AB$11:AB33),IF(AND(H35&lt;&gt;"",$A35&lt;&gt;"Pn"),R35*$D35,"")))</f>
        <v/>
      </c>
      <c r="AC35" s="24">
        <f ca="1">IF(OR(A35="Pn",A36="Pn"),"",IF($A35="TOTAL GENERAL",SUM(AC$11:AC33),IF(AND(I35&lt;&gt;"",$A35&lt;&gt;"Pn"),S35*$D35,"")))</f>
        <v>59882920</v>
      </c>
      <c r="AD35" s="24">
        <f ca="1">IF(OR(A35="Pn",A36="Pn"),"",IF($A35="TOTAL GENERAL",SUM(AD$11:AD33),IF(AND(J35&lt;&gt;"",$A35&lt;&gt;"Pn"),T35*$D35,"")))</f>
        <v>0</v>
      </c>
      <c r="AE35" s="24" t="str">
        <f>IF(OR(A35="Pn",A36="Pn"),"",IF($A35="TOTAL GENERAL",SUM(AE$11:AE33),IF(AND(K35&lt;&gt;"",$A35&lt;&gt;"Pn"),U35*$D35,"")))</f>
        <v/>
      </c>
      <c r="AF35" s="24" t="str">
        <f>IF($A35="TOTAL GENERAL",SUM(AF$11:AF33),IF(AND(L35&lt;&gt;"",$A35&lt;&gt;"Pn"),V35*$D35,""))</f>
        <v/>
      </c>
      <c r="AG35" s="24">
        <f ca="1">IF($A35="TOTAL GENERAL",SUM(AG$11:AG33),IF(AND(M35&lt;&gt;"",$A35&lt;&gt;"Pn"),W35*$D35,""))</f>
        <v>0</v>
      </c>
      <c r="AH35" s="24">
        <f ca="1">IF($A35="TOTAL GENERAL",SUM(AH$11:AH33),IF(AND(N35&lt;&gt;"",$A35&lt;&gt;"Pn"),X35*$D35,""))</f>
        <v>0</v>
      </c>
      <c r="AI35" s="24">
        <f t="shared" ca="1" si="3"/>
        <v>0</v>
      </c>
      <c r="AJ35" s="24">
        <f t="shared" ca="1" si="4"/>
        <v>0</v>
      </c>
      <c r="AK35" s="24">
        <f ca="1">IF($A35="TOTAL GENERAL",SUM(AK$11:AK33),IF(AND(Q35&lt;&gt;"",$A35&lt;&gt;"Pn"),IF(OFFSET($A$11,MATCH("TOTAL GENERAL",$A$11:$A$100,0)-1,COLUMN(Z35))=0,0,AA35/OFFSET($A$11,MATCH("TOTAL GENERAL",$A$11:$A$100,0)-1,COLUMN(Z35))),""))</f>
        <v>0.22717430176513201</v>
      </c>
      <c r="AL35" s="24" t="str">
        <f ca="1">IF($A35="TOTAL GENERAL",SUM(AL$11:AL33),IF(AND(R35&lt;&gt;"",$A35&lt;&gt;"Pn"),IF(OFFSET($A$11,MATCH("TOTAL GENERAL",$A$11:$A$100,0)-1,COLUMN(AA35))=0,0,AB35/OFFSET($A$11,MATCH("TOTAL GENERAL",$A$11:$A$100,0)-1,COLUMN(AA35))),""))</f>
        <v/>
      </c>
      <c r="AM35" s="24">
        <f ca="1">IF($A35="TOTAL GENERAL",SUM(AM$11:AM33),IF(AND(S35&lt;&gt;"",$A35&lt;&gt;"Pn"),IF(OFFSET($A$11,MATCH("TOTAL GENERAL",$A$11:$A$100,0)-1,COLUMN(AB35))=0,0,AC35/OFFSET($A$11,MATCH("TOTAL GENERAL",$A$11:$A$100,0)-1,COLUMN(AB35))),""))</f>
        <v>0.65398641631387111</v>
      </c>
      <c r="AN35" s="24">
        <f ca="1">IF($A35="TOTAL GENERAL",SUM(AN$11:AN33),IF(AND(T35&lt;&gt;"",$A35&lt;&gt;"Pn"),IF(OFFSET($A$11,MATCH("TOTAL GENERAL",$A$11:$A$100,0)-1,COLUMN(AC35))=0,0,AD35/OFFSET($A$11,MATCH("TOTAL GENERAL",$A$11:$A$100,0)-1,COLUMN(AC35))),""))</f>
        <v>0</v>
      </c>
      <c r="AO35" s="24" t="str">
        <f ca="1">IF($A35="TOTAL GENERAL",SUM(AO$11:AO33),IF(AND(U35&lt;&gt;"",$A35&lt;&gt;"Pn"),IF(OFFSET($A$11,MATCH("TOTAL GENERAL",$A$11:$A$100,0)-1,COLUMN(AD35))=0,0,AE35/OFFSET($A$11,MATCH("TOTAL GENERAL",$A$11:$A$100,0)-1,COLUMN(AD35))),""))</f>
        <v/>
      </c>
      <c r="AP35" s="24" t="str">
        <f ca="1">IF($A35="TOTAL GENERAL",SUM(AP$11:AP33),IF(AND(V35&lt;&gt;"",$A35&lt;&gt;"Pn"),IF(OFFSET($A$11,MATCH("TOTAL GENERAL",$A$11:$A$100,0)-1,COLUMN(AE35))=0,0,AF35/OFFSET($A$11,MATCH("TOTAL GENERAL",$A$11:$A$100,0)-1,COLUMN(AE35))),""))</f>
        <v/>
      </c>
      <c r="AQ35" s="24">
        <f ca="1">IF($A35="TOTAL GENERAL",SUM(AQ$11:AQ33),IF(AND(W35&lt;&gt;"",$A35&lt;&gt;"Pn"),IF(OFFSET($A$11,MATCH("TOTAL GENERAL",$A$11:$A$100,0)-1,COLUMN(AF35))=0,0,AG35/OFFSET($A$11,MATCH("TOTAL GENERAL",$A$11:$A$100,0)-1,COLUMN(AF35))),""))</f>
        <v>0</v>
      </c>
      <c r="AR35" s="24">
        <f ca="1">IF($A35="TOTAL GENERAL",SUM(AR$11:AR33),IF(AND(X35&lt;&gt;"",$A35&lt;&gt;"Pn"),IF(OFFSET($A$11,MATCH("TOTAL GENERAL",$A$11:$A$100,0)-1,COLUMN(AG35))=0,0,AH35/OFFSET($A$11,MATCH("TOTAL GENERAL",$A$11:$A$100,0)-1,COLUMN(AG35))),""))</f>
        <v>0</v>
      </c>
      <c r="AS35" s="24">
        <f ca="1">IF($A35="TOTAL GENERAL",SUM(AS$11:AS33),IF(AND(Y35&lt;&gt;"",$A35&lt;&gt;"Pn"),IF(OFFSET($A$11,MATCH("TOTAL GENERAL",$A$11:$A$100,0)-1,COLUMN(AH35))=0,0,AI35/OFFSET($A$11,MATCH("TOTAL GENERAL",$A$11:$A$100,0)-1,COLUMN(AH35))),""))</f>
        <v>0</v>
      </c>
      <c r="AT35" s="24">
        <f ca="1">IF($A35="TOTAL GENERAL",SUM(AT$11:AT33),IF(AND(Z35&lt;&gt;"",$A35&lt;&gt;"Pn"),IF(OFFSET($A$11,MATCH("TOTAL GENERAL",$A$11:$A$100,0)-1,COLUMN(AI35))=0,0,AJ35/OFFSET($A$11,MATCH("TOTAL GENERAL",$A$11:$A$100,0)-1,COLUMN(AI35))),""))</f>
        <v>0</v>
      </c>
      <c r="AU35" s="16">
        <f ca="1">IF(A35="TOTAL GENERAL",SUM(AU$11:AU33),IF(COUNTIF(AK35:AT35,"")&lt;COUNTA($AK$10:$AT$10),ROUND((IF(AK35&lt;&gt;"",AK35*OFFSET($A$10,MATCH("Pn",$A$11:$A$100,0),1),0)+IF(AL35&lt;&gt;"",AL35*OFFSET($A$10,MATCH("Pn",$A$11:$A$100,0),2),0)+IF(AM35&lt;&gt;"",AM35*OFFSET($A$10,MATCH("Pn",$A$11:$A$100,0),3),0)+IF(AN35&lt;&gt;"",AN35*OFFSET($A$10,MATCH("Pn",$A$11:$A$100,0),4),0)+IF(AO35&lt;&gt;"",AO35*OFFSET($A$10,MATCH("Pn",$A$11:$A$100,0),5),0)+IF(AP35&lt;&gt;"",AP35*OFFSET($A$10,MATCH("Pn",$A$11:$A$100,0),6),0)+IF(AQ35&lt;&gt;"",AQ35*OFFSET($A$10,MATCH("Pn",$A$11:$A$100,0),7),0)+IF(AR35&lt;&gt;"",AR35*OFFSET($A$10,MATCH("Pn",$A$11:$A$100,0),8),0)+IF(AS35&lt;&gt;"",AS35*OFFSET($A$10,MATCH("Pn",$A$11:$A$100,0),9),0)+IF(AT35&lt;&gt;"",AT35*OFFSET($A$10,MATCH("Pn",$A$11:$A$100,0),10),0))*OFFSET($A$10,MATCH("FC",$A$11:$A$100,0),2),2),""))</f>
        <v>3228911430.2800002</v>
      </c>
      <c r="AV35" s="47">
        <f ca="1">IF(OR(A35="Pn",A36="Pn"),"",IF(AND(AU35="",F35&lt;&gt;""),-F35,IF(A35="TOTAL GENERAL",SUM(AV$11:AV33),IF(AU35&lt;&gt;"",AU35-F35,""))))</f>
        <v>1054313223.2779837</v>
      </c>
      <c r="AW35" s="37"/>
      <c r="BC35" s="16">
        <v>1507998</v>
      </c>
      <c r="BD35" s="16">
        <v>2820592</v>
      </c>
    </row>
    <row r="36" spans="1:56" s="4" customFormat="1" x14ac:dyDescent="0.25">
      <c r="A36" s="15" t="s">
        <v>84</v>
      </c>
      <c r="B36" s="15" t="s">
        <v>129</v>
      </c>
      <c r="C36" s="43"/>
      <c r="D36" s="16">
        <v>1052115</v>
      </c>
      <c r="E36" s="9">
        <f t="shared" si="1"/>
        <v>2.5023583695701578E-2</v>
      </c>
      <c r="F36" s="41">
        <f t="shared" si="2"/>
        <v>764133543.44107699</v>
      </c>
      <c r="G36" s="20" t="s">
        <v>58</v>
      </c>
      <c r="H36" s="22" t="s">
        <v>58</v>
      </c>
      <c r="I36" s="24" t="s">
        <v>58</v>
      </c>
      <c r="J36" s="22" t="s">
        <v>58</v>
      </c>
      <c r="K36" s="24" t="s">
        <v>58</v>
      </c>
      <c r="L36" s="22" t="s">
        <v>58</v>
      </c>
      <c r="M36" s="22" t="s">
        <v>58</v>
      </c>
      <c r="N36" s="22" t="s">
        <v>58</v>
      </c>
      <c r="O36" s="20">
        <v>2.67</v>
      </c>
      <c r="P36" s="20">
        <v>7.19</v>
      </c>
      <c r="Q36" s="24" t="str">
        <f ca="1">IF(OR(A36="Pn",A37="Pn"),"",IF($A36="TOTAL GENERAL",SUM(Q$11:Q34),IF(AND(G36&lt;&gt;"",$A36&lt;&gt;"Pn"),IF(G36&gt;OFFSET($A$10,MATCH("TOTAL GENERAL",$A$11:$A$100,0),COLUMN(F36)),0,OFFSET($A$10,MATCH("TOTAL GENERAL",$A$11:$A$100,0),COLUMN(F36))-G36),"")))</f>
        <v/>
      </c>
      <c r="R36" s="24" t="str">
        <f ca="1">IF(OR(A36="Pn",A37="Pn"),"",IF($A36="TOTAL GENERAL",SUM(R$11:R34),IF(AND(H36&lt;&gt;"",$A36&lt;&gt;"Pn"),IF(H36&lt;OFFSET($A$10,MATCH("TOTAL GENERAL",$A$11:$A$100,0),COLUMN(G36)),0,H36-OFFSET($A$10,MATCH("TOTAL GENERAL",$A$11:$A$100,0),COLUMN(G36))),"")))</f>
        <v/>
      </c>
      <c r="S36" s="24" t="str">
        <f ca="1">IF(OR(A36="Pn",A37="Pn"),"",IF($A36="TOTAL GENERAL",SUM(S$11:S34),IF(AND(I36&lt;&gt;"",$A36&lt;&gt;"Pn"),IF(I36&gt;OFFSET($A$10,MATCH("TOTAL GENERAL",$A$11:$A$100,0),COLUMN(H36)),0,OFFSET($A$10,MATCH("TOTAL GENERAL",$A$11:$A$100,0),COLUMN(H36))-I36),"")))</f>
        <v/>
      </c>
      <c r="T36" s="24" t="str">
        <f ca="1">IF(OR(A36="Pn",A37="Pn"),"",IF($A36="TOTAL GENERAL",SUM(T$11:T34),IF(AND(J36&lt;&gt;"",$A36&lt;&gt;"Pn"),IF(J36&lt;OFFSET($A$10,MATCH("TOTAL GENERAL",$A$11:$A$100,0),COLUMN(I36)),0,J36-OFFSET($A$10,MATCH("TOTAL GENERAL",$A$11:$A$100,0),COLUMN(I36))),"")))</f>
        <v/>
      </c>
      <c r="U36" s="24" t="str">
        <f ca="1">IF(OR(A36="Pn",A37="Pn"),"",IF($A36="TOTAL GENERAL",SUM(U$11:U34),IF(AND(K36&lt;&gt;"",$A36&lt;&gt;"Pn"),IF(K36&gt;OFFSET($A$10,MATCH("TOTAL GENERAL",$A$11:$A$100,0),COLUMN(J36)),0,OFFSET($A$10,MATCH("TOTAL GENERAL",$A$11:$A$100,0),COLUMN(J36))-K36),"")))</f>
        <v/>
      </c>
      <c r="V36" s="24" t="str">
        <f ca="1">IF($A36="TOTAL GENERAL",SUM(V$11:V34),IF(AND(L36&lt;&gt;"",$A36&lt;&gt;"Pn"),IF(L36&lt;OFFSET($A$10,MATCH("TOTAL GENERAL",$A$11:$A$100,0),COLUMN(K36)),0,L36-OFFSET($A$10,MATCH("TOTAL GENERAL",$A$11:$A$100,0),COLUMN(K36))),""))</f>
        <v/>
      </c>
      <c r="W36" s="24" t="str">
        <f ca="1">IF($A36="TOTAL GENERAL",SUM(W$11:W34),IF(AND(M36&lt;&gt;"",$A36&lt;&gt;"Pn"),IF(M36&lt;OFFSET($A$10,MATCH("TOTAL GENERAL",$A$11:$A$100,0),COLUMN(L36)),0,M36-OFFSET($A$10,MATCH("TOTAL GENERAL",$A$11:$A$100,0),COLUMN(L36))),""))</f>
        <v/>
      </c>
      <c r="X36" s="24" t="str">
        <f ca="1">IF($A36="TOTAL GENERAL",SUM(X$11:X34),IF(AND(N36&lt;&gt;"",$A36&lt;&gt;"Pn"),IF(N36&lt;OFFSET($A$10,MATCH("TOTAL GENERAL",$A$11:$A$100,0),COLUMN(M36)),0,N36-OFFSET($A$10,MATCH("TOTAL GENERAL",$A$11:$A$100,0),COLUMN(M36))),""))</f>
        <v/>
      </c>
      <c r="Y36" s="24">
        <f ca="1">IF($A36="TOTAL GENERAL",SUM(Y$11:Y34),IF(AND(O36&lt;&gt;"",$A36&lt;&gt;"Pn"),IF(O36&gt;OFFSET($A$10,MATCH("TOTAL GENERAL",$A$11:$A$100,0),COLUMN(N36)),0,OFFSET($A$10,MATCH("TOTAL GENERAL",$A$11:$A$100,0),COLUMN(N36))-O36),""))</f>
        <v>4.3100000000000005</v>
      </c>
      <c r="Z36" s="24">
        <f ca="1">IF($A36="TOTAL GENERAL",SUM(Z$11:Z34),IF(AND(P36&lt;&gt;"",$A36&lt;&gt;"Pn"),IF(P36&lt;OFFSET($A$10,MATCH("TOTAL GENERAL",$A$11:$A$100,0),COLUMN(O36)),0,P36-OFFSET($A$10,MATCH("TOTAL GENERAL",$A$11:$A$100,0),COLUMN(O36))),""))</f>
        <v>0</v>
      </c>
      <c r="AA36" s="24" t="str">
        <f>IF(OR(A36="Pn",A37="Pn"),"",IF($A36="TOTAL GENERAL",SUM(AA$11:AA34),IF(AND(G36&lt;&gt;"",$A36&lt;&gt;"Pn"),Q36*$D36,"")))</f>
        <v/>
      </c>
      <c r="AB36" s="24" t="str">
        <f>IF(OR(A36="Pn",A37="Pn"),"",IF($A36="TOTAL GENERAL",SUM(AB$11:AB34),IF(AND(H36&lt;&gt;"",$A36&lt;&gt;"Pn"),R36*$D36,"")))</f>
        <v/>
      </c>
      <c r="AC36" s="24" t="str">
        <f>IF(OR(A36="Pn",A37="Pn"),"",IF($A36="TOTAL GENERAL",SUM(AC$11:AC34),IF(AND(I36&lt;&gt;"",$A36&lt;&gt;"Pn"),S36*$D36,"")))</f>
        <v/>
      </c>
      <c r="AD36" s="24" t="str">
        <f>IF(OR(A36="Pn",A37="Pn"),"",IF($A36="TOTAL GENERAL",SUM(AD$11:AD34),IF(AND(J36&lt;&gt;"",$A36&lt;&gt;"Pn"),T36*$D36,"")))</f>
        <v/>
      </c>
      <c r="AE36" s="24" t="str">
        <f>IF(OR(A36="Pn",A37="Pn"),"",IF($A36="TOTAL GENERAL",SUM(AE$11:AE34),IF(AND(K36&lt;&gt;"",$A36&lt;&gt;"Pn"),U36*$D36,"")))</f>
        <v/>
      </c>
      <c r="AF36" s="24" t="str">
        <f>IF($A36="TOTAL GENERAL",SUM(AF$11:AF34),IF(AND(L36&lt;&gt;"",$A36&lt;&gt;"Pn"),V36*$D36,""))</f>
        <v/>
      </c>
      <c r="AG36" s="24" t="str">
        <f>IF($A36="TOTAL GENERAL",SUM(AG$11:AG34),IF(AND(M36&lt;&gt;"",$A36&lt;&gt;"Pn"),W36*$D36,""))</f>
        <v/>
      </c>
      <c r="AH36" s="24" t="str">
        <f>IF($A36="TOTAL GENERAL",SUM(AH$11:AH34),IF(AND(N36&lt;&gt;"",$A36&lt;&gt;"Pn"),X36*$D36,""))</f>
        <v/>
      </c>
      <c r="AI36" s="24">
        <f t="shared" ca="1" si="3"/>
        <v>2096651.2200000002</v>
      </c>
      <c r="AJ36" s="24">
        <f t="shared" ca="1" si="4"/>
        <v>0</v>
      </c>
      <c r="AK36" s="24" t="str">
        <f ca="1">IF($A36="TOTAL GENERAL",SUM(AK$11:AK34),IF(AND(Q36&lt;&gt;"",$A36&lt;&gt;"Pn"),IF(OFFSET($A$11,MATCH("TOTAL GENERAL",$A$11:$A$100,0)-1,COLUMN(Z36))=0,0,AA36/OFFSET($A$11,MATCH("TOTAL GENERAL",$A$11:$A$100,0)-1,COLUMN(Z36))),""))</f>
        <v/>
      </c>
      <c r="AL36" s="24" t="str">
        <f ca="1">IF($A36="TOTAL GENERAL",SUM(AL$11:AL34),IF(AND(R36&lt;&gt;"",$A36&lt;&gt;"Pn"),IF(OFFSET($A$11,MATCH("TOTAL GENERAL",$A$11:$A$100,0)-1,COLUMN(AA36))=0,0,AB36/OFFSET($A$11,MATCH("TOTAL GENERAL",$A$11:$A$100,0)-1,COLUMN(AA36))),""))</f>
        <v/>
      </c>
      <c r="AM36" s="24" t="str">
        <f ca="1">IF($A36="TOTAL GENERAL",SUM(AM$11:AM34),IF(AND(S36&lt;&gt;"",$A36&lt;&gt;"Pn"),IF(OFFSET($A$11,MATCH("TOTAL GENERAL",$A$11:$A$100,0)-1,COLUMN(AB36))=0,0,AC36/OFFSET($A$11,MATCH("TOTAL GENERAL",$A$11:$A$100,0)-1,COLUMN(AB36))),""))</f>
        <v/>
      </c>
      <c r="AN36" s="24" t="str">
        <f ca="1">IF($A36="TOTAL GENERAL",SUM(AN$11:AN34),IF(AND(T36&lt;&gt;"",$A36&lt;&gt;"Pn"),IF(OFFSET($A$11,MATCH("TOTAL GENERAL",$A$11:$A$100,0)-1,COLUMN(AC36))=0,0,AD36/OFFSET($A$11,MATCH("TOTAL GENERAL",$A$11:$A$100,0)-1,COLUMN(AC36))),""))</f>
        <v/>
      </c>
      <c r="AO36" s="24" t="str">
        <f ca="1">IF($A36="TOTAL GENERAL",SUM(AO$11:AO34),IF(AND(U36&lt;&gt;"",$A36&lt;&gt;"Pn"),IF(OFFSET($A$11,MATCH("TOTAL GENERAL",$A$11:$A$100,0)-1,COLUMN(AD36))=0,0,AE36/OFFSET($A$11,MATCH("TOTAL GENERAL",$A$11:$A$100,0)-1,COLUMN(AD36))),""))</f>
        <v/>
      </c>
      <c r="AP36" s="24" t="str">
        <f ca="1">IF($A36="TOTAL GENERAL",SUM(AP$11:AP34),IF(AND(V36&lt;&gt;"",$A36&lt;&gt;"Pn"),IF(OFFSET($A$11,MATCH("TOTAL GENERAL",$A$11:$A$100,0)-1,COLUMN(AE36))=0,0,AF36/OFFSET($A$11,MATCH("TOTAL GENERAL",$A$11:$A$100,0)-1,COLUMN(AE36))),""))</f>
        <v/>
      </c>
      <c r="AQ36" s="24" t="str">
        <f ca="1">IF($A36="TOTAL GENERAL",SUM(AQ$11:AQ34),IF(AND(W36&lt;&gt;"",$A36&lt;&gt;"Pn"),IF(OFFSET($A$11,MATCH("TOTAL GENERAL",$A$11:$A$100,0)-1,COLUMN(AF36))=0,0,AG36/OFFSET($A$11,MATCH("TOTAL GENERAL",$A$11:$A$100,0)-1,COLUMN(AF36))),""))</f>
        <v/>
      </c>
      <c r="AR36" s="24" t="str">
        <f ca="1">IF($A36="TOTAL GENERAL",SUM(AR$11:AR34),IF(AND(X36&lt;&gt;"",$A36&lt;&gt;"Pn"),IF(OFFSET($A$11,MATCH("TOTAL GENERAL",$A$11:$A$100,0)-1,COLUMN(AG36))=0,0,AH36/OFFSET($A$11,MATCH("TOTAL GENERAL",$A$11:$A$100,0)-1,COLUMN(AG36))),""))</f>
        <v/>
      </c>
      <c r="AS36" s="24">
        <f ca="1">IF($A36="TOTAL GENERAL",SUM(AS$11:AS34),IF(AND(Y36&lt;&gt;"",$A36&lt;&gt;"Pn"),IF(OFFSET($A$11,MATCH("TOTAL GENERAL",$A$11:$A$100,0)-1,COLUMN(AH36))=0,0,AI36/OFFSET($A$11,MATCH("TOTAL GENERAL",$A$11:$A$100,0)-1,COLUMN(AH36))),""))</f>
        <v>0.1116331182803966</v>
      </c>
      <c r="AT36" s="24">
        <f ca="1">IF($A36="TOTAL GENERAL",SUM(AT$11:AT34),IF(AND(Z36&lt;&gt;"",$A36&lt;&gt;"Pn"),IF(OFFSET($A$11,MATCH("TOTAL GENERAL",$A$11:$A$100,0)-1,COLUMN(AI36))=0,0,AJ36/OFFSET($A$11,MATCH("TOTAL GENERAL",$A$11:$A$100,0)-1,COLUMN(AI36))),""))</f>
        <v>0</v>
      </c>
      <c r="AU36" s="16">
        <f ca="1">IF(A36="TOTAL GENERAL",SUM(AU$11:AU34),IF(COUNTIF(AK36:AT36,"")&lt;COUNTA($AK$10:$AT$10),ROUND((IF(AK36&lt;&gt;"",AK36*OFFSET($A$10,MATCH("Pn",$A$11:$A$100,0),1),0)+IF(AL36&lt;&gt;"",AL36*OFFSET($A$10,MATCH("Pn",$A$11:$A$100,0),2),0)+IF(AM36&lt;&gt;"",AM36*OFFSET($A$10,MATCH("Pn",$A$11:$A$100,0),3),0)+IF(AN36&lt;&gt;"",AN36*OFFSET($A$10,MATCH("Pn",$A$11:$A$100,0),4),0)+IF(AO36&lt;&gt;"",AO36*OFFSET($A$10,MATCH("Pn",$A$11:$A$100,0),5),0)+IF(AP36&lt;&gt;"",AP36*OFFSET($A$10,MATCH("Pn",$A$11:$A$100,0),6),0)+IF(AQ36&lt;&gt;"",AQ36*OFFSET($A$10,MATCH("Pn",$A$11:$A$100,0),7),0)+IF(AR36&lt;&gt;"",AR36*OFFSET($A$10,MATCH("Pn",$A$11:$A$100,0),8),0)+IF(AS36&lt;&gt;"",AS36*OFFSET($A$10,MATCH("Pn",$A$11:$A$100,0),9),0)+IF(AT36&lt;&gt;"",AT36*OFFSET($A$10,MATCH("Pn",$A$11:$A$100,0),10),0))*OFFSET($A$10,MATCH("FC",$A$11:$A$100,0),2),2),""))</f>
        <v>170444432.09</v>
      </c>
      <c r="AV36" s="47">
        <f ca="1">IF(OR(A36="Pn",A37="Pn"),"",IF(AND(AU36="",F36&lt;&gt;""),-F36,IF(A36="TOTAL GENERAL",SUM(AV$11:AV34),IF(AU36&lt;&gt;"",AU36-F36,""))))</f>
        <v>-593689111.35107696</v>
      </c>
      <c r="AW36" s="37"/>
      <c r="BC36" s="16">
        <v>486462</v>
      </c>
      <c r="BD36" s="16">
        <v>986985</v>
      </c>
    </row>
    <row r="37" spans="1:56" s="4" customFormat="1" x14ac:dyDescent="0.25">
      <c r="A37" s="15" t="s">
        <v>85</v>
      </c>
      <c r="B37" s="15" t="s">
        <v>130</v>
      </c>
      <c r="C37" s="43"/>
      <c r="D37" s="16">
        <v>217525</v>
      </c>
      <c r="E37" s="9">
        <f t="shared" si="1"/>
        <v>5.1736312507734286E-3</v>
      </c>
      <c r="F37" s="41">
        <f t="shared" si="2"/>
        <v>157984772.61232877</v>
      </c>
      <c r="G37" s="20" t="s">
        <v>58</v>
      </c>
      <c r="H37" s="22">
        <v>1</v>
      </c>
      <c r="I37" s="24">
        <v>33</v>
      </c>
      <c r="J37" s="22">
        <v>0</v>
      </c>
      <c r="K37" s="24" t="s">
        <v>58</v>
      </c>
      <c r="L37" s="22" t="s">
        <v>58</v>
      </c>
      <c r="M37" s="22">
        <v>0</v>
      </c>
      <c r="N37" s="22">
        <v>0</v>
      </c>
      <c r="O37" s="20">
        <v>3.22</v>
      </c>
      <c r="P37" s="20">
        <v>4.79</v>
      </c>
      <c r="Q37" s="24" t="str">
        <f ca="1">IF(OR(A37="Pn",A38="Pn"),"",IF($A37="TOTAL GENERAL",SUM(Q$11:Q35),IF(AND(G37&lt;&gt;"",$A37&lt;&gt;"Pn"),IF(G37&gt;OFFSET($A$10,MATCH("TOTAL GENERAL",$A$11:$A$100,0),COLUMN(F37)),0,OFFSET($A$10,MATCH("TOTAL GENERAL",$A$11:$A$100,0),COLUMN(F37))-G37),"")))</f>
        <v/>
      </c>
      <c r="R37" s="24">
        <f ca="1">IF(OR(A37="Pn",A38="Pn"),"",IF($A37="TOTAL GENERAL",SUM(R$11:R35),IF(AND(H37&lt;&gt;"",$A37&lt;&gt;"Pn"),IF(H37&lt;OFFSET($A$10,MATCH("TOTAL GENERAL",$A$11:$A$100,0),COLUMN(G37)),0,H37-OFFSET($A$10,MATCH("TOTAL GENERAL",$A$11:$A$100,0),COLUMN(G37))),"")))</f>
        <v>0.5</v>
      </c>
      <c r="S37" s="24">
        <f ca="1">IF(OR(A37="Pn",A38="Pn"),"",IF($A37="TOTAL GENERAL",SUM(S$11:S35),IF(AND(I37&lt;&gt;"",$A37&lt;&gt;"Pn"),IF(I37&gt;OFFSET($A$10,MATCH("TOTAL GENERAL",$A$11:$A$100,0),COLUMN(H37)),0,OFFSET($A$10,MATCH("TOTAL GENERAL",$A$11:$A$100,0),COLUMN(H37))-I37),"")))</f>
        <v>12</v>
      </c>
      <c r="T37" s="24">
        <f ca="1">IF(OR(A37="Pn",A38="Pn"),"",IF($A37="TOTAL GENERAL",SUM(T$11:T35),IF(AND(J37&lt;&gt;"",$A37&lt;&gt;"Pn"),IF(J37&lt;OFFSET($A$10,MATCH("TOTAL GENERAL",$A$11:$A$100,0),COLUMN(I37)),0,J37-OFFSET($A$10,MATCH("TOTAL GENERAL",$A$11:$A$100,0),COLUMN(I37))),"")))</f>
        <v>0</v>
      </c>
      <c r="U37" s="24" t="str">
        <f ca="1">IF(OR(A37="Pn",A38="Pn"),"",IF($A37="TOTAL GENERAL",SUM(U$11:U35),IF(AND(K37&lt;&gt;"",$A37&lt;&gt;"Pn"),IF(K37&gt;OFFSET($A$10,MATCH("TOTAL GENERAL",$A$11:$A$100,0),COLUMN(J37)),0,OFFSET($A$10,MATCH("TOTAL GENERAL",$A$11:$A$100,0),COLUMN(J37))-K37),"")))</f>
        <v/>
      </c>
      <c r="V37" s="24" t="str">
        <f ca="1">IF($A37="TOTAL GENERAL",SUM(V$11:V35),IF(AND(L37&lt;&gt;"",$A37&lt;&gt;"Pn"),IF(L37&lt;OFFSET($A$10,MATCH("TOTAL GENERAL",$A$11:$A$100,0),COLUMN(K37)),0,L37-OFFSET($A$10,MATCH("TOTAL GENERAL",$A$11:$A$100,0),COLUMN(K37))),""))</f>
        <v/>
      </c>
      <c r="W37" s="24">
        <f ca="1">IF($A37="TOTAL GENERAL",SUM(W$11:W35),IF(AND(M37&lt;&gt;"",$A37&lt;&gt;"Pn"),IF(M37&lt;OFFSET($A$10,MATCH("TOTAL GENERAL",$A$11:$A$100,0),COLUMN(L37)),0,M37-OFFSET($A$10,MATCH("TOTAL GENERAL",$A$11:$A$100,0),COLUMN(L37))),""))</f>
        <v>0</v>
      </c>
      <c r="X37" s="24">
        <f ca="1">IF($A37="TOTAL GENERAL",SUM(X$11:X35),IF(AND(N37&lt;&gt;"",$A37&lt;&gt;"Pn"),IF(N37&lt;OFFSET($A$10,MATCH("TOTAL GENERAL",$A$11:$A$100,0),COLUMN(M37)),0,N37-OFFSET($A$10,MATCH("TOTAL GENERAL",$A$11:$A$100,0),COLUMN(M37))),""))</f>
        <v>0</v>
      </c>
      <c r="Y37" s="24">
        <f ca="1">IF($A37="TOTAL GENERAL",SUM(Y$11:Y35),IF(AND(O37&lt;&gt;"",$A37&lt;&gt;"Pn"),IF(O37&gt;OFFSET($A$10,MATCH("TOTAL GENERAL",$A$11:$A$100,0),COLUMN(N37)),0,OFFSET($A$10,MATCH("TOTAL GENERAL",$A$11:$A$100,0),COLUMN(N37))-O37),""))</f>
        <v>3.7600000000000002</v>
      </c>
      <c r="Z37" s="24">
        <f ca="1">IF($A37="TOTAL GENERAL",SUM(Z$11:Z35),IF(AND(P37&lt;&gt;"",$A37&lt;&gt;"Pn"),IF(P37&lt;OFFSET($A$10,MATCH("TOTAL GENERAL",$A$11:$A$100,0),COLUMN(O37)),0,P37-OFFSET($A$10,MATCH("TOTAL GENERAL",$A$11:$A$100,0),COLUMN(O37))),""))</f>
        <v>0</v>
      </c>
      <c r="AA37" s="24" t="str">
        <f>IF(OR(A37="Pn",A38="Pn"),"",IF($A37="TOTAL GENERAL",SUM(AA$11:AA35),IF(AND(G37&lt;&gt;"",$A37&lt;&gt;"Pn"),Q37*$D37,"")))</f>
        <v/>
      </c>
      <c r="AB37" s="24">
        <f ca="1">IF(OR(A37="Pn",A38="Pn"),"",IF($A37="TOTAL GENERAL",SUM(AB$11:AB35),IF(AND(H37&lt;&gt;"",$A37&lt;&gt;"Pn"),R37*$D37,"")))</f>
        <v>108762.5</v>
      </c>
      <c r="AC37" s="24">
        <f ca="1">IF(OR(A37="Pn",A38="Pn"),"",IF($A37="TOTAL GENERAL",SUM(AC$11:AC35),IF(AND(I37&lt;&gt;"",$A37&lt;&gt;"Pn"),S37*$D37,"")))</f>
        <v>2610300</v>
      </c>
      <c r="AD37" s="24">
        <f ca="1">IF(OR(A37="Pn",A38="Pn"),"",IF($A37="TOTAL GENERAL",SUM(AD$11:AD35),IF(AND(J37&lt;&gt;"",$A37&lt;&gt;"Pn"),T37*$D37,"")))</f>
        <v>0</v>
      </c>
      <c r="AE37" s="24" t="str">
        <f>IF(OR(A37="Pn",A38="Pn"),"",IF($A37="TOTAL GENERAL",SUM(AE$11:AE35),IF(AND(K37&lt;&gt;"",$A37&lt;&gt;"Pn"),U37*$D37,"")))</f>
        <v/>
      </c>
      <c r="AF37" s="24" t="str">
        <f>IF($A37="TOTAL GENERAL",SUM(AF$11:AF35),IF(AND(L37&lt;&gt;"",$A37&lt;&gt;"Pn"),V37*$D37,""))</f>
        <v/>
      </c>
      <c r="AG37" s="24">
        <f ca="1">IF($A37="TOTAL GENERAL",SUM(AG$11:AG35),IF(AND(M37&lt;&gt;"",$A37&lt;&gt;"Pn"),W37*$D37,""))</f>
        <v>0</v>
      </c>
      <c r="AH37" s="24">
        <f ca="1">IF($A37="TOTAL GENERAL",SUM(AH$11:AH35),IF(AND(N37&lt;&gt;"",$A37&lt;&gt;"Pn"),X37*$D37,""))</f>
        <v>0</v>
      </c>
      <c r="AI37" s="24">
        <f t="shared" ca="1" si="3"/>
        <v>233443.36000000002</v>
      </c>
      <c r="AJ37" s="24">
        <f t="shared" ca="1" si="4"/>
        <v>0</v>
      </c>
      <c r="AK37" s="24" t="str">
        <f ca="1">IF($A37="TOTAL GENERAL",SUM(AK$11:AK35),IF(AND(Q37&lt;&gt;"",$A37&lt;&gt;"Pn"),IF(OFFSET($A$11,MATCH("TOTAL GENERAL",$A$11:$A$100,0)-1,COLUMN(Z37))=0,0,AA37/OFFSET($A$11,MATCH("TOTAL GENERAL",$A$11:$A$100,0)-1,COLUMN(Z37))),""))</f>
        <v/>
      </c>
      <c r="AL37" s="24">
        <f ca="1">IF($A37="TOTAL GENERAL",SUM(AL$11:AL35),IF(AND(R37&lt;&gt;"",$A37&lt;&gt;"Pn"),IF(OFFSET($A$11,MATCH("TOTAL GENERAL",$A$11:$A$100,0)-1,COLUMN(AA37))=0,0,AB37/OFFSET($A$11,MATCH("TOTAL GENERAL",$A$11:$A$100,0)-1,COLUMN(AA37))),""))</f>
        <v>1</v>
      </c>
      <c r="AM37" s="24">
        <f ca="1">IF($A37="TOTAL GENERAL",SUM(AM$11:AM35),IF(AND(S37&lt;&gt;"",$A37&lt;&gt;"Pn"),IF(OFFSET($A$11,MATCH("TOTAL GENERAL",$A$11:$A$100,0)-1,COLUMN(AB37))=0,0,AC37/OFFSET($A$11,MATCH("TOTAL GENERAL",$A$11:$A$100,0)-1,COLUMN(AB37))),""))</f>
        <v>2.8507306298759274E-2</v>
      </c>
      <c r="AN37" s="24">
        <f ca="1">IF($A37="TOTAL GENERAL",SUM(AN$11:AN35),IF(AND(T37&lt;&gt;"",$A37&lt;&gt;"Pn"),IF(OFFSET($A$11,MATCH("TOTAL GENERAL",$A$11:$A$100,0)-1,COLUMN(AC37))=0,0,AD37/OFFSET($A$11,MATCH("TOTAL GENERAL",$A$11:$A$100,0)-1,COLUMN(AC37))),""))</f>
        <v>0</v>
      </c>
      <c r="AO37" s="24" t="str">
        <f ca="1">IF($A37="TOTAL GENERAL",SUM(AO$11:AO35),IF(AND(U37&lt;&gt;"",$A37&lt;&gt;"Pn"),IF(OFFSET($A$11,MATCH("TOTAL GENERAL",$A$11:$A$100,0)-1,COLUMN(AD37))=0,0,AE37/OFFSET($A$11,MATCH("TOTAL GENERAL",$A$11:$A$100,0)-1,COLUMN(AD37))),""))</f>
        <v/>
      </c>
      <c r="AP37" s="24" t="str">
        <f ca="1">IF($A37="TOTAL GENERAL",SUM(AP$11:AP35),IF(AND(V37&lt;&gt;"",$A37&lt;&gt;"Pn"),IF(OFFSET($A$11,MATCH("TOTAL GENERAL",$A$11:$A$100,0)-1,COLUMN(AE37))=0,0,AF37/OFFSET($A$11,MATCH("TOTAL GENERAL",$A$11:$A$100,0)-1,COLUMN(AE37))),""))</f>
        <v/>
      </c>
      <c r="AQ37" s="24">
        <f ca="1">IF($A37="TOTAL GENERAL",SUM(AQ$11:AQ35),IF(AND(W37&lt;&gt;"",$A37&lt;&gt;"Pn"),IF(OFFSET($A$11,MATCH("TOTAL GENERAL",$A$11:$A$100,0)-1,COLUMN(AF37))=0,0,AG37/OFFSET($A$11,MATCH("TOTAL GENERAL",$A$11:$A$100,0)-1,COLUMN(AF37))),""))</f>
        <v>0</v>
      </c>
      <c r="AR37" s="24">
        <f ca="1">IF($A37="TOTAL GENERAL",SUM(AR$11:AR35),IF(AND(X37&lt;&gt;"",$A37&lt;&gt;"Pn"),IF(OFFSET($A$11,MATCH("TOTAL GENERAL",$A$11:$A$100,0)-1,COLUMN(AG37))=0,0,AH37/OFFSET($A$11,MATCH("TOTAL GENERAL",$A$11:$A$100,0)-1,COLUMN(AG37))),""))</f>
        <v>0</v>
      </c>
      <c r="AS37" s="24">
        <f ca="1">IF($A37="TOTAL GENERAL",SUM(AS$11:AS35),IF(AND(Y37&lt;&gt;"",$A37&lt;&gt;"Pn"),IF(OFFSET($A$11,MATCH("TOTAL GENERAL",$A$11:$A$100,0)-1,COLUMN(AH37))=0,0,AI37/OFFSET($A$11,MATCH("TOTAL GENERAL",$A$11:$A$100,0)-1,COLUMN(AH37))),""))</f>
        <v>1.2429349226073567E-2</v>
      </c>
      <c r="AT37" s="24">
        <f ca="1">IF($A37="TOTAL GENERAL",SUM(AT$11:AT35),IF(AND(Z37&lt;&gt;"",$A37&lt;&gt;"Pn"),IF(OFFSET($A$11,MATCH("TOTAL GENERAL",$A$11:$A$100,0)-1,COLUMN(AI37))=0,0,AJ37/OFFSET($A$11,MATCH("TOTAL GENERAL",$A$11:$A$100,0)-1,COLUMN(AI37))),""))</f>
        <v>0</v>
      </c>
      <c r="AU37" s="16">
        <f ca="1">IF(A37="TOTAL GENERAL",SUM(AU$11:AU35),IF(COUNTIF(AK37:AT37,"")&lt;COUNTA($AK$10:$AT$10),ROUND((IF(AK37&lt;&gt;"",AK37*OFFSET($A$10,MATCH("Pn",$A$11:$A$100,0),1),0)+IF(AL37&lt;&gt;"",AL37*OFFSET($A$10,MATCH("Pn",$A$11:$A$100,0),2),0)+IF(AM37&lt;&gt;"",AM37*OFFSET($A$10,MATCH("Pn",$A$11:$A$100,0),3),0)+IF(AN37&lt;&gt;"",AN37*OFFSET($A$10,MATCH("Pn",$A$11:$A$100,0),4),0)+IF(AO37&lt;&gt;"",AO37*OFFSET($A$10,MATCH("Pn",$A$11:$A$100,0),5),0)+IF(AP37&lt;&gt;"",AP37*OFFSET($A$10,MATCH("Pn",$A$11:$A$100,0),6),0)+IF(AQ37&lt;&gt;"",AQ37*OFFSET($A$10,MATCH("Pn",$A$11:$A$100,0),7),0)+IF(AR37&lt;&gt;"",AR37*OFFSET($A$10,MATCH("Pn",$A$11:$A$100,0),8),0)+IF(AS37&lt;&gt;"",AS37*OFFSET($A$10,MATCH("Pn",$A$11:$A$100,0),9),0)+IF(AT37&lt;&gt;"",AT37*OFFSET($A$10,MATCH("Pn",$A$11:$A$100,0),10),0))*OFFSET($A$10,MATCH("FC",$A$11:$A$100,0),2),2),""))</f>
        <v>6230746219.0299997</v>
      </c>
      <c r="AV37" s="47">
        <f ca="1">IF(OR(A37="Pn",A38="Pn"),"",IF(AND(AU37="",F37&lt;&gt;""),-F37,IF(A37="TOTAL GENERAL",SUM(AV$11:AV35),IF(AU37&lt;&gt;"",AU37-F37,""))))</f>
        <v>6072761446.4176712</v>
      </c>
      <c r="AW37" s="37"/>
      <c r="BC37" s="16">
        <v>62086</v>
      </c>
      <c r="BD37" s="16">
        <v>187899</v>
      </c>
    </row>
    <row r="38" spans="1:56" s="4" customFormat="1" x14ac:dyDescent="0.25">
      <c r="A38" s="15" t="s">
        <v>86</v>
      </c>
      <c r="B38" s="15" t="s">
        <v>131</v>
      </c>
      <c r="C38" s="43"/>
      <c r="D38" s="16">
        <v>479917</v>
      </c>
      <c r="E38" s="9">
        <f t="shared" si="1"/>
        <v>1.1414382663957851E-2</v>
      </c>
      <c r="F38" s="41">
        <f t="shared" si="2"/>
        <v>348555697.58782202</v>
      </c>
      <c r="G38" s="20" t="s">
        <v>58</v>
      </c>
      <c r="H38" s="22" t="s">
        <v>58</v>
      </c>
      <c r="I38" s="24" t="s">
        <v>58</v>
      </c>
      <c r="J38" s="22" t="s">
        <v>58</v>
      </c>
      <c r="K38" s="24" t="s">
        <v>58</v>
      </c>
      <c r="L38" s="22" t="s">
        <v>58</v>
      </c>
      <c r="M38" s="22" t="s">
        <v>58</v>
      </c>
      <c r="N38" s="22" t="s">
        <v>58</v>
      </c>
      <c r="O38" s="20">
        <v>3.51</v>
      </c>
      <c r="P38" s="20">
        <v>4.62</v>
      </c>
      <c r="Q38" s="24" t="str">
        <f ca="1">IF(OR(A38="Pn",A39="Pn"),"",IF($A38="TOTAL GENERAL",SUM(Q$11:Q36),IF(AND(G38&lt;&gt;"",$A38&lt;&gt;"Pn"),IF(G38&gt;OFFSET($A$10,MATCH("TOTAL GENERAL",$A$11:$A$100,0),COLUMN(F38)),0,OFFSET($A$10,MATCH("TOTAL GENERAL",$A$11:$A$100,0),COLUMN(F38))-G38),"")))</f>
        <v/>
      </c>
      <c r="R38" s="24" t="str">
        <f ca="1">IF(OR(A38="Pn",A39="Pn"),"",IF($A38="TOTAL GENERAL",SUM(R$11:R36),IF(AND(H38&lt;&gt;"",$A38&lt;&gt;"Pn"),IF(H38&lt;OFFSET($A$10,MATCH("TOTAL GENERAL",$A$11:$A$100,0),COLUMN(G38)),0,H38-OFFSET($A$10,MATCH("TOTAL GENERAL",$A$11:$A$100,0),COLUMN(G38))),"")))</f>
        <v/>
      </c>
      <c r="S38" s="24" t="str">
        <f ca="1">IF(OR(A38="Pn",A39="Pn"),"",IF($A38="TOTAL GENERAL",SUM(S$11:S36),IF(AND(I38&lt;&gt;"",$A38&lt;&gt;"Pn"),IF(I38&gt;OFFSET($A$10,MATCH("TOTAL GENERAL",$A$11:$A$100,0),COLUMN(H38)),0,OFFSET($A$10,MATCH("TOTAL GENERAL",$A$11:$A$100,0),COLUMN(H38))-I38),"")))</f>
        <v/>
      </c>
      <c r="T38" s="24" t="str">
        <f ca="1">IF(OR(A38="Pn",A39="Pn"),"",IF($A38="TOTAL GENERAL",SUM(T$11:T36),IF(AND(J38&lt;&gt;"",$A38&lt;&gt;"Pn"),IF(J38&lt;OFFSET($A$10,MATCH("TOTAL GENERAL",$A$11:$A$100,0),COLUMN(I38)),0,J38-OFFSET($A$10,MATCH("TOTAL GENERAL",$A$11:$A$100,0),COLUMN(I38))),"")))</f>
        <v/>
      </c>
      <c r="U38" s="24" t="str">
        <f ca="1">IF(OR(A38="Pn",A39="Pn"),"",IF($A38="TOTAL GENERAL",SUM(U$11:U36),IF(AND(K38&lt;&gt;"",$A38&lt;&gt;"Pn"),IF(K38&gt;OFFSET($A$10,MATCH("TOTAL GENERAL",$A$11:$A$100,0),COLUMN(J38)),0,OFFSET($A$10,MATCH("TOTAL GENERAL",$A$11:$A$100,0),COLUMN(J38))-K38),"")))</f>
        <v/>
      </c>
      <c r="V38" s="24" t="str">
        <f ca="1">IF($A38="TOTAL GENERAL",SUM(V$11:V36),IF(AND(L38&lt;&gt;"",$A38&lt;&gt;"Pn"),IF(L38&lt;OFFSET($A$10,MATCH("TOTAL GENERAL",$A$11:$A$100,0),COLUMN(K38)),0,L38-OFFSET($A$10,MATCH("TOTAL GENERAL",$A$11:$A$100,0),COLUMN(K38))),""))</f>
        <v/>
      </c>
      <c r="W38" s="24" t="str">
        <f ca="1">IF($A38="TOTAL GENERAL",SUM(W$11:W36),IF(AND(M38&lt;&gt;"",$A38&lt;&gt;"Pn"),IF(M38&lt;OFFSET($A$10,MATCH("TOTAL GENERAL",$A$11:$A$100,0),COLUMN(L38)),0,M38-OFFSET($A$10,MATCH("TOTAL GENERAL",$A$11:$A$100,0),COLUMN(L38))),""))</f>
        <v/>
      </c>
      <c r="X38" s="24" t="str">
        <f ca="1">IF($A38="TOTAL GENERAL",SUM(X$11:X36),IF(AND(N38&lt;&gt;"",$A38&lt;&gt;"Pn"),IF(N38&lt;OFFSET($A$10,MATCH("TOTAL GENERAL",$A$11:$A$100,0),COLUMN(M38)),0,N38-OFFSET($A$10,MATCH("TOTAL GENERAL",$A$11:$A$100,0),COLUMN(M38))),""))</f>
        <v/>
      </c>
      <c r="Y38" s="24">
        <f ca="1">IF($A38="TOTAL GENERAL",SUM(Y$11:Y36),IF(AND(O38&lt;&gt;"",$A38&lt;&gt;"Pn"),IF(O38&gt;OFFSET($A$10,MATCH("TOTAL GENERAL",$A$11:$A$100,0),COLUMN(N38)),0,OFFSET($A$10,MATCH("TOTAL GENERAL",$A$11:$A$100,0),COLUMN(N38))-O38),""))</f>
        <v>3.4700000000000006</v>
      </c>
      <c r="Z38" s="24">
        <f ca="1">IF($A38="TOTAL GENERAL",SUM(Z$11:Z36),IF(AND(P38&lt;&gt;"",$A38&lt;&gt;"Pn"),IF(P38&lt;OFFSET($A$10,MATCH("TOTAL GENERAL",$A$11:$A$100,0),COLUMN(O38)),0,P38-OFFSET($A$10,MATCH("TOTAL GENERAL",$A$11:$A$100,0),COLUMN(O38))),""))</f>
        <v>0</v>
      </c>
      <c r="AA38" s="24" t="str">
        <f>IF(OR(A38="Pn",A39="Pn"),"",IF($A38="TOTAL GENERAL",SUM(AA$11:AA36),IF(AND(G38&lt;&gt;"",$A38&lt;&gt;"Pn"),Q38*$D38,"")))</f>
        <v/>
      </c>
      <c r="AB38" s="24" t="str">
        <f>IF(OR(A38="Pn",A39="Pn"),"",IF($A38="TOTAL GENERAL",SUM(AB$11:AB36),IF(AND(H38&lt;&gt;"",$A38&lt;&gt;"Pn"),R38*$D38,"")))</f>
        <v/>
      </c>
      <c r="AC38" s="24" t="str">
        <f>IF(OR(A38="Pn",A39="Pn"),"",IF($A38="TOTAL GENERAL",SUM(AC$11:AC36),IF(AND(I38&lt;&gt;"",$A38&lt;&gt;"Pn"),S38*$D38,"")))</f>
        <v/>
      </c>
      <c r="AD38" s="24" t="str">
        <f>IF(OR(A38="Pn",A39="Pn"),"",IF($A38="TOTAL GENERAL",SUM(AD$11:AD36),IF(AND(J38&lt;&gt;"",$A38&lt;&gt;"Pn"),T38*$D38,"")))</f>
        <v/>
      </c>
      <c r="AE38" s="24" t="str">
        <f>IF(OR(A38="Pn",A39="Pn"),"",IF($A38="TOTAL GENERAL",SUM(AE$11:AE36),IF(AND(K38&lt;&gt;"",$A38&lt;&gt;"Pn"),U38*$D38,"")))</f>
        <v/>
      </c>
      <c r="AF38" s="24" t="str">
        <f>IF($A38="TOTAL GENERAL",SUM(AF$11:AF36),IF(AND(L38&lt;&gt;"",$A38&lt;&gt;"Pn"),V38*$D38,""))</f>
        <v/>
      </c>
      <c r="AG38" s="24" t="str">
        <f>IF($A38="TOTAL GENERAL",SUM(AG$11:AG36),IF(AND(M38&lt;&gt;"",$A38&lt;&gt;"Pn"),W38*$D38,""))</f>
        <v/>
      </c>
      <c r="AH38" s="24" t="str">
        <f>IF($A38="TOTAL GENERAL",SUM(AH$11:AH36),IF(AND(N38&lt;&gt;"",$A38&lt;&gt;"Pn"),X38*$D38,""))</f>
        <v/>
      </c>
      <c r="AI38" s="24">
        <f t="shared" ca="1" si="3"/>
        <v>592825.21000000008</v>
      </c>
      <c r="AJ38" s="24">
        <f t="shared" ca="1" si="4"/>
        <v>0</v>
      </c>
      <c r="AK38" s="24" t="str">
        <f ca="1">IF($A38="TOTAL GENERAL",SUM(AK$11:AK36),IF(AND(Q38&lt;&gt;"",$A38&lt;&gt;"Pn"),IF(OFFSET($A$11,MATCH("TOTAL GENERAL",$A$11:$A$100,0)-1,COLUMN(Z38))=0,0,AA38/OFFSET($A$11,MATCH("TOTAL GENERAL",$A$11:$A$100,0)-1,COLUMN(Z38))),""))</f>
        <v/>
      </c>
      <c r="AL38" s="24" t="str">
        <f ca="1">IF($A38="TOTAL GENERAL",SUM(AL$11:AL36),IF(AND(R38&lt;&gt;"",$A38&lt;&gt;"Pn"),IF(OFFSET($A$11,MATCH("TOTAL GENERAL",$A$11:$A$100,0)-1,COLUMN(AA38))=0,0,AB38/OFFSET($A$11,MATCH("TOTAL GENERAL",$A$11:$A$100,0)-1,COLUMN(AA38))),""))</f>
        <v/>
      </c>
      <c r="AM38" s="24" t="str">
        <f ca="1">IF($A38="TOTAL GENERAL",SUM(AM$11:AM36),IF(AND(S38&lt;&gt;"",$A38&lt;&gt;"Pn"),IF(OFFSET($A$11,MATCH("TOTAL GENERAL",$A$11:$A$100,0)-1,COLUMN(AB38))=0,0,AC38/OFFSET($A$11,MATCH("TOTAL GENERAL",$A$11:$A$100,0)-1,COLUMN(AB38))),""))</f>
        <v/>
      </c>
      <c r="AN38" s="24" t="str">
        <f ca="1">IF($A38="TOTAL GENERAL",SUM(AN$11:AN36),IF(AND(T38&lt;&gt;"",$A38&lt;&gt;"Pn"),IF(OFFSET($A$11,MATCH("TOTAL GENERAL",$A$11:$A$100,0)-1,COLUMN(AC38))=0,0,AD38/OFFSET($A$11,MATCH("TOTAL GENERAL",$A$11:$A$100,0)-1,COLUMN(AC38))),""))</f>
        <v/>
      </c>
      <c r="AO38" s="24" t="str">
        <f ca="1">IF($A38="TOTAL GENERAL",SUM(AO$11:AO36),IF(AND(U38&lt;&gt;"",$A38&lt;&gt;"Pn"),IF(OFFSET($A$11,MATCH("TOTAL GENERAL",$A$11:$A$100,0)-1,COLUMN(AD38))=0,0,AE38/OFFSET($A$11,MATCH("TOTAL GENERAL",$A$11:$A$100,0)-1,COLUMN(AD38))),""))</f>
        <v/>
      </c>
      <c r="AP38" s="24" t="str">
        <f ca="1">IF($A38="TOTAL GENERAL",SUM(AP$11:AP36),IF(AND(V38&lt;&gt;"",$A38&lt;&gt;"Pn"),IF(OFFSET($A$11,MATCH("TOTAL GENERAL",$A$11:$A$100,0)-1,COLUMN(AE38))=0,0,AF38/OFFSET($A$11,MATCH("TOTAL GENERAL",$A$11:$A$100,0)-1,COLUMN(AE38))),""))</f>
        <v/>
      </c>
      <c r="AQ38" s="24" t="str">
        <f ca="1">IF($A38="TOTAL GENERAL",SUM(AQ$11:AQ36),IF(AND(W38&lt;&gt;"",$A38&lt;&gt;"Pn"),IF(OFFSET($A$11,MATCH("TOTAL GENERAL",$A$11:$A$100,0)-1,COLUMN(AF38))=0,0,AG38/OFFSET($A$11,MATCH("TOTAL GENERAL",$A$11:$A$100,0)-1,COLUMN(AF38))),""))</f>
        <v/>
      </c>
      <c r="AR38" s="24" t="str">
        <f ca="1">IF($A38="TOTAL GENERAL",SUM(AR$11:AR36),IF(AND(X38&lt;&gt;"",$A38&lt;&gt;"Pn"),IF(OFFSET($A$11,MATCH("TOTAL GENERAL",$A$11:$A$100,0)-1,COLUMN(AG38))=0,0,AH38/OFFSET($A$11,MATCH("TOTAL GENERAL",$A$11:$A$100,0)-1,COLUMN(AG38))),""))</f>
        <v/>
      </c>
      <c r="AS38" s="24">
        <f ca="1">IF($A38="TOTAL GENERAL",SUM(AS$11:AS36),IF(AND(Y38&lt;&gt;"",$A38&lt;&gt;"Pn"),IF(OFFSET($A$11,MATCH("TOTAL GENERAL",$A$11:$A$100,0)-1,COLUMN(AH38))=0,0,AI38/OFFSET($A$11,MATCH("TOTAL GENERAL",$A$11:$A$100,0)-1,COLUMN(AH38))),""))</f>
        <v>3.1564108591953098E-2</v>
      </c>
      <c r="AT38" s="24">
        <f ca="1">IF($A38="TOTAL GENERAL",SUM(AT$11:AT36),IF(AND(Z38&lt;&gt;"",$A38&lt;&gt;"Pn"),IF(OFFSET($A$11,MATCH("TOTAL GENERAL",$A$11:$A$100,0)-1,COLUMN(AI38))=0,0,AJ38/OFFSET($A$11,MATCH("TOTAL GENERAL",$A$11:$A$100,0)-1,COLUMN(AI38))),""))</f>
        <v>0</v>
      </c>
      <c r="AU38" s="16">
        <f ca="1">IF(A38="TOTAL GENERAL",SUM(AU$11:AU36),IF(COUNTIF(AK38:AT38,"")&lt;COUNTA($AK$10:$AT$10),ROUND((IF(AK38&lt;&gt;"",AK38*OFFSET($A$10,MATCH("Pn",$A$11:$A$100,0),1),0)+IF(AL38&lt;&gt;"",AL38*OFFSET($A$10,MATCH("Pn",$A$11:$A$100,0),2),0)+IF(AM38&lt;&gt;"",AM38*OFFSET($A$10,MATCH("Pn",$A$11:$A$100,0),3),0)+IF(AN38&lt;&gt;"",AN38*OFFSET($A$10,MATCH("Pn",$A$11:$A$100,0),4),0)+IF(AO38&lt;&gt;"",AO38*OFFSET($A$10,MATCH("Pn",$A$11:$A$100,0),5),0)+IF(AP38&lt;&gt;"",AP38*OFFSET($A$10,MATCH("Pn",$A$11:$A$100,0),6),0)+IF(AQ38&lt;&gt;"",AQ38*OFFSET($A$10,MATCH("Pn",$A$11:$A$100,0),7),0)+IF(AR38&lt;&gt;"",AR38*OFFSET($A$10,MATCH("Pn",$A$11:$A$100,0),8),0)+IF(AS38&lt;&gt;"",AS38*OFFSET($A$10,MATCH("Pn",$A$11:$A$100,0),9),0)+IF(AT38&lt;&gt;"",AT38*OFFSET($A$10,MATCH("Pn",$A$11:$A$100,0),10),0))*OFFSET($A$10,MATCH("FC",$A$11:$A$100,0),2),2),""))</f>
        <v>48192925.600000001</v>
      </c>
      <c r="AV38" s="47">
        <f ca="1">IF(OR(A38="Pn",A39="Pn"),"",IF(AND(AU38="",F38&lt;&gt;""),-F38,IF(A38="TOTAL GENERAL",SUM(AV$11:AV36),IF(AU38&lt;&gt;"",AU38-F38,""))))</f>
        <v>-300362771.987822</v>
      </c>
      <c r="AW38" s="37"/>
      <c r="BC38" s="16">
        <v>170843</v>
      </c>
      <c r="BD38" s="16">
        <v>433248</v>
      </c>
    </row>
    <row r="39" spans="1:56" s="4" customFormat="1" x14ac:dyDescent="0.25">
      <c r="A39" s="15" t="s">
        <v>87</v>
      </c>
      <c r="B39" s="15" t="s">
        <v>132</v>
      </c>
      <c r="C39" s="43"/>
      <c r="D39" s="16">
        <v>189031</v>
      </c>
      <c r="E39" s="9">
        <f t="shared" si="1"/>
        <v>4.4959277736579791E-3</v>
      </c>
      <c r="F39" s="41">
        <f t="shared" si="2"/>
        <v>137290056.55295306</v>
      </c>
      <c r="G39" s="20">
        <v>21</v>
      </c>
      <c r="H39" s="22">
        <v>0.5</v>
      </c>
      <c r="I39" s="24">
        <v>56</v>
      </c>
      <c r="J39" s="22">
        <v>0</v>
      </c>
      <c r="K39" s="24" t="s">
        <v>58</v>
      </c>
      <c r="L39" s="22" t="s">
        <v>58</v>
      </c>
      <c r="M39" s="22">
        <v>0</v>
      </c>
      <c r="N39" s="22">
        <v>0</v>
      </c>
      <c r="O39" s="20">
        <v>3.08</v>
      </c>
      <c r="P39" s="20">
        <v>5.4</v>
      </c>
      <c r="Q39" s="24">
        <f ca="1">IF(OR(A39="Pn",A40="Pn"),"",IF($A39="TOTAL GENERAL",SUM(Q$11:Q37),IF(AND(G39&lt;&gt;"",$A39&lt;&gt;"Pn"),IF(G39&gt;OFFSET($A$10,MATCH("TOTAL GENERAL",$A$11:$A$100,0),COLUMN(F39)),0,OFFSET($A$10,MATCH("TOTAL GENERAL",$A$11:$A$100,0),COLUMN(F39))-G39),"")))</f>
        <v>9</v>
      </c>
      <c r="R39" s="24">
        <f ca="1">IF(OR(A39="Pn",A40="Pn"),"",IF($A39="TOTAL GENERAL",SUM(R$11:R37),IF(AND(H39&lt;&gt;"",$A39&lt;&gt;"Pn"),IF(H39&lt;OFFSET($A$10,MATCH("TOTAL GENERAL",$A$11:$A$100,0),COLUMN(G39)),0,H39-OFFSET($A$10,MATCH("TOTAL GENERAL",$A$11:$A$100,0),COLUMN(G39))),"")))</f>
        <v>0</v>
      </c>
      <c r="S39" s="24">
        <f ca="1">IF(OR(A39="Pn",A40="Pn"),"",IF($A39="TOTAL GENERAL",SUM(S$11:S37),IF(AND(I39&lt;&gt;"",$A39&lt;&gt;"Pn"),IF(I39&gt;OFFSET($A$10,MATCH("TOTAL GENERAL",$A$11:$A$100,0),COLUMN(H39)),0,OFFSET($A$10,MATCH("TOTAL GENERAL",$A$11:$A$100,0),COLUMN(H39))-I39),"")))</f>
        <v>0</v>
      </c>
      <c r="T39" s="24">
        <f ca="1">IF(OR(A39="Pn",A40="Pn"),"",IF($A39="TOTAL GENERAL",SUM(T$11:T37),IF(AND(J39&lt;&gt;"",$A39&lt;&gt;"Pn"),IF(J39&lt;OFFSET($A$10,MATCH("TOTAL GENERAL",$A$11:$A$100,0),COLUMN(I39)),0,J39-OFFSET($A$10,MATCH("TOTAL GENERAL",$A$11:$A$100,0),COLUMN(I39))),"")))</f>
        <v>0</v>
      </c>
      <c r="U39" s="24" t="str">
        <f ca="1">IF(OR(A39="Pn",A40="Pn"),"",IF($A39="TOTAL GENERAL",SUM(U$11:U37),IF(AND(K39&lt;&gt;"",$A39&lt;&gt;"Pn"),IF(K39&gt;OFFSET($A$10,MATCH("TOTAL GENERAL",$A$11:$A$100,0),COLUMN(J39)),0,OFFSET($A$10,MATCH("TOTAL GENERAL",$A$11:$A$100,0),COLUMN(J39))-K39),"")))</f>
        <v/>
      </c>
      <c r="V39" s="24" t="str">
        <f ca="1">IF($A39="TOTAL GENERAL",SUM(V$11:V37),IF(AND(L39&lt;&gt;"",$A39&lt;&gt;"Pn"),IF(L39&lt;OFFSET($A$10,MATCH("TOTAL GENERAL",$A$11:$A$100,0),COLUMN(K39)),0,L39-OFFSET($A$10,MATCH("TOTAL GENERAL",$A$11:$A$100,0),COLUMN(K39))),""))</f>
        <v/>
      </c>
      <c r="W39" s="24">
        <f ca="1">IF($A39="TOTAL GENERAL",SUM(W$11:W37),IF(AND(M39&lt;&gt;"",$A39&lt;&gt;"Pn"),IF(M39&lt;OFFSET($A$10,MATCH("TOTAL GENERAL",$A$11:$A$100,0),COLUMN(L39)),0,M39-OFFSET($A$10,MATCH("TOTAL GENERAL",$A$11:$A$100,0),COLUMN(L39))),""))</f>
        <v>0</v>
      </c>
      <c r="X39" s="24">
        <f ca="1">IF($A39="TOTAL GENERAL",SUM(X$11:X37),IF(AND(N39&lt;&gt;"",$A39&lt;&gt;"Pn"),IF(N39&lt;OFFSET($A$10,MATCH("TOTAL GENERAL",$A$11:$A$100,0),COLUMN(M39)),0,N39-OFFSET($A$10,MATCH("TOTAL GENERAL",$A$11:$A$100,0),COLUMN(M39))),""))</f>
        <v>0</v>
      </c>
      <c r="Y39" s="24">
        <f ca="1">IF($A39="TOTAL GENERAL",SUM(Y$11:Y37),IF(AND(O39&lt;&gt;"",$A39&lt;&gt;"Pn"),IF(O39&gt;OFFSET($A$10,MATCH("TOTAL GENERAL",$A$11:$A$100,0),COLUMN(N39)),0,OFFSET($A$10,MATCH("TOTAL GENERAL",$A$11:$A$100,0),COLUMN(N39))-O39),""))</f>
        <v>3.9000000000000004</v>
      </c>
      <c r="Z39" s="24">
        <f ca="1">IF($A39="TOTAL GENERAL",SUM(Z$11:Z37),IF(AND(P39&lt;&gt;"",$A39&lt;&gt;"Pn"),IF(P39&lt;OFFSET($A$10,MATCH("TOTAL GENERAL",$A$11:$A$100,0),COLUMN(O39)),0,P39-OFFSET($A$10,MATCH("TOTAL GENERAL",$A$11:$A$100,0),COLUMN(O39))),""))</f>
        <v>0</v>
      </c>
      <c r="AA39" s="24">
        <f ca="1">IF(OR(A39="Pn",A40="Pn"),"",IF($A39="TOTAL GENERAL",SUM(AA$11:AA37),IF(AND(G39&lt;&gt;"",$A39&lt;&gt;"Pn"),Q39*$D39,"")))</f>
        <v>1701279</v>
      </c>
      <c r="AB39" s="24">
        <f ca="1">IF(OR(A39="Pn",A40="Pn"),"",IF($A39="TOTAL GENERAL",SUM(AB$11:AB37),IF(AND(H39&lt;&gt;"",$A39&lt;&gt;"Pn"),R39*$D39,"")))</f>
        <v>0</v>
      </c>
      <c r="AC39" s="24">
        <f ca="1">IF(OR(A39="Pn",A40="Pn"),"",IF($A39="TOTAL GENERAL",SUM(AC$11:AC37),IF(AND(I39&lt;&gt;"",$A39&lt;&gt;"Pn"),S39*$D39,"")))</f>
        <v>0</v>
      </c>
      <c r="AD39" s="24">
        <f ca="1">IF(OR(A39="Pn",A40="Pn"),"",IF($A39="TOTAL GENERAL",SUM(AD$11:AD37),IF(AND(J39&lt;&gt;"",$A39&lt;&gt;"Pn"),T39*$D39,"")))</f>
        <v>0</v>
      </c>
      <c r="AE39" s="24" t="str">
        <f>IF(OR(A39="Pn",A40="Pn"),"",IF($A39="TOTAL GENERAL",SUM(AE$11:AE37),IF(AND(K39&lt;&gt;"",$A39&lt;&gt;"Pn"),U39*$D39,"")))</f>
        <v/>
      </c>
      <c r="AF39" s="24" t="str">
        <f>IF($A39="TOTAL GENERAL",SUM(AF$11:AF37),IF(AND(L39&lt;&gt;"",$A39&lt;&gt;"Pn"),V39*$D39,""))</f>
        <v/>
      </c>
      <c r="AG39" s="24">
        <f ca="1">IF($A39="TOTAL GENERAL",SUM(AG$11:AG37),IF(AND(M39&lt;&gt;"",$A39&lt;&gt;"Pn"),W39*$D39,""))</f>
        <v>0</v>
      </c>
      <c r="AH39" s="24">
        <f ca="1">IF($A39="TOTAL GENERAL",SUM(AH$11:AH37),IF(AND(N39&lt;&gt;"",$A39&lt;&gt;"Pn"),X39*$D39,""))</f>
        <v>0</v>
      </c>
      <c r="AI39" s="24">
        <f t="shared" ca="1" si="3"/>
        <v>253117.80000000002</v>
      </c>
      <c r="AJ39" s="24">
        <f t="shared" ca="1" si="4"/>
        <v>0</v>
      </c>
      <c r="AK39" s="24">
        <f ca="1">IF($A39="TOTAL GENERAL",SUM(AK$11:AK37),IF(AND(Q39&lt;&gt;"",$A39&lt;&gt;"Pn"),IF(OFFSET($A$11,MATCH("TOTAL GENERAL",$A$11:$A$100,0)-1,COLUMN(Z39))=0,0,AA39/OFFSET($A$11,MATCH("TOTAL GENERAL",$A$11:$A$100,0)-1,COLUMN(Z39))),""))</f>
        <v>6.4540418024485449E-3</v>
      </c>
      <c r="AL39" s="24">
        <f ca="1">IF($A39="TOTAL GENERAL",SUM(AL$11:AL37),IF(AND(R39&lt;&gt;"",$A39&lt;&gt;"Pn"),IF(OFFSET($A$11,MATCH("TOTAL GENERAL",$A$11:$A$100,0)-1,COLUMN(AA39))=0,0,AB39/OFFSET($A$11,MATCH("TOTAL GENERAL",$A$11:$A$100,0)-1,COLUMN(AA39))),""))</f>
        <v>0</v>
      </c>
      <c r="AM39" s="24">
        <f ca="1">IF($A39="TOTAL GENERAL",SUM(AM$11:AM37),IF(AND(S39&lt;&gt;"",$A39&lt;&gt;"Pn"),IF(OFFSET($A$11,MATCH("TOTAL GENERAL",$A$11:$A$100,0)-1,COLUMN(AB39))=0,0,AC39/OFFSET($A$11,MATCH("TOTAL GENERAL",$A$11:$A$100,0)-1,COLUMN(AB39))),""))</f>
        <v>0</v>
      </c>
      <c r="AN39" s="24">
        <f ca="1">IF($A39="TOTAL GENERAL",SUM(AN$11:AN37),IF(AND(T39&lt;&gt;"",$A39&lt;&gt;"Pn"),IF(OFFSET($A$11,MATCH("TOTAL GENERAL",$A$11:$A$100,0)-1,COLUMN(AC39))=0,0,AD39/OFFSET($A$11,MATCH("TOTAL GENERAL",$A$11:$A$100,0)-1,COLUMN(AC39))),""))</f>
        <v>0</v>
      </c>
      <c r="AO39" s="24" t="str">
        <f ca="1">IF($A39="TOTAL GENERAL",SUM(AO$11:AO37),IF(AND(U39&lt;&gt;"",$A39&lt;&gt;"Pn"),IF(OFFSET($A$11,MATCH("TOTAL GENERAL",$A$11:$A$100,0)-1,COLUMN(AD39))=0,0,AE39/OFFSET($A$11,MATCH("TOTAL GENERAL",$A$11:$A$100,0)-1,COLUMN(AD39))),""))</f>
        <v/>
      </c>
      <c r="AP39" s="24" t="str">
        <f ca="1">IF($A39="TOTAL GENERAL",SUM(AP$11:AP37),IF(AND(V39&lt;&gt;"",$A39&lt;&gt;"Pn"),IF(OFFSET($A$11,MATCH("TOTAL GENERAL",$A$11:$A$100,0)-1,COLUMN(AE39))=0,0,AF39/OFFSET($A$11,MATCH("TOTAL GENERAL",$A$11:$A$100,0)-1,COLUMN(AE39))),""))</f>
        <v/>
      </c>
      <c r="AQ39" s="24">
        <f ca="1">IF($A39="TOTAL GENERAL",SUM(AQ$11:AQ37),IF(AND(W39&lt;&gt;"",$A39&lt;&gt;"Pn"),IF(OFFSET($A$11,MATCH("TOTAL GENERAL",$A$11:$A$100,0)-1,COLUMN(AF39))=0,0,AG39/OFFSET($A$11,MATCH("TOTAL GENERAL",$A$11:$A$100,0)-1,COLUMN(AF39))),""))</f>
        <v>0</v>
      </c>
      <c r="AR39" s="24">
        <f ca="1">IF($A39="TOTAL GENERAL",SUM(AR$11:AR37),IF(AND(X39&lt;&gt;"",$A39&lt;&gt;"Pn"),IF(OFFSET($A$11,MATCH("TOTAL GENERAL",$A$11:$A$100,0)-1,COLUMN(AG39))=0,0,AH39/OFFSET($A$11,MATCH("TOTAL GENERAL",$A$11:$A$100,0)-1,COLUMN(AG39))),""))</f>
        <v>0</v>
      </c>
      <c r="AS39" s="24">
        <f ca="1">IF($A39="TOTAL GENERAL",SUM(AS$11:AS37),IF(AND(Y39&lt;&gt;"",$A39&lt;&gt;"Pn"),IF(OFFSET($A$11,MATCH("TOTAL GENERAL",$A$11:$A$100,0)-1,COLUMN(AH39))=0,0,AI39/OFFSET($A$11,MATCH("TOTAL GENERAL",$A$11:$A$100,0)-1,COLUMN(AH39))),""))</f>
        <v>1.3476885920145443E-2</v>
      </c>
      <c r="AT39" s="24">
        <f ca="1">IF($A39="TOTAL GENERAL",SUM(AT$11:AT37),IF(AND(Z39&lt;&gt;"",$A39&lt;&gt;"Pn"),IF(OFFSET($A$11,MATCH("TOTAL GENERAL",$A$11:$A$100,0)-1,COLUMN(AI39))=0,0,AJ39/OFFSET($A$11,MATCH("TOTAL GENERAL",$A$11:$A$100,0)-1,COLUMN(AI39))),""))</f>
        <v>0</v>
      </c>
      <c r="AU39" s="16">
        <f ca="1">IF(A39="TOTAL GENERAL",SUM(AU$11:AU37),IF(COUNTIF(AK39:AT39,"")&lt;COUNTA($AK$10:$AT$10),ROUND((IF(AK39&lt;&gt;"",AK39*OFFSET($A$10,MATCH("Pn",$A$11:$A$100,0),1),0)+IF(AL39&lt;&gt;"",AL39*OFFSET($A$10,MATCH("Pn",$A$11:$A$100,0),2),0)+IF(AM39&lt;&gt;"",AM39*OFFSET($A$10,MATCH("Pn",$A$11:$A$100,0),3),0)+IF(AN39&lt;&gt;"",AN39*OFFSET($A$10,MATCH("Pn",$A$11:$A$100,0),4),0)+IF(AO39&lt;&gt;"",AO39*OFFSET($A$10,MATCH("Pn",$A$11:$A$100,0),5),0)+IF(AP39&lt;&gt;"",AP39*OFFSET($A$10,MATCH("Pn",$A$11:$A$100,0),6),0)+IF(AQ39&lt;&gt;"",AQ39*OFFSET($A$10,MATCH("Pn",$A$11:$A$100,0),7),0)+IF(AR39&lt;&gt;"",AR39*OFFSET($A$10,MATCH("Pn",$A$11:$A$100,0),8),0)+IF(AS39&lt;&gt;"",AS39*OFFSET($A$10,MATCH("Pn",$A$11:$A$100,0),9),0)+IF(AT39&lt;&gt;"",AT39*OFFSET($A$10,MATCH("Pn",$A$11:$A$100,0),10),0))*OFFSET($A$10,MATCH("FC",$A$11:$A$100,0),2),2),""))</f>
        <v>44226958.969999999</v>
      </c>
      <c r="AV39" s="47">
        <f ca="1">IF(OR(A39="Pn",A40="Pn"),"",IF(AND(AU39="",F39&lt;&gt;""),-F39,IF(A39="TOTAL GENERAL",SUM(AV$11:AV37),IF(AU39&lt;&gt;"",AU39-F39,""))))</f>
        <v>-93063097.582953066</v>
      </c>
      <c r="AW39" s="37"/>
      <c r="BC39" s="16">
        <v>64902</v>
      </c>
      <c r="BD39" s="16">
        <v>166559</v>
      </c>
    </row>
    <row r="40" spans="1:56" s="4" customFormat="1" x14ac:dyDescent="0.25">
      <c r="A40" s="15" t="s">
        <v>88</v>
      </c>
      <c r="B40" s="15" t="s">
        <v>133</v>
      </c>
      <c r="C40" s="43"/>
      <c r="D40" s="16">
        <v>310562</v>
      </c>
      <c r="E40" s="9">
        <f t="shared" si="1"/>
        <v>7.3864303804284451E-3</v>
      </c>
      <c r="F40" s="41">
        <f t="shared" si="2"/>
        <v>225555991.04484564</v>
      </c>
      <c r="G40" s="20" t="s">
        <v>58</v>
      </c>
      <c r="H40" s="22">
        <v>0.5</v>
      </c>
      <c r="I40" s="24">
        <v>26.25</v>
      </c>
      <c r="J40" s="22">
        <v>0.33329999999999999</v>
      </c>
      <c r="K40" s="24" t="s">
        <v>58</v>
      </c>
      <c r="L40" s="22">
        <v>1</v>
      </c>
      <c r="M40" s="22">
        <v>0</v>
      </c>
      <c r="N40" s="22">
        <v>0</v>
      </c>
      <c r="O40" s="20">
        <v>3.94</v>
      </c>
      <c r="P40" s="20">
        <v>7.64</v>
      </c>
      <c r="Q40" s="24" t="str">
        <f ca="1">IF(OR(A40="Pn",A41="Pn"),"",IF($A40="TOTAL GENERAL",SUM(Q$11:Q38),IF(AND(G40&lt;&gt;"",$A40&lt;&gt;"Pn"),IF(G40&gt;OFFSET($A$10,MATCH("TOTAL GENERAL",$A$11:$A$100,0),COLUMN(F40)),0,OFFSET($A$10,MATCH("TOTAL GENERAL",$A$11:$A$100,0),COLUMN(F40))-G40),"")))</f>
        <v/>
      </c>
      <c r="R40" s="24">
        <f ca="1">IF(OR(A40="Pn",A41="Pn"),"",IF($A40="TOTAL GENERAL",SUM(R$11:R38),IF(AND(H40&lt;&gt;"",$A40&lt;&gt;"Pn"),IF(H40&lt;OFFSET($A$10,MATCH("TOTAL GENERAL",$A$11:$A$100,0),COLUMN(G40)),0,H40-OFFSET($A$10,MATCH("TOTAL GENERAL",$A$11:$A$100,0),COLUMN(G40))),"")))</f>
        <v>0</v>
      </c>
      <c r="S40" s="24">
        <f ca="1">IF(OR(A40="Pn",A41="Pn"),"",IF($A40="TOTAL GENERAL",SUM(S$11:S38),IF(AND(I40&lt;&gt;"",$A40&lt;&gt;"Pn"),IF(I40&gt;OFFSET($A$10,MATCH("TOTAL GENERAL",$A$11:$A$100,0),COLUMN(H40)),0,OFFSET($A$10,MATCH("TOTAL GENERAL",$A$11:$A$100,0),COLUMN(H40))-I40),"")))</f>
        <v>18.75</v>
      </c>
      <c r="T40" s="24">
        <f ca="1">IF(OR(A40="Pn",A41="Pn"),"",IF($A40="TOTAL GENERAL",SUM(T$11:T38),IF(AND(J40&lt;&gt;"",$A40&lt;&gt;"Pn"),IF(J40&lt;OFFSET($A$10,MATCH("TOTAL GENERAL",$A$11:$A$100,0),COLUMN(I40)),0,J40-OFFSET($A$10,MATCH("TOTAL GENERAL",$A$11:$A$100,0),COLUMN(I40))),"")))</f>
        <v>0</v>
      </c>
      <c r="U40" s="24" t="str">
        <f ca="1">IF(OR(A40="Pn",A41="Pn"),"",IF($A40="TOTAL GENERAL",SUM(U$11:U38),IF(AND(K40&lt;&gt;"",$A40&lt;&gt;"Pn"),IF(K40&gt;OFFSET($A$10,MATCH("TOTAL GENERAL",$A$11:$A$100,0),COLUMN(J40)),0,OFFSET($A$10,MATCH("TOTAL GENERAL",$A$11:$A$100,0),COLUMN(J40))-K40),"")))</f>
        <v/>
      </c>
      <c r="V40" s="24">
        <f ca="1">IF($A40="TOTAL GENERAL",SUM(V$11:V38),IF(AND(L40&lt;&gt;"",$A40&lt;&gt;"Pn"),IF(L40&lt;OFFSET($A$10,MATCH("TOTAL GENERAL",$A$11:$A$100,0),COLUMN(K40)),0,L40-OFFSET($A$10,MATCH("TOTAL GENERAL",$A$11:$A$100,0),COLUMN(K40))),""))</f>
        <v>0.5</v>
      </c>
      <c r="W40" s="24">
        <f ca="1">IF($A40="TOTAL GENERAL",SUM(W$11:W38),IF(AND(M40&lt;&gt;"",$A40&lt;&gt;"Pn"),IF(M40&lt;OFFSET($A$10,MATCH("TOTAL GENERAL",$A$11:$A$100,0),COLUMN(L40)),0,M40-OFFSET($A$10,MATCH("TOTAL GENERAL",$A$11:$A$100,0),COLUMN(L40))),""))</f>
        <v>0</v>
      </c>
      <c r="X40" s="24">
        <f ca="1">IF($A40="TOTAL GENERAL",SUM(X$11:X38),IF(AND(N40&lt;&gt;"",$A40&lt;&gt;"Pn"),IF(N40&lt;OFFSET($A$10,MATCH("TOTAL GENERAL",$A$11:$A$100,0),COLUMN(M40)),0,N40-OFFSET($A$10,MATCH("TOTAL GENERAL",$A$11:$A$100,0),COLUMN(M40))),""))</f>
        <v>0</v>
      </c>
      <c r="Y40" s="24">
        <f ca="1">IF($A40="TOTAL GENERAL",SUM(Y$11:Y38),IF(AND(O40&lt;&gt;"",$A40&lt;&gt;"Pn"),IF(O40&gt;OFFSET($A$10,MATCH("TOTAL GENERAL",$A$11:$A$100,0),COLUMN(N40)),0,OFFSET($A$10,MATCH("TOTAL GENERAL",$A$11:$A$100,0),COLUMN(N40))-O40),""))</f>
        <v>3.0400000000000005</v>
      </c>
      <c r="Z40" s="24">
        <f ca="1">IF($A40="TOTAL GENERAL",SUM(Z$11:Z38),IF(AND(P40&lt;&gt;"",$A40&lt;&gt;"Pn"),IF(P40&lt;OFFSET($A$10,MATCH("TOTAL GENERAL",$A$11:$A$100,0),COLUMN(O40)),0,P40-OFFSET($A$10,MATCH("TOTAL GENERAL",$A$11:$A$100,0),COLUMN(O40))),""))</f>
        <v>0</v>
      </c>
      <c r="AA40" s="24" t="str">
        <f>IF(OR(A40="Pn",A41="Pn"),"",IF($A40="TOTAL GENERAL",SUM(AA$11:AA38),IF(AND(G40&lt;&gt;"",$A40&lt;&gt;"Pn"),Q40*$D40,"")))</f>
        <v/>
      </c>
      <c r="AB40" s="24">
        <f ca="1">IF(OR(A40="Pn",A41="Pn"),"",IF($A40="TOTAL GENERAL",SUM(AB$11:AB38),IF(AND(H40&lt;&gt;"",$A40&lt;&gt;"Pn"),R40*$D40,"")))</f>
        <v>0</v>
      </c>
      <c r="AC40" s="24">
        <f ca="1">IF(OR(A40="Pn",A41="Pn"),"",IF($A40="TOTAL GENERAL",SUM(AC$11:AC38),IF(AND(I40&lt;&gt;"",$A40&lt;&gt;"Pn"),S40*$D40,"")))</f>
        <v>5823037.5</v>
      </c>
      <c r="AD40" s="24">
        <f ca="1">IF(OR(A40="Pn",A41="Pn"),"",IF($A40="TOTAL GENERAL",SUM(AD$11:AD38),IF(AND(J40&lt;&gt;"",$A40&lt;&gt;"Pn"),T40*$D40,"")))</f>
        <v>0</v>
      </c>
      <c r="AE40" s="24" t="str">
        <f>IF(OR(A40="Pn",A41="Pn"),"",IF($A40="TOTAL GENERAL",SUM(AE$11:AE38),IF(AND(K40&lt;&gt;"",$A40&lt;&gt;"Pn"),U40*$D40,"")))</f>
        <v/>
      </c>
      <c r="AF40" s="24">
        <f ca="1">IF($A40="TOTAL GENERAL",SUM(AF$11:AF38),IF(AND(L40&lt;&gt;"",$A40&lt;&gt;"Pn"),V40*$D40,""))</f>
        <v>155281</v>
      </c>
      <c r="AG40" s="24">
        <f ca="1">IF($A40="TOTAL GENERAL",SUM(AG$11:AG38),IF(AND(M40&lt;&gt;"",$A40&lt;&gt;"Pn"),W40*$D40,""))</f>
        <v>0</v>
      </c>
      <c r="AH40" s="24">
        <f ca="1">IF($A40="TOTAL GENERAL",SUM(AH$11:AH38),IF(AND(N40&lt;&gt;"",$A40&lt;&gt;"Pn"),X40*$D40,""))</f>
        <v>0</v>
      </c>
      <c r="AI40" s="24">
        <f t="shared" ca="1" si="3"/>
        <v>385733.44000000006</v>
      </c>
      <c r="AJ40" s="24">
        <f t="shared" ca="1" si="4"/>
        <v>0</v>
      </c>
      <c r="AK40" s="24" t="str">
        <f ca="1">IF($A40="TOTAL GENERAL",SUM(AK$11:AK38),IF(AND(Q40&lt;&gt;"",$A40&lt;&gt;"Pn"),IF(OFFSET($A$11,MATCH("TOTAL GENERAL",$A$11:$A$100,0)-1,COLUMN(Z40))=0,0,AA40/OFFSET($A$11,MATCH("TOTAL GENERAL",$A$11:$A$100,0)-1,COLUMN(Z40))),""))</f>
        <v/>
      </c>
      <c r="AL40" s="24">
        <f ca="1">IF($A40="TOTAL GENERAL",SUM(AL$11:AL38),IF(AND(R40&lt;&gt;"",$A40&lt;&gt;"Pn"),IF(OFFSET($A$11,MATCH("TOTAL GENERAL",$A$11:$A$100,0)-1,COLUMN(AA40))=0,0,AB40/OFFSET($A$11,MATCH("TOTAL GENERAL",$A$11:$A$100,0)-1,COLUMN(AA40))),""))</f>
        <v>0</v>
      </c>
      <c r="AM40" s="24">
        <f ca="1">IF($A40="TOTAL GENERAL",SUM(AM$11:AM38),IF(AND(S40&lt;&gt;"",$A40&lt;&gt;"Pn"),IF(OFFSET($A$11,MATCH("TOTAL GENERAL",$A$11:$A$100,0)-1,COLUMN(AB40))=0,0,AC40/OFFSET($A$11,MATCH("TOTAL GENERAL",$A$11:$A$100,0)-1,COLUMN(AB40))),""))</f>
        <v>6.3593883309068483E-2</v>
      </c>
      <c r="AN40" s="24">
        <f ca="1">IF($A40="TOTAL GENERAL",SUM(AN$11:AN38),IF(AND(T40&lt;&gt;"",$A40&lt;&gt;"Pn"),IF(OFFSET($A$11,MATCH("TOTAL GENERAL",$A$11:$A$100,0)-1,COLUMN(AC40))=0,0,AD40/OFFSET($A$11,MATCH("TOTAL GENERAL",$A$11:$A$100,0)-1,COLUMN(AC40))),""))</f>
        <v>0</v>
      </c>
      <c r="AO40" s="24" t="str">
        <f ca="1">IF($A40="TOTAL GENERAL",SUM(AO$11:AO38),IF(AND(U40&lt;&gt;"",$A40&lt;&gt;"Pn"),IF(OFFSET($A$11,MATCH("TOTAL GENERAL",$A$11:$A$100,0)-1,COLUMN(AD40))=0,0,AE40/OFFSET($A$11,MATCH("TOTAL GENERAL",$A$11:$A$100,0)-1,COLUMN(AD40))),""))</f>
        <v/>
      </c>
      <c r="AP40" s="24">
        <f ca="1">IF($A40="TOTAL GENERAL",SUM(AP$11:AP38),IF(AND(V40&lt;&gt;"",$A40&lt;&gt;"Pn"),IF(OFFSET($A$11,MATCH("TOTAL GENERAL",$A$11:$A$100,0)-1,COLUMN(AE40))=0,0,AF40/OFFSET($A$11,MATCH("TOTAL GENERAL",$A$11:$A$100,0)-1,COLUMN(AE40))),""))</f>
        <v>0.21957762746638382</v>
      </c>
      <c r="AQ40" s="24">
        <f ca="1">IF($A40="TOTAL GENERAL",SUM(AQ$11:AQ38),IF(AND(W40&lt;&gt;"",$A40&lt;&gt;"Pn"),IF(OFFSET($A$11,MATCH("TOTAL GENERAL",$A$11:$A$100,0)-1,COLUMN(AF40))=0,0,AG40/OFFSET($A$11,MATCH("TOTAL GENERAL",$A$11:$A$100,0)-1,COLUMN(AF40))),""))</f>
        <v>0</v>
      </c>
      <c r="AR40" s="24">
        <f ca="1">IF($A40="TOTAL GENERAL",SUM(AR$11:AR38),IF(AND(X40&lt;&gt;"",$A40&lt;&gt;"Pn"),IF(OFFSET($A$11,MATCH("TOTAL GENERAL",$A$11:$A$100,0)-1,COLUMN(AG40))=0,0,AH40/OFFSET($A$11,MATCH("TOTAL GENERAL",$A$11:$A$100,0)-1,COLUMN(AG40))),""))</f>
        <v>0</v>
      </c>
      <c r="AS40" s="24">
        <f ca="1">IF($A40="TOTAL GENERAL",SUM(AS$11:AS38),IF(AND(Y40&lt;&gt;"",$A40&lt;&gt;"Pn"),IF(OFFSET($A$11,MATCH("TOTAL GENERAL",$A$11:$A$100,0)-1,COLUMN(AH40))=0,0,AI40/OFFSET($A$11,MATCH("TOTAL GENERAL",$A$11:$A$100,0)-1,COLUMN(AH40))),""))</f>
        <v>2.0537811115872797E-2</v>
      </c>
      <c r="AT40" s="24">
        <f ca="1">IF($A40="TOTAL GENERAL",SUM(AT$11:AT38),IF(AND(Z40&lt;&gt;"",$A40&lt;&gt;"Pn"),IF(OFFSET($A$11,MATCH("TOTAL GENERAL",$A$11:$A$100,0)-1,COLUMN(AI40))=0,0,AJ40/OFFSET($A$11,MATCH("TOTAL GENERAL",$A$11:$A$100,0)-1,COLUMN(AI40))),""))</f>
        <v>0</v>
      </c>
      <c r="AU40" s="16">
        <f ca="1">IF(A40="TOTAL GENERAL",SUM(AU$11:AU38),IF(COUNTIF(AK40:AT40,"")&lt;COUNTA($AK$10:$AT$10),ROUND((IF(AK40&lt;&gt;"",AK40*OFFSET($A$10,MATCH("Pn",$A$11:$A$100,0),1),0)+IF(AL40&lt;&gt;"",AL40*OFFSET($A$10,MATCH("Pn",$A$11:$A$100,0),2),0)+IF(AM40&lt;&gt;"",AM40*OFFSET($A$10,MATCH("Pn",$A$11:$A$100,0),3),0)+IF(AN40&lt;&gt;"",AN40*OFFSET($A$10,MATCH("Pn",$A$11:$A$100,0),4),0)+IF(AO40&lt;&gt;"",AO40*OFFSET($A$10,MATCH("Pn",$A$11:$A$100,0),5),0)+IF(AP40&lt;&gt;"",AP40*OFFSET($A$10,MATCH("Pn",$A$11:$A$100,0),6),0)+IF(AQ40&lt;&gt;"",AQ40*OFFSET($A$10,MATCH("Pn",$A$11:$A$100,0),7),0)+IF(AR40&lt;&gt;"",AR40*OFFSET($A$10,MATCH("Pn",$A$11:$A$100,0),8),0)+IF(AS40&lt;&gt;"",AS40*OFFSET($A$10,MATCH("Pn",$A$11:$A$100,0),9),0)+IF(AT40&lt;&gt;"",AT40*OFFSET($A$10,MATCH("Pn",$A$11:$A$100,0),10),0))*OFFSET($A$10,MATCH("FC",$A$11:$A$100,0),2),2),""))</f>
        <v>566121399.42999995</v>
      </c>
      <c r="AV40" s="47">
        <f ca="1">IF(OR(A40="Pn",A41="Pn"),"",IF(AND(AU40="",F40&lt;&gt;""),-F40,IF(A40="TOTAL GENERAL",SUM(AV$11:AV38),IF(AU40&lt;&gt;"",AU40-F40,""))))</f>
        <v>340565408.38515431</v>
      </c>
      <c r="AW40" s="37"/>
      <c r="BC40" s="16">
        <v>126886</v>
      </c>
      <c r="BD40" s="16">
        <v>288127</v>
      </c>
    </row>
    <row r="41" spans="1:56" s="4" customFormat="1" x14ac:dyDescent="0.25">
      <c r="A41" s="15" t="s">
        <v>89</v>
      </c>
      <c r="B41" s="15" t="s">
        <v>134</v>
      </c>
      <c r="C41" s="43"/>
      <c r="D41" s="16">
        <v>85316</v>
      </c>
      <c r="E41" s="9">
        <f t="shared" si="1"/>
        <v>2.0291622746396315E-3</v>
      </c>
      <c r="F41" s="41">
        <f t="shared" si="2"/>
        <v>61963585.152021334</v>
      </c>
      <c r="G41" s="20">
        <v>5</v>
      </c>
      <c r="H41" s="22">
        <v>0</v>
      </c>
      <c r="I41" s="24">
        <v>55</v>
      </c>
      <c r="J41" s="22">
        <v>0</v>
      </c>
      <c r="K41" s="24" t="s">
        <v>58</v>
      </c>
      <c r="L41" s="22" t="s">
        <v>58</v>
      </c>
      <c r="M41" s="22">
        <v>0</v>
      </c>
      <c r="N41" s="22" t="s">
        <v>58</v>
      </c>
      <c r="O41" s="20">
        <v>6.66</v>
      </c>
      <c r="P41" s="20">
        <v>7.86</v>
      </c>
      <c r="Q41" s="24">
        <f ca="1">IF(OR(A41="Pn",A42="Pn"),"",IF($A41="TOTAL GENERAL",SUM(Q$11:Q39),IF(AND(G41&lt;&gt;"",$A41&lt;&gt;"Pn"),IF(G41&gt;OFFSET($A$10,MATCH("TOTAL GENERAL",$A$11:$A$100,0),COLUMN(F41)),0,OFFSET($A$10,MATCH("TOTAL GENERAL",$A$11:$A$100,0),COLUMN(F41))-G41),"")))</f>
        <v>25</v>
      </c>
      <c r="R41" s="24">
        <f ca="1">IF(OR(A41="Pn",A42="Pn"),"",IF($A41="TOTAL GENERAL",SUM(R$11:R39),IF(AND(H41&lt;&gt;"",$A41&lt;&gt;"Pn"),IF(H41&lt;OFFSET($A$10,MATCH("TOTAL GENERAL",$A$11:$A$100,0),COLUMN(G41)),0,H41-OFFSET($A$10,MATCH("TOTAL GENERAL",$A$11:$A$100,0),COLUMN(G41))),"")))</f>
        <v>0</v>
      </c>
      <c r="S41" s="24">
        <f ca="1">IF(OR(A41="Pn",A42="Pn"),"",IF($A41="TOTAL GENERAL",SUM(S$11:S39),IF(AND(I41&lt;&gt;"",$A41&lt;&gt;"Pn"),IF(I41&gt;OFFSET($A$10,MATCH("TOTAL GENERAL",$A$11:$A$100,0),COLUMN(H41)),0,OFFSET($A$10,MATCH("TOTAL GENERAL",$A$11:$A$100,0),COLUMN(H41))-I41),"")))</f>
        <v>0</v>
      </c>
      <c r="T41" s="24">
        <f ca="1">IF(OR(A41="Pn",A42="Pn"),"",IF($A41="TOTAL GENERAL",SUM(T$11:T39),IF(AND(J41&lt;&gt;"",$A41&lt;&gt;"Pn"),IF(J41&lt;OFFSET($A$10,MATCH("TOTAL GENERAL",$A$11:$A$100,0),COLUMN(I41)),0,J41-OFFSET($A$10,MATCH("TOTAL GENERAL",$A$11:$A$100,0),COLUMN(I41))),"")))</f>
        <v>0</v>
      </c>
      <c r="U41" s="24" t="str">
        <f ca="1">IF(OR(A41="Pn",A42="Pn"),"",IF($A41="TOTAL GENERAL",SUM(U$11:U39),IF(AND(K41&lt;&gt;"",$A41&lt;&gt;"Pn"),IF(K41&gt;OFFSET($A$10,MATCH("TOTAL GENERAL",$A$11:$A$100,0),COLUMN(J41)),0,OFFSET($A$10,MATCH("TOTAL GENERAL",$A$11:$A$100,0),COLUMN(J41))-K41),"")))</f>
        <v/>
      </c>
      <c r="V41" s="24" t="str">
        <f ca="1">IF($A41="TOTAL GENERAL",SUM(V$11:V39),IF(AND(L41&lt;&gt;"",$A41&lt;&gt;"Pn"),IF(L41&lt;OFFSET($A$10,MATCH("TOTAL GENERAL",$A$11:$A$100,0),COLUMN(K41)),0,L41-OFFSET($A$10,MATCH("TOTAL GENERAL",$A$11:$A$100,0),COLUMN(K41))),""))</f>
        <v/>
      </c>
      <c r="W41" s="24">
        <f ca="1">IF($A41="TOTAL GENERAL",SUM(W$11:W39),IF(AND(M41&lt;&gt;"",$A41&lt;&gt;"Pn"),IF(M41&lt;OFFSET($A$10,MATCH("TOTAL GENERAL",$A$11:$A$100,0),COLUMN(L41)),0,M41-OFFSET($A$10,MATCH("TOTAL GENERAL",$A$11:$A$100,0),COLUMN(L41))),""))</f>
        <v>0</v>
      </c>
      <c r="X41" s="24" t="str">
        <f ca="1">IF($A41="TOTAL GENERAL",SUM(X$11:X39),IF(AND(N41&lt;&gt;"",$A41&lt;&gt;"Pn"),IF(N41&lt;OFFSET($A$10,MATCH("TOTAL GENERAL",$A$11:$A$100,0),COLUMN(M41)),0,N41-OFFSET($A$10,MATCH("TOTAL GENERAL",$A$11:$A$100,0),COLUMN(M41))),""))</f>
        <v/>
      </c>
      <c r="Y41" s="24">
        <f ca="1">IF($A41="TOTAL GENERAL",SUM(Y$11:Y39),IF(AND(O41&lt;&gt;"",$A41&lt;&gt;"Pn"),IF(O41&gt;OFFSET($A$10,MATCH("TOTAL GENERAL",$A$11:$A$100,0),COLUMN(N41)),0,OFFSET($A$10,MATCH("TOTAL GENERAL",$A$11:$A$100,0),COLUMN(N41))-O41),""))</f>
        <v>0.32000000000000028</v>
      </c>
      <c r="Z41" s="24">
        <f ca="1">IF($A41="TOTAL GENERAL",SUM(Z$11:Z39),IF(AND(P41&lt;&gt;"",$A41&lt;&gt;"Pn"),IF(P41&lt;OFFSET($A$10,MATCH("TOTAL GENERAL",$A$11:$A$100,0),COLUMN(O41)),0,P41-OFFSET($A$10,MATCH("TOTAL GENERAL",$A$11:$A$100,0),COLUMN(O41))),""))</f>
        <v>0</v>
      </c>
      <c r="AA41" s="24">
        <f ca="1">IF(OR(A41="Pn",A42="Pn"),"",IF($A41="TOTAL GENERAL",SUM(AA$11:AA39),IF(AND(G41&lt;&gt;"",$A41&lt;&gt;"Pn"),Q41*$D41,"")))</f>
        <v>2132900</v>
      </c>
      <c r="AB41" s="24">
        <f ca="1">IF(OR(A41="Pn",A42="Pn"),"",IF($A41="TOTAL GENERAL",SUM(AB$11:AB39),IF(AND(H41&lt;&gt;"",$A41&lt;&gt;"Pn"),R41*$D41,"")))</f>
        <v>0</v>
      </c>
      <c r="AC41" s="24">
        <f ca="1">IF(OR(A41="Pn",A42="Pn"),"",IF($A41="TOTAL GENERAL",SUM(AC$11:AC39),IF(AND(I41&lt;&gt;"",$A41&lt;&gt;"Pn"),S41*$D41,"")))</f>
        <v>0</v>
      </c>
      <c r="AD41" s="24">
        <f ca="1">IF(OR(A41="Pn",A42="Pn"),"",IF($A41="TOTAL GENERAL",SUM(AD$11:AD39),IF(AND(J41&lt;&gt;"",$A41&lt;&gt;"Pn"),T41*$D41,"")))</f>
        <v>0</v>
      </c>
      <c r="AE41" s="24" t="str">
        <f>IF(OR(A41="Pn",A42="Pn"),"",IF($A41="TOTAL GENERAL",SUM(AE$11:AE39),IF(AND(K41&lt;&gt;"",$A41&lt;&gt;"Pn"),U41*$D41,"")))</f>
        <v/>
      </c>
      <c r="AF41" s="24" t="str">
        <f>IF($A41="TOTAL GENERAL",SUM(AF$11:AF39),IF(AND(L41&lt;&gt;"",$A41&lt;&gt;"Pn"),V41*$D41,""))</f>
        <v/>
      </c>
      <c r="AG41" s="24">
        <f ca="1">IF($A41="TOTAL GENERAL",SUM(AG$11:AG39),IF(AND(M41&lt;&gt;"",$A41&lt;&gt;"Pn"),W41*$D41,""))</f>
        <v>0</v>
      </c>
      <c r="AH41" s="24" t="str">
        <f>IF($A41="TOTAL GENERAL",SUM(AH$11:AH39),IF(AND(N41&lt;&gt;"",$A41&lt;&gt;"Pn"),X41*$D41,""))</f>
        <v/>
      </c>
      <c r="AI41" s="24">
        <f t="shared" ca="1" si="3"/>
        <v>9610.2400000000089</v>
      </c>
      <c r="AJ41" s="24">
        <f t="shared" ca="1" si="4"/>
        <v>0</v>
      </c>
      <c r="AK41" s="24">
        <f ca="1">IF($A41="TOTAL GENERAL",SUM(AK$11:AK39),IF(AND(Q41&lt;&gt;"",$A41&lt;&gt;"Pn"),IF(OFFSET($A$11,MATCH("TOTAL GENERAL",$A$11:$A$100,0)-1,COLUMN(Z41))=0,0,AA41/OFFSET($A$11,MATCH("TOTAL GENERAL",$A$11:$A$100,0)-1,COLUMN(Z41))),""))</f>
        <v>8.0914569335438224E-3</v>
      </c>
      <c r="AL41" s="24">
        <f ca="1">IF($A41="TOTAL GENERAL",SUM(AL$11:AL39),IF(AND(R41&lt;&gt;"",$A41&lt;&gt;"Pn"),IF(OFFSET($A$11,MATCH("TOTAL GENERAL",$A$11:$A$100,0)-1,COLUMN(AA41))=0,0,AB41/OFFSET($A$11,MATCH("TOTAL GENERAL",$A$11:$A$100,0)-1,COLUMN(AA41))),""))</f>
        <v>0</v>
      </c>
      <c r="AM41" s="24">
        <f ca="1">IF($A41="TOTAL GENERAL",SUM(AM$11:AM39),IF(AND(S41&lt;&gt;"",$A41&lt;&gt;"Pn"),IF(OFFSET($A$11,MATCH("TOTAL GENERAL",$A$11:$A$100,0)-1,COLUMN(AB41))=0,0,AC41/OFFSET($A$11,MATCH("TOTAL GENERAL",$A$11:$A$100,0)-1,COLUMN(AB41))),""))</f>
        <v>0</v>
      </c>
      <c r="AN41" s="24">
        <f ca="1">IF($A41="TOTAL GENERAL",SUM(AN$11:AN39),IF(AND(T41&lt;&gt;"",$A41&lt;&gt;"Pn"),IF(OFFSET($A$11,MATCH("TOTAL GENERAL",$A$11:$A$100,0)-1,COLUMN(AC41))=0,0,AD41/OFFSET($A$11,MATCH("TOTAL GENERAL",$A$11:$A$100,0)-1,COLUMN(AC41))),""))</f>
        <v>0</v>
      </c>
      <c r="AO41" s="24" t="str">
        <f ca="1">IF($A41="TOTAL GENERAL",SUM(AO$11:AO39),IF(AND(U41&lt;&gt;"",$A41&lt;&gt;"Pn"),IF(OFFSET($A$11,MATCH("TOTAL GENERAL",$A$11:$A$100,0)-1,COLUMN(AD41))=0,0,AE41/OFFSET($A$11,MATCH("TOTAL GENERAL",$A$11:$A$100,0)-1,COLUMN(AD41))),""))</f>
        <v/>
      </c>
      <c r="AP41" s="24" t="str">
        <f ca="1">IF($A41="TOTAL GENERAL",SUM(AP$11:AP39),IF(AND(V41&lt;&gt;"",$A41&lt;&gt;"Pn"),IF(OFFSET($A$11,MATCH("TOTAL GENERAL",$A$11:$A$100,0)-1,COLUMN(AE41))=0,0,AF41/OFFSET($A$11,MATCH("TOTAL GENERAL",$A$11:$A$100,0)-1,COLUMN(AE41))),""))</f>
        <v/>
      </c>
      <c r="AQ41" s="24">
        <f ca="1">IF($A41="TOTAL GENERAL",SUM(AQ$11:AQ39),IF(AND(W41&lt;&gt;"",$A41&lt;&gt;"Pn"),IF(OFFSET($A$11,MATCH("TOTAL GENERAL",$A$11:$A$100,0)-1,COLUMN(AF41))=0,0,AG41/OFFSET($A$11,MATCH("TOTAL GENERAL",$A$11:$A$100,0)-1,COLUMN(AF41))),""))</f>
        <v>0</v>
      </c>
      <c r="AR41" s="24" t="str">
        <f ca="1">IF($A41="TOTAL GENERAL",SUM(AR$11:AR39),IF(AND(X41&lt;&gt;"",$A41&lt;&gt;"Pn"),IF(OFFSET($A$11,MATCH("TOTAL GENERAL",$A$11:$A$100,0)-1,COLUMN(AG41))=0,0,AH41/OFFSET($A$11,MATCH("TOTAL GENERAL",$A$11:$A$100,0)-1,COLUMN(AG41))),""))</f>
        <v/>
      </c>
      <c r="AS41" s="24">
        <f ca="1">IF($A41="TOTAL GENERAL",SUM(AS$11:AS39),IF(AND(Y41&lt;&gt;"",$A41&lt;&gt;"Pn"),IF(OFFSET($A$11,MATCH("TOTAL GENERAL",$A$11:$A$100,0)-1,COLUMN(AH41))=0,0,AI41/OFFSET($A$11,MATCH("TOTAL GENERAL",$A$11:$A$100,0)-1,COLUMN(AH41))),""))</f>
        <v>5.116831299308807E-4</v>
      </c>
      <c r="AT41" s="24">
        <f ca="1">IF($A41="TOTAL GENERAL",SUM(AT$11:AT39),IF(AND(Z41&lt;&gt;"",$A41&lt;&gt;"Pn"),IF(OFFSET($A$11,MATCH("TOTAL GENERAL",$A$11:$A$100,0)-1,COLUMN(AI41))=0,0,AJ41/OFFSET($A$11,MATCH("TOTAL GENERAL",$A$11:$A$100,0)-1,COLUMN(AI41))),""))</f>
        <v>0</v>
      </c>
      <c r="AU41" s="16">
        <f ca="1">IF(A41="TOTAL GENERAL",SUM(AU$11:AU39),IF(COUNTIF(AK41:AT41,"")&lt;COUNTA($AK$10:$AT$10),ROUND((IF(AK41&lt;&gt;"",AK41*OFFSET($A$10,MATCH("Pn",$A$11:$A$100,0),1),0)+IF(AL41&lt;&gt;"",AL41*OFFSET($A$10,MATCH("Pn",$A$11:$A$100,0),2),0)+IF(AM41&lt;&gt;"",AM41*OFFSET($A$10,MATCH("Pn",$A$11:$A$100,0),3),0)+IF(AN41&lt;&gt;"",AN41*OFFSET($A$10,MATCH("Pn",$A$11:$A$100,0),4),0)+IF(AO41&lt;&gt;"",AO41*OFFSET($A$10,MATCH("Pn",$A$11:$A$100,0),5),0)+IF(AP41&lt;&gt;"",AP41*OFFSET($A$10,MATCH("Pn",$A$11:$A$100,0),6),0)+IF(AQ41&lt;&gt;"",AQ41*OFFSET($A$10,MATCH("Pn",$A$11:$A$100,0),7),0)+IF(AR41&lt;&gt;"",AR41*OFFSET($A$10,MATCH("Pn",$A$11:$A$100,0),8),0)+IF(AS41&lt;&gt;"",AS41*OFFSET($A$10,MATCH("Pn",$A$11:$A$100,0),9),0)+IF(AT41&lt;&gt;"",AT41*OFFSET($A$10,MATCH("Pn",$A$11:$A$100,0),10),0))*OFFSET($A$10,MATCH("FC",$A$11:$A$100,0),2),2),""))</f>
        <v>30431458.600000001</v>
      </c>
      <c r="AV41" s="47">
        <f ca="1">IF(OR(A41="Pn",A42="Pn"),"",IF(AND(AU41="",F41&lt;&gt;""),-F41,IF(A41="TOTAL GENERAL",SUM(AV$11:AV39),IF(AU41&lt;&gt;"",AU41-F41,""))))</f>
        <v>-31532126.552021332</v>
      </c>
      <c r="AW41" s="37"/>
      <c r="BC41" s="16">
        <v>30032</v>
      </c>
      <c r="BD41" s="16">
        <v>76315</v>
      </c>
    </row>
    <row r="42" spans="1:56" s="4" customFormat="1" x14ac:dyDescent="0.25">
      <c r="A42" s="15" t="s">
        <v>90</v>
      </c>
      <c r="B42" s="15" t="s">
        <v>135</v>
      </c>
      <c r="C42" s="43"/>
      <c r="D42" s="16">
        <v>1154816</v>
      </c>
      <c r="E42" s="9">
        <f t="shared" si="1"/>
        <v>2.7466232141101794E-2</v>
      </c>
      <c r="F42" s="41">
        <f t="shared" si="2"/>
        <v>838723563.58615816</v>
      </c>
      <c r="G42" s="20">
        <v>25.46</v>
      </c>
      <c r="H42" s="22">
        <v>0.33329999999999999</v>
      </c>
      <c r="I42" s="24">
        <v>81.819999999999993</v>
      </c>
      <c r="J42" s="22">
        <v>0.18</v>
      </c>
      <c r="K42" s="24">
        <v>12.76</v>
      </c>
      <c r="L42" s="22">
        <v>0</v>
      </c>
      <c r="M42" s="22">
        <v>0.1923</v>
      </c>
      <c r="N42" s="22">
        <v>0.26090000000000002</v>
      </c>
      <c r="O42" s="20">
        <v>7.8</v>
      </c>
      <c r="P42" s="20">
        <v>53.18</v>
      </c>
      <c r="Q42" s="24">
        <f ca="1">IF(OR(A42="Pn",A43="Pn"),"",IF($A42="TOTAL GENERAL",SUM(Q$11:Q40),IF(AND(G42&lt;&gt;"",$A42&lt;&gt;"Pn"),IF(G42&gt;OFFSET($A$10,MATCH("TOTAL GENERAL",$A$11:$A$100,0),COLUMN(F42)),0,OFFSET($A$10,MATCH("TOTAL GENERAL",$A$11:$A$100,0),COLUMN(F42))-G42),"")))</f>
        <v>4.5399999999999991</v>
      </c>
      <c r="R42" s="24">
        <f ca="1">IF(OR(A42="Pn",A43="Pn"),"",IF($A42="TOTAL GENERAL",SUM(R$11:R40),IF(AND(H42&lt;&gt;"",$A42&lt;&gt;"Pn"),IF(H42&lt;OFFSET($A$10,MATCH("TOTAL GENERAL",$A$11:$A$100,0),COLUMN(G42)),0,H42-OFFSET($A$10,MATCH("TOTAL GENERAL",$A$11:$A$100,0),COLUMN(G42))),"")))</f>
        <v>0</v>
      </c>
      <c r="S42" s="24">
        <f ca="1">IF(OR(A42="Pn",A43="Pn"),"",IF($A42="TOTAL GENERAL",SUM(S$11:S40),IF(AND(I42&lt;&gt;"",$A42&lt;&gt;"Pn"),IF(I42&gt;OFFSET($A$10,MATCH("TOTAL GENERAL",$A$11:$A$100,0),COLUMN(H42)),0,OFFSET($A$10,MATCH("TOTAL GENERAL",$A$11:$A$100,0),COLUMN(H42))-I42),"")))</f>
        <v>0</v>
      </c>
      <c r="T42" s="24">
        <f ca="1">IF(OR(A42="Pn",A43="Pn"),"",IF($A42="TOTAL GENERAL",SUM(T$11:T40),IF(AND(J42&lt;&gt;"",$A42&lt;&gt;"Pn"),IF(J42&lt;OFFSET($A$10,MATCH("TOTAL GENERAL",$A$11:$A$100,0),COLUMN(I42)),0,J42-OFFSET($A$10,MATCH("TOTAL GENERAL",$A$11:$A$100,0),COLUMN(I42))),"")))</f>
        <v>0</v>
      </c>
      <c r="U42" s="24">
        <f ca="1">IF(OR(A42="Pn",A43="Pn"),"",IF($A42="TOTAL GENERAL",SUM(U$11:U40),IF(AND(K42&lt;&gt;"",$A42&lt;&gt;"Pn"),IF(K42&gt;OFFSET($A$10,MATCH("TOTAL GENERAL",$A$11:$A$100,0),COLUMN(J42)),0,OFFSET($A$10,MATCH("TOTAL GENERAL",$A$11:$A$100,0),COLUMN(J42))-K42),"")))</f>
        <v>0</v>
      </c>
      <c r="V42" s="24">
        <f ca="1">IF($A42="TOTAL GENERAL",SUM(V$11:V40),IF(AND(L42&lt;&gt;"",$A42&lt;&gt;"Pn"),IF(L42&lt;OFFSET($A$10,MATCH("TOTAL GENERAL",$A$11:$A$100,0),COLUMN(K42)),0,L42-OFFSET($A$10,MATCH("TOTAL GENERAL",$A$11:$A$100,0),COLUMN(K42))),""))</f>
        <v>0</v>
      </c>
      <c r="W42" s="24">
        <f ca="1">IF($A42="TOTAL GENERAL",SUM(W$11:W40),IF(AND(M42&lt;&gt;"",$A42&lt;&gt;"Pn"),IF(M42&lt;OFFSET($A$10,MATCH("TOTAL GENERAL",$A$11:$A$100,0),COLUMN(L42)),0,M42-OFFSET($A$10,MATCH("TOTAL GENERAL",$A$11:$A$100,0),COLUMN(L42))),""))</f>
        <v>0</v>
      </c>
      <c r="X42" s="24">
        <f ca="1">IF($A42="TOTAL GENERAL",SUM(X$11:X40),IF(AND(N42&lt;&gt;"",$A42&lt;&gt;"Pn"),IF(N42&lt;OFFSET($A$10,MATCH("TOTAL GENERAL",$A$11:$A$100,0),COLUMN(M42)),0,N42-OFFSET($A$10,MATCH("TOTAL GENERAL",$A$11:$A$100,0),COLUMN(M42))),""))</f>
        <v>0</v>
      </c>
      <c r="Y42" s="24">
        <f ca="1">IF($A42="TOTAL GENERAL",SUM(Y$11:Y40),IF(AND(O42&lt;&gt;"",$A42&lt;&gt;"Pn"),IF(O42&gt;OFFSET($A$10,MATCH("TOTAL GENERAL",$A$11:$A$100,0),COLUMN(N42)),0,OFFSET($A$10,MATCH("TOTAL GENERAL",$A$11:$A$100,0),COLUMN(N42))-O42),""))</f>
        <v>0</v>
      </c>
      <c r="Z42" s="24">
        <f ca="1">IF($A42="TOTAL GENERAL",SUM(Z$11:Z40),IF(AND(P42&lt;&gt;"",$A42&lt;&gt;"Pn"),IF(P42&lt;OFFSET($A$10,MATCH("TOTAL GENERAL",$A$11:$A$100,0),COLUMN(O42)),0,P42-OFFSET($A$10,MATCH("TOTAL GENERAL",$A$11:$A$100,0),COLUMN(O42))),""))</f>
        <v>15.100000000000001</v>
      </c>
      <c r="AA42" s="24">
        <f ca="1">IF(OR(A42="Pn",A43="Pn"),"",IF($A42="TOTAL GENERAL",SUM(AA$11:AA40),IF(AND(G42&lt;&gt;"",$A42&lt;&gt;"Pn"),Q42*$D42,"")))</f>
        <v>5242864.6399999987</v>
      </c>
      <c r="AB42" s="24">
        <f ca="1">IF(OR(A42="Pn",A43="Pn"),"",IF($A42="TOTAL GENERAL",SUM(AB$11:AB40),IF(AND(H42&lt;&gt;"",$A42&lt;&gt;"Pn"),R42*$D42,"")))</f>
        <v>0</v>
      </c>
      <c r="AC42" s="24">
        <f ca="1">IF(OR(A42="Pn",A43="Pn"),"",IF($A42="TOTAL GENERAL",SUM(AC$11:AC40),IF(AND(I42&lt;&gt;"",$A42&lt;&gt;"Pn"),S42*$D42,"")))</f>
        <v>0</v>
      </c>
      <c r="AD42" s="24">
        <f ca="1">IF(OR(A42="Pn",A43="Pn"),"",IF($A42="TOTAL GENERAL",SUM(AD$11:AD40),IF(AND(J42&lt;&gt;"",$A42&lt;&gt;"Pn"),T42*$D42,"")))</f>
        <v>0</v>
      </c>
      <c r="AE42" s="24">
        <f ca="1">IF(OR(A42="Pn",A43="Pn"),"",IF($A42="TOTAL GENERAL",SUM(AE$11:AE40),IF(AND(K42&lt;&gt;"",$A42&lt;&gt;"Pn"),U42*$D42,"")))</f>
        <v>0</v>
      </c>
      <c r="AF42" s="24">
        <f ca="1">IF($A42="TOTAL GENERAL",SUM(AF$11:AF40),IF(AND(L42&lt;&gt;"",$A42&lt;&gt;"Pn"),V42*$D42,""))</f>
        <v>0</v>
      </c>
      <c r="AG42" s="24">
        <f ca="1">IF($A42="TOTAL GENERAL",SUM(AG$11:AG40),IF(AND(M42&lt;&gt;"",$A42&lt;&gt;"Pn"),W42*$D42,""))</f>
        <v>0</v>
      </c>
      <c r="AH42" s="24">
        <f ca="1">IF($A42="TOTAL GENERAL",SUM(AH$11:AH40),IF(AND(N42&lt;&gt;"",$A42&lt;&gt;"Pn"),X42*$D42,""))</f>
        <v>0</v>
      </c>
      <c r="AI42" s="24">
        <f t="shared" ca="1" si="3"/>
        <v>0</v>
      </c>
      <c r="AJ42" s="24">
        <f t="shared" ca="1" si="4"/>
        <v>16270325.500000002</v>
      </c>
      <c r="AK42" s="24">
        <f ca="1">IF($A42="TOTAL GENERAL",SUM(AK$11:AK40),IF(AND(Q42&lt;&gt;"",$A42&lt;&gt;"Pn"),IF(OFFSET($A$11,MATCH("TOTAL GENERAL",$A$11:$A$100,0)-1,COLUMN(Z42))=0,0,AA42/OFFSET($A$11,MATCH("TOTAL GENERAL",$A$11:$A$100,0)-1,COLUMN(Z42))),""))</f>
        <v>1.9889546365492863E-2</v>
      </c>
      <c r="AL42" s="24">
        <f ca="1">IF($A42="TOTAL GENERAL",SUM(AL$11:AL40),IF(AND(R42&lt;&gt;"",$A42&lt;&gt;"Pn"),IF(OFFSET($A$11,MATCH("TOTAL GENERAL",$A$11:$A$100,0)-1,COLUMN(AA42))=0,0,AB42/OFFSET($A$11,MATCH("TOTAL GENERAL",$A$11:$A$100,0)-1,COLUMN(AA42))),""))</f>
        <v>0</v>
      </c>
      <c r="AM42" s="24">
        <f ca="1">IF($A42="TOTAL GENERAL",SUM(AM$11:AM40),IF(AND(S42&lt;&gt;"",$A42&lt;&gt;"Pn"),IF(OFFSET($A$11,MATCH("TOTAL GENERAL",$A$11:$A$100,0)-1,COLUMN(AB42))=0,0,AC42/OFFSET($A$11,MATCH("TOTAL GENERAL",$A$11:$A$100,0)-1,COLUMN(AB42))),""))</f>
        <v>0</v>
      </c>
      <c r="AN42" s="24">
        <f ca="1">IF($A42="TOTAL GENERAL",SUM(AN$11:AN40),IF(AND(T42&lt;&gt;"",$A42&lt;&gt;"Pn"),IF(OFFSET($A$11,MATCH("TOTAL GENERAL",$A$11:$A$100,0)-1,COLUMN(AC42))=0,0,AD42/OFFSET($A$11,MATCH("TOTAL GENERAL",$A$11:$A$100,0)-1,COLUMN(AC42))),""))</f>
        <v>0</v>
      </c>
      <c r="AO42" s="24">
        <f ca="1">IF($A42="TOTAL GENERAL",SUM(AO$11:AO40),IF(AND(U42&lt;&gt;"",$A42&lt;&gt;"Pn"),IF(OFFSET($A$11,MATCH("TOTAL GENERAL",$A$11:$A$100,0)-1,COLUMN(AD42))=0,0,AE42/OFFSET($A$11,MATCH("TOTAL GENERAL",$A$11:$A$100,0)-1,COLUMN(AD42))),""))</f>
        <v>0</v>
      </c>
      <c r="AP42" s="24">
        <f ca="1">IF($A42="TOTAL GENERAL",SUM(AP$11:AP40),IF(AND(V42&lt;&gt;"",$A42&lt;&gt;"Pn"),IF(OFFSET($A$11,MATCH("TOTAL GENERAL",$A$11:$A$100,0)-1,COLUMN(AE42))=0,0,AF42/OFFSET($A$11,MATCH("TOTAL GENERAL",$A$11:$A$100,0)-1,COLUMN(AE42))),""))</f>
        <v>0</v>
      </c>
      <c r="AQ42" s="24">
        <f ca="1">IF($A42="TOTAL GENERAL",SUM(AQ$11:AQ40),IF(AND(W42&lt;&gt;"",$A42&lt;&gt;"Pn"),IF(OFFSET($A$11,MATCH("TOTAL GENERAL",$A$11:$A$100,0)-1,COLUMN(AF42))=0,0,AG42/OFFSET($A$11,MATCH("TOTAL GENERAL",$A$11:$A$100,0)-1,COLUMN(AF42))),""))</f>
        <v>0</v>
      </c>
      <c r="AR42" s="24">
        <f ca="1">IF($A42="TOTAL GENERAL",SUM(AR$11:AR40),IF(AND(X42&lt;&gt;"",$A42&lt;&gt;"Pn"),IF(OFFSET($A$11,MATCH("TOTAL GENERAL",$A$11:$A$100,0)-1,COLUMN(AG42))=0,0,AH42/OFFSET($A$11,MATCH("TOTAL GENERAL",$A$11:$A$100,0)-1,COLUMN(AG42))),""))</f>
        <v>0</v>
      </c>
      <c r="AS42" s="24">
        <f ca="1">IF($A42="TOTAL GENERAL",SUM(AS$11:AS40),IF(AND(Y42&lt;&gt;"",$A42&lt;&gt;"Pn"),IF(OFFSET($A$11,MATCH("TOTAL GENERAL",$A$11:$A$100,0)-1,COLUMN(AH42))=0,0,AI42/OFFSET($A$11,MATCH("TOTAL GENERAL",$A$11:$A$100,0)-1,COLUMN(AH42))),""))</f>
        <v>0</v>
      </c>
      <c r="AT42" s="24">
        <f ca="1">IF($A42="TOTAL GENERAL",SUM(AT$11:AT40),IF(AND(Z42&lt;&gt;"",$A42&lt;&gt;"Pn"),IF(OFFSET($A$11,MATCH("TOTAL GENERAL",$A$11:$A$100,0)-1,COLUMN(AI42))=0,0,AJ42/OFFSET($A$11,MATCH("TOTAL GENERAL",$A$11:$A$100,0)-1,COLUMN(AI42))),""))</f>
        <v>4.0761258837744979E-2</v>
      </c>
      <c r="AU42" s="16">
        <f ca="1">IF(A42="TOTAL GENERAL",SUM(AU$11:AU40),IF(COUNTIF(AK42:AT42,"")&lt;COUNTA($AK$10:$AT$10),ROUND((IF(AK42&lt;&gt;"",AK42*OFFSET($A$10,MATCH("Pn",$A$11:$A$100,0),1),0)+IF(AL42&lt;&gt;"",AL42*OFFSET($A$10,MATCH("Pn",$A$11:$A$100,0),2),0)+IF(AM42&lt;&gt;"",AM42*OFFSET($A$10,MATCH("Pn",$A$11:$A$100,0),3),0)+IF(AN42&lt;&gt;"",AN42*OFFSET($A$10,MATCH("Pn",$A$11:$A$100,0),4),0)+IF(AO42&lt;&gt;"",AO42*OFFSET($A$10,MATCH("Pn",$A$11:$A$100,0),5),0)+IF(AP42&lt;&gt;"",AP42*OFFSET($A$10,MATCH("Pn",$A$11:$A$100,0),6),0)+IF(AQ42&lt;&gt;"",AQ42*OFFSET($A$10,MATCH("Pn",$A$11:$A$100,0),7),0)+IF(AR42&lt;&gt;"",AR42*OFFSET($A$10,MATCH("Pn",$A$11:$A$100,0),8),0)+IF(AS42&lt;&gt;"",AS42*OFFSET($A$10,MATCH("Pn",$A$11:$A$100,0),9),0)+IF(AT42&lt;&gt;"",AT42*OFFSET($A$10,MATCH("Pn",$A$11:$A$100,0),10),0))*OFFSET($A$10,MATCH("FC",$A$11:$A$100,0),2),2),""))</f>
        <v>384059843.29000002</v>
      </c>
      <c r="AV42" s="47">
        <f ca="1">IF(OR(A42="Pn",A43="Pn"),"",IF(AND(AU42="",F42&lt;&gt;""),-F42,IF(A42="TOTAL GENERAL",SUM(AV$11:AV40),IF(AU42&lt;&gt;"",AU42-F42,""))))</f>
        <v>-454663720.29615813</v>
      </c>
      <c r="AW42" s="37"/>
      <c r="BC42" s="16">
        <v>525576</v>
      </c>
      <c r="BD42" s="16">
        <v>1077505</v>
      </c>
    </row>
    <row r="43" spans="1:56" s="4" customFormat="1" x14ac:dyDescent="0.25">
      <c r="A43" s="15" t="s">
        <v>91</v>
      </c>
      <c r="B43" s="15" t="s">
        <v>136</v>
      </c>
      <c r="C43" s="43"/>
      <c r="D43" s="16">
        <v>1697948</v>
      </c>
      <c r="E43" s="9">
        <f t="shared" si="1"/>
        <v>4.0384125203945485E-2</v>
      </c>
      <c r="F43" s="41">
        <f t="shared" si="2"/>
        <v>1233191259.3382757</v>
      </c>
      <c r="G43" s="20">
        <v>27.96</v>
      </c>
      <c r="H43" s="22">
        <v>0.1719</v>
      </c>
      <c r="I43" s="24">
        <v>89.71</v>
      </c>
      <c r="J43" s="22">
        <v>0.15379999999999999</v>
      </c>
      <c r="K43" s="24">
        <v>7.57</v>
      </c>
      <c r="L43" s="22">
        <v>0.16669999999999999</v>
      </c>
      <c r="M43" s="22">
        <v>2.9000000000000001E-2</v>
      </c>
      <c r="N43" s="22">
        <v>0.33329999999999999</v>
      </c>
      <c r="O43" s="20">
        <v>11.12</v>
      </c>
      <c r="P43" s="20">
        <v>32.85</v>
      </c>
      <c r="Q43" s="24">
        <f ca="1">IF(OR(A43="Pn",A44="Pn"),"",IF($A43="TOTAL GENERAL",SUM(Q$11:Q41),IF(AND(G43&lt;&gt;"",$A43&lt;&gt;"Pn"),IF(G43&gt;OFFSET($A$10,MATCH("TOTAL GENERAL",$A$11:$A$100,0),COLUMN(F43)),0,OFFSET($A$10,MATCH("TOTAL GENERAL",$A$11:$A$100,0),COLUMN(F43))-G43),"")))</f>
        <v>2.0399999999999991</v>
      </c>
      <c r="R43" s="24">
        <f ca="1">IF(OR(A43="Pn",A44="Pn"),"",IF($A43="TOTAL GENERAL",SUM(R$11:R41),IF(AND(H43&lt;&gt;"",$A43&lt;&gt;"Pn"),IF(H43&lt;OFFSET($A$10,MATCH("TOTAL GENERAL",$A$11:$A$100,0),COLUMN(G43)),0,H43-OFFSET($A$10,MATCH("TOTAL GENERAL",$A$11:$A$100,0),COLUMN(G43))),"")))</f>
        <v>0</v>
      </c>
      <c r="S43" s="24">
        <f ca="1">IF(OR(A43="Pn",A44="Pn"),"",IF($A43="TOTAL GENERAL",SUM(S$11:S41),IF(AND(I43&lt;&gt;"",$A43&lt;&gt;"Pn"),IF(I43&gt;OFFSET($A$10,MATCH("TOTAL GENERAL",$A$11:$A$100,0),COLUMN(H43)),0,OFFSET($A$10,MATCH("TOTAL GENERAL",$A$11:$A$100,0),COLUMN(H43))-I43),"")))</f>
        <v>0</v>
      </c>
      <c r="T43" s="24">
        <f ca="1">IF(OR(A43="Pn",A44="Pn"),"",IF($A43="TOTAL GENERAL",SUM(T$11:T41),IF(AND(J43&lt;&gt;"",$A43&lt;&gt;"Pn"),IF(J43&lt;OFFSET($A$10,MATCH("TOTAL GENERAL",$A$11:$A$100,0),COLUMN(I43)),0,J43-OFFSET($A$10,MATCH("TOTAL GENERAL",$A$11:$A$100,0),COLUMN(I43))),"")))</f>
        <v>0</v>
      </c>
      <c r="U43" s="24">
        <f ca="1">IF(OR(A43="Pn",A44="Pn"),"",IF($A43="TOTAL GENERAL",SUM(U$11:U41),IF(AND(K43&lt;&gt;"",$A43&lt;&gt;"Pn"),IF(K43&gt;OFFSET($A$10,MATCH("TOTAL GENERAL",$A$11:$A$100,0),COLUMN(J43)),0,OFFSET($A$10,MATCH("TOTAL GENERAL",$A$11:$A$100,0),COLUMN(J43))-K43),"")))</f>
        <v>0.42999999999999972</v>
      </c>
      <c r="V43" s="24">
        <f ca="1">IF($A43="TOTAL GENERAL",SUM(V$11:V41),IF(AND(L43&lt;&gt;"",$A43&lt;&gt;"Pn"),IF(L43&lt;OFFSET($A$10,MATCH("TOTAL GENERAL",$A$11:$A$100,0),COLUMN(K43)),0,L43-OFFSET($A$10,MATCH("TOTAL GENERAL",$A$11:$A$100,0),COLUMN(K43))),""))</f>
        <v>0</v>
      </c>
      <c r="W43" s="24">
        <f ca="1">IF($A43="TOTAL GENERAL",SUM(W$11:W41),IF(AND(M43&lt;&gt;"",$A43&lt;&gt;"Pn"),IF(M43&lt;OFFSET($A$10,MATCH("TOTAL GENERAL",$A$11:$A$100,0),COLUMN(L43)),0,M43-OFFSET($A$10,MATCH("TOTAL GENERAL",$A$11:$A$100,0),COLUMN(L43))),""))</f>
        <v>0</v>
      </c>
      <c r="X43" s="24">
        <f ca="1">IF($A43="TOTAL GENERAL",SUM(X$11:X41),IF(AND(N43&lt;&gt;"",$A43&lt;&gt;"Pn"),IF(N43&lt;OFFSET($A$10,MATCH("TOTAL GENERAL",$A$11:$A$100,0),COLUMN(M43)),0,N43-OFFSET($A$10,MATCH("TOTAL GENERAL",$A$11:$A$100,0),COLUMN(M43))),""))</f>
        <v>3.3299999999999996E-2</v>
      </c>
      <c r="Y43" s="24">
        <f ca="1">IF($A43="TOTAL GENERAL",SUM(Y$11:Y41),IF(AND(O43&lt;&gt;"",$A43&lt;&gt;"Pn"),IF(O43&gt;OFFSET($A$10,MATCH("TOTAL GENERAL",$A$11:$A$100,0),COLUMN(N43)),0,OFFSET($A$10,MATCH("TOTAL GENERAL",$A$11:$A$100,0),COLUMN(N43))-O43),""))</f>
        <v>0</v>
      </c>
      <c r="Z43" s="24">
        <f ca="1">IF($A43="TOTAL GENERAL",SUM(Z$11:Z41),IF(AND(P43&lt;&gt;"",$A43&lt;&gt;"Pn"),IF(P43&lt;OFFSET($A$10,MATCH("TOTAL GENERAL",$A$11:$A$100,0),COLUMN(O43)),0,P43-OFFSET($A$10,MATCH("TOTAL GENERAL",$A$11:$A$100,0),COLUMN(O43))),""))</f>
        <v>0</v>
      </c>
      <c r="AA43" s="24">
        <f ca="1">IF(OR(A43="Pn",A44="Pn"),"",IF($A43="TOTAL GENERAL",SUM(AA$11:AA41),IF(AND(G43&lt;&gt;"",$A43&lt;&gt;"Pn"),Q43*$D43,"")))</f>
        <v>3463813.9199999985</v>
      </c>
      <c r="AB43" s="24">
        <f ca="1">IF(OR(A43="Pn",A44="Pn"),"",IF($A43="TOTAL GENERAL",SUM(AB$11:AB41),IF(AND(H43&lt;&gt;"",$A43&lt;&gt;"Pn"),R43*$D43,"")))</f>
        <v>0</v>
      </c>
      <c r="AC43" s="24">
        <f ca="1">IF(OR(A43="Pn",A44="Pn"),"",IF($A43="TOTAL GENERAL",SUM(AC$11:AC41),IF(AND(I43&lt;&gt;"",$A43&lt;&gt;"Pn"),S43*$D43,"")))</f>
        <v>0</v>
      </c>
      <c r="AD43" s="24">
        <f ca="1">IF(OR(A43="Pn",A44="Pn"),"",IF($A43="TOTAL GENERAL",SUM(AD$11:AD41),IF(AND(J43&lt;&gt;"",$A43&lt;&gt;"Pn"),T43*$D43,"")))</f>
        <v>0</v>
      </c>
      <c r="AE43" s="24">
        <f ca="1">IF(OR(A43="Pn",A44="Pn"),"",IF($A43="TOTAL GENERAL",SUM(AE$11:AE41),IF(AND(K43&lt;&gt;"",$A43&lt;&gt;"Pn"),U43*$D43,"")))</f>
        <v>730117.63999999955</v>
      </c>
      <c r="AF43" s="24">
        <f ca="1">IF($A43="TOTAL GENERAL",SUM(AF$11:AF41),IF(AND(L43&lt;&gt;"",$A43&lt;&gt;"Pn"),V43*$D43,""))</f>
        <v>0</v>
      </c>
      <c r="AG43" s="24">
        <f ca="1">IF($A43="TOTAL GENERAL",SUM(AG$11:AG41),IF(AND(M43&lt;&gt;"",$A43&lt;&gt;"Pn"),W43*$D43,""))</f>
        <v>0</v>
      </c>
      <c r="AH43" s="24">
        <f ca="1">IF($A43="TOTAL GENERAL",SUM(AH$11:AH41),IF(AND(N43&lt;&gt;"",$A43&lt;&gt;"Pn"),X43*$D43,""))</f>
        <v>56541.668399999995</v>
      </c>
      <c r="AI43" s="24">
        <f t="shared" ca="1" si="3"/>
        <v>0</v>
      </c>
      <c r="AJ43" s="24">
        <f t="shared" ca="1" si="4"/>
        <v>0</v>
      </c>
      <c r="AK43" s="24">
        <f ca="1">IF($A43="TOTAL GENERAL",SUM(AK$11:AK41),IF(AND(Q43&lt;&gt;"",$A43&lt;&gt;"Pn"),IF(OFFSET($A$11,MATCH("TOTAL GENERAL",$A$11:$A$100,0)-1,COLUMN(Z43))=0,0,AA43/OFFSET($A$11,MATCH("TOTAL GENERAL",$A$11:$A$100,0)-1,COLUMN(Z43))),""))</f>
        <v>1.3140466575783955E-2</v>
      </c>
      <c r="AL43" s="24">
        <f ca="1">IF($A43="TOTAL GENERAL",SUM(AL$11:AL41),IF(AND(R43&lt;&gt;"",$A43&lt;&gt;"Pn"),IF(OFFSET($A$11,MATCH("TOTAL GENERAL",$A$11:$A$100,0)-1,COLUMN(AA43))=0,0,AB43/OFFSET($A$11,MATCH("TOTAL GENERAL",$A$11:$A$100,0)-1,COLUMN(AA43))),""))</f>
        <v>0</v>
      </c>
      <c r="AM43" s="24">
        <f ca="1">IF($A43="TOTAL GENERAL",SUM(AM$11:AM41),IF(AND(S43&lt;&gt;"",$A43&lt;&gt;"Pn"),IF(OFFSET($A$11,MATCH("TOTAL GENERAL",$A$11:$A$100,0)-1,COLUMN(AB43))=0,0,AC43/OFFSET($A$11,MATCH("TOTAL GENERAL",$A$11:$A$100,0)-1,COLUMN(AB43))),""))</f>
        <v>0</v>
      </c>
      <c r="AN43" s="24">
        <f ca="1">IF($A43="TOTAL GENERAL",SUM(AN$11:AN41),IF(AND(T43&lt;&gt;"",$A43&lt;&gt;"Pn"),IF(OFFSET($A$11,MATCH("TOTAL GENERAL",$A$11:$A$100,0)-1,COLUMN(AC43))=0,0,AD43/OFFSET($A$11,MATCH("TOTAL GENERAL",$A$11:$A$100,0)-1,COLUMN(AC43))),""))</f>
        <v>0</v>
      </c>
      <c r="AO43" s="24">
        <f ca="1">IF($A43="TOTAL GENERAL",SUM(AO$11:AO41),IF(AND(U43&lt;&gt;"",$A43&lt;&gt;"Pn"),IF(OFFSET($A$11,MATCH("TOTAL GENERAL",$A$11:$A$100,0)-1,COLUMN(AD43))=0,0,AE43/OFFSET($A$11,MATCH("TOTAL GENERAL",$A$11:$A$100,0)-1,COLUMN(AD43))),""))</f>
        <v>9.3306932015883332E-2</v>
      </c>
      <c r="AP43" s="24">
        <f ca="1">IF($A43="TOTAL GENERAL",SUM(AP$11:AP41),IF(AND(V43&lt;&gt;"",$A43&lt;&gt;"Pn"),IF(OFFSET($A$11,MATCH("TOTAL GENERAL",$A$11:$A$100,0)-1,COLUMN(AE43))=0,0,AF43/OFFSET($A$11,MATCH("TOTAL GENERAL",$A$11:$A$100,0)-1,COLUMN(AE43))),""))</f>
        <v>0</v>
      </c>
      <c r="AQ43" s="24">
        <f ca="1">IF($A43="TOTAL GENERAL",SUM(AQ$11:AQ41),IF(AND(W43&lt;&gt;"",$A43&lt;&gt;"Pn"),IF(OFFSET($A$11,MATCH("TOTAL GENERAL",$A$11:$A$100,0)-1,COLUMN(AF43))=0,0,AG43/OFFSET($A$11,MATCH("TOTAL GENERAL",$A$11:$A$100,0)-1,COLUMN(AF43))),""))</f>
        <v>0</v>
      </c>
      <c r="AR43" s="24">
        <f ca="1">IF($A43="TOTAL GENERAL",SUM(AR$11:AR41),IF(AND(X43&lt;&gt;"",$A43&lt;&gt;"Pn"),IF(OFFSET($A$11,MATCH("TOTAL GENERAL",$A$11:$A$100,0)-1,COLUMN(AG43))=0,0,AH43/OFFSET($A$11,MATCH("TOTAL GENERAL",$A$11:$A$100,0)-1,COLUMN(AG43))),""))</f>
        <v>4.9607519662793614E-2</v>
      </c>
      <c r="AS43" s="24">
        <f ca="1">IF($A43="TOTAL GENERAL",SUM(AS$11:AS41),IF(AND(Y43&lt;&gt;"",$A43&lt;&gt;"Pn"),IF(OFFSET($A$11,MATCH("TOTAL GENERAL",$A$11:$A$100,0)-1,COLUMN(AH43))=0,0,AI43/OFFSET($A$11,MATCH("TOTAL GENERAL",$A$11:$A$100,0)-1,COLUMN(AH43))),""))</f>
        <v>0</v>
      </c>
      <c r="AT43" s="24">
        <f ca="1">IF($A43="TOTAL GENERAL",SUM(AT$11:AT41),IF(AND(Z43&lt;&gt;"",$A43&lt;&gt;"Pn"),IF(OFFSET($A$11,MATCH("TOTAL GENERAL",$A$11:$A$100,0)-1,COLUMN(AI43))=0,0,AJ43/OFFSET($A$11,MATCH("TOTAL GENERAL",$A$11:$A$100,0)-1,COLUMN(AI43))),""))</f>
        <v>0</v>
      </c>
      <c r="AU43" s="16">
        <f ca="1">IF(A43="TOTAL GENERAL",SUM(AU$11:AU41),IF(COUNTIF(AK43:AT43,"")&lt;COUNTA($AK$10:$AT$10),ROUND((IF(AK43&lt;&gt;"",AK43*OFFSET($A$10,MATCH("Pn",$A$11:$A$100,0),1),0)+IF(AL43&lt;&gt;"",AL43*OFFSET($A$10,MATCH("Pn",$A$11:$A$100,0),2),0)+IF(AM43&lt;&gt;"",AM43*OFFSET($A$10,MATCH("Pn",$A$11:$A$100,0),3),0)+IF(AN43&lt;&gt;"",AN43*OFFSET($A$10,MATCH("Pn",$A$11:$A$100,0),4),0)+IF(AO43&lt;&gt;"",AO43*OFFSET($A$10,MATCH("Pn",$A$11:$A$100,0),5),0)+IF(AP43&lt;&gt;"",AP43*OFFSET($A$10,MATCH("Pn",$A$11:$A$100,0),6),0)+IF(AQ43&lt;&gt;"",AQ43*OFFSET($A$10,MATCH("Pn",$A$11:$A$100,0),7),0)+IF(AR43&lt;&gt;"",AR43*OFFSET($A$10,MATCH("Pn",$A$11:$A$100,0),8),0)+IF(AS43&lt;&gt;"",AS43*OFFSET($A$10,MATCH("Pn",$A$11:$A$100,0),9),0)+IF(AT43&lt;&gt;"",AT43*OFFSET($A$10,MATCH("Pn",$A$11:$A$100,0),10),0))*OFFSET($A$10,MATCH("FC",$A$11:$A$100,0),2),2),""))</f>
        <v>221814139.88999999</v>
      </c>
      <c r="AV43" s="47">
        <f ca="1">IF(OR(A43="Pn",A44="Pn"),"",IF(AND(AU43="",F43&lt;&gt;""),-F43,IF(A43="TOTAL GENERAL",SUM(AV$11:AV41),IF(AU43&lt;&gt;"",AU43-F43,""))))</f>
        <v>-1011377119.4482757</v>
      </c>
      <c r="AW43" s="37"/>
      <c r="BC43" s="16">
        <v>754131</v>
      </c>
      <c r="BD43" s="16">
        <v>1592197</v>
      </c>
    </row>
    <row r="44" spans="1:56" s="4" customFormat="1" x14ac:dyDescent="0.25">
      <c r="A44" s="15" t="s">
        <v>92</v>
      </c>
      <c r="B44" s="15" t="s">
        <v>137</v>
      </c>
      <c r="C44" s="43"/>
      <c r="D44" s="16">
        <v>1115416</v>
      </c>
      <c r="E44" s="9">
        <f t="shared" si="1"/>
        <v>2.6529139525170414E-2</v>
      </c>
      <c r="F44" s="41">
        <f t="shared" si="2"/>
        <v>810108001.96829462</v>
      </c>
      <c r="G44" s="20">
        <v>27.57</v>
      </c>
      <c r="H44" s="22">
        <v>0.22220000000000001</v>
      </c>
      <c r="I44" s="24">
        <v>63.89</v>
      </c>
      <c r="J44" s="22">
        <v>0.3</v>
      </c>
      <c r="K44" s="24">
        <v>12.05</v>
      </c>
      <c r="L44" s="22">
        <v>0.25</v>
      </c>
      <c r="M44" s="22">
        <v>7.6899999999999996E-2</v>
      </c>
      <c r="N44" s="22">
        <v>0</v>
      </c>
      <c r="O44" s="20">
        <v>6.94</v>
      </c>
      <c r="P44" s="20">
        <v>11.34</v>
      </c>
      <c r="Q44" s="24">
        <f ca="1">IF(OR(A44="Pn",A45="Pn"),"",IF($A44="TOTAL GENERAL",SUM(Q$11:Q42),IF(AND(G44&lt;&gt;"",$A44&lt;&gt;"Pn"),IF(G44&gt;OFFSET($A$10,MATCH("TOTAL GENERAL",$A$11:$A$100,0),COLUMN(F44)),0,OFFSET($A$10,MATCH("TOTAL GENERAL",$A$11:$A$100,0),COLUMN(F44))-G44),"")))</f>
        <v>2.4299999999999997</v>
      </c>
      <c r="R44" s="24">
        <f ca="1">IF(OR(A44="Pn",A45="Pn"),"",IF($A44="TOTAL GENERAL",SUM(R$11:R42),IF(AND(H44&lt;&gt;"",$A44&lt;&gt;"Pn"),IF(H44&lt;OFFSET($A$10,MATCH("TOTAL GENERAL",$A$11:$A$100,0),COLUMN(G44)),0,H44-OFFSET($A$10,MATCH("TOTAL GENERAL",$A$11:$A$100,0),COLUMN(G44))),"")))</f>
        <v>0</v>
      </c>
      <c r="S44" s="24">
        <f ca="1">IF(OR(A44="Pn",A45="Pn"),"",IF($A44="TOTAL GENERAL",SUM(S$11:S42),IF(AND(I44&lt;&gt;"",$A44&lt;&gt;"Pn"),IF(I44&gt;OFFSET($A$10,MATCH("TOTAL GENERAL",$A$11:$A$100,0),COLUMN(H44)),0,OFFSET($A$10,MATCH("TOTAL GENERAL",$A$11:$A$100,0),COLUMN(H44))-I44),"")))</f>
        <v>0</v>
      </c>
      <c r="T44" s="24">
        <f ca="1">IF(OR(A44="Pn",A45="Pn"),"",IF($A44="TOTAL GENERAL",SUM(T$11:T42),IF(AND(J44&lt;&gt;"",$A44&lt;&gt;"Pn"),IF(J44&lt;OFFSET($A$10,MATCH("TOTAL GENERAL",$A$11:$A$100,0),COLUMN(I44)),0,J44-OFFSET($A$10,MATCH("TOTAL GENERAL",$A$11:$A$100,0),COLUMN(I44))),"")))</f>
        <v>0</v>
      </c>
      <c r="U44" s="24">
        <f ca="1">IF(OR(A44="Pn",A45="Pn"),"",IF($A44="TOTAL GENERAL",SUM(U$11:U42),IF(AND(K44&lt;&gt;"",$A44&lt;&gt;"Pn"),IF(K44&gt;OFFSET($A$10,MATCH("TOTAL GENERAL",$A$11:$A$100,0),COLUMN(J44)),0,OFFSET($A$10,MATCH("TOTAL GENERAL",$A$11:$A$100,0),COLUMN(J44))-K44),"")))</f>
        <v>0</v>
      </c>
      <c r="V44" s="24">
        <f ca="1">IF($A44="TOTAL GENERAL",SUM(V$11:V42),IF(AND(L44&lt;&gt;"",$A44&lt;&gt;"Pn"),IF(L44&lt;OFFSET($A$10,MATCH("TOTAL GENERAL",$A$11:$A$100,0),COLUMN(K44)),0,L44-OFFSET($A$10,MATCH("TOTAL GENERAL",$A$11:$A$100,0),COLUMN(K44))),""))</f>
        <v>0</v>
      </c>
      <c r="W44" s="24">
        <f ca="1">IF($A44="TOTAL GENERAL",SUM(W$11:W42),IF(AND(M44&lt;&gt;"",$A44&lt;&gt;"Pn"),IF(M44&lt;OFFSET($A$10,MATCH("TOTAL GENERAL",$A$11:$A$100,0),COLUMN(L44)),0,M44-OFFSET($A$10,MATCH("TOTAL GENERAL",$A$11:$A$100,0),COLUMN(L44))),""))</f>
        <v>0</v>
      </c>
      <c r="X44" s="24">
        <f ca="1">IF($A44="TOTAL GENERAL",SUM(X$11:X42),IF(AND(N44&lt;&gt;"",$A44&lt;&gt;"Pn"),IF(N44&lt;OFFSET($A$10,MATCH("TOTAL GENERAL",$A$11:$A$100,0),COLUMN(M44)),0,N44-OFFSET($A$10,MATCH("TOTAL GENERAL",$A$11:$A$100,0),COLUMN(M44))),""))</f>
        <v>0</v>
      </c>
      <c r="Y44" s="24">
        <f ca="1">IF($A44="TOTAL GENERAL",SUM(Y$11:Y42),IF(AND(O44&lt;&gt;"",$A44&lt;&gt;"Pn"),IF(O44&gt;OFFSET($A$10,MATCH("TOTAL GENERAL",$A$11:$A$100,0),COLUMN(N44)),0,OFFSET($A$10,MATCH("TOTAL GENERAL",$A$11:$A$100,0),COLUMN(N44))-O44),""))</f>
        <v>4.0000000000000036E-2</v>
      </c>
      <c r="Z44" s="24">
        <f ca="1">IF($A44="TOTAL GENERAL",SUM(Z$11:Z42),IF(AND(P44&lt;&gt;"",$A44&lt;&gt;"Pn"),IF(P44&lt;OFFSET($A$10,MATCH("TOTAL GENERAL",$A$11:$A$100,0),COLUMN(O44)),0,P44-OFFSET($A$10,MATCH("TOTAL GENERAL",$A$11:$A$100,0),COLUMN(O44))),""))</f>
        <v>0</v>
      </c>
      <c r="AA44" s="24">
        <f ca="1">IF(OR(A44="Pn",A45="Pn"),"",IF($A44="TOTAL GENERAL",SUM(AA$11:AA42),IF(AND(G44&lt;&gt;"",$A44&lt;&gt;"Pn"),Q44*$D44,"")))</f>
        <v>2710460.88</v>
      </c>
      <c r="AB44" s="24">
        <f ca="1">IF(OR(A44="Pn",A45="Pn"),"",IF($A44="TOTAL GENERAL",SUM(AB$11:AB42),IF(AND(H44&lt;&gt;"",$A44&lt;&gt;"Pn"),R44*$D44,"")))</f>
        <v>0</v>
      </c>
      <c r="AC44" s="24">
        <f ca="1">IF(OR(A44="Pn",A45="Pn"),"",IF($A44="TOTAL GENERAL",SUM(AC$11:AC42),IF(AND(I44&lt;&gt;"",$A44&lt;&gt;"Pn"),S44*$D44,"")))</f>
        <v>0</v>
      </c>
      <c r="AD44" s="24">
        <f ca="1">IF(OR(A44="Pn",A45="Pn"),"",IF($A44="TOTAL GENERAL",SUM(AD$11:AD42),IF(AND(J44&lt;&gt;"",$A44&lt;&gt;"Pn"),T44*$D44,"")))</f>
        <v>0</v>
      </c>
      <c r="AE44" s="24">
        <f ca="1">IF(OR(A44="Pn",A45="Pn"),"",IF($A44="TOTAL GENERAL",SUM(AE$11:AE42),IF(AND(K44&lt;&gt;"",$A44&lt;&gt;"Pn"),U44*$D44,"")))</f>
        <v>0</v>
      </c>
      <c r="AF44" s="24">
        <f ca="1">IF($A44="TOTAL GENERAL",SUM(AF$11:AF42),IF(AND(L44&lt;&gt;"",$A44&lt;&gt;"Pn"),V44*$D44,""))</f>
        <v>0</v>
      </c>
      <c r="AG44" s="24">
        <f ca="1">IF($A44="TOTAL GENERAL",SUM(AG$11:AG42),IF(AND(M44&lt;&gt;"",$A44&lt;&gt;"Pn"),W44*$D44,""))</f>
        <v>0</v>
      </c>
      <c r="AH44" s="24">
        <f ca="1">IF($A44="TOTAL GENERAL",SUM(AH$11:AH42),IF(AND(N44&lt;&gt;"",$A44&lt;&gt;"Pn"),X44*$D44,""))</f>
        <v>0</v>
      </c>
      <c r="AI44" s="24">
        <f t="shared" ca="1" si="3"/>
        <v>18446.840000000015</v>
      </c>
      <c r="AJ44" s="24">
        <f t="shared" ca="1" si="4"/>
        <v>0</v>
      </c>
      <c r="AK44" s="24">
        <f ca="1">IF($A44="TOTAL GENERAL",SUM(AK$11:AK42),IF(AND(Q44&lt;&gt;"",$A44&lt;&gt;"Pn"),IF(OFFSET($A$11,MATCH("TOTAL GENERAL",$A$11:$A$100,0)-1,COLUMN(Z44))=0,0,AA44/OFFSET($A$11,MATCH("TOTAL GENERAL",$A$11:$A$100,0)-1,COLUMN(Z44))),""))</f>
        <v>1.0282515579996855E-2</v>
      </c>
      <c r="AL44" s="24">
        <f ca="1">IF($A44="TOTAL GENERAL",SUM(AL$11:AL42),IF(AND(R44&lt;&gt;"",$A44&lt;&gt;"Pn"),IF(OFFSET($A$11,MATCH("TOTAL GENERAL",$A$11:$A$100,0)-1,COLUMN(AA44))=0,0,AB44/OFFSET($A$11,MATCH("TOTAL GENERAL",$A$11:$A$100,0)-1,COLUMN(AA44))),""))</f>
        <v>0</v>
      </c>
      <c r="AM44" s="24">
        <f ca="1">IF($A44="TOTAL GENERAL",SUM(AM$11:AM42),IF(AND(S44&lt;&gt;"",$A44&lt;&gt;"Pn"),IF(OFFSET($A$11,MATCH("TOTAL GENERAL",$A$11:$A$100,0)-1,COLUMN(AB44))=0,0,AC44/OFFSET($A$11,MATCH("TOTAL GENERAL",$A$11:$A$100,0)-1,COLUMN(AB44))),""))</f>
        <v>0</v>
      </c>
      <c r="AN44" s="24">
        <f ca="1">IF($A44="TOTAL GENERAL",SUM(AN$11:AN42),IF(AND(T44&lt;&gt;"",$A44&lt;&gt;"Pn"),IF(OFFSET($A$11,MATCH("TOTAL GENERAL",$A$11:$A$100,0)-1,COLUMN(AC44))=0,0,AD44/OFFSET($A$11,MATCH("TOTAL GENERAL",$A$11:$A$100,0)-1,COLUMN(AC44))),""))</f>
        <v>0</v>
      </c>
      <c r="AO44" s="24">
        <f ca="1">IF($A44="TOTAL GENERAL",SUM(AO$11:AO42),IF(AND(U44&lt;&gt;"",$A44&lt;&gt;"Pn"),IF(OFFSET($A$11,MATCH("TOTAL GENERAL",$A$11:$A$100,0)-1,COLUMN(AD44))=0,0,AE44/OFFSET($A$11,MATCH("TOTAL GENERAL",$A$11:$A$100,0)-1,COLUMN(AD44))),""))</f>
        <v>0</v>
      </c>
      <c r="AP44" s="24">
        <f ca="1">IF($A44="TOTAL GENERAL",SUM(AP$11:AP42),IF(AND(V44&lt;&gt;"",$A44&lt;&gt;"Pn"),IF(OFFSET($A$11,MATCH("TOTAL GENERAL",$A$11:$A$100,0)-1,COLUMN(AE44))=0,0,AF44/OFFSET($A$11,MATCH("TOTAL GENERAL",$A$11:$A$100,0)-1,COLUMN(AE44))),""))</f>
        <v>0</v>
      </c>
      <c r="AQ44" s="24">
        <f ca="1">IF($A44="TOTAL GENERAL",SUM(AQ$11:AQ42),IF(AND(W44&lt;&gt;"",$A44&lt;&gt;"Pn"),IF(OFFSET($A$11,MATCH("TOTAL GENERAL",$A$11:$A$100,0)-1,COLUMN(AF44))=0,0,AG44/OFFSET($A$11,MATCH("TOTAL GENERAL",$A$11:$A$100,0)-1,COLUMN(AF44))),""))</f>
        <v>0</v>
      </c>
      <c r="AR44" s="24">
        <f ca="1">IF($A44="TOTAL GENERAL",SUM(AR$11:AR42),IF(AND(X44&lt;&gt;"",$A44&lt;&gt;"Pn"),IF(OFFSET($A$11,MATCH("TOTAL GENERAL",$A$11:$A$100,0)-1,COLUMN(AG44))=0,0,AH44/OFFSET($A$11,MATCH("TOTAL GENERAL",$A$11:$A$100,0)-1,COLUMN(AG44))),""))</f>
        <v>0</v>
      </c>
      <c r="AS44" s="24">
        <f ca="1">IF($A44="TOTAL GENERAL",SUM(AS$11:AS42),IF(AND(Y44&lt;&gt;"",$A44&lt;&gt;"Pn"),IF(OFFSET($A$11,MATCH("TOTAL GENERAL",$A$11:$A$100,0)-1,COLUMN(AH44))=0,0,AI44/OFFSET($A$11,MATCH("TOTAL GENERAL",$A$11:$A$100,0)-1,COLUMN(AH44))),""))</f>
        <v>9.8217493304372881E-4</v>
      </c>
      <c r="AT44" s="24">
        <f ca="1">IF($A44="TOTAL GENERAL",SUM(AT$11:AT42),IF(AND(Z44&lt;&gt;"",$A44&lt;&gt;"Pn"),IF(OFFSET($A$11,MATCH("TOTAL GENERAL",$A$11:$A$100,0)-1,COLUMN(AI44))=0,0,AJ44/OFFSET($A$11,MATCH("TOTAL GENERAL",$A$11:$A$100,0)-1,COLUMN(AI44))),""))</f>
        <v>0</v>
      </c>
      <c r="AU44" s="16">
        <f ca="1">IF(A44="TOTAL GENERAL",SUM(AU$11:AU42),IF(COUNTIF(AK44:AT44,"")&lt;COUNTA($AK$10:$AT$10),ROUND((IF(AK44&lt;&gt;"",AK44*OFFSET($A$10,MATCH("Pn",$A$11:$A$100,0),1),0)+IF(AL44&lt;&gt;"",AL44*OFFSET($A$10,MATCH("Pn",$A$11:$A$100,0),2),0)+IF(AM44&lt;&gt;"",AM44*OFFSET($A$10,MATCH("Pn",$A$11:$A$100,0),3),0)+IF(AN44&lt;&gt;"",AN44*OFFSET($A$10,MATCH("Pn",$A$11:$A$100,0),4),0)+IF(AO44&lt;&gt;"",AO44*OFFSET($A$10,MATCH("Pn",$A$11:$A$100,0),5),0)+IF(AP44&lt;&gt;"",AP44*OFFSET($A$10,MATCH("Pn",$A$11:$A$100,0),6),0)+IF(AQ44&lt;&gt;"",AQ44*OFFSET($A$10,MATCH("Pn",$A$11:$A$100,0),7),0)+IF(AR44&lt;&gt;"",AR44*OFFSET($A$10,MATCH("Pn",$A$11:$A$100,0),8),0)+IF(AS44&lt;&gt;"",AS44*OFFSET($A$10,MATCH("Pn",$A$11:$A$100,0),9),0)+IF(AT44&lt;&gt;"",AT44*OFFSET($A$10,MATCH("Pn",$A$11:$A$100,0),10),0))*OFFSET($A$10,MATCH("FC",$A$11:$A$100,0),2),2),""))</f>
        <v>39178698.799999997</v>
      </c>
      <c r="AV44" s="47">
        <f ca="1">IF(OR(A44="Pn",A45="Pn"),"",IF(AND(AU44="",F44&lt;&gt;""),-F44,IF(A44="TOTAL GENERAL",SUM(AV$11:AV42),IF(AU44&lt;&gt;"",AU44-F44,""))))</f>
        <v>-770929303.16829467</v>
      </c>
      <c r="AW44" s="37"/>
      <c r="BC44" s="16">
        <v>461171</v>
      </c>
      <c r="BD44" s="16">
        <v>1032071</v>
      </c>
    </row>
    <row r="45" spans="1:56" s="4" customFormat="1" x14ac:dyDescent="0.25">
      <c r="A45" s="15" t="s">
        <v>93</v>
      </c>
      <c r="B45" s="15" t="s">
        <v>138</v>
      </c>
      <c r="C45" s="43"/>
      <c r="D45" s="16">
        <v>2076271</v>
      </c>
      <c r="E45" s="9">
        <f t="shared" si="1"/>
        <v>4.938218839524007E-2</v>
      </c>
      <c r="F45" s="41">
        <f t="shared" si="2"/>
        <v>1507960932.3828177</v>
      </c>
      <c r="G45" s="20">
        <v>20.6</v>
      </c>
      <c r="H45" s="22">
        <v>0.29730000000000001</v>
      </c>
      <c r="I45" s="24">
        <v>68.760000000000005</v>
      </c>
      <c r="J45" s="22">
        <v>0.25</v>
      </c>
      <c r="K45" s="24">
        <v>11.82</v>
      </c>
      <c r="L45" s="22">
        <v>0.41670000000000001</v>
      </c>
      <c r="M45" s="22">
        <v>6.1199999999999997E-2</v>
      </c>
      <c r="N45" s="22">
        <v>0.30769999999999997</v>
      </c>
      <c r="O45" s="20">
        <v>6.92</v>
      </c>
      <c r="P45" s="20">
        <v>18.739999999999998</v>
      </c>
      <c r="Q45" s="24">
        <f ca="1">IF(OR(A45="Pn",A46="Pn"),"",IF($A45="TOTAL GENERAL",SUM(Q$11:Q43),IF(AND(G45&lt;&gt;"",$A45&lt;&gt;"Pn"),IF(G45&gt;OFFSET($A$10,MATCH("TOTAL GENERAL",$A$11:$A$100,0),COLUMN(F45)),0,OFFSET($A$10,MATCH("TOTAL GENERAL",$A$11:$A$100,0),COLUMN(F45))-G45),"")))</f>
        <v>9.3999999999999986</v>
      </c>
      <c r="R45" s="24">
        <f ca="1">IF(OR(A45="Pn",A46="Pn"),"",IF($A45="TOTAL GENERAL",SUM(R$11:R43),IF(AND(H45&lt;&gt;"",$A45&lt;&gt;"Pn"),IF(H45&lt;OFFSET($A$10,MATCH("TOTAL GENERAL",$A$11:$A$100,0),COLUMN(G45)),0,H45-OFFSET($A$10,MATCH("TOTAL GENERAL",$A$11:$A$100,0),COLUMN(G45))),"")))</f>
        <v>0</v>
      </c>
      <c r="S45" s="24">
        <f ca="1">IF(OR(A45="Pn",A46="Pn"),"",IF($A45="TOTAL GENERAL",SUM(S$11:S43),IF(AND(I45&lt;&gt;"",$A45&lt;&gt;"Pn"),IF(I45&gt;OFFSET($A$10,MATCH("TOTAL GENERAL",$A$11:$A$100,0),COLUMN(H45)),0,OFFSET($A$10,MATCH("TOTAL GENERAL",$A$11:$A$100,0),COLUMN(H45))-I45),"")))</f>
        <v>0</v>
      </c>
      <c r="T45" s="24">
        <f ca="1">IF(OR(A45="Pn",A46="Pn"),"",IF($A45="TOTAL GENERAL",SUM(T$11:T43),IF(AND(J45&lt;&gt;"",$A45&lt;&gt;"Pn"),IF(J45&lt;OFFSET($A$10,MATCH("TOTAL GENERAL",$A$11:$A$100,0),COLUMN(I45)),0,J45-OFFSET($A$10,MATCH("TOTAL GENERAL",$A$11:$A$100,0),COLUMN(I45))),"")))</f>
        <v>0</v>
      </c>
      <c r="U45" s="24">
        <f ca="1">IF(OR(A45="Pn",A46="Pn"),"",IF($A45="TOTAL GENERAL",SUM(U$11:U43),IF(AND(K45&lt;&gt;"",$A45&lt;&gt;"Pn"),IF(K45&gt;OFFSET($A$10,MATCH("TOTAL GENERAL",$A$11:$A$100,0),COLUMN(J45)),0,OFFSET($A$10,MATCH("TOTAL GENERAL",$A$11:$A$100,0),COLUMN(J45))-K45),"")))</f>
        <v>0</v>
      </c>
      <c r="V45" s="24">
        <f ca="1">IF($A45="TOTAL GENERAL",SUM(V$11:V43),IF(AND(L45&lt;&gt;"",$A45&lt;&gt;"Pn"),IF(L45&lt;OFFSET($A$10,MATCH("TOTAL GENERAL",$A$11:$A$100,0),COLUMN(K45)),0,L45-OFFSET($A$10,MATCH("TOTAL GENERAL",$A$11:$A$100,0),COLUMN(K45))),""))</f>
        <v>0</v>
      </c>
      <c r="W45" s="24">
        <f ca="1">IF($A45="TOTAL GENERAL",SUM(W$11:W43),IF(AND(M45&lt;&gt;"",$A45&lt;&gt;"Pn"),IF(M45&lt;OFFSET($A$10,MATCH("TOTAL GENERAL",$A$11:$A$100,0),COLUMN(L45)),0,M45-OFFSET($A$10,MATCH("TOTAL GENERAL",$A$11:$A$100,0),COLUMN(L45))),""))</f>
        <v>0</v>
      </c>
      <c r="X45" s="24">
        <f ca="1">IF($A45="TOTAL GENERAL",SUM(X$11:X43),IF(AND(N45&lt;&gt;"",$A45&lt;&gt;"Pn"),IF(N45&lt;OFFSET($A$10,MATCH("TOTAL GENERAL",$A$11:$A$100,0),COLUMN(M45)),0,N45-OFFSET($A$10,MATCH("TOTAL GENERAL",$A$11:$A$100,0),COLUMN(M45))),""))</f>
        <v>7.6999999999999846E-3</v>
      </c>
      <c r="Y45" s="24">
        <f ca="1">IF($A45="TOTAL GENERAL",SUM(Y$11:Y43),IF(AND(O45&lt;&gt;"",$A45&lt;&gt;"Pn"),IF(O45&gt;OFFSET($A$10,MATCH("TOTAL GENERAL",$A$11:$A$100,0),COLUMN(N45)),0,OFFSET($A$10,MATCH("TOTAL GENERAL",$A$11:$A$100,0),COLUMN(N45))-O45),""))</f>
        <v>6.0000000000000497E-2</v>
      </c>
      <c r="Z45" s="24">
        <f ca="1">IF($A45="TOTAL GENERAL",SUM(Z$11:Z43),IF(AND(P45&lt;&gt;"",$A45&lt;&gt;"Pn"),IF(P45&lt;OFFSET($A$10,MATCH("TOTAL GENERAL",$A$11:$A$100,0),COLUMN(O45)),0,P45-OFFSET($A$10,MATCH("TOTAL GENERAL",$A$11:$A$100,0),COLUMN(O45))),""))</f>
        <v>0</v>
      </c>
      <c r="AA45" s="24">
        <f ca="1">IF(OR(A45="Pn",A46="Pn"),"",IF($A45="TOTAL GENERAL",SUM(AA$11:AA43),IF(AND(G45&lt;&gt;"",$A45&lt;&gt;"Pn"),Q45*$D45,"")))</f>
        <v>19516947.399999999</v>
      </c>
      <c r="AB45" s="24">
        <f ca="1">IF(OR(A45="Pn",A46="Pn"),"",IF($A45="TOTAL GENERAL",SUM(AB$11:AB43),IF(AND(H45&lt;&gt;"",$A45&lt;&gt;"Pn"),R45*$D45,"")))</f>
        <v>0</v>
      </c>
      <c r="AC45" s="24">
        <f ca="1">IF(OR(A45="Pn",A46="Pn"),"",IF($A45="TOTAL GENERAL",SUM(AC$11:AC43),IF(AND(I45&lt;&gt;"",$A45&lt;&gt;"Pn"),S45*$D45,"")))</f>
        <v>0</v>
      </c>
      <c r="AD45" s="24">
        <f ca="1">IF(OR(A45="Pn",A46="Pn"),"",IF($A45="TOTAL GENERAL",SUM(AD$11:AD43),IF(AND(J45&lt;&gt;"",$A45&lt;&gt;"Pn"),T45*$D45,"")))</f>
        <v>0</v>
      </c>
      <c r="AE45" s="24">
        <f ca="1">IF(OR(A45="Pn",A46="Pn"),"",IF($A45="TOTAL GENERAL",SUM(AE$11:AE43),IF(AND(K45&lt;&gt;"",$A45&lt;&gt;"Pn"),U45*$D45,"")))</f>
        <v>0</v>
      </c>
      <c r="AF45" s="24">
        <f ca="1">IF($A45="TOTAL GENERAL",SUM(AF$11:AF43),IF(AND(L45&lt;&gt;"",$A45&lt;&gt;"Pn"),V45*$D45,""))</f>
        <v>0</v>
      </c>
      <c r="AG45" s="24">
        <f ca="1">IF($A45="TOTAL GENERAL",SUM(AG$11:AG43),IF(AND(M45&lt;&gt;"",$A45&lt;&gt;"Pn"),W45*$D45,""))</f>
        <v>0</v>
      </c>
      <c r="AH45" s="24">
        <f ca="1">IF($A45="TOTAL GENERAL",SUM(AH$11:AH43),IF(AND(N45&lt;&gt;"",$A45&lt;&gt;"Pn"),X45*$D45,""))</f>
        <v>15987.286699999968</v>
      </c>
      <c r="AI45" s="24">
        <f t="shared" ca="1" si="3"/>
        <v>52044.900000000431</v>
      </c>
      <c r="AJ45" s="24">
        <f t="shared" ca="1" si="4"/>
        <v>0</v>
      </c>
      <c r="AK45" s="24">
        <f ca="1">IF($A45="TOTAL GENERAL",SUM(AK$11:AK43),IF(AND(Q45&lt;&gt;"",$A45&lt;&gt;"Pn"),IF(OFFSET($A$11,MATCH("TOTAL GENERAL",$A$11:$A$100,0)-1,COLUMN(Z45))=0,0,AA45/OFFSET($A$11,MATCH("TOTAL GENERAL",$A$11:$A$100,0)-1,COLUMN(Z45))),""))</f>
        <v>7.4040292259993479E-2</v>
      </c>
      <c r="AL45" s="24">
        <f ca="1">IF($A45="TOTAL GENERAL",SUM(AL$11:AL43),IF(AND(R45&lt;&gt;"",$A45&lt;&gt;"Pn"),IF(OFFSET($A$11,MATCH("TOTAL GENERAL",$A$11:$A$100,0)-1,COLUMN(AA45))=0,0,AB45/OFFSET($A$11,MATCH("TOTAL GENERAL",$A$11:$A$100,0)-1,COLUMN(AA45))),""))</f>
        <v>0</v>
      </c>
      <c r="AM45" s="24">
        <f ca="1">IF($A45="TOTAL GENERAL",SUM(AM$11:AM43),IF(AND(S45&lt;&gt;"",$A45&lt;&gt;"Pn"),IF(OFFSET($A$11,MATCH("TOTAL GENERAL",$A$11:$A$100,0)-1,COLUMN(AB45))=0,0,AC45/OFFSET($A$11,MATCH("TOTAL GENERAL",$A$11:$A$100,0)-1,COLUMN(AB45))),""))</f>
        <v>0</v>
      </c>
      <c r="AN45" s="24">
        <f ca="1">IF($A45="TOTAL GENERAL",SUM(AN$11:AN43),IF(AND(T45&lt;&gt;"",$A45&lt;&gt;"Pn"),IF(OFFSET($A$11,MATCH("TOTAL GENERAL",$A$11:$A$100,0)-1,COLUMN(AC45))=0,0,AD45/OFFSET($A$11,MATCH("TOTAL GENERAL",$A$11:$A$100,0)-1,COLUMN(AC45))),""))</f>
        <v>0</v>
      </c>
      <c r="AO45" s="24">
        <f ca="1">IF($A45="TOTAL GENERAL",SUM(AO$11:AO43),IF(AND(U45&lt;&gt;"",$A45&lt;&gt;"Pn"),IF(OFFSET($A$11,MATCH("TOTAL GENERAL",$A$11:$A$100,0)-1,COLUMN(AD45))=0,0,AE45/OFFSET($A$11,MATCH("TOTAL GENERAL",$A$11:$A$100,0)-1,COLUMN(AD45))),""))</f>
        <v>0</v>
      </c>
      <c r="AP45" s="24">
        <f ca="1">IF($A45="TOTAL GENERAL",SUM(AP$11:AP43),IF(AND(V45&lt;&gt;"",$A45&lt;&gt;"Pn"),IF(OFFSET($A$11,MATCH("TOTAL GENERAL",$A$11:$A$100,0)-1,COLUMN(AE45))=0,0,AF45/OFFSET($A$11,MATCH("TOTAL GENERAL",$A$11:$A$100,0)-1,COLUMN(AE45))),""))</f>
        <v>0</v>
      </c>
      <c r="AQ45" s="24">
        <f ca="1">IF($A45="TOTAL GENERAL",SUM(AQ$11:AQ43),IF(AND(W45&lt;&gt;"",$A45&lt;&gt;"Pn"),IF(OFFSET($A$11,MATCH("TOTAL GENERAL",$A$11:$A$100,0)-1,COLUMN(AF45))=0,0,AG45/OFFSET($A$11,MATCH("TOTAL GENERAL",$A$11:$A$100,0)-1,COLUMN(AF45))),""))</f>
        <v>0</v>
      </c>
      <c r="AR45" s="24">
        <f ca="1">IF($A45="TOTAL GENERAL",SUM(AR$11:AR43),IF(AND(X45&lt;&gt;"",$A45&lt;&gt;"Pn"),IF(OFFSET($A$11,MATCH("TOTAL GENERAL",$A$11:$A$100,0)-1,COLUMN(AG45))=0,0,AH45/OFFSET($A$11,MATCH("TOTAL GENERAL",$A$11:$A$100,0)-1,COLUMN(AG45))),""))</f>
        <v>1.402664020655194E-2</v>
      </c>
      <c r="AS45" s="24">
        <f ca="1">IF($A45="TOTAL GENERAL",SUM(AS$11:AS43),IF(AND(Y45&lt;&gt;"",$A45&lt;&gt;"Pn"),IF(OFFSET($A$11,MATCH("TOTAL GENERAL",$A$11:$A$100,0)-1,COLUMN(AH45))=0,0,AI45/OFFSET($A$11,MATCH("TOTAL GENERAL",$A$11:$A$100,0)-1,COLUMN(AH45))),""))</f>
        <v>2.7710543471276355E-3</v>
      </c>
      <c r="AT45" s="24">
        <f ca="1">IF($A45="TOTAL GENERAL",SUM(AT$11:AT43),IF(AND(Z45&lt;&gt;"",$A45&lt;&gt;"Pn"),IF(OFFSET($A$11,MATCH("TOTAL GENERAL",$A$11:$A$100,0)-1,COLUMN(AI45))=0,0,AJ45/OFFSET($A$11,MATCH("TOTAL GENERAL",$A$11:$A$100,0)-1,COLUMN(AI45))),""))</f>
        <v>0</v>
      </c>
      <c r="AU45" s="16">
        <f ca="1">IF(A45="TOTAL GENERAL",SUM(AU$11:AU43),IF(COUNTIF(AK45:AT45,"")&lt;COUNTA($AK$10:$AT$10),ROUND((IF(AK45&lt;&gt;"",AK45*OFFSET($A$10,MATCH("Pn",$A$11:$A$100,0),1),0)+IF(AL45&lt;&gt;"",AL45*OFFSET($A$10,MATCH("Pn",$A$11:$A$100,0),2),0)+IF(AM45&lt;&gt;"",AM45*OFFSET($A$10,MATCH("Pn",$A$11:$A$100,0),3),0)+IF(AN45&lt;&gt;"",AN45*OFFSET($A$10,MATCH("Pn",$A$11:$A$100,0),4),0)+IF(AO45&lt;&gt;"",AO45*OFFSET($A$10,MATCH("Pn",$A$11:$A$100,0),5),0)+IF(AP45&lt;&gt;"",AP45*OFFSET($A$10,MATCH("Pn",$A$11:$A$100,0),6),0)+IF(AQ45&lt;&gt;"",AQ45*OFFSET($A$10,MATCH("Pn",$A$11:$A$100,0),7),0)+IF(AR45&lt;&gt;"",AR45*OFFSET($A$10,MATCH("Pn",$A$11:$A$100,0),8),0)+IF(AS45&lt;&gt;"",AS45*OFFSET($A$10,MATCH("Pn",$A$11:$A$100,0),9),0)+IF(AT45&lt;&gt;"",AT45*OFFSET($A$10,MATCH("Pn",$A$11:$A$100,0),10),0))*OFFSET($A$10,MATCH("FC",$A$11:$A$100,0),2),2),""))</f>
        <v>288392748.25999999</v>
      </c>
      <c r="AV45" s="47">
        <f ca="1">IF(OR(A45="Pn",A46="Pn"),"",IF(AND(AU45="",F45&lt;&gt;""),-F45,IF(A45="TOTAL GENERAL",SUM(AV$11:AV43),IF(AU45&lt;&gt;"",AU45-F45,""))))</f>
        <v>-1219568184.1228178</v>
      </c>
      <c r="AW45" s="37"/>
      <c r="BC45" s="16">
        <v>867415</v>
      </c>
      <c r="BD45" s="16">
        <v>1910721</v>
      </c>
    </row>
    <row r="46" spans="1:56" s="4" customFormat="1" x14ac:dyDescent="0.25">
      <c r="A46" s="15" t="s">
        <v>94</v>
      </c>
      <c r="B46" s="15" t="s">
        <v>139</v>
      </c>
      <c r="C46" s="43"/>
      <c r="D46" s="16">
        <v>1886618</v>
      </c>
      <c r="E46" s="9">
        <f t="shared" si="1"/>
        <v>4.4871466925970181E-2</v>
      </c>
      <c r="F46" s="41">
        <f t="shared" si="2"/>
        <v>1370219127.6236131</v>
      </c>
      <c r="G46" s="20">
        <v>60.85</v>
      </c>
      <c r="H46" s="22">
        <v>0.24</v>
      </c>
      <c r="I46" s="24">
        <v>72.94</v>
      </c>
      <c r="J46" s="22">
        <v>0.34289999999999998</v>
      </c>
      <c r="K46" s="24">
        <v>10.78</v>
      </c>
      <c r="L46" s="22">
        <v>0</v>
      </c>
      <c r="M46" s="22">
        <v>0.15090000000000001</v>
      </c>
      <c r="N46" s="22">
        <v>0.23080000000000001</v>
      </c>
      <c r="O46" s="20">
        <v>7.14</v>
      </c>
      <c r="P46" s="20">
        <v>23.23</v>
      </c>
      <c r="Q46" s="24">
        <f ca="1">IF(OR(A46="Pn",A47="Pn"),"",IF($A46="TOTAL GENERAL",SUM(Q$11:Q44),IF(AND(G46&lt;&gt;"",$A46&lt;&gt;"Pn"),IF(G46&gt;OFFSET($A$10,MATCH("TOTAL GENERAL",$A$11:$A$100,0),COLUMN(F46)),0,OFFSET($A$10,MATCH("TOTAL GENERAL",$A$11:$A$100,0),COLUMN(F46))-G46),"")))</f>
        <v>0</v>
      </c>
      <c r="R46" s="24">
        <f ca="1">IF(OR(A46="Pn",A47="Pn"),"",IF($A46="TOTAL GENERAL",SUM(R$11:R44),IF(AND(H46&lt;&gt;"",$A46&lt;&gt;"Pn"),IF(H46&lt;OFFSET($A$10,MATCH("TOTAL GENERAL",$A$11:$A$100,0),COLUMN(G46)),0,H46-OFFSET($A$10,MATCH("TOTAL GENERAL",$A$11:$A$100,0),COLUMN(G46))),"")))</f>
        <v>0</v>
      </c>
      <c r="S46" s="24">
        <f ca="1">IF(OR(A46="Pn",A47="Pn"),"",IF($A46="TOTAL GENERAL",SUM(S$11:S44),IF(AND(I46&lt;&gt;"",$A46&lt;&gt;"Pn"),IF(I46&gt;OFFSET($A$10,MATCH("TOTAL GENERAL",$A$11:$A$100,0),COLUMN(H46)),0,OFFSET($A$10,MATCH("TOTAL GENERAL",$A$11:$A$100,0),COLUMN(H46))-I46),"")))</f>
        <v>0</v>
      </c>
      <c r="T46" s="24">
        <f ca="1">IF(OR(A46="Pn",A47="Pn"),"",IF($A46="TOTAL GENERAL",SUM(T$11:T44),IF(AND(J46&lt;&gt;"",$A46&lt;&gt;"Pn"),IF(J46&lt;OFFSET($A$10,MATCH("TOTAL GENERAL",$A$11:$A$100,0),COLUMN(I46)),0,J46-OFFSET($A$10,MATCH("TOTAL GENERAL",$A$11:$A$100,0),COLUMN(I46))),"")))</f>
        <v>0</v>
      </c>
      <c r="U46" s="24">
        <f ca="1">IF(OR(A46="Pn",A47="Pn"),"",IF($A46="TOTAL GENERAL",SUM(U$11:U44),IF(AND(K46&lt;&gt;"",$A46&lt;&gt;"Pn"),IF(K46&gt;OFFSET($A$10,MATCH("TOTAL GENERAL",$A$11:$A$100,0),COLUMN(J46)),0,OFFSET($A$10,MATCH("TOTAL GENERAL",$A$11:$A$100,0),COLUMN(J46))-K46),"")))</f>
        <v>0</v>
      </c>
      <c r="V46" s="24">
        <f ca="1">IF($A46="TOTAL GENERAL",SUM(V$11:V44),IF(AND(L46&lt;&gt;"",$A46&lt;&gt;"Pn"),IF(L46&lt;OFFSET($A$10,MATCH("TOTAL GENERAL",$A$11:$A$100,0),COLUMN(K46)),0,L46-OFFSET($A$10,MATCH("TOTAL GENERAL",$A$11:$A$100,0),COLUMN(K46))),""))</f>
        <v>0</v>
      </c>
      <c r="W46" s="24">
        <f ca="1">IF($A46="TOTAL GENERAL",SUM(W$11:W44),IF(AND(M46&lt;&gt;"",$A46&lt;&gt;"Pn"),IF(M46&lt;OFFSET($A$10,MATCH("TOTAL GENERAL",$A$11:$A$100,0),COLUMN(L46)),0,M46-OFFSET($A$10,MATCH("TOTAL GENERAL",$A$11:$A$100,0),COLUMN(L46))),""))</f>
        <v>0</v>
      </c>
      <c r="X46" s="24">
        <f ca="1">IF($A46="TOTAL GENERAL",SUM(X$11:X44),IF(AND(N46&lt;&gt;"",$A46&lt;&gt;"Pn"),IF(N46&lt;OFFSET($A$10,MATCH("TOTAL GENERAL",$A$11:$A$100,0),COLUMN(M46)),0,N46-OFFSET($A$10,MATCH("TOTAL GENERAL",$A$11:$A$100,0),COLUMN(M46))),""))</f>
        <v>0</v>
      </c>
      <c r="Y46" s="24">
        <f ca="1">IF($A46="TOTAL GENERAL",SUM(Y$11:Y44),IF(AND(O46&lt;&gt;"",$A46&lt;&gt;"Pn"),IF(O46&gt;OFFSET($A$10,MATCH("TOTAL GENERAL",$A$11:$A$100,0),COLUMN(N46)),0,OFFSET($A$10,MATCH("TOTAL GENERAL",$A$11:$A$100,0),COLUMN(N46))-O46),""))</f>
        <v>0</v>
      </c>
      <c r="Z46" s="24">
        <f ca="1">IF($A46="TOTAL GENERAL",SUM(Z$11:Z44),IF(AND(P46&lt;&gt;"",$A46&lt;&gt;"Pn"),IF(P46&lt;OFFSET($A$10,MATCH("TOTAL GENERAL",$A$11:$A$100,0),COLUMN(O46)),0,P46-OFFSET($A$10,MATCH("TOTAL GENERAL",$A$11:$A$100,0),COLUMN(O46))),""))</f>
        <v>0</v>
      </c>
      <c r="AA46" s="24">
        <f ca="1">IF(OR(A46="Pn",A47="Pn"),"",IF($A46="TOTAL GENERAL",SUM(AA$11:AA44),IF(AND(G46&lt;&gt;"",$A46&lt;&gt;"Pn"),Q46*$D46,"")))</f>
        <v>0</v>
      </c>
      <c r="AB46" s="24">
        <f ca="1">IF(OR(A46="Pn",A47="Pn"),"",IF($A46="TOTAL GENERAL",SUM(AB$11:AB44),IF(AND(H46&lt;&gt;"",$A46&lt;&gt;"Pn"),R46*$D46,"")))</f>
        <v>0</v>
      </c>
      <c r="AC46" s="24">
        <f ca="1">IF(OR(A46="Pn",A47="Pn"),"",IF($A46="TOTAL GENERAL",SUM(AC$11:AC44),IF(AND(I46&lt;&gt;"",$A46&lt;&gt;"Pn"),S46*$D46,"")))</f>
        <v>0</v>
      </c>
      <c r="AD46" s="24">
        <f ca="1">IF(OR(A46="Pn",A47="Pn"),"",IF($A46="TOTAL GENERAL",SUM(AD$11:AD44),IF(AND(J46&lt;&gt;"",$A46&lt;&gt;"Pn"),T46*$D46,"")))</f>
        <v>0</v>
      </c>
      <c r="AE46" s="24">
        <f ca="1">IF(OR(A46="Pn",A47="Pn"),"",IF($A46="TOTAL GENERAL",SUM(AE$11:AE44),IF(AND(K46&lt;&gt;"",$A46&lt;&gt;"Pn"),U46*$D46,"")))</f>
        <v>0</v>
      </c>
      <c r="AF46" s="24">
        <f ca="1">IF($A46="TOTAL GENERAL",SUM(AF$11:AF44),IF(AND(L46&lt;&gt;"",$A46&lt;&gt;"Pn"),V46*$D46,""))</f>
        <v>0</v>
      </c>
      <c r="AG46" s="24">
        <f ca="1">IF($A46="TOTAL GENERAL",SUM(AG$11:AG44),IF(AND(M46&lt;&gt;"",$A46&lt;&gt;"Pn"),W46*$D46,""))</f>
        <v>0</v>
      </c>
      <c r="AH46" s="24">
        <f ca="1">IF($A46="TOTAL GENERAL",SUM(AH$11:AH44),IF(AND(N46&lt;&gt;"",$A46&lt;&gt;"Pn"),X46*$D46,""))</f>
        <v>0</v>
      </c>
      <c r="AI46" s="24">
        <f t="shared" ca="1" si="3"/>
        <v>0</v>
      </c>
      <c r="AJ46" s="24">
        <f t="shared" ca="1" si="4"/>
        <v>0</v>
      </c>
      <c r="AK46" s="24">
        <f ca="1">IF($A46="TOTAL GENERAL",SUM(AK$11:AK44),IF(AND(Q46&lt;&gt;"",$A46&lt;&gt;"Pn"),IF(OFFSET($A$11,MATCH("TOTAL GENERAL",$A$11:$A$100,0)-1,COLUMN(Z46))=0,0,AA46/OFFSET($A$11,MATCH("TOTAL GENERAL",$A$11:$A$100,0)-1,COLUMN(Z46))),""))</f>
        <v>0</v>
      </c>
      <c r="AL46" s="24">
        <f ca="1">IF($A46="TOTAL GENERAL",SUM(AL$11:AL44),IF(AND(R46&lt;&gt;"",$A46&lt;&gt;"Pn"),IF(OFFSET($A$11,MATCH("TOTAL GENERAL",$A$11:$A$100,0)-1,COLUMN(AA46))=0,0,AB46/OFFSET($A$11,MATCH("TOTAL GENERAL",$A$11:$A$100,0)-1,COLUMN(AA46))),""))</f>
        <v>0</v>
      </c>
      <c r="AM46" s="24">
        <f ca="1">IF($A46="TOTAL GENERAL",SUM(AM$11:AM44),IF(AND(S46&lt;&gt;"",$A46&lt;&gt;"Pn"),IF(OFFSET($A$11,MATCH("TOTAL GENERAL",$A$11:$A$100,0)-1,COLUMN(AB46))=0,0,AC46/OFFSET($A$11,MATCH("TOTAL GENERAL",$A$11:$A$100,0)-1,COLUMN(AB46))),""))</f>
        <v>0</v>
      </c>
      <c r="AN46" s="24">
        <f ca="1">IF($A46="TOTAL GENERAL",SUM(AN$11:AN44),IF(AND(T46&lt;&gt;"",$A46&lt;&gt;"Pn"),IF(OFFSET($A$11,MATCH("TOTAL GENERAL",$A$11:$A$100,0)-1,COLUMN(AC46))=0,0,AD46/OFFSET($A$11,MATCH("TOTAL GENERAL",$A$11:$A$100,0)-1,COLUMN(AC46))),""))</f>
        <v>0</v>
      </c>
      <c r="AO46" s="24">
        <f ca="1">IF($A46="TOTAL GENERAL",SUM(AO$11:AO44),IF(AND(U46&lt;&gt;"",$A46&lt;&gt;"Pn"),IF(OFFSET($A$11,MATCH("TOTAL GENERAL",$A$11:$A$100,0)-1,COLUMN(AD46))=0,0,AE46/OFFSET($A$11,MATCH("TOTAL GENERAL",$A$11:$A$100,0)-1,COLUMN(AD46))),""))</f>
        <v>0</v>
      </c>
      <c r="AP46" s="24">
        <f ca="1">IF($A46="TOTAL GENERAL",SUM(AP$11:AP44),IF(AND(V46&lt;&gt;"",$A46&lt;&gt;"Pn"),IF(OFFSET($A$11,MATCH("TOTAL GENERAL",$A$11:$A$100,0)-1,COLUMN(AE46))=0,0,AF46/OFFSET($A$11,MATCH("TOTAL GENERAL",$A$11:$A$100,0)-1,COLUMN(AE46))),""))</f>
        <v>0</v>
      </c>
      <c r="AQ46" s="24">
        <f ca="1">IF($A46="TOTAL GENERAL",SUM(AQ$11:AQ44),IF(AND(W46&lt;&gt;"",$A46&lt;&gt;"Pn"),IF(OFFSET($A$11,MATCH("TOTAL GENERAL",$A$11:$A$100,0)-1,COLUMN(AF46))=0,0,AG46/OFFSET($A$11,MATCH("TOTAL GENERAL",$A$11:$A$100,0)-1,COLUMN(AF46))),""))</f>
        <v>0</v>
      </c>
      <c r="AR46" s="24">
        <f ca="1">IF($A46="TOTAL GENERAL",SUM(AR$11:AR44),IF(AND(X46&lt;&gt;"",$A46&lt;&gt;"Pn"),IF(OFFSET($A$11,MATCH("TOTAL GENERAL",$A$11:$A$100,0)-1,COLUMN(AG46))=0,0,AH46/OFFSET($A$11,MATCH("TOTAL GENERAL",$A$11:$A$100,0)-1,COLUMN(AG46))),""))</f>
        <v>0</v>
      </c>
      <c r="AS46" s="24">
        <f ca="1">IF($A46="TOTAL GENERAL",SUM(AS$11:AS44),IF(AND(Y46&lt;&gt;"",$A46&lt;&gt;"Pn"),IF(OFFSET($A$11,MATCH("TOTAL GENERAL",$A$11:$A$100,0)-1,COLUMN(AH46))=0,0,AI46/OFFSET($A$11,MATCH("TOTAL GENERAL",$A$11:$A$100,0)-1,COLUMN(AH46))),""))</f>
        <v>0</v>
      </c>
      <c r="AT46" s="24">
        <f ca="1">IF($A46="TOTAL GENERAL",SUM(AT$11:AT44),IF(AND(Z46&lt;&gt;"",$A46&lt;&gt;"Pn"),IF(OFFSET($A$11,MATCH("TOTAL GENERAL",$A$11:$A$100,0)-1,COLUMN(AI46))=0,0,AJ46/OFFSET($A$11,MATCH("TOTAL GENERAL",$A$11:$A$100,0)-1,COLUMN(AI46))),""))</f>
        <v>0</v>
      </c>
      <c r="AU46" s="16">
        <f ca="1">IF(A46="TOTAL GENERAL",SUM(AU$11:AU44),IF(COUNTIF(AK46:AT46,"")&lt;COUNTA($AK$10:$AT$10),ROUND((IF(AK46&lt;&gt;"",AK46*OFFSET($A$10,MATCH("Pn",$A$11:$A$100,0),1),0)+IF(AL46&lt;&gt;"",AL46*OFFSET($A$10,MATCH("Pn",$A$11:$A$100,0),2),0)+IF(AM46&lt;&gt;"",AM46*OFFSET($A$10,MATCH("Pn",$A$11:$A$100,0),3),0)+IF(AN46&lt;&gt;"",AN46*OFFSET($A$10,MATCH("Pn",$A$11:$A$100,0),4),0)+IF(AO46&lt;&gt;"",AO46*OFFSET($A$10,MATCH("Pn",$A$11:$A$100,0),5),0)+IF(AP46&lt;&gt;"",AP46*OFFSET($A$10,MATCH("Pn",$A$11:$A$100,0),6),0)+IF(AQ46&lt;&gt;"",AQ46*OFFSET($A$10,MATCH("Pn",$A$11:$A$100,0),7),0)+IF(AR46&lt;&gt;"",AR46*OFFSET($A$10,MATCH("Pn",$A$11:$A$100,0),8),0)+IF(AS46&lt;&gt;"",AS46*OFFSET($A$10,MATCH("Pn",$A$11:$A$100,0),9),0)+IF(AT46&lt;&gt;"",AT46*OFFSET($A$10,MATCH("Pn",$A$11:$A$100,0),10),0))*OFFSET($A$10,MATCH("FC",$A$11:$A$100,0),2),2),""))</f>
        <v>0</v>
      </c>
      <c r="AV46" s="47">
        <f ca="1">IF(OR(A46="Pn",A47="Pn"),"",IF(AND(AU46="",F46&lt;&gt;""),-F46,IF(A46="TOTAL GENERAL",SUM(AV$11:AV44),IF(AU46&lt;&gt;"",AU46-F46,""))))</f>
        <v>-1370219127.6236131</v>
      </c>
      <c r="AW46" s="37"/>
      <c r="BC46" s="16">
        <v>770789</v>
      </c>
      <c r="BD46" s="16">
        <v>1747804</v>
      </c>
    </row>
    <row r="47" spans="1:56" s="4" customFormat="1" x14ac:dyDescent="0.25">
      <c r="A47" s="15" t="s">
        <v>95</v>
      </c>
      <c r="B47" s="15" t="s">
        <v>140</v>
      </c>
      <c r="C47" s="43"/>
      <c r="D47" s="16">
        <v>806206</v>
      </c>
      <c r="E47" s="9">
        <f t="shared" si="1"/>
        <v>1.9174865216232812E-2</v>
      </c>
      <c r="F47" s="41">
        <f t="shared" si="2"/>
        <v>585533945.93124986</v>
      </c>
      <c r="G47" s="20">
        <v>35.47</v>
      </c>
      <c r="H47" s="22">
        <v>0.35289999999999999</v>
      </c>
      <c r="I47" s="24">
        <v>89.22</v>
      </c>
      <c r="J47" s="22">
        <v>0.30769999999999997</v>
      </c>
      <c r="K47" s="24">
        <v>9.86</v>
      </c>
      <c r="L47" s="22">
        <v>0.16669999999999999</v>
      </c>
      <c r="M47" s="22">
        <v>5.5599999999999997E-2</v>
      </c>
      <c r="N47" s="22">
        <v>0</v>
      </c>
      <c r="O47" s="20">
        <v>5.12</v>
      </c>
      <c r="P47" s="20">
        <v>14.3</v>
      </c>
      <c r="Q47" s="24">
        <f ca="1">IF(OR(A47="Pn",A48="Pn"),"",IF($A47="TOTAL GENERAL",SUM(Q$11:Q45),IF(AND(G47&lt;&gt;"",$A47&lt;&gt;"Pn"),IF(G47&gt;OFFSET($A$10,MATCH("TOTAL GENERAL",$A$11:$A$100,0),COLUMN(F47)),0,OFFSET($A$10,MATCH("TOTAL GENERAL",$A$11:$A$100,0),COLUMN(F47))-G47),"")))</f>
        <v>0</v>
      </c>
      <c r="R47" s="24">
        <f ca="1">IF(OR(A47="Pn",A48="Pn"),"",IF($A47="TOTAL GENERAL",SUM(R$11:R45),IF(AND(H47&lt;&gt;"",$A47&lt;&gt;"Pn"),IF(H47&lt;OFFSET($A$10,MATCH("TOTAL GENERAL",$A$11:$A$100,0),COLUMN(G47)),0,H47-OFFSET($A$10,MATCH("TOTAL GENERAL",$A$11:$A$100,0),COLUMN(G47))),"")))</f>
        <v>0</v>
      </c>
      <c r="S47" s="24">
        <f ca="1">IF(OR(A47="Pn",A48="Pn"),"",IF($A47="TOTAL GENERAL",SUM(S$11:S45),IF(AND(I47&lt;&gt;"",$A47&lt;&gt;"Pn"),IF(I47&gt;OFFSET($A$10,MATCH("TOTAL GENERAL",$A$11:$A$100,0),COLUMN(H47)),0,OFFSET($A$10,MATCH("TOTAL GENERAL",$A$11:$A$100,0),COLUMN(H47))-I47),"")))</f>
        <v>0</v>
      </c>
      <c r="T47" s="24">
        <f ca="1">IF(OR(A47="Pn",A48="Pn"),"",IF($A47="TOTAL GENERAL",SUM(T$11:T45),IF(AND(J47&lt;&gt;"",$A47&lt;&gt;"Pn"),IF(J47&lt;OFFSET($A$10,MATCH("TOTAL GENERAL",$A$11:$A$100,0),COLUMN(I47)),0,J47-OFFSET($A$10,MATCH("TOTAL GENERAL",$A$11:$A$100,0),COLUMN(I47))),"")))</f>
        <v>0</v>
      </c>
      <c r="U47" s="24">
        <f ca="1">IF(OR(A47="Pn",A48="Pn"),"",IF($A47="TOTAL GENERAL",SUM(U$11:U45),IF(AND(K47&lt;&gt;"",$A47&lt;&gt;"Pn"),IF(K47&gt;OFFSET($A$10,MATCH("TOTAL GENERAL",$A$11:$A$100,0),COLUMN(J47)),0,OFFSET($A$10,MATCH("TOTAL GENERAL",$A$11:$A$100,0),COLUMN(J47))-K47),"")))</f>
        <v>0</v>
      </c>
      <c r="V47" s="24">
        <f ca="1">IF($A47="TOTAL GENERAL",SUM(V$11:V45),IF(AND(L47&lt;&gt;"",$A47&lt;&gt;"Pn"),IF(L47&lt;OFFSET($A$10,MATCH("TOTAL GENERAL",$A$11:$A$100,0),COLUMN(K47)),0,L47-OFFSET($A$10,MATCH("TOTAL GENERAL",$A$11:$A$100,0),COLUMN(K47))),""))</f>
        <v>0</v>
      </c>
      <c r="W47" s="24">
        <f ca="1">IF($A47="TOTAL GENERAL",SUM(W$11:W45),IF(AND(M47&lt;&gt;"",$A47&lt;&gt;"Pn"),IF(M47&lt;OFFSET($A$10,MATCH("TOTAL GENERAL",$A$11:$A$100,0),COLUMN(L47)),0,M47-OFFSET($A$10,MATCH("TOTAL GENERAL",$A$11:$A$100,0),COLUMN(L47))),""))</f>
        <v>0</v>
      </c>
      <c r="X47" s="24">
        <f ca="1">IF($A47="TOTAL GENERAL",SUM(X$11:X45),IF(AND(N47&lt;&gt;"",$A47&lt;&gt;"Pn"),IF(N47&lt;OFFSET($A$10,MATCH("TOTAL GENERAL",$A$11:$A$100,0),COLUMN(M47)),0,N47-OFFSET($A$10,MATCH("TOTAL GENERAL",$A$11:$A$100,0),COLUMN(M47))),""))</f>
        <v>0</v>
      </c>
      <c r="Y47" s="24">
        <f ca="1">IF($A47="TOTAL GENERAL",SUM(Y$11:Y45),IF(AND(O47&lt;&gt;"",$A47&lt;&gt;"Pn"),IF(O47&gt;OFFSET($A$10,MATCH("TOTAL GENERAL",$A$11:$A$100,0),COLUMN(N47)),0,OFFSET($A$10,MATCH("TOTAL GENERAL",$A$11:$A$100,0),COLUMN(N47))-O47),""))</f>
        <v>1.8600000000000003</v>
      </c>
      <c r="Z47" s="24">
        <f ca="1">IF($A47="TOTAL GENERAL",SUM(Z$11:Z45),IF(AND(P47&lt;&gt;"",$A47&lt;&gt;"Pn"),IF(P47&lt;OFFSET($A$10,MATCH("TOTAL GENERAL",$A$11:$A$100,0),COLUMN(O47)),0,P47-OFFSET($A$10,MATCH("TOTAL GENERAL",$A$11:$A$100,0),COLUMN(O47))),""))</f>
        <v>0</v>
      </c>
      <c r="AA47" s="24">
        <f ca="1">IF(OR(A47="Pn",A48="Pn"),"",IF($A47="TOTAL GENERAL",SUM(AA$11:AA45),IF(AND(G47&lt;&gt;"",$A47&lt;&gt;"Pn"),Q47*$D47,"")))</f>
        <v>0</v>
      </c>
      <c r="AB47" s="24">
        <f ca="1">IF(OR(A47="Pn",A48="Pn"),"",IF($A47="TOTAL GENERAL",SUM(AB$11:AB45),IF(AND(H47&lt;&gt;"",$A47&lt;&gt;"Pn"),R47*$D47,"")))</f>
        <v>0</v>
      </c>
      <c r="AC47" s="24">
        <f ca="1">IF(OR(A47="Pn",A48="Pn"),"",IF($A47="TOTAL GENERAL",SUM(AC$11:AC45),IF(AND(I47&lt;&gt;"",$A47&lt;&gt;"Pn"),S47*$D47,"")))</f>
        <v>0</v>
      </c>
      <c r="AD47" s="24">
        <f ca="1">IF(OR(A47="Pn",A48="Pn"),"",IF($A47="TOTAL GENERAL",SUM(AD$11:AD45),IF(AND(J47&lt;&gt;"",$A47&lt;&gt;"Pn"),T47*$D47,"")))</f>
        <v>0</v>
      </c>
      <c r="AE47" s="24">
        <f ca="1">IF(OR(A47="Pn",A48="Pn"),"",IF($A47="TOTAL GENERAL",SUM(AE$11:AE45),IF(AND(K47&lt;&gt;"",$A47&lt;&gt;"Pn"),U47*$D47,"")))</f>
        <v>0</v>
      </c>
      <c r="AF47" s="24">
        <f ca="1">IF($A47="TOTAL GENERAL",SUM(AF$11:AF45),IF(AND(L47&lt;&gt;"",$A47&lt;&gt;"Pn"),V47*$D47,""))</f>
        <v>0</v>
      </c>
      <c r="AG47" s="24">
        <f ca="1">IF($A47="TOTAL GENERAL",SUM(AG$11:AG45),IF(AND(M47&lt;&gt;"",$A47&lt;&gt;"Pn"),W47*$D47,""))</f>
        <v>0</v>
      </c>
      <c r="AH47" s="24">
        <f ca="1">IF($A47="TOTAL GENERAL",SUM(AH$11:AH45),IF(AND(N47&lt;&gt;"",$A47&lt;&gt;"Pn"),X47*$D47,""))</f>
        <v>0</v>
      </c>
      <c r="AI47" s="24">
        <f t="shared" ca="1" si="3"/>
        <v>581082.60000000009</v>
      </c>
      <c r="AJ47" s="24">
        <f t="shared" ca="1" si="4"/>
        <v>0</v>
      </c>
      <c r="AK47" s="24">
        <f ca="1">IF($A47="TOTAL GENERAL",SUM(AK$11:AK45),IF(AND(Q47&lt;&gt;"",$A47&lt;&gt;"Pn"),IF(OFFSET($A$11,MATCH("TOTAL GENERAL",$A$11:$A$100,0)-1,COLUMN(Z47))=0,0,AA47/OFFSET($A$11,MATCH("TOTAL GENERAL",$A$11:$A$100,0)-1,COLUMN(Z47))),""))</f>
        <v>0</v>
      </c>
      <c r="AL47" s="24">
        <f ca="1">IF($A47="TOTAL GENERAL",SUM(AL$11:AL45),IF(AND(R47&lt;&gt;"",$A47&lt;&gt;"Pn"),IF(OFFSET($A$11,MATCH("TOTAL GENERAL",$A$11:$A$100,0)-1,COLUMN(AA47))=0,0,AB47/OFFSET($A$11,MATCH("TOTAL GENERAL",$A$11:$A$100,0)-1,COLUMN(AA47))),""))</f>
        <v>0</v>
      </c>
      <c r="AM47" s="24">
        <f ca="1">IF($A47="TOTAL GENERAL",SUM(AM$11:AM45),IF(AND(S47&lt;&gt;"",$A47&lt;&gt;"Pn"),IF(OFFSET($A$11,MATCH("TOTAL GENERAL",$A$11:$A$100,0)-1,COLUMN(AB47))=0,0,AC47/OFFSET($A$11,MATCH("TOTAL GENERAL",$A$11:$A$100,0)-1,COLUMN(AB47))),""))</f>
        <v>0</v>
      </c>
      <c r="AN47" s="24">
        <f ca="1">IF($A47="TOTAL GENERAL",SUM(AN$11:AN45),IF(AND(T47&lt;&gt;"",$A47&lt;&gt;"Pn"),IF(OFFSET($A$11,MATCH("TOTAL GENERAL",$A$11:$A$100,0)-1,COLUMN(AC47))=0,0,AD47/OFFSET($A$11,MATCH("TOTAL GENERAL",$A$11:$A$100,0)-1,COLUMN(AC47))),""))</f>
        <v>0</v>
      </c>
      <c r="AO47" s="24">
        <f ca="1">IF($A47="TOTAL GENERAL",SUM(AO$11:AO45),IF(AND(U47&lt;&gt;"",$A47&lt;&gt;"Pn"),IF(OFFSET($A$11,MATCH("TOTAL GENERAL",$A$11:$A$100,0)-1,COLUMN(AD47))=0,0,AE47/OFFSET($A$11,MATCH("TOTAL GENERAL",$A$11:$A$100,0)-1,COLUMN(AD47))),""))</f>
        <v>0</v>
      </c>
      <c r="AP47" s="24">
        <f ca="1">IF($A47="TOTAL GENERAL",SUM(AP$11:AP45),IF(AND(V47&lt;&gt;"",$A47&lt;&gt;"Pn"),IF(OFFSET($A$11,MATCH("TOTAL GENERAL",$A$11:$A$100,0)-1,COLUMN(AE47))=0,0,AF47/OFFSET($A$11,MATCH("TOTAL GENERAL",$A$11:$A$100,0)-1,COLUMN(AE47))),""))</f>
        <v>0</v>
      </c>
      <c r="AQ47" s="24">
        <f ca="1">IF($A47="TOTAL GENERAL",SUM(AQ$11:AQ45),IF(AND(W47&lt;&gt;"",$A47&lt;&gt;"Pn"),IF(OFFSET($A$11,MATCH("TOTAL GENERAL",$A$11:$A$100,0)-1,COLUMN(AF47))=0,0,AG47/OFFSET($A$11,MATCH("TOTAL GENERAL",$A$11:$A$100,0)-1,COLUMN(AF47))),""))</f>
        <v>0</v>
      </c>
      <c r="AR47" s="24">
        <f ca="1">IF($A47="TOTAL GENERAL",SUM(AR$11:AR45),IF(AND(X47&lt;&gt;"",$A47&lt;&gt;"Pn"),IF(OFFSET($A$11,MATCH("TOTAL GENERAL",$A$11:$A$100,0)-1,COLUMN(AG47))=0,0,AH47/OFFSET($A$11,MATCH("TOTAL GENERAL",$A$11:$A$100,0)-1,COLUMN(AG47))),""))</f>
        <v>0</v>
      </c>
      <c r="AS47" s="24">
        <f ca="1">IF($A47="TOTAL GENERAL",SUM(AS$11:AS45),IF(AND(Y47&lt;&gt;"",$A47&lt;&gt;"Pn"),IF(OFFSET($A$11,MATCH("TOTAL GENERAL",$A$11:$A$100,0)-1,COLUMN(AH47))=0,0,AI47/OFFSET($A$11,MATCH("TOTAL GENERAL",$A$11:$A$100,0)-1,COLUMN(AH47))),""))</f>
        <v>3.0938890549702579E-2</v>
      </c>
      <c r="AT47" s="24">
        <f ca="1">IF($A47="TOTAL GENERAL",SUM(AT$11:AT45),IF(AND(Z47&lt;&gt;"",$A47&lt;&gt;"Pn"),IF(OFFSET($A$11,MATCH("TOTAL GENERAL",$A$11:$A$100,0)-1,COLUMN(AI47))=0,0,AJ47/OFFSET($A$11,MATCH("TOTAL GENERAL",$A$11:$A$100,0)-1,COLUMN(AI47))),""))</f>
        <v>0</v>
      </c>
      <c r="AU47" s="16">
        <f ca="1">IF(A47="TOTAL GENERAL",SUM(AU$11:AU45),IF(COUNTIF(AK47:AT47,"")&lt;COUNTA($AK$10:$AT$10),ROUND((IF(AK47&lt;&gt;"",AK47*OFFSET($A$10,MATCH("Pn",$A$11:$A$100,0),1),0)+IF(AL47&lt;&gt;"",AL47*OFFSET($A$10,MATCH("Pn",$A$11:$A$100,0),2),0)+IF(AM47&lt;&gt;"",AM47*OFFSET($A$10,MATCH("Pn",$A$11:$A$100,0),3),0)+IF(AN47&lt;&gt;"",AN47*OFFSET($A$10,MATCH("Pn",$A$11:$A$100,0),4),0)+IF(AO47&lt;&gt;"",AO47*OFFSET($A$10,MATCH("Pn",$A$11:$A$100,0),5),0)+IF(AP47&lt;&gt;"",AP47*OFFSET($A$10,MATCH("Pn",$A$11:$A$100,0),6),0)+IF(AQ47&lt;&gt;"",AQ47*OFFSET($A$10,MATCH("Pn",$A$11:$A$100,0),7),0)+IF(AR47&lt;&gt;"",AR47*OFFSET($A$10,MATCH("Pn",$A$11:$A$100,0),8),0)+IF(AS47&lt;&gt;"",AS47*OFFSET($A$10,MATCH("Pn",$A$11:$A$100,0),9),0)+IF(AT47&lt;&gt;"",AT47*OFFSET($A$10,MATCH("Pn",$A$11:$A$100,0),10),0))*OFFSET($A$10,MATCH("FC",$A$11:$A$100,0),2),2),""))</f>
        <v>47238325.960000001</v>
      </c>
      <c r="AV47" s="47">
        <f ca="1">IF(OR(A47="Pn",A48="Pn"),"",IF(AND(AU47="",F47&lt;&gt;""),-F47,IF(A47="TOTAL GENERAL",SUM(AV$11:AV45),IF(AU47&lt;&gt;"",AU47-F47,""))))</f>
        <v>-538295619.97124982</v>
      </c>
      <c r="AW47" s="37"/>
      <c r="BC47" s="16">
        <v>312410</v>
      </c>
      <c r="BD47" s="16">
        <v>741494</v>
      </c>
    </row>
    <row r="48" spans="1:56" s="4" customFormat="1" x14ac:dyDescent="0.25">
      <c r="A48" s="15" t="s">
        <v>96</v>
      </c>
      <c r="B48" s="15" t="s">
        <v>141</v>
      </c>
      <c r="C48" s="43"/>
      <c r="D48" s="16">
        <v>316232</v>
      </c>
      <c r="E48" s="9">
        <f t="shared" si="1"/>
        <v>7.5212860944469957E-3</v>
      </c>
      <c r="F48" s="41">
        <f t="shared" si="2"/>
        <v>229674017.29797471</v>
      </c>
      <c r="G48" s="20" t="s">
        <v>58</v>
      </c>
      <c r="H48" s="22" t="s">
        <v>58</v>
      </c>
      <c r="I48" s="24" t="s">
        <v>58</v>
      </c>
      <c r="J48" s="22" t="s">
        <v>58</v>
      </c>
      <c r="K48" s="24" t="s">
        <v>58</v>
      </c>
      <c r="L48" s="22" t="s">
        <v>58</v>
      </c>
      <c r="M48" s="22" t="s">
        <v>58</v>
      </c>
      <c r="N48" s="22" t="s">
        <v>58</v>
      </c>
      <c r="O48" s="20">
        <v>2.9</v>
      </c>
      <c r="P48" s="20">
        <v>25.05</v>
      </c>
      <c r="Q48" s="24" t="str">
        <f ca="1">IF(OR(A48="Pn",A49="Pn"),"",IF($A48="TOTAL GENERAL",SUM(Q$11:Q46),IF(AND(G48&lt;&gt;"",$A48&lt;&gt;"Pn"),IF(G48&gt;OFFSET($A$10,MATCH("TOTAL GENERAL",$A$11:$A$100,0),COLUMN(F48)),0,OFFSET($A$10,MATCH("TOTAL GENERAL",$A$11:$A$100,0),COLUMN(F48))-G48),"")))</f>
        <v/>
      </c>
      <c r="R48" s="24" t="str">
        <f ca="1">IF(OR(A48="Pn",A49="Pn"),"",IF($A48="TOTAL GENERAL",SUM(R$11:R46),IF(AND(H48&lt;&gt;"",$A48&lt;&gt;"Pn"),IF(H48&lt;OFFSET($A$10,MATCH("TOTAL GENERAL",$A$11:$A$100,0),COLUMN(G48)),0,H48-OFFSET($A$10,MATCH("TOTAL GENERAL",$A$11:$A$100,0),COLUMN(G48))),"")))</f>
        <v/>
      </c>
      <c r="S48" s="24" t="str">
        <f ca="1">IF(OR(A48="Pn",A49="Pn"),"",IF($A48="TOTAL GENERAL",SUM(S$11:S46),IF(AND(I48&lt;&gt;"",$A48&lt;&gt;"Pn"),IF(I48&gt;OFFSET($A$10,MATCH("TOTAL GENERAL",$A$11:$A$100,0),COLUMN(H48)),0,OFFSET($A$10,MATCH("TOTAL GENERAL",$A$11:$A$100,0),COLUMN(H48))-I48),"")))</f>
        <v/>
      </c>
      <c r="T48" s="24" t="str">
        <f ca="1">IF(OR(A48="Pn",A49="Pn"),"",IF($A48="TOTAL GENERAL",SUM(T$11:T46),IF(AND(J48&lt;&gt;"",$A48&lt;&gt;"Pn"),IF(J48&lt;OFFSET($A$10,MATCH("TOTAL GENERAL",$A$11:$A$100,0),COLUMN(I48)),0,J48-OFFSET($A$10,MATCH("TOTAL GENERAL",$A$11:$A$100,0),COLUMN(I48))),"")))</f>
        <v/>
      </c>
      <c r="U48" s="24" t="str">
        <f ca="1">IF(OR(A48="Pn",A49="Pn"),"",IF($A48="TOTAL GENERAL",SUM(U$11:U46),IF(AND(K48&lt;&gt;"",$A48&lt;&gt;"Pn"),IF(K48&gt;OFFSET($A$10,MATCH("TOTAL GENERAL",$A$11:$A$100,0),COLUMN(J48)),0,OFFSET($A$10,MATCH("TOTAL GENERAL",$A$11:$A$100,0),COLUMN(J48))-K48),"")))</f>
        <v/>
      </c>
      <c r="V48" s="24" t="str">
        <f ca="1">IF($A48="TOTAL GENERAL",SUM(V$11:V46),IF(AND(L48&lt;&gt;"",$A48&lt;&gt;"Pn"),IF(L48&lt;OFFSET($A$10,MATCH("TOTAL GENERAL",$A$11:$A$100,0),COLUMN(K48)),0,L48-OFFSET($A$10,MATCH("TOTAL GENERAL",$A$11:$A$100,0),COLUMN(K48))),""))</f>
        <v/>
      </c>
      <c r="W48" s="24" t="str">
        <f ca="1">IF($A48="TOTAL GENERAL",SUM(W$11:W46),IF(AND(M48&lt;&gt;"",$A48&lt;&gt;"Pn"),IF(M48&lt;OFFSET($A$10,MATCH("TOTAL GENERAL",$A$11:$A$100,0),COLUMN(L48)),0,M48-OFFSET($A$10,MATCH("TOTAL GENERAL",$A$11:$A$100,0),COLUMN(L48))),""))</f>
        <v/>
      </c>
      <c r="X48" s="24" t="str">
        <f ca="1">IF($A48="TOTAL GENERAL",SUM(X$11:X46),IF(AND(N48&lt;&gt;"",$A48&lt;&gt;"Pn"),IF(N48&lt;OFFSET($A$10,MATCH("TOTAL GENERAL",$A$11:$A$100,0),COLUMN(M48)),0,N48-OFFSET($A$10,MATCH("TOTAL GENERAL",$A$11:$A$100,0),COLUMN(M48))),""))</f>
        <v/>
      </c>
      <c r="Y48" s="24">
        <f ca="1">IF($A48="TOTAL GENERAL",SUM(Y$11:Y46),IF(AND(O48&lt;&gt;"",$A48&lt;&gt;"Pn"),IF(O48&gt;OFFSET($A$10,MATCH("TOTAL GENERAL",$A$11:$A$100,0),COLUMN(N48)),0,OFFSET($A$10,MATCH("TOTAL GENERAL",$A$11:$A$100,0),COLUMN(N48))-O48),""))</f>
        <v>4.08</v>
      </c>
      <c r="Z48" s="24">
        <f ca="1">IF($A48="TOTAL GENERAL",SUM(Z$11:Z46),IF(AND(P48&lt;&gt;"",$A48&lt;&gt;"Pn"),IF(P48&lt;OFFSET($A$10,MATCH("TOTAL GENERAL",$A$11:$A$100,0),COLUMN(O48)),0,P48-OFFSET($A$10,MATCH("TOTAL GENERAL",$A$11:$A$100,0),COLUMN(O48))),""))</f>
        <v>0</v>
      </c>
      <c r="AA48" s="24" t="str">
        <f>IF(OR(A48="Pn",A49="Pn"),"",IF($A48="TOTAL GENERAL",SUM(AA$11:AA46),IF(AND(G48&lt;&gt;"",$A48&lt;&gt;"Pn"),Q48*$D48,"")))</f>
        <v/>
      </c>
      <c r="AB48" s="24" t="str">
        <f>IF(OR(A48="Pn",A49="Pn"),"",IF($A48="TOTAL GENERAL",SUM(AB$11:AB46),IF(AND(H48&lt;&gt;"",$A48&lt;&gt;"Pn"),R48*$D48,"")))</f>
        <v/>
      </c>
      <c r="AC48" s="24" t="str">
        <f>IF(OR(A48="Pn",A49="Pn"),"",IF($A48="TOTAL GENERAL",SUM(AC$11:AC46),IF(AND(I48&lt;&gt;"",$A48&lt;&gt;"Pn"),S48*$D48,"")))</f>
        <v/>
      </c>
      <c r="AD48" s="24" t="str">
        <f>IF(OR(A48="Pn",A49="Pn"),"",IF($A48="TOTAL GENERAL",SUM(AD$11:AD46),IF(AND(J48&lt;&gt;"",$A48&lt;&gt;"Pn"),T48*$D48,"")))</f>
        <v/>
      </c>
      <c r="AE48" s="24" t="str">
        <f>IF(OR(A48="Pn",A49="Pn"),"",IF($A48="TOTAL GENERAL",SUM(AE$11:AE46),IF(AND(K48&lt;&gt;"",$A48&lt;&gt;"Pn"),U48*$D48,"")))</f>
        <v/>
      </c>
      <c r="AF48" s="24" t="str">
        <f>IF($A48="TOTAL GENERAL",SUM(AF$11:AF46),IF(AND(L48&lt;&gt;"",$A48&lt;&gt;"Pn"),V48*$D48,""))</f>
        <v/>
      </c>
      <c r="AG48" s="24" t="str">
        <f>IF($A48="TOTAL GENERAL",SUM(AG$11:AG46),IF(AND(M48&lt;&gt;"",$A48&lt;&gt;"Pn"),W48*$D48,""))</f>
        <v/>
      </c>
      <c r="AH48" s="24" t="str">
        <f>IF($A48="TOTAL GENERAL",SUM(AH$11:AH46),IF(AND(N48&lt;&gt;"",$A48&lt;&gt;"Pn"),X48*$D48,""))</f>
        <v/>
      </c>
      <c r="AI48" s="24">
        <f t="shared" ca="1" si="3"/>
        <v>561811.92000000004</v>
      </c>
      <c r="AJ48" s="24">
        <f t="shared" ca="1" si="4"/>
        <v>0</v>
      </c>
      <c r="AK48" s="24" t="str">
        <f ca="1">IF($A48="TOTAL GENERAL",SUM(AK$11:AK46),IF(AND(Q48&lt;&gt;"",$A48&lt;&gt;"Pn"),IF(OFFSET($A$11,MATCH("TOTAL GENERAL",$A$11:$A$100,0)-1,COLUMN(Z48))=0,0,AA48/OFFSET($A$11,MATCH("TOTAL GENERAL",$A$11:$A$100,0)-1,COLUMN(Z48))),""))</f>
        <v/>
      </c>
      <c r="AL48" s="24" t="str">
        <f ca="1">IF($A48="TOTAL GENERAL",SUM(AL$11:AL46),IF(AND(R48&lt;&gt;"",$A48&lt;&gt;"Pn"),IF(OFFSET($A$11,MATCH("TOTAL GENERAL",$A$11:$A$100,0)-1,COLUMN(AA48))=0,0,AB48/OFFSET($A$11,MATCH("TOTAL GENERAL",$A$11:$A$100,0)-1,COLUMN(AA48))),""))</f>
        <v/>
      </c>
      <c r="AM48" s="24" t="str">
        <f ca="1">IF($A48="TOTAL GENERAL",SUM(AM$11:AM46),IF(AND(S48&lt;&gt;"",$A48&lt;&gt;"Pn"),IF(OFFSET($A$11,MATCH("TOTAL GENERAL",$A$11:$A$100,0)-1,COLUMN(AB48))=0,0,AC48/OFFSET($A$11,MATCH("TOTAL GENERAL",$A$11:$A$100,0)-1,COLUMN(AB48))),""))</f>
        <v/>
      </c>
      <c r="AN48" s="24" t="str">
        <f ca="1">IF($A48="TOTAL GENERAL",SUM(AN$11:AN46),IF(AND(T48&lt;&gt;"",$A48&lt;&gt;"Pn"),IF(OFFSET($A$11,MATCH("TOTAL GENERAL",$A$11:$A$100,0)-1,COLUMN(AC48))=0,0,AD48/OFFSET($A$11,MATCH("TOTAL GENERAL",$A$11:$A$100,0)-1,COLUMN(AC48))),""))</f>
        <v/>
      </c>
      <c r="AO48" s="24" t="str">
        <f ca="1">IF($A48="TOTAL GENERAL",SUM(AO$11:AO46),IF(AND(U48&lt;&gt;"",$A48&lt;&gt;"Pn"),IF(OFFSET($A$11,MATCH("TOTAL GENERAL",$A$11:$A$100,0)-1,COLUMN(AD48))=0,0,AE48/OFFSET($A$11,MATCH("TOTAL GENERAL",$A$11:$A$100,0)-1,COLUMN(AD48))),""))</f>
        <v/>
      </c>
      <c r="AP48" s="24" t="str">
        <f ca="1">IF($A48="TOTAL GENERAL",SUM(AP$11:AP46),IF(AND(V48&lt;&gt;"",$A48&lt;&gt;"Pn"),IF(OFFSET($A$11,MATCH("TOTAL GENERAL",$A$11:$A$100,0)-1,COLUMN(AE48))=0,0,AF48/OFFSET($A$11,MATCH("TOTAL GENERAL",$A$11:$A$100,0)-1,COLUMN(AE48))),""))</f>
        <v/>
      </c>
      <c r="AQ48" s="24" t="str">
        <f ca="1">IF($A48="TOTAL GENERAL",SUM(AQ$11:AQ46),IF(AND(W48&lt;&gt;"",$A48&lt;&gt;"Pn"),IF(OFFSET($A$11,MATCH("TOTAL GENERAL",$A$11:$A$100,0)-1,COLUMN(AF48))=0,0,AG48/OFFSET($A$11,MATCH("TOTAL GENERAL",$A$11:$A$100,0)-1,COLUMN(AF48))),""))</f>
        <v/>
      </c>
      <c r="AR48" s="24" t="str">
        <f ca="1">IF($A48="TOTAL GENERAL",SUM(AR$11:AR46),IF(AND(X48&lt;&gt;"",$A48&lt;&gt;"Pn"),IF(OFFSET($A$11,MATCH("TOTAL GENERAL",$A$11:$A$100,0)-1,COLUMN(AG48))=0,0,AH48/OFFSET($A$11,MATCH("TOTAL GENERAL",$A$11:$A$100,0)-1,COLUMN(AG48))),""))</f>
        <v/>
      </c>
      <c r="AS48" s="24">
        <f ca="1">IF($A48="TOTAL GENERAL",SUM(AS$11:AS46),IF(AND(Y48&lt;&gt;"",$A48&lt;&gt;"Pn"),IF(OFFSET($A$11,MATCH("TOTAL GENERAL",$A$11:$A$100,0)-1,COLUMN(AH48))=0,0,AI48/OFFSET($A$11,MATCH("TOTAL GENERAL",$A$11:$A$100,0)-1,COLUMN(AH48))),""))</f>
        <v>2.9912851464487595E-2</v>
      </c>
      <c r="AT48" s="24">
        <f ca="1">IF($A48="TOTAL GENERAL",SUM(AT$11:AT46),IF(AND(Z48&lt;&gt;"",$A48&lt;&gt;"Pn"),IF(OFFSET($A$11,MATCH("TOTAL GENERAL",$A$11:$A$100,0)-1,COLUMN(AI48))=0,0,AJ48/OFFSET($A$11,MATCH("TOTAL GENERAL",$A$11:$A$100,0)-1,COLUMN(AI48))),""))</f>
        <v>0</v>
      </c>
      <c r="AU48" s="16">
        <f ca="1">IF(A48="TOTAL GENERAL",SUM(AU$11:AU46),IF(COUNTIF(AK48:AT48,"")&lt;COUNTA($AK$10:$AT$10),ROUND((IF(AK48&lt;&gt;"",AK48*OFFSET($A$10,MATCH("Pn",$A$11:$A$100,0),1),0)+IF(AL48&lt;&gt;"",AL48*OFFSET($A$10,MATCH("Pn",$A$11:$A$100,0),2),0)+IF(AM48&lt;&gt;"",AM48*OFFSET($A$10,MATCH("Pn",$A$11:$A$100,0),3),0)+IF(AN48&lt;&gt;"",AN48*OFFSET($A$10,MATCH("Pn",$A$11:$A$100,0),4),0)+IF(AO48&lt;&gt;"",AO48*OFFSET($A$10,MATCH("Pn",$A$11:$A$100,0),5),0)+IF(AP48&lt;&gt;"",AP48*OFFSET($A$10,MATCH("Pn",$A$11:$A$100,0),6),0)+IF(AQ48&lt;&gt;"",AQ48*OFFSET($A$10,MATCH("Pn",$A$11:$A$100,0),7),0)+IF(AR48&lt;&gt;"",AR48*OFFSET($A$10,MATCH("Pn",$A$11:$A$100,0),8),0)+IF(AS48&lt;&gt;"",AS48*OFFSET($A$10,MATCH("Pn",$A$11:$A$100,0),9),0)+IF(AT48&lt;&gt;"",AT48*OFFSET($A$10,MATCH("Pn",$A$11:$A$100,0),10),0))*OFFSET($A$10,MATCH("FC",$A$11:$A$100,0),2),2),""))</f>
        <v>45671742.030000001</v>
      </c>
      <c r="AV48" s="47">
        <f ca="1">IF(OR(A48="Pn",A49="Pn"),"",IF(AND(AU48="",F48&lt;&gt;""),-F48,IF(A48="TOTAL GENERAL",SUM(AV$11:AV46),IF(AU48&lt;&gt;"",AU48-F48,""))))</f>
        <v>-184002275.2679747</v>
      </c>
      <c r="AW48" s="37"/>
      <c r="BC48" s="16">
        <v>137699</v>
      </c>
      <c r="BD48" s="16">
        <v>295404</v>
      </c>
    </row>
    <row r="49" spans="1:56" s="4" customFormat="1" x14ac:dyDescent="0.25">
      <c r="A49" s="15" t="s">
        <v>97</v>
      </c>
      <c r="B49" s="15" t="s">
        <v>142</v>
      </c>
      <c r="C49" s="43"/>
      <c r="D49" s="16">
        <v>1912361</v>
      </c>
      <c r="E49" s="9">
        <f t="shared" si="1"/>
        <v>4.5483740408506258E-2</v>
      </c>
      <c r="F49" s="41">
        <f t="shared" si="2"/>
        <v>1388915838.352767</v>
      </c>
      <c r="G49" s="20">
        <v>20.39</v>
      </c>
      <c r="H49" s="22">
        <v>0.1731</v>
      </c>
      <c r="I49" s="24">
        <v>108.9</v>
      </c>
      <c r="J49" s="22">
        <v>0.2727</v>
      </c>
      <c r="K49" s="24">
        <v>12.84</v>
      </c>
      <c r="L49" s="22">
        <v>0.5</v>
      </c>
      <c r="M49" s="22">
        <v>7.6899999999999996E-2</v>
      </c>
      <c r="N49" s="22">
        <v>0.22220000000000001</v>
      </c>
      <c r="O49" s="20">
        <v>7.08</v>
      </c>
      <c r="P49" s="20">
        <v>15.23</v>
      </c>
      <c r="Q49" s="24">
        <f ca="1">IF(OR(A49="Pn",A50="Pn"),"",IF($A49="TOTAL GENERAL",SUM(Q$11:Q47),IF(AND(G49&lt;&gt;"",$A49&lt;&gt;"Pn"),IF(G49&gt;OFFSET($A$10,MATCH("TOTAL GENERAL",$A$11:$A$100,0),COLUMN(F49)),0,OFFSET($A$10,MATCH("TOTAL GENERAL",$A$11:$A$100,0),COLUMN(F49))-G49),"")))</f>
        <v>9.61</v>
      </c>
      <c r="R49" s="24">
        <f ca="1">IF(OR(A49="Pn",A50="Pn"),"",IF($A49="TOTAL GENERAL",SUM(R$11:R47),IF(AND(H49&lt;&gt;"",$A49&lt;&gt;"Pn"),IF(H49&lt;OFFSET($A$10,MATCH("TOTAL GENERAL",$A$11:$A$100,0),COLUMN(G49)),0,H49-OFFSET($A$10,MATCH("TOTAL GENERAL",$A$11:$A$100,0),COLUMN(G49))),"")))</f>
        <v>0</v>
      </c>
      <c r="S49" s="24">
        <f ca="1">IF(OR(A49="Pn",A50="Pn"),"",IF($A49="TOTAL GENERAL",SUM(S$11:S47),IF(AND(I49&lt;&gt;"",$A49&lt;&gt;"Pn"),IF(I49&gt;OFFSET($A$10,MATCH("TOTAL GENERAL",$A$11:$A$100,0),COLUMN(H49)),0,OFFSET($A$10,MATCH("TOTAL GENERAL",$A$11:$A$100,0),COLUMN(H49))-I49),"")))</f>
        <v>0</v>
      </c>
      <c r="T49" s="24">
        <f ca="1">IF(OR(A49="Pn",A50="Pn"),"",IF($A49="TOTAL GENERAL",SUM(T$11:T47),IF(AND(J49&lt;&gt;"",$A49&lt;&gt;"Pn"),IF(J49&lt;OFFSET($A$10,MATCH("TOTAL GENERAL",$A$11:$A$100,0),COLUMN(I49)),0,J49-OFFSET($A$10,MATCH("TOTAL GENERAL",$A$11:$A$100,0),COLUMN(I49))),"")))</f>
        <v>0</v>
      </c>
      <c r="U49" s="24">
        <f ca="1">IF(OR(A49="Pn",A50="Pn"),"",IF($A49="TOTAL GENERAL",SUM(U$11:U47),IF(AND(K49&lt;&gt;"",$A49&lt;&gt;"Pn"),IF(K49&gt;OFFSET($A$10,MATCH("TOTAL GENERAL",$A$11:$A$100,0),COLUMN(J49)),0,OFFSET($A$10,MATCH("TOTAL GENERAL",$A$11:$A$100,0),COLUMN(J49))-K49),"")))</f>
        <v>0</v>
      </c>
      <c r="V49" s="24">
        <f ca="1">IF($A49="TOTAL GENERAL",SUM(V$11:V47),IF(AND(L49&lt;&gt;"",$A49&lt;&gt;"Pn"),IF(L49&lt;OFFSET($A$10,MATCH("TOTAL GENERAL",$A$11:$A$100,0),COLUMN(K49)),0,L49-OFFSET($A$10,MATCH("TOTAL GENERAL",$A$11:$A$100,0),COLUMN(K49))),""))</f>
        <v>0</v>
      </c>
      <c r="W49" s="24">
        <f ca="1">IF($A49="TOTAL GENERAL",SUM(W$11:W47),IF(AND(M49&lt;&gt;"",$A49&lt;&gt;"Pn"),IF(M49&lt;OFFSET($A$10,MATCH("TOTAL GENERAL",$A$11:$A$100,0),COLUMN(L49)),0,M49-OFFSET($A$10,MATCH("TOTAL GENERAL",$A$11:$A$100,0),COLUMN(L49))),""))</f>
        <v>0</v>
      </c>
      <c r="X49" s="24">
        <f ca="1">IF($A49="TOTAL GENERAL",SUM(X$11:X47),IF(AND(N49&lt;&gt;"",$A49&lt;&gt;"Pn"),IF(N49&lt;OFFSET($A$10,MATCH("TOTAL GENERAL",$A$11:$A$100,0),COLUMN(M49)),0,N49-OFFSET($A$10,MATCH("TOTAL GENERAL",$A$11:$A$100,0),COLUMN(M49))),""))</f>
        <v>0</v>
      </c>
      <c r="Y49" s="24">
        <f ca="1">IF($A49="TOTAL GENERAL",SUM(Y$11:Y47),IF(AND(O49&lt;&gt;"",$A49&lt;&gt;"Pn"),IF(O49&gt;OFFSET($A$10,MATCH("TOTAL GENERAL",$A$11:$A$100,0),COLUMN(N49)),0,OFFSET($A$10,MATCH("TOTAL GENERAL",$A$11:$A$100,0),COLUMN(N49))-O49),""))</f>
        <v>0</v>
      </c>
      <c r="Z49" s="24">
        <f ca="1">IF($A49="TOTAL GENERAL",SUM(Z$11:Z47),IF(AND(P49&lt;&gt;"",$A49&lt;&gt;"Pn"),IF(P49&lt;OFFSET($A$10,MATCH("TOTAL GENERAL",$A$11:$A$100,0),COLUMN(O49)),0,P49-OFFSET($A$10,MATCH("TOTAL GENERAL",$A$11:$A$100,0),COLUMN(O49))),""))</f>
        <v>0</v>
      </c>
      <c r="AA49" s="24">
        <f ca="1">IF(OR(A49="Pn",A50="Pn"),"",IF($A49="TOTAL GENERAL",SUM(AA$11:AA47),IF(AND(G49&lt;&gt;"",$A49&lt;&gt;"Pn"),Q49*$D49,"")))</f>
        <v>18377789.209999997</v>
      </c>
      <c r="AB49" s="24">
        <f ca="1">IF(OR(A49="Pn",A50="Pn"),"",IF($A49="TOTAL GENERAL",SUM(AB$11:AB47),IF(AND(H49&lt;&gt;"",$A49&lt;&gt;"Pn"),R49*$D49,"")))</f>
        <v>0</v>
      </c>
      <c r="AC49" s="24">
        <f ca="1">IF(OR(A49="Pn",A50="Pn"),"",IF($A49="TOTAL GENERAL",SUM(AC$11:AC47),IF(AND(I49&lt;&gt;"",$A49&lt;&gt;"Pn"),S49*$D49,"")))</f>
        <v>0</v>
      </c>
      <c r="AD49" s="24">
        <f ca="1">IF(OR(A49="Pn",A50="Pn"),"",IF($A49="TOTAL GENERAL",SUM(AD$11:AD47),IF(AND(J49&lt;&gt;"",$A49&lt;&gt;"Pn"),T49*$D49,"")))</f>
        <v>0</v>
      </c>
      <c r="AE49" s="24">
        <f ca="1">IF(OR(A49="Pn",A50="Pn"),"",IF($A49="TOTAL GENERAL",SUM(AE$11:AE47),IF(AND(K49&lt;&gt;"",$A49&lt;&gt;"Pn"),U49*$D49,"")))</f>
        <v>0</v>
      </c>
      <c r="AF49" s="24">
        <f ca="1">IF($A49="TOTAL GENERAL",SUM(AF$11:AF47),IF(AND(L49&lt;&gt;"",$A49&lt;&gt;"Pn"),V49*$D49,""))</f>
        <v>0</v>
      </c>
      <c r="AG49" s="24">
        <f ca="1">IF($A49="TOTAL GENERAL",SUM(AG$11:AG47),IF(AND(M49&lt;&gt;"",$A49&lt;&gt;"Pn"),W49*$D49,""))</f>
        <v>0</v>
      </c>
      <c r="AH49" s="24">
        <f ca="1">IF($A49="TOTAL GENERAL",SUM(AH$11:AH47),IF(AND(N49&lt;&gt;"",$A49&lt;&gt;"Pn"),X49*$D49,""))</f>
        <v>0</v>
      </c>
      <c r="AI49" s="24">
        <f t="shared" ca="1" si="3"/>
        <v>0</v>
      </c>
      <c r="AJ49" s="24">
        <f t="shared" ca="1" si="4"/>
        <v>0</v>
      </c>
      <c r="AK49" s="24">
        <f ca="1">IF($A49="TOTAL GENERAL",SUM(AK$11:AK47),IF(AND(Q49&lt;&gt;"",$A49&lt;&gt;"Pn"),IF(OFFSET($A$11,MATCH("TOTAL GENERAL",$A$11:$A$100,0)-1,COLUMN(Z49))=0,0,AA49/OFFSET($A$11,MATCH("TOTAL GENERAL",$A$11:$A$100,0)-1,COLUMN(Z49))),""))</f>
        <v>6.9718735021079906E-2</v>
      </c>
      <c r="AL49" s="24">
        <f ca="1">IF($A49="TOTAL GENERAL",SUM(AL$11:AL47),IF(AND(R49&lt;&gt;"",$A49&lt;&gt;"Pn"),IF(OFFSET($A$11,MATCH("TOTAL GENERAL",$A$11:$A$100,0)-1,COLUMN(AA49))=0,0,AB49/OFFSET($A$11,MATCH("TOTAL GENERAL",$A$11:$A$100,0)-1,COLUMN(AA49))),""))</f>
        <v>0</v>
      </c>
      <c r="AM49" s="24">
        <f ca="1">IF($A49="TOTAL GENERAL",SUM(AM$11:AM47),IF(AND(S49&lt;&gt;"",$A49&lt;&gt;"Pn"),IF(OFFSET($A$11,MATCH("TOTAL GENERAL",$A$11:$A$100,0)-1,COLUMN(AB49))=0,0,AC49/OFFSET($A$11,MATCH("TOTAL GENERAL",$A$11:$A$100,0)-1,COLUMN(AB49))),""))</f>
        <v>0</v>
      </c>
      <c r="AN49" s="24">
        <f ca="1">IF($A49="TOTAL GENERAL",SUM(AN$11:AN47),IF(AND(T49&lt;&gt;"",$A49&lt;&gt;"Pn"),IF(OFFSET($A$11,MATCH("TOTAL GENERAL",$A$11:$A$100,0)-1,COLUMN(AC49))=0,0,AD49/OFFSET($A$11,MATCH("TOTAL GENERAL",$A$11:$A$100,0)-1,COLUMN(AC49))),""))</f>
        <v>0</v>
      </c>
      <c r="AO49" s="24">
        <f ca="1">IF($A49="TOTAL GENERAL",SUM(AO$11:AO47),IF(AND(U49&lt;&gt;"",$A49&lt;&gt;"Pn"),IF(OFFSET($A$11,MATCH("TOTAL GENERAL",$A$11:$A$100,0)-1,COLUMN(AD49))=0,0,AE49/OFFSET($A$11,MATCH("TOTAL GENERAL",$A$11:$A$100,0)-1,COLUMN(AD49))),""))</f>
        <v>0</v>
      </c>
      <c r="AP49" s="24">
        <f ca="1">IF($A49="TOTAL GENERAL",SUM(AP$11:AP47),IF(AND(V49&lt;&gt;"",$A49&lt;&gt;"Pn"),IF(OFFSET($A$11,MATCH("TOTAL GENERAL",$A$11:$A$100,0)-1,COLUMN(AE49))=0,0,AF49/OFFSET($A$11,MATCH("TOTAL GENERAL",$A$11:$A$100,0)-1,COLUMN(AE49))),""))</f>
        <v>0</v>
      </c>
      <c r="AQ49" s="24">
        <f ca="1">IF($A49="TOTAL GENERAL",SUM(AQ$11:AQ47),IF(AND(W49&lt;&gt;"",$A49&lt;&gt;"Pn"),IF(OFFSET($A$11,MATCH("TOTAL GENERAL",$A$11:$A$100,0)-1,COLUMN(AF49))=0,0,AG49/OFFSET($A$11,MATCH("TOTAL GENERAL",$A$11:$A$100,0)-1,COLUMN(AF49))),""))</f>
        <v>0</v>
      </c>
      <c r="AR49" s="24">
        <f ca="1">IF($A49="TOTAL GENERAL",SUM(AR$11:AR47),IF(AND(X49&lt;&gt;"",$A49&lt;&gt;"Pn"),IF(OFFSET($A$11,MATCH("TOTAL GENERAL",$A$11:$A$100,0)-1,COLUMN(AG49))=0,0,AH49/OFFSET($A$11,MATCH("TOTAL GENERAL",$A$11:$A$100,0)-1,COLUMN(AG49))),""))</f>
        <v>0</v>
      </c>
      <c r="AS49" s="24">
        <f ca="1">IF($A49="TOTAL GENERAL",SUM(AS$11:AS47),IF(AND(Y49&lt;&gt;"",$A49&lt;&gt;"Pn"),IF(OFFSET($A$11,MATCH("TOTAL GENERAL",$A$11:$A$100,0)-1,COLUMN(AH49))=0,0,AI49/OFFSET($A$11,MATCH("TOTAL GENERAL",$A$11:$A$100,0)-1,COLUMN(AH49))),""))</f>
        <v>0</v>
      </c>
      <c r="AT49" s="24">
        <f ca="1">IF($A49="TOTAL GENERAL",SUM(AT$11:AT47),IF(AND(Z49&lt;&gt;"",$A49&lt;&gt;"Pn"),IF(OFFSET($A$11,MATCH("TOTAL GENERAL",$A$11:$A$100,0)-1,COLUMN(AI49))=0,0,AJ49/OFFSET($A$11,MATCH("TOTAL GENERAL",$A$11:$A$100,0)-1,COLUMN(AI49))),""))</f>
        <v>0</v>
      </c>
      <c r="AU49" s="16">
        <f ca="1">IF(A49="TOTAL GENERAL",SUM(AU$11:AU47),IF(COUNTIF(AK49:AT49,"")&lt;COUNTA($AK$10:$AT$10),ROUND((IF(AK49&lt;&gt;"",AK49*OFFSET($A$10,MATCH("Pn",$A$11:$A$100,0),1),0)+IF(AL49&lt;&gt;"",AL49*OFFSET($A$10,MATCH("Pn",$A$11:$A$100,0),2),0)+IF(AM49&lt;&gt;"",AM49*OFFSET($A$10,MATCH("Pn",$A$11:$A$100,0),3),0)+IF(AN49&lt;&gt;"",AN49*OFFSET($A$10,MATCH("Pn",$A$11:$A$100,0),4),0)+IF(AO49&lt;&gt;"",AO49*OFFSET($A$10,MATCH("Pn",$A$11:$A$100,0),5),0)+IF(AP49&lt;&gt;"",AP49*OFFSET($A$10,MATCH("Pn",$A$11:$A$100,0),6),0)+IF(AQ49&lt;&gt;"",AQ49*OFFSET($A$10,MATCH("Pn",$A$11:$A$100,0),7),0)+IF(AR49&lt;&gt;"",AR49*OFFSET($A$10,MATCH("Pn",$A$11:$A$100,0),8),0)+IF(AS49&lt;&gt;"",AS49*OFFSET($A$10,MATCH("Pn",$A$11:$A$100,0),9),0)+IF(AT49&lt;&gt;"",AT49*OFFSET($A$10,MATCH("Pn",$A$11:$A$100,0),10),0))*OFFSET($A$10,MATCH("FC",$A$11:$A$100,0),2),2),""))</f>
        <v>255476232.41999999</v>
      </c>
      <c r="AV49" s="47">
        <f ca="1">IF(OR(A49="Pn",A50="Pn"),"",IF(AND(AU49="",F49&lt;&gt;""),-F49,IF(A49="TOTAL GENERAL",SUM(AV$11:AV47),IF(AU49&lt;&gt;"",AU49-F49,""))))</f>
        <v>-1133439605.9327669</v>
      </c>
      <c r="AW49" s="37"/>
      <c r="BC49" s="16">
        <v>860796</v>
      </c>
      <c r="BD49" s="16">
        <v>1792105</v>
      </c>
    </row>
    <row r="50" spans="1:56" s="4" customFormat="1" x14ac:dyDescent="0.25">
      <c r="A50" s="15" t="s">
        <v>98</v>
      </c>
      <c r="B50" s="15" t="s">
        <v>143</v>
      </c>
      <c r="C50" s="43"/>
      <c r="D50" s="16">
        <v>1724503</v>
      </c>
      <c r="E50" s="9">
        <f t="shared" si="1"/>
        <v>4.1015711356637306E-2</v>
      </c>
      <c r="F50" s="41">
        <f t="shared" si="2"/>
        <v>1252477712.0987418</v>
      </c>
      <c r="G50" s="20">
        <v>30.53</v>
      </c>
      <c r="H50" s="22">
        <v>0.22220000000000001</v>
      </c>
      <c r="I50" s="24">
        <v>89.87</v>
      </c>
      <c r="J50" s="22">
        <v>0.1154</v>
      </c>
      <c r="K50" s="24">
        <v>10.93</v>
      </c>
      <c r="L50" s="22">
        <v>0.25</v>
      </c>
      <c r="M50" s="22">
        <v>4.2599999999999999E-2</v>
      </c>
      <c r="N50" s="22">
        <v>0</v>
      </c>
      <c r="O50" s="20">
        <v>6.17</v>
      </c>
      <c r="P50" s="20">
        <v>19.329999999999998</v>
      </c>
      <c r="Q50" s="24">
        <f ca="1">IF(OR(A50="Pn",A51="Pn"),"",IF($A50="TOTAL GENERAL",SUM(Q$11:Q48),IF(AND(G50&lt;&gt;"",$A50&lt;&gt;"Pn"),IF(G50&gt;OFFSET($A$10,MATCH("TOTAL GENERAL",$A$11:$A$100,0),COLUMN(F50)),0,OFFSET($A$10,MATCH("TOTAL GENERAL",$A$11:$A$100,0),COLUMN(F50))-G50),"")))</f>
        <v>0</v>
      </c>
      <c r="R50" s="24">
        <f ca="1">IF(OR(A50="Pn",A51="Pn"),"",IF($A50="TOTAL GENERAL",SUM(R$11:R48),IF(AND(H50&lt;&gt;"",$A50&lt;&gt;"Pn"),IF(H50&lt;OFFSET($A$10,MATCH("TOTAL GENERAL",$A$11:$A$100,0),COLUMN(G50)),0,H50-OFFSET($A$10,MATCH("TOTAL GENERAL",$A$11:$A$100,0),COLUMN(G50))),"")))</f>
        <v>0</v>
      </c>
      <c r="S50" s="24">
        <f ca="1">IF(OR(A50="Pn",A51="Pn"),"",IF($A50="TOTAL GENERAL",SUM(S$11:S48),IF(AND(I50&lt;&gt;"",$A50&lt;&gt;"Pn"),IF(I50&gt;OFFSET($A$10,MATCH("TOTAL GENERAL",$A$11:$A$100,0),COLUMN(H50)),0,OFFSET($A$10,MATCH("TOTAL GENERAL",$A$11:$A$100,0),COLUMN(H50))-I50),"")))</f>
        <v>0</v>
      </c>
      <c r="T50" s="24">
        <f ca="1">IF(OR(A50="Pn",A51="Pn"),"",IF($A50="TOTAL GENERAL",SUM(T$11:T48),IF(AND(J50&lt;&gt;"",$A50&lt;&gt;"Pn"),IF(J50&lt;OFFSET($A$10,MATCH("TOTAL GENERAL",$A$11:$A$100,0),COLUMN(I50)),0,J50-OFFSET($A$10,MATCH("TOTAL GENERAL",$A$11:$A$100,0),COLUMN(I50))),"")))</f>
        <v>0</v>
      </c>
      <c r="U50" s="24">
        <f ca="1">IF(OR(A50="Pn",A51="Pn"),"",IF($A50="TOTAL GENERAL",SUM(U$11:U48),IF(AND(K50&lt;&gt;"",$A50&lt;&gt;"Pn"),IF(K50&gt;OFFSET($A$10,MATCH("TOTAL GENERAL",$A$11:$A$100,0),COLUMN(J50)),0,OFFSET($A$10,MATCH("TOTAL GENERAL",$A$11:$A$100,0),COLUMN(J50))-K50),"")))</f>
        <v>0</v>
      </c>
      <c r="V50" s="24">
        <f ca="1">IF($A50="TOTAL GENERAL",SUM(V$11:V48),IF(AND(L50&lt;&gt;"",$A50&lt;&gt;"Pn"),IF(L50&lt;OFFSET($A$10,MATCH("TOTAL GENERAL",$A$11:$A$100,0),COLUMN(K50)),0,L50-OFFSET($A$10,MATCH("TOTAL GENERAL",$A$11:$A$100,0),COLUMN(K50))),""))</f>
        <v>0</v>
      </c>
      <c r="W50" s="24">
        <f ca="1">IF($A50="TOTAL GENERAL",SUM(W$11:W48),IF(AND(M50&lt;&gt;"",$A50&lt;&gt;"Pn"),IF(M50&lt;OFFSET($A$10,MATCH("TOTAL GENERAL",$A$11:$A$100,0),COLUMN(L50)),0,M50-OFFSET($A$10,MATCH("TOTAL GENERAL",$A$11:$A$100,0),COLUMN(L50))),""))</f>
        <v>0</v>
      </c>
      <c r="X50" s="24">
        <f ca="1">IF($A50="TOTAL GENERAL",SUM(X$11:X48),IF(AND(N50&lt;&gt;"",$A50&lt;&gt;"Pn"),IF(N50&lt;OFFSET($A$10,MATCH("TOTAL GENERAL",$A$11:$A$100,0),COLUMN(M50)),0,N50-OFFSET($A$10,MATCH("TOTAL GENERAL",$A$11:$A$100,0),COLUMN(M50))),""))</f>
        <v>0</v>
      </c>
      <c r="Y50" s="24">
        <f ca="1">IF($A50="TOTAL GENERAL",SUM(Y$11:Y48),IF(AND(O50&lt;&gt;"",$A50&lt;&gt;"Pn"),IF(O50&gt;OFFSET($A$10,MATCH("TOTAL GENERAL",$A$11:$A$100,0),COLUMN(N50)),0,OFFSET($A$10,MATCH("TOTAL GENERAL",$A$11:$A$100,0),COLUMN(N50))-O50),""))</f>
        <v>0.8100000000000005</v>
      </c>
      <c r="Z50" s="24">
        <f ca="1">IF($A50="TOTAL GENERAL",SUM(Z$11:Z48),IF(AND(P50&lt;&gt;"",$A50&lt;&gt;"Pn"),IF(P50&lt;OFFSET($A$10,MATCH("TOTAL GENERAL",$A$11:$A$100,0),COLUMN(O50)),0,P50-OFFSET($A$10,MATCH("TOTAL GENERAL",$A$11:$A$100,0),COLUMN(O50))),""))</f>
        <v>0</v>
      </c>
      <c r="AA50" s="24">
        <f ca="1">IF(OR(A50="Pn",A51="Pn"),"",IF($A50="TOTAL GENERAL",SUM(AA$11:AA48),IF(AND(G50&lt;&gt;"",$A50&lt;&gt;"Pn"),Q50*$D50,"")))</f>
        <v>0</v>
      </c>
      <c r="AB50" s="24">
        <f ca="1">IF(OR(A50="Pn",A51="Pn"),"",IF($A50="TOTAL GENERAL",SUM(AB$11:AB48),IF(AND(H50&lt;&gt;"",$A50&lt;&gt;"Pn"),R50*$D50,"")))</f>
        <v>0</v>
      </c>
      <c r="AC50" s="24">
        <f ca="1">IF(OR(A50="Pn",A51="Pn"),"",IF($A50="TOTAL GENERAL",SUM(AC$11:AC48),IF(AND(I50&lt;&gt;"",$A50&lt;&gt;"Pn"),S50*$D50,"")))</f>
        <v>0</v>
      </c>
      <c r="AD50" s="24">
        <f ca="1">IF(OR(A50="Pn",A51="Pn"),"",IF($A50="TOTAL GENERAL",SUM(AD$11:AD48),IF(AND(J50&lt;&gt;"",$A50&lt;&gt;"Pn"),T50*$D50,"")))</f>
        <v>0</v>
      </c>
      <c r="AE50" s="24">
        <f ca="1">IF(OR(A50="Pn",A51="Pn"),"",IF($A50="TOTAL GENERAL",SUM(AE$11:AE48),IF(AND(K50&lt;&gt;"",$A50&lt;&gt;"Pn"),U50*$D50,"")))</f>
        <v>0</v>
      </c>
      <c r="AF50" s="24">
        <f ca="1">IF($A50="TOTAL GENERAL",SUM(AF$11:AF48),IF(AND(L50&lt;&gt;"",$A50&lt;&gt;"Pn"),V50*$D50,""))</f>
        <v>0</v>
      </c>
      <c r="AG50" s="24">
        <f ca="1">IF($A50="TOTAL GENERAL",SUM(AG$11:AG48),IF(AND(M50&lt;&gt;"",$A50&lt;&gt;"Pn"),W50*$D50,""))</f>
        <v>0</v>
      </c>
      <c r="AH50" s="24">
        <f ca="1">IF($A50="TOTAL GENERAL",SUM(AH$11:AH48),IF(AND(N50&lt;&gt;"",$A50&lt;&gt;"Pn"),X50*$D50,""))</f>
        <v>0</v>
      </c>
      <c r="AI50" s="24">
        <f t="shared" ca="1" si="3"/>
        <v>564848.64000000036</v>
      </c>
      <c r="AJ50" s="24">
        <f t="shared" ca="1" si="4"/>
        <v>0</v>
      </c>
      <c r="AK50" s="24">
        <f ca="1">IF($A50="TOTAL GENERAL",SUM(AK$11:AK48),IF(AND(Q50&lt;&gt;"",$A50&lt;&gt;"Pn"),IF(OFFSET($A$11,MATCH("TOTAL GENERAL",$A$11:$A$100,0)-1,COLUMN(Z50))=0,0,AA50/OFFSET($A$11,MATCH("TOTAL GENERAL",$A$11:$A$100,0)-1,COLUMN(Z50))),""))</f>
        <v>0</v>
      </c>
      <c r="AL50" s="24">
        <f ca="1">IF($A50="TOTAL GENERAL",SUM(AL$11:AL48),IF(AND(R50&lt;&gt;"",$A50&lt;&gt;"Pn"),IF(OFFSET($A$11,MATCH("TOTAL GENERAL",$A$11:$A$100,0)-1,COLUMN(AA50))=0,0,AB50/OFFSET($A$11,MATCH("TOTAL GENERAL",$A$11:$A$100,0)-1,COLUMN(AA50))),""))</f>
        <v>0</v>
      </c>
      <c r="AM50" s="24">
        <f ca="1">IF($A50="TOTAL GENERAL",SUM(AM$11:AM48),IF(AND(S50&lt;&gt;"",$A50&lt;&gt;"Pn"),IF(OFFSET($A$11,MATCH("TOTAL GENERAL",$A$11:$A$100,0)-1,COLUMN(AB50))=0,0,AC50/OFFSET($A$11,MATCH("TOTAL GENERAL",$A$11:$A$100,0)-1,COLUMN(AB50))),""))</f>
        <v>0</v>
      </c>
      <c r="AN50" s="24">
        <f ca="1">IF($A50="TOTAL GENERAL",SUM(AN$11:AN48),IF(AND(T50&lt;&gt;"",$A50&lt;&gt;"Pn"),IF(OFFSET($A$11,MATCH("TOTAL GENERAL",$A$11:$A$100,0)-1,COLUMN(AC50))=0,0,AD50/OFFSET($A$11,MATCH("TOTAL GENERAL",$A$11:$A$100,0)-1,COLUMN(AC50))),""))</f>
        <v>0</v>
      </c>
      <c r="AO50" s="24">
        <f ca="1">IF($A50="TOTAL GENERAL",SUM(AO$11:AO48),IF(AND(U50&lt;&gt;"",$A50&lt;&gt;"Pn"),IF(OFFSET($A$11,MATCH("TOTAL GENERAL",$A$11:$A$100,0)-1,COLUMN(AD50))=0,0,AE50/OFFSET($A$11,MATCH("TOTAL GENERAL",$A$11:$A$100,0)-1,COLUMN(AD50))),""))</f>
        <v>0</v>
      </c>
      <c r="AP50" s="24">
        <f ca="1">IF($A50="TOTAL GENERAL",SUM(AP$11:AP48),IF(AND(V50&lt;&gt;"",$A50&lt;&gt;"Pn"),IF(OFFSET($A$11,MATCH("TOTAL GENERAL",$A$11:$A$100,0)-1,COLUMN(AE50))=0,0,AF50/OFFSET($A$11,MATCH("TOTAL GENERAL",$A$11:$A$100,0)-1,COLUMN(AE50))),""))</f>
        <v>0</v>
      </c>
      <c r="AQ50" s="24">
        <f ca="1">IF($A50="TOTAL GENERAL",SUM(AQ$11:AQ48),IF(AND(W50&lt;&gt;"",$A50&lt;&gt;"Pn"),IF(OFFSET($A$11,MATCH("TOTAL GENERAL",$A$11:$A$100,0)-1,COLUMN(AF50))=0,0,AG50/OFFSET($A$11,MATCH("TOTAL GENERAL",$A$11:$A$100,0)-1,COLUMN(AF50))),""))</f>
        <v>0</v>
      </c>
      <c r="AR50" s="24">
        <f ca="1">IF($A50="TOTAL GENERAL",SUM(AR$11:AR48),IF(AND(X50&lt;&gt;"",$A50&lt;&gt;"Pn"),IF(OFFSET($A$11,MATCH("TOTAL GENERAL",$A$11:$A$100,0)-1,COLUMN(AG50))=0,0,AH50/OFFSET($A$11,MATCH("TOTAL GENERAL",$A$11:$A$100,0)-1,COLUMN(AG50))),""))</f>
        <v>0</v>
      </c>
      <c r="AS50" s="24">
        <f ca="1">IF($A50="TOTAL GENERAL",SUM(AS$11:AS48),IF(AND(Y50&lt;&gt;"",$A50&lt;&gt;"Pn"),IF(OFFSET($A$11,MATCH("TOTAL GENERAL",$A$11:$A$100,0)-1,COLUMN(AH50))=0,0,AI50/OFFSET($A$11,MATCH("TOTAL GENERAL",$A$11:$A$100,0)-1,COLUMN(AH50))),""))</f>
        <v>3.0074537165814916E-2</v>
      </c>
      <c r="AT50" s="24">
        <f ca="1">IF($A50="TOTAL GENERAL",SUM(AT$11:AT48),IF(AND(Z50&lt;&gt;"",$A50&lt;&gt;"Pn"),IF(OFFSET($A$11,MATCH("TOTAL GENERAL",$A$11:$A$100,0)-1,COLUMN(AI50))=0,0,AJ50/OFFSET($A$11,MATCH("TOTAL GENERAL",$A$11:$A$100,0)-1,COLUMN(AI50))),""))</f>
        <v>0</v>
      </c>
      <c r="AU50" s="16">
        <f ca="1">IF(A50="TOTAL GENERAL",SUM(AU$11:AU48),IF(COUNTIF(AK50:AT50,"")&lt;COUNTA($AK$10:$AT$10),ROUND((IF(AK50&lt;&gt;"",AK50*OFFSET($A$10,MATCH("Pn",$A$11:$A$100,0),1),0)+IF(AL50&lt;&gt;"",AL50*OFFSET($A$10,MATCH("Pn",$A$11:$A$100,0),2),0)+IF(AM50&lt;&gt;"",AM50*OFFSET($A$10,MATCH("Pn",$A$11:$A$100,0),3),0)+IF(AN50&lt;&gt;"",AN50*OFFSET($A$10,MATCH("Pn",$A$11:$A$100,0),4),0)+IF(AO50&lt;&gt;"",AO50*OFFSET($A$10,MATCH("Pn",$A$11:$A$100,0),5),0)+IF(AP50&lt;&gt;"",AP50*OFFSET($A$10,MATCH("Pn",$A$11:$A$100,0),6),0)+IF(AQ50&lt;&gt;"",AQ50*OFFSET($A$10,MATCH("Pn",$A$11:$A$100,0),7),0)+IF(AR50&lt;&gt;"",AR50*OFFSET($A$10,MATCH("Pn",$A$11:$A$100,0),8),0)+IF(AS50&lt;&gt;"",AS50*OFFSET($A$10,MATCH("Pn",$A$11:$A$100,0),9),0)+IF(AT50&lt;&gt;"",AT50*OFFSET($A$10,MATCH("Pn",$A$11:$A$100,0),10),0))*OFFSET($A$10,MATCH("FC",$A$11:$A$100,0),2),2),""))</f>
        <v>45918608.079999998</v>
      </c>
      <c r="AV50" s="47">
        <f ca="1">IF(OR(A50="Pn",A51="Pn"),"",IF(AND(AU50="",F50&lt;&gt;""),-F50,IF(A50="TOTAL GENERAL",SUM(AV$11:AV48),IF(AU50&lt;&gt;"",AU50-F50,""))))</f>
        <v>-1206559104.0187418</v>
      </c>
      <c r="AW50" s="37"/>
      <c r="BC50" s="16">
        <v>697344</v>
      </c>
      <c r="BD50" s="16">
        <v>1593270</v>
      </c>
    </row>
    <row r="51" spans="1:56" s="4" customFormat="1" x14ac:dyDescent="0.25">
      <c r="A51" s="15" t="s">
        <v>99</v>
      </c>
      <c r="B51" s="15" t="s">
        <v>144</v>
      </c>
      <c r="C51" s="43"/>
      <c r="D51" s="16">
        <v>1628478</v>
      </c>
      <c r="E51" s="9">
        <f t="shared" si="1"/>
        <v>3.87318454062614E-2</v>
      </c>
      <c r="F51" s="41">
        <f t="shared" si="2"/>
        <v>1182736359.196322</v>
      </c>
      <c r="G51" s="20">
        <v>23.25</v>
      </c>
      <c r="H51" s="22">
        <v>0.44069999999999998</v>
      </c>
      <c r="I51" s="24">
        <v>72.31</v>
      </c>
      <c r="J51" s="22">
        <v>0.2727</v>
      </c>
      <c r="K51" s="24">
        <v>10.01</v>
      </c>
      <c r="L51" s="22">
        <v>0.5</v>
      </c>
      <c r="M51" s="22">
        <v>0.08</v>
      </c>
      <c r="N51" s="22">
        <v>0</v>
      </c>
      <c r="O51" s="20">
        <v>5.0599999999999996</v>
      </c>
      <c r="P51" s="20">
        <v>23.95</v>
      </c>
      <c r="Q51" s="24">
        <f ca="1">IF(OR(A51="Pn",A52="Pn"),"",IF($A51="TOTAL GENERAL",SUM(Q$11:Q49),IF(AND(G51&lt;&gt;"",$A51&lt;&gt;"Pn"),IF(G51&gt;OFFSET($A$10,MATCH("TOTAL GENERAL",$A$11:$A$100,0),COLUMN(F51)),0,OFFSET($A$10,MATCH("TOTAL GENERAL",$A$11:$A$100,0),COLUMN(F51))-G51),"")))</f>
        <v>6.75</v>
      </c>
      <c r="R51" s="24">
        <f ca="1">IF(OR(A51="Pn",A52="Pn"),"",IF($A51="TOTAL GENERAL",SUM(R$11:R49),IF(AND(H51&lt;&gt;"",$A51&lt;&gt;"Pn"),IF(H51&lt;OFFSET($A$10,MATCH("TOTAL GENERAL",$A$11:$A$100,0),COLUMN(G51)),0,H51-OFFSET($A$10,MATCH("TOTAL GENERAL",$A$11:$A$100,0),COLUMN(G51))),"")))</f>
        <v>0</v>
      </c>
      <c r="S51" s="24">
        <f ca="1">IF(OR(A51="Pn",A52="Pn"),"",IF($A51="TOTAL GENERAL",SUM(S$11:S49),IF(AND(I51&lt;&gt;"",$A51&lt;&gt;"Pn"),IF(I51&gt;OFFSET($A$10,MATCH("TOTAL GENERAL",$A$11:$A$100,0),COLUMN(H51)),0,OFFSET($A$10,MATCH("TOTAL GENERAL",$A$11:$A$100,0),COLUMN(H51))-I51),"")))</f>
        <v>0</v>
      </c>
      <c r="T51" s="24">
        <f ca="1">IF(OR(A51="Pn",A52="Pn"),"",IF($A51="TOTAL GENERAL",SUM(T$11:T49),IF(AND(J51&lt;&gt;"",$A51&lt;&gt;"Pn"),IF(J51&lt;OFFSET($A$10,MATCH("TOTAL GENERAL",$A$11:$A$100,0),COLUMN(I51)),0,J51-OFFSET($A$10,MATCH("TOTAL GENERAL",$A$11:$A$100,0),COLUMN(I51))),"")))</f>
        <v>0</v>
      </c>
      <c r="U51" s="24">
        <f ca="1">IF(OR(A51="Pn",A52="Pn"),"",IF($A51="TOTAL GENERAL",SUM(U$11:U49),IF(AND(K51&lt;&gt;"",$A51&lt;&gt;"Pn"),IF(K51&gt;OFFSET($A$10,MATCH("TOTAL GENERAL",$A$11:$A$100,0),COLUMN(J51)),0,OFFSET($A$10,MATCH("TOTAL GENERAL",$A$11:$A$100,0),COLUMN(J51))-K51),"")))</f>
        <v>0</v>
      </c>
      <c r="V51" s="24">
        <f ca="1">IF($A51="TOTAL GENERAL",SUM(V$11:V49),IF(AND(L51&lt;&gt;"",$A51&lt;&gt;"Pn"),IF(L51&lt;OFFSET($A$10,MATCH("TOTAL GENERAL",$A$11:$A$100,0),COLUMN(K51)),0,L51-OFFSET($A$10,MATCH("TOTAL GENERAL",$A$11:$A$100,0),COLUMN(K51))),""))</f>
        <v>0</v>
      </c>
      <c r="W51" s="24">
        <f ca="1">IF($A51="TOTAL GENERAL",SUM(W$11:W49),IF(AND(M51&lt;&gt;"",$A51&lt;&gt;"Pn"),IF(M51&lt;OFFSET($A$10,MATCH("TOTAL GENERAL",$A$11:$A$100,0),COLUMN(L51)),0,M51-OFFSET($A$10,MATCH("TOTAL GENERAL",$A$11:$A$100,0),COLUMN(L51))),""))</f>
        <v>0</v>
      </c>
      <c r="X51" s="24">
        <f ca="1">IF($A51="TOTAL GENERAL",SUM(X$11:X49),IF(AND(N51&lt;&gt;"",$A51&lt;&gt;"Pn"),IF(N51&lt;OFFSET($A$10,MATCH("TOTAL GENERAL",$A$11:$A$100,0),COLUMN(M51)),0,N51-OFFSET($A$10,MATCH("TOTAL GENERAL",$A$11:$A$100,0),COLUMN(M51))),""))</f>
        <v>0</v>
      </c>
      <c r="Y51" s="24">
        <f ca="1">IF($A51="TOTAL GENERAL",SUM(Y$11:Y49),IF(AND(O51&lt;&gt;"",$A51&lt;&gt;"Pn"),IF(O51&gt;OFFSET($A$10,MATCH("TOTAL GENERAL",$A$11:$A$100,0),COLUMN(N51)),0,OFFSET($A$10,MATCH("TOTAL GENERAL",$A$11:$A$100,0),COLUMN(N51))-O51),""))</f>
        <v>1.9200000000000008</v>
      </c>
      <c r="Z51" s="24">
        <f ca="1">IF($A51="TOTAL GENERAL",SUM(Z$11:Z49),IF(AND(P51&lt;&gt;"",$A51&lt;&gt;"Pn"),IF(P51&lt;OFFSET($A$10,MATCH("TOTAL GENERAL",$A$11:$A$100,0),COLUMN(O51)),0,P51-OFFSET($A$10,MATCH("TOTAL GENERAL",$A$11:$A$100,0),COLUMN(O51))),""))</f>
        <v>0</v>
      </c>
      <c r="AA51" s="24">
        <f ca="1">IF(OR(A51="Pn",A52="Pn"),"",IF($A51="TOTAL GENERAL",SUM(AA$11:AA49),IF(AND(G51&lt;&gt;"",$A51&lt;&gt;"Pn"),Q51*$D51,"")))</f>
        <v>10992226.5</v>
      </c>
      <c r="AB51" s="24">
        <f ca="1">IF(OR(A51="Pn",A52="Pn"),"",IF($A51="TOTAL GENERAL",SUM(AB$11:AB49),IF(AND(H51&lt;&gt;"",$A51&lt;&gt;"Pn"),R51*$D51,"")))</f>
        <v>0</v>
      </c>
      <c r="AC51" s="24">
        <f ca="1">IF(OR(A51="Pn",A52="Pn"),"",IF($A51="TOTAL GENERAL",SUM(AC$11:AC49),IF(AND(I51&lt;&gt;"",$A51&lt;&gt;"Pn"),S51*$D51,"")))</f>
        <v>0</v>
      </c>
      <c r="AD51" s="24">
        <f ca="1">IF(OR(A51="Pn",A52="Pn"),"",IF($A51="TOTAL GENERAL",SUM(AD$11:AD49),IF(AND(J51&lt;&gt;"",$A51&lt;&gt;"Pn"),T51*$D51,"")))</f>
        <v>0</v>
      </c>
      <c r="AE51" s="24">
        <f ca="1">IF(OR(A51="Pn",A52="Pn"),"",IF($A51="TOTAL GENERAL",SUM(AE$11:AE49),IF(AND(K51&lt;&gt;"",$A51&lt;&gt;"Pn"),U51*$D51,"")))</f>
        <v>0</v>
      </c>
      <c r="AF51" s="24">
        <f ca="1">IF($A51="TOTAL GENERAL",SUM(AF$11:AF49),IF(AND(L51&lt;&gt;"",$A51&lt;&gt;"Pn"),V51*$D51,""))</f>
        <v>0</v>
      </c>
      <c r="AG51" s="24">
        <f ca="1">IF($A51="TOTAL GENERAL",SUM(AG$11:AG49),IF(AND(M51&lt;&gt;"",$A51&lt;&gt;"Pn"),W51*$D51,""))</f>
        <v>0</v>
      </c>
      <c r="AH51" s="24">
        <f ca="1">IF($A51="TOTAL GENERAL",SUM(AH$11:AH49),IF(AND(N51&lt;&gt;"",$A51&lt;&gt;"Pn"),X51*$D51,""))</f>
        <v>0</v>
      </c>
      <c r="AI51" s="24">
        <f t="shared" ca="1" si="3"/>
        <v>1328319.3600000006</v>
      </c>
      <c r="AJ51" s="24">
        <f t="shared" ca="1" si="4"/>
        <v>0</v>
      </c>
      <c r="AK51" s="24">
        <f ca="1">IF($A51="TOTAL GENERAL",SUM(AK$11:AK49),IF(AND(Q51&lt;&gt;"",$A51&lt;&gt;"Pn"),IF(OFFSET($A$11,MATCH("TOTAL GENERAL",$A$11:$A$100,0)-1,COLUMN(Z51))=0,0,AA51/OFFSET($A$11,MATCH("TOTAL GENERAL",$A$11:$A$100,0)-1,COLUMN(Z51))),""))</f>
        <v>4.1700561361765275E-2</v>
      </c>
      <c r="AL51" s="24">
        <f ca="1">IF($A51="TOTAL GENERAL",SUM(AL$11:AL49),IF(AND(R51&lt;&gt;"",$A51&lt;&gt;"Pn"),IF(OFFSET($A$11,MATCH("TOTAL GENERAL",$A$11:$A$100,0)-1,COLUMN(AA51))=0,0,AB51/OFFSET($A$11,MATCH("TOTAL GENERAL",$A$11:$A$100,0)-1,COLUMN(AA51))),""))</f>
        <v>0</v>
      </c>
      <c r="AM51" s="24">
        <f ca="1">IF($A51="TOTAL GENERAL",SUM(AM$11:AM49),IF(AND(S51&lt;&gt;"",$A51&lt;&gt;"Pn"),IF(OFFSET($A$11,MATCH("TOTAL GENERAL",$A$11:$A$100,0)-1,COLUMN(AB51))=0,0,AC51/OFFSET($A$11,MATCH("TOTAL GENERAL",$A$11:$A$100,0)-1,COLUMN(AB51))),""))</f>
        <v>0</v>
      </c>
      <c r="AN51" s="24">
        <f ca="1">IF($A51="TOTAL GENERAL",SUM(AN$11:AN49),IF(AND(T51&lt;&gt;"",$A51&lt;&gt;"Pn"),IF(OFFSET($A$11,MATCH("TOTAL GENERAL",$A$11:$A$100,0)-1,COLUMN(AC51))=0,0,AD51/OFFSET($A$11,MATCH("TOTAL GENERAL",$A$11:$A$100,0)-1,COLUMN(AC51))),""))</f>
        <v>0</v>
      </c>
      <c r="AO51" s="24">
        <f ca="1">IF($A51="TOTAL GENERAL",SUM(AO$11:AO49),IF(AND(U51&lt;&gt;"",$A51&lt;&gt;"Pn"),IF(OFFSET($A$11,MATCH("TOTAL GENERAL",$A$11:$A$100,0)-1,COLUMN(AD51))=0,0,AE51/OFFSET($A$11,MATCH("TOTAL GENERAL",$A$11:$A$100,0)-1,COLUMN(AD51))),""))</f>
        <v>0</v>
      </c>
      <c r="AP51" s="24">
        <f ca="1">IF($A51="TOTAL GENERAL",SUM(AP$11:AP49),IF(AND(V51&lt;&gt;"",$A51&lt;&gt;"Pn"),IF(OFFSET($A$11,MATCH("TOTAL GENERAL",$A$11:$A$100,0)-1,COLUMN(AE51))=0,0,AF51/OFFSET($A$11,MATCH("TOTAL GENERAL",$A$11:$A$100,0)-1,COLUMN(AE51))),""))</f>
        <v>0</v>
      </c>
      <c r="AQ51" s="24">
        <f ca="1">IF($A51="TOTAL GENERAL",SUM(AQ$11:AQ49),IF(AND(W51&lt;&gt;"",$A51&lt;&gt;"Pn"),IF(OFFSET($A$11,MATCH("TOTAL GENERAL",$A$11:$A$100,0)-1,COLUMN(AF51))=0,0,AG51/OFFSET($A$11,MATCH("TOTAL GENERAL",$A$11:$A$100,0)-1,COLUMN(AF51))),""))</f>
        <v>0</v>
      </c>
      <c r="AR51" s="24">
        <f ca="1">IF($A51="TOTAL GENERAL",SUM(AR$11:AR49),IF(AND(X51&lt;&gt;"",$A51&lt;&gt;"Pn"),IF(OFFSET($A$11,MATCH("TOTAL GENERAL",$A$11:$A$100,0)-1,COLUMN(AG51))=0,0,AH51/OFFSET($A$11,MATCH("TOTAL GENERAL",$A$11:$A$100,0)-1,COLUMN(AG51))),""))</f>
        <v>0</v>
      </c>
      <c r="AS51" s="24">
        <f ca="1">IF($A51="TOTAL GENERAL",SUM(AS$11:AS49),IF(AND(Y51&lt;&gt;"",$A51&lt;&gt;"Pn"),IF(OFFSET($A$11,MATCH("TOTAL GENERAL",$A$11:$A$100,0)-1,COLUMN(AH51))=0,0,AI51/OFFSET($A$11,MATCH("TOTAL GENERAL",$A$11:$A$100,0)-1,COLUMN(AH51))),""))</f>
        <v>7.0724415589265607E-2</v>
      </c>
      <c r="AT51" s="24">
        <f ca="1">IF($A51="TOTAL GENERAL",SUM(AT$11:AT49),IF(AND(Z51&lt;&gt;"",$A51&lt;&gt;"Pn"),IF(OFFSET($A$11,MATCH("TOTAL GENERAL",$A$11:$A$100,0)-1,COLUMN(AI51))=0,0,AJ51/OFFSET($A$11,MATCH("TOTAL GENERAL",$A$11:$A$100,0)-1,COLUMN(AI51))),""))</f>
        <v>0</v>
      </c>
      <c r="AU51" s="16">
        <f ca="1">IF(A51="TOTAL GENERAL",SUM(AU$11:AU49),IF(COUNTIF(AK51:AT51,"")&lt;COUNTA($AK$10:$AT$10),ROUND((IF(AK51&lt;&gt;"",AK51*OFFSET($A$10,MATCH("Pn",$A$11:$A$100,0),1),0)+IF(AL51&lt;&gt;"",AL51*OFFSET($A$10,MATCH("Pn",$A$11:$A$100,0),2),0)+IF(AM51&lt;&gt;"",AM51*OFFSET($A$10,MATCH("Pn",$A$11:$A$100,0),3),0)+IF(AN51&lt;&gt;"",AN51*OFFSET($A$10,MATCH("Pn",$A$11:$A$100,0),4),0)+IF(AO51&lt;&gt;"",AO51*OFFSET($A$10,MATCH("Pn",$A$11:$A$100,0),5),0)+IF(AP51&lt;&gt;"",AP51*OFFSET($A$10,MATCH("Pn",$A$11:$A$100,0),6),0)+IF(AQ51&lt;&gt;"",AQ51*OFFSET($A$10,MATCH("Pn",$A$11:$A$100,0),7),0)+IF(AR51&lt;&gt;"",AR51*OFFSET($A$10,MATCH("Pn",$A$11:$A$100,0),8),0)+IF(AS51&lt;&gt;"",AS51*OFFSET($A$10,MATCH("Pn",$A$11:$A$100,0),9),0)+IF(AT51&lt;&gt;"",AT51*OFFSET($A$10,MATCH("Pn",$A$11:$A$100,0),10),0))*OFFSET($A$10,MATCH("FC",$A$11:$A$100,0),2),2),""))</f>
        <v>260790809.18000001</v>
      </c>
      <c r="AV51" s="47">
        <f ca="1">IF(OR(A51="Pn",A52="Pn"),"",IF(AND(AU51="",F51&lt;&gt;""),-F51,IF(A51="TOTAL GENERAL",SUM(AV$11:AV49),IF(AU51&lt;&gt;"",AU51-F51,""))))</f>
        <v>-921945550.0163219</v>
      </c>
      <c r="AW51" s="37"/>
      <c r="BC51" s="16">
        <v>691833</v>
      </c>
      <c r="BD51" s="16">
        <v>1486515</v>
      </c>
    </row>
    <row r="52" spans="1:56" s="4" customFormat="1" x14ac:dyDescent="0.25">
      <c r="A52" s="15" t="s">
        <v>58</v>
      </c>
      <c r="B52" s="15" t="s">
        <v>58</v>
      </c>
      <c r="C52" s="32" t="s">
        <v>58</v>
      </c>
      <c r="D52" s="16" t="s">
        <v>58</v>
      </c>
      <c r="E52" s="9" t="s">
        <v>58</v>
      </c>
      <c r="F52" s="18" t="s">
        <v>58</v>
      </c>
      <c r="G52" s="20" t="s">
        <v>58</v>
      </c>
      <c r="H52" s="22" t="s">
        <v>58</v>
      </c>
      <c r="I52" s="24" t="s">
        <v>58</v>
      </c>
      <c r="J52" s="22" t="s">
        <v>58</v>
      </c>
      <c r="K52" s="24" t="s">
        <v>58</v>
      </c>
      <c r="L52" s="22" t="s">
        <v>58</v>
      </c>
      <c r="M52" s="22" t="s">
        <v>58</v>
      </c>
      <c r="N52" s="22" t="s">
        <v>58</v>
      </c>
      <c r="O52" s="20" t="s">
        <v>58</v>
      </c>
      <c r="P52" s="20"/>
      <c r="Q52" s="24" t="str">
        <f ca="1">IF(OR(A52="Pn",A53="Pn"),"",IF($A52="TOTAL GENERAL",SUM(Q$11:Q50),IF(AND(G52&lt;&gt;"",$A52&lt;&gt;"Pn"),IF(G52&gt;OFFSET($A$10,MATCH("TOTAL GENERAL",$A$11:$A$100,0),COLUMN(F52)),0,OFFSET($A$10,MATCH("TOTAL GENERAL",$A$11:$A$100,0),COLUMN(F52))-G52),"")))</f>
        <v/>
      </c>
      <c r="R52" s="24" t="str">
        <f ca="1">IF(OR(A52="Pn",A53="Pn"),"",IF($A52="TOTAL GENERAL",SUM(R$11:R50),IF(AND(H52&lt;&gt;"",$A52&lt;&gt;"Pn"),IF(H52&lt;OFFSET($A$10,MATCH("TOTAL GENERAL",$A$11:$A$100,0),COLUMN(G52)),0,H52-OFFSET($A$10,MATCH("TOTAL GENERAL",$A$11:$A$100,0),COLUMN(G52))),"")))</f>
        <v/>
      </c>
      <c r="S52" s="24" t="str">
        <f ca="1">IF(OR(A52="Pn",A53="Pn"),"",IF($A52="TOTAL GENERAL",SUM(S$11:S50),IF(AND(I52&lt;&gt;"",$A52&lt;&gt;"Pn"),IF(I52&gt;OFFSET($A$10,MATCH("TOTAL GENERAL",$A$11:$A$100,0),COLUMN(H52)),0,OFFSET($A$10,MATCH("TOTAL GENERAL",$A$11:$A$100,0),COLUMN(H52))-I52),"")))</f>
        <v/>
      </c>
      <c r="T52" s="24" t="str">
        <f ca="1">IF(OR(A52="Pn",A53="Pn"),"",IF($A52="TOTAL GENERAL",SUM(T$11:T50),IF(AND(J52&lt;&gt;"",$A52&lt;&gt;"Pn"),IF(J52&lt;OFFSET($A$10,MATCH("TOTAL GENERAL",$A$11:$A$100,0),COLUMN(I52)),0,J52-OFFSET($A$10,MATCH("TOTAL GENERAL",$A$11:$A$100,0),COLUMN(I52))),"")))</f>
        <v/>
      </c>
      <c r="U52" s="24" t="str">
        <f ca="1">IF(OR(A52="Pn",A53="Pn"),"",IF($A52="TOTAL GENERAL",SUM(U$11:U50),IF(AND(K52&lt;&gt;"",$A52&lt;&gt;"Pn"),IF(K52&gt;OFFSET($A$10,MATCH("TOTAL GENERAL",$A$11:$A$100,0),COLUMN(J52)),0,OFFSET($A$10,MATCH("TOTAL GENERAL",$A$11:$A$100,0),COLUMN(J52))-K52),"")))</f>
        <v/>
      </c>
      <c r="V52" s="24" t="str">
        <f ca="1">IF($A52="TOTAL GENERAL",SUM(V$11:V50),IF(AND(L52&lt;&gt;"",$A52&lt;&gt;"Pn"),IF(L52&lt;OFFSET($A$10,MATCH("TOTAL GENERAL",$A$11:$A$100,0),COLUMN(K52)),0,L52-OFFSET($A$10,MATCH("TOTAL GENERAL",$A$11:$A$100,0),COLUMN(K52))),""))</f>
        <v/>
      </c>
      <c r="W52" s="24" t="str">
        <f ca="1">IF($A52="TOTAL GENERAL",SUM(W$11:W50),IF(AND(M52&lt;&gt;"",$A52&lt;&gt;"Pn"),IF(M52&lt;OFFSET($A$10,MATCH("TOTAL GENERAL",$A$11:$A$100,0),COLUMN(L52)),0,M52-OFFSET($A$10,MATCH("TOTAL GENERAL",$A$11:$A$100,0),COLUMN(L52))),""))</f>
        <v/>
      </c>
      <c r="X52" s="24" t="str">
        <f ca="1">IF($A52="TOTAL GENERAL",SUM(X$11:X50),IF(AND(N52&lt;&gt;"",$A52&lt;&gt;"Pn"),IF(N52&lt;OFFSET($A$10,MATCH("TOTAL GENERAL",$A$11:$A$100,0),COLUMN(M52)),0,N52-OFFSET($A$10,MATCH("TOTAL GENERAL",$A$11:$A$100,0),COLUMN(M52))),""))</f>
        <v/>
      </c>
      <c r="Y52" s="24" t="str">
        <f ca="1">IF($A52="TOTAL GENERAL",SUM(Y$11:Y50),IF(AND(O52&lt;&gt;"",$A52&lt;&gt;"Pn"),IF(O52&gt;OFFSET($A$10,MATCH("TOTAL GENERAL",$A$11:$A$100,0),COLUMN(N52)),0,OFFSET($A$10,MATCH("TOTAL GENERAL",$A$11:$A$100,0),COLUMN(N52))-O52),""))</f>
        <v/>
      </c>
      <c r="Z52" s="24" t="str">
        <f ca="1">IF($A52="TOTAL GENERAL",SUM(Z$11:Z50),IF(AND(P52&lt;&gt;"",$A52&lt;&gt;"Pn"),IF(P52&lt;OFFSET($A$10,MATCH("TOTAL GENERAL",$A$11:$A$100,0),COLUMN(O52)),0,P52-OFFSET($A$10,MATCH("TOTAL GENERAL",$A$11:$A$100,0),COLUMN(O52))),""))</f>
        <v/>
      </c>
      <c r="AA52" s="24" t="str">
        <f>IF(OR(A52="Pn",A53="Pn"),"",IF($A52="TOTAL GENERAL",SUM(AA$11:AA50),IF(AND(G52&lt;&gt;"",$A52&lt;&gt;"Pn"),Q52*$D52,"")))</f>
        <v/>
      </c>
      <c r="AB52" s="24" t="str">
        <f>IF(OR(A52="Pn",A53="Pn"),"",IF($A52="TOTAL GENERAL",SUM(AB$11:AB50),IF(AND(H52&lt;&gt;"",$A52&lt;&gt;"Pn"),R52*$D52,"")))</f>
        <v/>
      </c>
      <c r="AC52" s="24" t="str">
        <f>IF(OR(A52="Pn",A53="Pn"),"",IF($A52="TOTAL GENERAL",SUM(AC$11:AC50),IF(AND(I52&lt;&gt;"",$A52&lt;&gt;"Pn"),S52*$D52,"")))</f>
        <v/>
      </c>
      <c r="AD52" s="24" t="str">
        <f>IF(OR(A52="Pn",A53="Pn"),"",IF($A52="TOTAL GENERAL",SUM(AD$11:AD50),IF(AND(J52&lt;&gt;"",$A52&lt;&gt;"Pn"),T52*$D52,"")))</f>
        <v/>
      </c>
      <c r="AE52" s="24" t="str">
        <f>IF(OR(A52="Pn",A53="Pn"),"",IF($A52="TOTAL GENERAL",SUM(AE$11:AE50),IF(AND(K52&lt;&gt;"",$A52&lt;&gt;"Pn"),U52*$D52,"")))</f>
        <v/>
      </c>
      <c r="AF52" s="24" t="str">
        <f>IF($A52="TOTAL GENERAL",SUM(AF$11:AF50),IF(AND(L52&lt;&gt;"",$A52&lt;&gt;"Pn"),V52*$D52,""))</f>
        <v/>
      </c>
      <c r="AG52" s="24" t="str">
        <f>IF($A52="TOTAL GENERAL",SUM(AG$11:AG50),IF(AND(M52&lt;&gt;"",$A52&lt;&gt;"Pn"),W52*$D52,""))</f>
        <v/>
      </c>
      <c r="AH52" s="24" t="str">
        <f>IF($A52="TOTAL GENERAL",SUM(AH$11:AH50),IF(AND(N52&lt;&gt;"",$A52&lt;&gt;"Pn"),X52*$D52,""))</f>
        <v/>
      </c>
      <c r="AI52" s="24" t="s">
        <v>58</v>
      </c>
      <c r="AJ52" s="24" t="s">
        <v>58</v>
      </c>
      <c r="AK52" s="24" t="str">
        <f ca="1">IF($A52="TOTAL GENERAL",SUM(AK$11:AK50),IF(AND(Q52&lt;&gt;"",$A52&lt;&gt;"Pn"),IF(OFFSET($A$11,MATCH("TOTAL GENERAL",$A$11:$A$100,0)-1,COLUMN(Z52))=0,0,AA52/OFFSET($A$11,MATCH("TOTAL GENERAL",$A$11:$A$100,0)-1,COLUMN(Z52))),""))</f>
        <v/>
      </c>
      <c r="AL52" s="24" t="str">
        <f ca="1">IF($A52="TOTAL GENERAL",SUM(AL$11:AL50),IF(AND(R52&lt;&gt;"",$A52&lt;&gt;"Pn"),IF(OFFSET($A$11,MATCH("TOTAL GENERAL",$A$11:$A$100,0)-1,COLUMN(AA52))=0,0,AB52/OFFSET($A$11,MATCH("TOTAL GENERAL",$A$11:$A$100,0)-1,COLUMN(AA52))),""))</f>
        <v/>
      </c>
      <c r="AM52" s="24" t="str">
        <f ca="1">IF($A52="TOTAL GENERAL",SUM(AM$11:AM50),IF(AND(S52&lt;&gt;"",$A52&lt;&gt;"Pn"),IF(OFFSET($A$11,MATCH("TOTAL GENERAL",$A$11:$A$100,0)-1,COLUMN(AB52))=0,0,AC52/OFFSET($A$11,MATCH("TOTAL GENERAL",$A$11:$A$100,0)-1,COLUMN(AB52))),""))</f>
        <v/>
      </c>
      <c r="AN52" s="24" t="str">
        <f ca="1">IF($A52="TOTAL GENERAL",SUM(AN$11:AN50),IF(AND(T52&lt;&gt;"",$A52&lt;&gt;"Pn"),IF(OFFSET($A$11,MATCH("TOTAL GENERAL",$A$11:$A$100,0)-1,COLUMN(AC52))=0,0,AD52/OFFSET($A$11,MATCH("TOTAL GENERAL",$A$11:$A$100,0)-1,COLUMN(AC52))),""))</f>
        <v/>
      </c>
      <c r="AO52" s="24" t="str">
        <f ca="1">IF($A52="TOTAL GENERAL",SUM(AO$11:AO50),IF(AND(U52&lt;&gt;"",$A52&lt;&gt;"Pn"),IF(OFFSET($A$11,MATCH("TOTAL GENERAL",$A$11:$A$100,0)-1,COLUMN(AD52))=0,0,AE52/OFFSET($A$11,MATCH("TOTAL GENERAL",$A$11:$A$100,0)-1,COLUMN(AD52))),""))</f>
        <v/>
      </c>
      <c r="AP52" s="24" t="str">
        <f ca="1">IF($A52="TOTAL GENERAL",SUM(AP$11:AP50),IF(AND(V52&lt;&gt;"",$A52&lt;&gt;"Pn"),IF(OFFSET($A$11,MATCH("TOTAL GENERAL",$A$11:$A$100,0)-1,COLUMN(AE52))=0,0,AF52/OFFSET($A$11,MATCH("TOTAL GENERAL",$A$11:$A$100,0)-1,COLUMN(AE52))),""))</f>
        <v/>
      </c>
      <c r="AQ52" s="24" t="str">
        <f ca="1">IF($A52="TOTAL GENERAL",SUM(AQ$11:AQ50),IF(AND(W52&lt;&gt;"",$A52&lt;&gt;"Pn"),IF(OFFSET($A$11,MATCH("TOTAL GENERAL",$A$11:$A$100,0)-1,COLUMN(AF52))=0,0,AG52/OFFSET($A$11,MATCH("TOTAL GENERAL",$A$11:$A$100,0)-1,COLUMN(AF52))),""))</f>
        <v/>
      </c>
      <c r="AR52" s="24" t="str">
        <f ca="1">IF($A52="TOTAL GENERAL",SUM(AR$11:AR50),IF(AND(X52&lt;&gt;"",$A52&lt;&gt;"Pn"),IF(OFFSET($A$11,MATCH("TOTAL GENERAL",$A$11:$A$100,0)-1,COLUMN(AG52))=0,0,AH52/OFFSET($A$11,MATCH("TOTAL GENERAL",$A$11:$A$100,0)-1,COLUMN(AG52))),""))</f>
        <v/>
      </c>
      <c r="AS52" s="24" t="str">
        <f ca="1">IF($A52="TOTAL GENERAL",SUM(AS$11:AS50),IF(AND(Y52&lt;&gt;"",$A52&lt;&gt;"Pn"),IF(OFFSET($A$11,MATCH("TOTAL GENERAL",$A$11:$A$100,0)-1,COLUMN(AH52))=0,0,AI52/OFFSET($A$11,MATCH("TOTAL GENERAL",$A$11:$A$100,0)-1,COLUMN(AH52))),""))</f>
        <v/>
      </c>
      <c r="AT52" s="24" t="str">
        <f ca="1">IF($A52="TOTAL GENERAL",SUM(AT$11:AT50),IF(AND(Z52&lt;&gt;"",$A52&lt;&gt;"Pn"),IF(OFFSET($A$11,MATCH("TOTAL GENERAL",$A$11:$A$100,0)-1,COLUMN(AI52))=0,0,AJ52/OFFSET($A$11,MATCH("TOTAL GENERAL",$A$11:$A$100,0)-1,COLUMN(AI52))),""))</f>
        <v/>
      </c>
      <c r="AU52" s="16" t="str">
        <f ca="1">IF(A52="TOTAL GENERAL",SUM(AU$11:AU50),IF(COUNTIF(AK52:AT52,"")&lt;COUNTA($AK$10:$AT$10),ROUND((IF(AK52&lt;&gt;"",AK52*OFFSET($A$10,MATCH("Pn",$A$11:$A$100,0),1),0)+IF(AL52&lt;&gt;"",AL52*OFFSET($A$10,MATCH("Pn",$A$11:$A$100,0),2),0)+IF(AM52&lt;&gt;"",AM52*OFFSET($A$10,MATCH("Pn",$A$11:$A$100,0),3),0)+IF(AN52&lt;&gt;"",AN52*OFFSET($A$10,MATCH("Pn",$A$11:$A$100,0),4),0)+IF(AO52&lt;&gt;"",AO52*OFFSET($A$10,MATCH("Pn",$A$11:$A$100,0),5),0)+IF(AP52&lt;&gt;"",AP52*OFFSET($A$10,MATCH("Pn",$A$11:$A$100,0),6),0)+IF(AQ52&lt;&gt;"",AQ52*OFFSET($A$10,MATCH("Pn",$A$11:$A$100,0),7),0)+IF(AR52&lt;&gt;"",AR52*OFFSET($A$10,MATCH("Pn",$A$11:$A$100,0),8),0)+IF(AS52&lt;&gt;"",AS52*OFFSET($A$10,MATCH("Pn",$A$11:$A$100,0),9),0)+IF(AT52&lt;&gt;"",AT52*OFFSET($A$10,MATCH("Pn",$A$11:$A$100,0),10),0))*OFFSET($A$10,MATCH("FC",$A$11:$A$100,0),2),2),""))</f>
        <v/>
      </c>
      <c r="AV52" s="47" t="str">
        <f ca="1">IF(OR(A52="Pn",A53="Pn"),"",IF(AND(AU52="",F52&lt;&gt;""),-F52,IF(A52="TOTAL GENERAL",SUM(AV$11:AV50),IF(AU52&lt;&gt;"",AU52-F52,""))))</f>
        <v/>
      </c>
      <c r="AW52" s="37"/>
    </row>
    <row r="53" spans="1:56" s="4" customFormat="1" x14ac:dyDescent="0.25">
      <c r="A53" s="15" t="s">
        <v>100</v>
      </c>
      <c r="B53" s="15" t="s">
        <v>58</v>
      </c>
      <c r="C53" s="43"/>
      <c r="D53" s="16">
        <f>SUM(D11:D51)</f>
        <v>42044937</v>
      </c>
      <c r="E53" s="9">
        <f>SUM(E11:E51)</f>
        <v>1</v>
      </c>
      <c r="F53" s="41">
        <f>SUM(F11:F51)</f>
        <v>30536535163.520004</v>
      </c>
      <c r="G53" s="20">
        <v>30</v>
      </c>
      <c r="H53" s="22">
        <v>0.5</v>
      </c>
      <c r="I53" s="24">
        <v>45</v>
      </c>
      <c r="J53" s="22">
        <v>0.5</v>
      </c>
      <c r="K53" s="24">
        <v>8</v>
      </c>
      <c r="L53" s="22">
        <v>0.5</v>
      </c>
      <c r="M53" s="22">
        <v>0.22</v>
      </c>
      <c r="N53" s="22">
        <v>0.3</v>
      </c>
      <c r="O53" s="20">
        <v>6.98</v>
      </c>
      <c r="P53" s="20">
        <v>38.08</v>
      </c>
      <c r="Q53" s="24">
        <f ca="1">IF(OR(A53="Pn",A54="Pn"),"",IF($A53="TOTAL GENERAL",SUM(Q$11:Q51),IF(AND(G53&lt;&gt;"",$A53&lt;&gt;"Pn"),IF(G53&gt;OFFSET($A$10,MATCH("TOTAL GENERAL",$A$11:$A$100,0),COLUMN(F53)),0,OFFSET($A$10,MATCH("TOTAL GENERAL",$A$11:$A$100,0),COLUMN(F53))-G53),"")))</f>
        <v>218.76999999999998</v>
      </c>
      <c r="R53" s="24">
        <f ca="1">IF(OR(A53="Pn",A54="Pn"),"",IF($A53="TOTAL GENERAL",SUM(R$11:R51),IF(AND(H53&lt;&gt;"",$A53&lt;&gt;"Pn"),IF(H53&lt;OFFSET($A$10,MATCH("TOTAL GENERAL",$A$11:$A$100,0),COLUMN(G53)),0,H53-OFFSET($A$10,MATCH("TOTAL GENERAL",$A$11:$A$100,0),COLUMN(G53))),"")))</f>
        <v>0.5</v>
      </c>
      <c r="S53" s="24">
        <f ca="1">IF(OR(A53="Pn",A54="Pn"),"",IF($A53="TOTAL GENERAL",SUM(S$11:S51),IF(AND(I53&lt;&gt;"",$A53&lt;&gt;"Pn"),IF(I53&gt;OFFSET($A$10,MATCH("TOTAL GENERAL",$A$11:$A$100,0),COLUMN(H53)),0,OFFSET($A$10,MATCH("TOTAL GENERAL",$A$11:$A$100,0),COLUMN(H53))-I53),"")))</f>
        <v>139.35</v>
      </c>
      <c r="T53" s="24">
        <f ca="1">IF(OR(A53="Pn",A54="Pn"),"",IF($A53="TOTAL GENERAL",SUM(T$11:T51),IF(AND(J53&lt;&gt;"",$A53&lt;&gt;"Pn"),IF(J53&lt;OFFSET($A$10,MATCH("TOTAL GENERAL",$A$11:$A$100,0),COLUMN(I53)),0,J53-OFFSET($A$10,MATCH("TOTAL GENERAL",$A$11:$A$100,0),COLUMN(I53))),"")))</f>
        <v>1.7706</v>
      </c>
      <c r="U53" s="24">
        <f ca="1">IF(OR(A53="Pn",A54="Pn"),"",IF($A53="TOTAL GENERAL",SUM(U$11:U51),IF(AND(K53&lt;&gt;"",$A53&lt;&gt;"Pn"),IF(K53&gt;OFFSET($A$10,MATCH("TOTAL GENERAL",$A$11:$A$100,0),COLUMN(J53)),0,OFFSET($A$10,MATCH("TOTAL GENERAL",$A$11:$A$100,0),COLUMN(J53))-K53),"")))</f>
        <v>7.0799999999999992</v>
      </c>
      <c r="V53" s="24">
        <f ca="1">IF($A53="TOTAL GENERAL",SUM(V$11:V51),IF(AND(L53&lt;&gt;"",$A53&lt;&gt;"Pn"),IF(L53&lt;OFFSET($A$10,MATCH("TOTAL GENERAL",$A$11:$A$100,0),COLUMN(K53)),0,L53-OFFSET($A$10,MATCH("TOTAL GENERAL",$A$11:$A$100,0),COLUMN(K53))),""))</f>
        <v>2.5811000000000002</v>
      </c>
      <c r="W53" s="24">
        <f ca="1">IF($A53="TOTAL GENERAL",SUM(W$11:W51),IF(AND(M53&lt;&gt;"",$A53&lt;&gt;"Pn"),IF(M53&lt;OFFSET($A$10,MATCH("TOTAL GENERAL",$A$11:$A$100,0),COLUMN(L53)),0,M53-OFFSET($A$10,MATCH("TOTAL GENERAL",$A$11:$A$100,0),COLUMN(L53))),""))</f>
        <v>0.33230000000000004</v>
      </c>
      <c r="X53" s="24">
        <f ca="1">IF($A53="TOTAL GENERAL",SUM(X$11:X51),IF(AND(N53&lt;&gt;"",$A53&lt;&gt;"Pn"),IF(N53&lt;OFFSET($A$10,MATCH("TOTAL GENERAL",$A$11:$A$100,0),COLUMN(M53)),0,N53-OFFSET($A$10,MATCH("TOTAL GENERAL",$A$11:$A$100,0),COLUMN(M53))),""))</f>
        <v>1.6023000000000003</v>
      </c>
      <c r="Y53" s="24">
        <f ca="1">IF($A53="TOTAL GENERAL",SUM(Y$11:Y51),IF(AND(O53&lt;&gt;"",$A53&lt;&gt;"Pn"),IF(O53&gt;OFFSET($A$10,MATCH("TOTAL GENERAL",$A$11:$A$100,0),COLUMN(N53)),0,OFFSET($A$10,MATCH("TOTAL GENERAL",$A$11:$A$100,0),COLUMN(N53))-O53),""))</f>
        <v>68.610000000000014</v>
      </c>
      <c r="Z53" s="24">
        <f ca="1">IF($A53="TOTAL GENERAL",SUM(Z$11:Z51),IF(AND(P53&lt;&gt;"",$A53&lt;&gt;"Pn"),IF(P53&lt;OFFSET($A$10,MATCH("TOTAL GENERAL",$A$11:$A$100,0),COLUMN(O53)),0,P53-OFFSET($A$10,MATCH("TOTAL GENERAL",$A$11:$A$100,0),COLUMN(O53))),""))</f>
        <v>679.18000000000018</v>
      </c>
      <c r="AA53" s="24">
        <f ca="1">IF(OR(A53="Pn",A54="Pn"),"",IF($A53="TOTAL GENERAL",SUM(AA$11:AA51),IF(AND(G53&lt;&gt;"",$A53&lt;&gt;"Pn"),Q53*$D53,"")))</f>
        <v>263599005.40999997</v>
      </c>
      <c r="AB53" s="24">
        <f ca="1">IF(OR(A53="Pn",A54="Pn"),"",IF($A53="TOTAL GENERAL",SUM(AB$11:AB51),IF(AND(H53&lt;&gt;"",$A53&lt;&gt;"Pn"),R53*$D53,"")))</f>
        <v>108762.5</v>
      </c>
      <c r="AC53" s="24">
        <f ca="1">IF(OR(A53="Pn",A54="Pn"),"",IF($A53="TOTAL GENERAL",SUM(AC$11:AC51),IF(AND(I53&lt;&gt;"",$A53&lt;&gt;"Pn"),S53*$D53,"")))</f>
        <v>91565999.700000003</v>
      </c>
      <c r="AD53" s="24">
        <f ca="1">IF(OR(A53="Pn",A54="Pn"),"",IF($A53="TOTAL GENERAL",SUM(AD$11:AD51),IF(AND(J53&lt;&gt;"",$A53&lt;&gt;"Pn"),T53*$D53,"")))</f>
        <v>1004019.9512999998</v>
      </c>
      <c r="AE53" s="24">
        <f ca="1">IF(OR(A53="Pn",A54="Pn"),"",IF($A53="TOTAL GENERAL",SUM(AE$11:AE51),IF(AND(K53&lt;&gt;"",$A53&lt;&gt;"Pn"),U53*$D53,"")))</f>
        <v>7824902.4399999995</v>
      </c>
      <c r="AF53" s="24">
        <f ca="1">IF($A53="TOTAL GENERAL",SUM(AF$11:AF51),IF(AND(L53&lt;&gt;"",$A53&lt;&gt;"Pn"),V53*$D53,""))</f>
        <v>707180.42539999983</v>
      </c>
      <c r="AG53" s="24">
        <f ca="1">IF($A53="TOTAL GENERAL",SUM(AG$11:AG51),IF(AND(M53&lt;&gt;"",$A53&lt;&gt;"Pn"),W53*$D53,""))</f>
        <v>118547.32259999996</v>
      </c>
      <c r="AH53" s="24">
        <f ca="1">IF($A53="TOTAL GENERAL",SUM(AH$11:AH51),IF(AND(N53&lt;&gt;"",$A53&lt;&gt;"Pn"),X53*$D53,""))</f>
        <v>1139780.1943000003</v>
      </c>
      <c r="AI53" s="24">
        <f ca="1">SUM(AI11:AI51)</f>
        <v>18781623.700000003</v>
      </c>
      <c r="AJ53" s="24">
        <f ca="1">SUM(AJ11:AJ51)</f>
        <v>399161506.88</v>
      </c>
      <c r="AK53" s="24">
        <f ca="1">IF($A53="TOTAL GENERAL",SUM(AK$11:AK51),IF(AND(Q53&lt;&gt;"",$A53&lt;&gt;"Pn"),IF(OFFSET($A$11,MATCH("TOTAL GENERAL",$A$11:$A$100,0)-1,COLUMN(Z53))=0,0,AA53/OFFSET($A$11,MATCH("TOTAL GENERAL",$A$11:$A$100,0)-1,COLUMN(Z53))),""))</f>
        <v>1.0000000000000002</v>
      </c>
      <c r="AL53" s="24">
        <f ca="1">IF($A53="TOTAL GENERAL",SUM(AL$11:AL51),IF(AND(R53&lt;&gt;"",$A53&lt;&gt;"Pn"),IF(OFFSET($A$11,MATCH("TOTAL GENERAL",$A$11:$A$100,0)-1,COLUMN(AA53))=0,0,AB53/OFFSET($A$11,MATCH("TOTAL GENERAL",$A$11:$A$100,0)-1,COLUMN(AA53))),""))</f>
        <v>1</v>
      </c>
      <c r="AM53" s="24">
        <f ca="1">IF($A53="TOTAL GENERAL",SUM(AM$11:AM51),IF(AND(S53&lt;&gt;"",$A53&lt;&gt;"Pn"),IF(OFFSET($A$11,MATCH("TOTAL GENERAL",$A$11:$A$100,0)-1,COLUMN(AB53))=0,0,AC53/OFFSET($A$11,MATCH("TOTAL GENERAL",$A$11:$A$100,0)-1,COLUMN(AB53))),""))</f>
        <v>0.99999999999999989</v>
      </c>
      <c r="AN53" s="24">
        <f ca="1">IF($A53="TOTAL GENERAL",SUM(AN$11:AN51),IF(AND(T53&lt;&gt;"",$A53&lt;&gt;"Pn"),IF(OFFSET($A$11,MATCH("TOTAL GENERAL",$A$11:$A$100,0)-1,COLUMN(AC53))=0,0,AD53/OFFSET($A$11,MATCH("TOTAL GENERAL",$A$11:$A$100,0)-1,COLUMN(AC53))),""))</f>
        <v>1</v>
      </c>
      <c r="AO53" s="24">
        <f ca="1">IF($A53="TOTAL GENERAL",SUM(AO$11:AO51),IF(AND(U53&lt;&gt;"",$A53&lt;&gt;"Pn"),IF(OFFSET($A$11,MATCH("TOTAL GENERAL",$A$11:$A$100,0)-1,COLUMN(AD53))=0,0,AE53/OFFSET($A$11,MATCH("TOTAL GENERAL",$A$11:$A$100,0)-1,COLUMN(AD53))),""))</f>
        <v>1</v>
      </c>
      <c r="AP53" s="24">
        <f ca="1">IF($A53="TOTAL GENERAL",SUM(AP$11:AP51),IF(AND(V53&lt;&gt;"",$A53&lt;&gt;"Pn"),IF(OFFSET($A$11,MATCH("TOTAL GENERAL",$A$11:$A$100,0)-1,COLUMN(AE53))=0,0,AF53/OFFSET($A$11,MATCH("TOTAL GENERAL",$A$11:$A$100,0)-1,COLUMN(AE53))),""))</f>
        <v>1</v>
      </c>
      <c r="AQ53" s="24">
        <f ca="1">IF($A53="TOTAL GENERAL",SUM(AQ$11:AQ51),IF(AND(W53&lt;&gt;"",$A53&lt;&gt;"Pn"),IF(OFFSET($A$11,MATCH("TOTAL GENERAL",$A$11:$A$100,0)-1,COLUMN(AF53))=0,0,AG53/OFFSET($A$11,MATCH("TOTAL GENERAL",$A$11:$A$100,0)-1,COLUMN(AF53))),""))</f>
        <v>1</v>
      </c>
      <c r="AR53" s="24">
        <f ca="1">IF($A53="TOTAL GENERAL",SUM(AR$11:AR51),IF(AND(X53&lt;&gt;"",$A53&lt;&gt;"Pn"),IF(OFFSET($A$11,MATCH("TOTAL GENERAL",$A$11:$A$100,0)-1,COLUMN(AG53))=0,0,AH53/OFFSET($A$11,MATCH("TOTAL GENERAL",$A$11:$A$100,0)-1,COLUMN(AG53))),""))</f>
        <v>0.99999999999999967</v>
      </c>
      <c r="AS53" s="24">
        <f ca="1">IF($A53="TOTAL GENERAL",SUM(AS$11:AS51),IF(AND(Y53&lt;&gt;"",$A53&lt;&gt;"Pn"),IF(OFFSET($A$11,MATCH("TOTAL GENERAL",$A$11:$A$100,0)-1,COLUMN(AH53))=0,0,AI53/OFFSET($A$11,MATCH("TOTAL GENERAL",$A$11:$A$100,0)-1,COLUMN(AH53))),""))</f>
        <v>1</v>
      </c>
      <c r="AT53" s="24">
        <f ca="1">IF($A53="TOTAL GENERAL",SUM(AT$11:AT51),IF(AND(Z53&lt;&gt;"",$A53&lt;&gt;"Pn"),IF(OFFSET($A$11,MATCH("TOTAL GENERAL",$A$11:$A$100,0)-1,COLUMN(AI53))=0,0,AJ53/OFFSET($A$11,MATCH("TOTAL GENERAL",$A$11:$A$100,0)-1,COLUMN(AI53))),""))</f>
        <v>1.0000000000000002</v>
      </c>
      <c r="AU53" s="16">
        <f ca="1">IF(A53="TOTAL GENERAL",SUM(AU$11:AU51),IF(COUNTIF(AK53:AT53,"")&lt;COUNTA($AK$10:$AT$10),ROUND((IF(AK53&lt;&gt;"",AK53*OFFSET($A$10,MATCH("Pn",$A$11:$A$100,0),1),0)+IF(AL53&lt;&gt;"",AL53*OFFSET($A$10,MATCH("Pn",$A$11:$A$100,0),2),0)+IF(AM53&lt;&gt;"",AM53*OFFSET($A$10,MATCH("Pn",$A$11:$A$100,0),3),0)+IF(AN53&lt;&gt;"",AN53*OFFSET($A$10,MATCH("Pn",$A$11:$A$100,0),4),0)+IF(AO53&lt;&gt;"",AO53*OFFSET($A$10,MATCH("Pn",$A$11:$A$100,0),5),0)+IF(AP53&lt;&gt;"",AP53*OFFSET($A$10,MATCH("Pn",$A$11:$A$100,0),6),0)+IF(AQ53&lt;&gt;"",AQ53*OFFSET($A$10,MATCH("Pn",$A$11:$A$100,0),7),0)+IF(AR53&lt;&gt;"",AR53*OFFSET($A$10,MATCH("Pn",$A$11:$A$100,0),8),0)+IF(AS53&lt;&gt;"",AS53*OFFSET($A$10,MATCH("Pn",$A$11:$A$100,0),9),0)+IF(AT53&lt;&gt;"",AT53*OFFSET($A$10,MATCH("Pn",$A$11:$A$100,0),10),0))*OFFSET($A$10,MATCH("FC",$A$11:$A$100,0),2),2),""))</f>
        <v>30536535163.519993</v>
      </c>
      <c r="AV53" s="47">
        <f ca="1">IF(OR(A53="Pn",A54="Pn"),"",IF(AND(AU53="",F53&lt;&gt;""),-F53,IF(A53="TOTAL GENERAL",SUM(AV$11:AV51),IF(AU53&lt;&gt;"",AU53-F53,""))))</f>
        <v>-1.9073486328125E-6</v>
      </c>
      <c r="AW53" s="37"/>
    </row>
    <row r="54" spans="1:56" s="4" customFormat="1" x14ac:dyDescent="0.25">
      <c r="A54" s="15" t="s">
        <v>58</v>
      </c>
      <c r="B54" s="15" t="s">
        <v>58</v>
      </c>
      <c r="C54" s="41">
        <v>30536535163.52</v>
      </c>
      <c r="D54" s="16" t="s">
        <v>58</v>
      </c>
      <c r="E54" s="9" t="s">
        <v>58</v>
      </c>
      <c r="F54" s="18" t="s">
        <v>58</v>
      </c>
      <c r="G54" s="20" t="s">
        <v>58</v>
      </c>
      <c r="H54" s="22" t="s">
        <v>58</v>
      </c>
      <c r="I54" s="24" t="s">
        <v>58</v>
      </c>
      <c r="J54" s="22" t="s">
        <v>58</v>
      </c>
      <c r="K54" s="24" t="s">
        <v>58</v>
      </c>
      <c r="L54" s="22" t="s">
        <v>58</v>
      </c>
      <c r="M54" s="22" t="s">
        <v>58</v>
      </c>
      <c r="N54" s="22" t="s">
        <v>58</v>
      </c>
      <c r="O54" s="20" t="s">
        <v>58</v>
      </c>
      <c r="P54" s="20" t="s">
        <v>58</v>
      </c>
      <c r="Q54" s="24" t="str">
        <f ca="1">IF(OR(A54="Pn",A55="Pn"),"",IF($A54="TOTAL GENERAL",SUM(Q$11:Q52),IF(AND(G54&lt;&gt;"",$A54&lt;&gt;"Pn"),IF(G54&gt;OFFSET($A$10,MATCH("TOTAL GENERAL",$A$11:$A$100,0),COLUMN(F54)),0,OFFSET($A$10,MATCH("TOTAL GENERAL",$A$11:$A$100,0),COLUMN(F54))-G54),"")))</f>
        <v/>
      </c>
      <c r="R54" s="24" t="str">
        <f ca="1">IF(OR(A54="Pn",A55="Pn"),"",IF($A54="TOTAL GENERAL",SUM(R$11:R52),IF(AND(H54&lt;&gt;"",$A54&lt;&gt;"Pn"),IF(H54&lt;OFFSET($A$10,MATCH("TOTAL GENERAL",$A$11:$A$100,0),COLUMN(G54)),0,H54-OFFSET($A$10,MATCH("TOTAL GENERAL",$A$11:$A$100,0),COLUMN(G54))),"")))</f>
        <v/>
      </c>
      <c r="S54" s="24" t="str">
        <f ca="1">IF(OR(A54="Pn",A55="Pn"),"",IF($A54="TOTAL GENERAL",SUM(S$11:S52),IF(AND(I54&lt;&gt;"",$A54&lt;&gt;"Pn"),IF(I54&gt;OFFSET($A$10,MATCH("TOTAL GENERAL",$A$11:$A$100,0),COLUMN(H54)),0,OFFSET($A$10,MATCH("TOTAL GENERAL",$A$11:$A$100,0),COLUMN(H54))-I54),"")))</f>
        <v/>
      </c>
      <c r="T54" s="24" t="str">
        <f ca="1">IF(OR(A54="Pn",A55="Pn"),"",IF($A54="TOTAL GENERAL",SUM(T$11:T52),IF(AND(J54&lt;&gt;"",$A54&lt;&gt;"Pn"),IF(J54&lt;OFFSET($A$10,MATCH("TOTAL GENERAL",$A$11:$A$100,0),COLUMN(I54)),0,J54-OFFSET($A$10,MATCH("TOTAL GENERAL",$A$11:$A$100,0),COLUMN(I54))),"")))</f>
        <v/>
      </c>
      <c r="U54" s="24" t="str">
        <f ca="1">IF(OR(A54="Pn",A55="Pn"),"",IF($A54="TOTAL GENERAL",SUM(U$11:U52),IF(AND(K54&lt;&gt;"",$A54&lt;&gt;"Pn"),IF(K54&gt;OFFSET($A$10,MATCH("TOTAL GENERAL",$A$11:$A$100,0),COLUMN(J54)),0,OFFSET($A$10,MATCH("TOTAL GENERAL",$A$11:$A$100,0),COLUMN(J54))-K54),"")))</f>
        <v/>
      </c>
      <c r="V54" s="24" t="str">
        <f ca="1">IF($A54="TOTAL GENERAL",SUM(V$11:V52),IF(AND(L54&lt;&gt;"",$A54&lt;&gt;"Pn"),IF(L54&lt;OFFSET($A$10,MATCH("TOTAL GENERAL",$A$11:$A$100,0),COLUMN(K54)),0,L54-OFFSET($A$10,MATCH("TOTAL GENERAL",$A$11:$A$100,0),COLUMN(K54))),""))</f>
        <v/>
      </c>
      <c r="W54" s="24" t="str">
        <f ca="1">IF($A54="TOTAL GENERAL",SUM(W$11:W52),IF(AND(M54&lt;&gt;"",$A54&lt;&gt;"Pn"),IF(M54&lt;OFFSET($A$10,MATCH("TOTAL GENERAL",$A$11:$A$100,0),COLUMN(L54)),0,M54-OFFSET($A$10,MATCH("TOTAL GENERAL",$A$11:$A$100,0),COLUMN(L54))),""))</f>
        <v/>
      </c>
      <c r="X54" s="24" t="str">
        <f ca="1">IF($A54="TOTAL GENERAL",SUM(X$11:X52),IF(AND(N54&lt;&gt;"",$A54&lt;&gt;"Pn"),IF(N54&lt;OFFSET($A$10,MATCH("TOTAL GENERAL",$A$11:$A$100,0),COLUMN(M54)),0,N54-OFFSET($A$10,MATCH("TOTAL GENERAL",$A$11:$A$100,0),COLUMN(M54))),""))</f>
        <v/>
      </c>
      <c r="Y54" s="24" t="str">
        <f ca="1">IF($A54="TOTAL GENERAL",SUM(Y$11:Y52),IF(AND(O54&lt;&gt;"",$A54&lt;&gt;"Pn"),IF(O54&gt;OFFSET($A$10,MATCH("TOTAL GENERAL",$A$11:$A$100,0),COLUMN(N54)),0,OFFSET($A$10,MATCH("TOTAL GENERAL",$A$11:$A$100,0),COLUMN(N54))-O54),""))</f>
        <v/>
      </c>
      <c r="Z54" s="24" t="str">
        <f ca="1">IF($A54="TOTAL GENERAL",SUM(Z$11:Z52),IF(AND(P54&lt;&gt;"",$A54&lt;&gt;"Pn"),IF(P54&lt;OFFSET($A$10,MATCH("TOTAL GENERAL",$A$11:$A$100,0),COLUMN(O54)),0,P54-OFFSET($A$10,MATCH("TOTAL GENERAL",$A$11:$A$100,0),COLUMN(O54))),""))</f>
        <v/>
      </c>
      <c r="AA54" s="24" t="str">
        <f>IF(OR(A54="Pn",A55="Pn"),"",IF($A54="TOTAL GENERAL",SUM(AA$11:AA52),IF(AND(G54&lt;&gt;"",$A54&lt;&gt;"Pn"),Q54*$D54,"")))</f>
        <v/>
      </c>
      <c r="AB54" s="24" t="str">
        <f>IF(OR(A54="Pn",A55="Pn"),"",IF($A54="TOTAL GENERAL",SUM(AB$11:AB52),IF(AND(H54&lt;&gt;"",$A54&lt;&gt;"Pn"),R54*$D54,"")))</f>
        <v/>
      </c>
      <c r="AC54" s="24" t="str">
        <f>IF(OR(A54="Pn",A55="Pn"),"",IF($A54="TOTAL GENERAL",SUM(AC$11:AC52),IF(AND(I54&lt;&gt;"",$A54&lt;&gt;"Pn"),S54*$D54,"")))</f>
        <v/>
      </c>
      <c r="AD54" s="24" t="str">
        <f>IF(OR(A54="Pn",A55="Pn"),"",IF($A54="TOTAL GENERAL",SUM(AD$11:AD52),IF(AND(J54&lt;&gt;"",$A54&lt;&gt;"Pn"),T54*$D54,"")))</f>
        <v/>
      </c>
      <c r="AE54" s="24" t="str">
        <f>IF(OR(A54="Pn",A55="Pn"),"",IF($A54="TOTAL GENERAL",SUM(AE$11:AE52),IF(AND(K54&lt;&gt;"",$A54&lt;&gt;"Pn"),U54*$D54,"")))</f>
        <v/>
      </c>
      <c r="AF54" s="24" t="str">
        <f>IF($A54="TOTAL GENERAL",SUM(AF$11:AF52),IF(AND(L54&lt;&gt;"",$A54&lt;&gt;"Pn"),V54*$D54,""))</f>
        <v/>
      </c>
      <c r="AG54" s="24" t="str">
        <f>IF($A54="TOTAL GENERAL",SUM(AG$11:AG52),IF(AND(M54&lt;&gt;"",$A54&lt;&gt;"Pn"),W54*$D54,""))</f>
        <v/>
      </c>
      <c r="AH54" s="24" t="str">
        <f>IF($A54="TOTAL GENERAL",SUM(AH$11:AH52),IF(AND(N54&lt;&gt;"",$A54&lt;&gt;"Pn"),X54*$D54,""))</f>
        <v/>
      </c>
      <c r="AI54" s="24" t="s">
        <v>58</v>
      </c>
      <c r="AJ54" s="24" t="s">
        <v>58</v>
      </c>
      <c r="AK54" s="24" t="str">
        <f ca="1">IF($A54="TOTAL GENERAL",SUM(AK$11:AK52),IF(AND(Q54&lt;&gt;"",$A54&lt;&gt;"Pn"),IF(OFFSET($A$11,MATCH("TOTAL GENERAL",$A$11:$A$100,0)-1,COLUMN(Z54))=0,0,AA54/OFFSET($A$11,MATCH("TOTAL GENERAL",$A$11:$A$100,0)-1,COLUMN(Z54))),""))</f>
        <v/>
      </c>
      <c r="AL54" s="24" t="str">
        <f ca="1">IF($A54="TOTAL GENERAL",SUM(AL$11:AL52),IF(AND(R54&lt;&gt;"",$A54&lt;&gt;"Pn"),IF(OFFSET($A$11,MATCH("TOTAL GENERAL",$A$11:$A$100,0)-1,COLUMN(AA54))=0,0,AB54/OFFSET($A$11,MATCH("TOTAL GENERAL",$A$11:$A$100,0)-1,COLUMN(AA54))),""))</f>
        <v/>
      </c>
      <c r="AM54" s="24" t="str">
        <f ca="1">IF($A54="TOTAL GENERAL",SUM(AM$11:AM52),IF(AND(S54&lt;&gt;"",$A54&lt;&gt;"Pn"),IF(OFFSET($A$11,MATCH("TOTAL GENERAL",$A$11:$A$100,0)-1,COLUMN(AB54))=0,0,AC54/OFFSET($A$11,MATCH("TOTAL GENERAL",$A$11:$A$100,0)-1,COLUMN(AB54))),""))</f>
        <v/>
      </c>
      <c r="AN54" s="24" t="str">
        <f ca="1">IF($A54="TOTAL GENERAL",SUM(AN$11:AN52),IF(AND(T54&lt;&gt;"",$A54&lt;&gt;"Pn"),IF(OFFSET($A$11,MATCH("TOTAL GENERAL",$A$11:$A$100,0)-1,COLUMN(AC54))=0,0,AD54/OFFSET($A$11,MATCH("TOTAL GENERAL",$A$11:$A$100,0)-1,COLUMN(AC54))),""))</f>
        <v/>
      </c>
      <c r="AO54" s="24" t="str">
        <f ca="1">IF($A54="TOTAL GENERAL",SUM(AO$11:AO52),IF(AND(U54&lt;&gt;"",$A54&lt;&gt;"Pn"),IF(OFFSET($A$11,MATCH("TOTAL GENERAL",$A$11:$A$100,0)-1,COLUMN(AD54))=0,0,AE54/OFFSET($A$11,MATCH("TOTAL GENERAL",$A$11:$A$100,0)-1,COLUMN(AD54))),""))</f>
        <v/>
      </c>
      <c r="AP54" s="24" t="str">
        <f ca="1">IF($A54="TOTAL GENERAL",SUM(AP$11:AP52),IF(AND(V54&lt;&gt;"",$A54&lt;&gt;"Pn"),IF(OFFSET($A$11,MATCH("TOTAL GENERAL",$A$11:$A$100,0)-1,COLUMN(AE54))=0,0,AF54/OFFSET($A$11,MATCH("TOTAL GENERAL",$A$11:$A$100,0)-1,COLUMN(AE54))),""))</f>
        <v/>
      </c>
      <c r="AQ54" s="24" t="str">
        <f ca="1">IF($A54="TOTAL GENERAL",SUM(AQ$11:AQ52),IF(AND(W54&lt;&gt;"",$A54&lt;&gt;"Pn"),IF(OFFSET($A$11,MATCH("TOTAL GENERAL",$A$11:$A$100,0)-1,COLUMN(AF54))=0,0,AG54/OFFSET($A$11,MATCH("TOTAL GENERAL",$A$11:$A$100,0)-1,COLUMN(AF54))),""))</f>
        <v/>
      </c>
      <c r="AR54" s="24" t="str">
        <f ca="1">IF($A54="TOTAL GENERAL",SUM(AR$11:AR52),IF(AND(X54&lt;&gt;"",$A54&lt;&gt;"Pn"),IF(OFFSET($A$11,MATCH("TOTAL GENERAL",$A$11:$A$100,0)-1,COLUMN(AG54))=0,0,AH54/OFFSET($A$11,MATCH("TOTAL GENERAL",$A$11:$A$100,0)-1,COLUMN(AG54))),""))</f>
        <v/>
      </c>
      <c r="AS54" s="24" t="str">
        <f ca="1">IF($A54="TOTAL GENERAL",SUM(AS$11:AS52),IF(AND(Y54&lt;&gt;"",$A54&lt;&gt;"Pn"),IF(OFFSET($A$11,MATCH("TOTAL GENERAL",$A$11:$A$100,0)-1,COLUMN(AH54))=0,0,AI54/OFFSET($A$11,MATCH("TOTAL GENERAL",$A$11:$A$100,0)-1,COLUMN(AH54))),""))</f>
        <v/>
      </c>
      <c r="AT54" s="24" t="str">
        <f ca="1">IF($A54="TOTAL GENERAL",SUM(AT$11:AT52),IF(AND(Z54&lt;&gt;"",$A54&lt;&gt;"Pn"),IF(OFFSET($A$11,MATCH("TOTAL GENERAL",$A$11:$A$100,0)-1,COLUMN(AI54))=0,0,AJ54/OFFSET($A$11,MATCH("TOTAL GENERAL",$A$11:$A$100,0)-1,COLUMN(AI54))),""))</f>
        <v/>
      </c>
      <c r="AU54" s="24" t="str">
        <f ca="1">IF(A54="TOTAL GENERAL",SUM(AU$11:AU52),IF(COUNTIF(AK54:AT54,"")&lt;COUNTA($AK$10:$AT$10),ROUND((IF(AK54&lt;&gt;"",AK54*OFFSET($A$10,MATCH("Pn",$A$11:$A$100,0),1),0)+IF(AL54&lt;&gt;"",AL54*OFFSET($A$10,MATCH("Pn",$A$11:$A$100,0),2),0)+IF(AM54&lt;&gt;"",AM54*OFFSET($A$10,MATCH("Pn",$A$11:$A$100,0),3),0)+IF(AN54&lt;&gt;"",AN54*OFFSET($A$10,MATCH("Pn",$A$11:$A$100,0),4),0)+IF(AO54&lt;&gt;"",AO54*OFFSET($A$10,MATCH("Pn",$A$11:$A$100,0),5),0)+IF(AP54&lt;&gt;"",AP54*OFFSET($A$10,MATCH("Pn",$A$11:$A$100,0),6),0)+IF(AQ54&lt;&gt;"",AQ54*OFFSET($A$10,MATCH("Pn",$A$11:$A$100,0),7),0)+IF(AR54&lt;&gt;"",AR54*OFFSET($A$10,MATCH("Pn",$A$11:$A$100,0),8),0)+IF(AS54&lt;&gt;"",AS54*OFFSET($A$10,MATCH("Pn",$A$11:$A$100,0),9),0)+IF(AT54&lt;&gt;"",AT54*OFFSET($A$10,MATCH("Pn",$A$11:$A$100,0),10),0))*OFFSET($A$10,MATCH("FC",$A$11:$A$100,0),2),2),""))</f>
        <v/>
      </c>
      <c r="AV54" s="10" t="str">
        <f ca="1">IF(OR(A54="Pn",A55="Pn"),"",IF(AND(AU54="",F54&lt;&gt;""),-F54,IF(A54="TOTAL GENERAL",SUM(AV$11:AV52),IF(AU54&lt;&gt;"",AU54-F54,""))))</f>
        <v/>
      </c>
    </row>
    <row r="55" spans="1:56" s="4" customFormat="1" x14ac:dyDescent="0.25">
      <c r="A55" s="65" t="s">
        <v>185</v>
      </c>
      <c r="B55" s="65"/>
      <c r="C55" s="65"/>
      <c r="D55" s="65"/>
      <c r="E55" s="65"/>
      <c r="F55" s="65"/>
      <c r="G55" s="50">
        <v>30.93</v>
      </c>
      <c r="H55" s="51">
        <v>0.3221</v>
      </c>
      <c r="I55" s="50">
        <v>65.62</v>
      </c>
      <c r="J55" s="51">
        <v>0.4073</v>
      </c>
      <c r="K55" s="53">
        <v>8.7899999999999991</v>
      </c>
      <c r="L55" s="51">
        <v>0.33639999999999998</v>
      </c>
      <c r="M55" s="51">
        <v>0.1041</v>
      </c>
      <c r="N55" s="51">
        <v>0.1946</v>
      </c>
      <c r="O55" s="53">
        <v>6.98</v>
      </c>
      <c r="P55" s="53">
        <v>38.08</v>
      </c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10"/>
    </row>
    <row r="56" spans="1:56" s="4" customFormat="1" x14ac:dyDescent="0.25">
      <c r="A56" s="15" t="s">
        <v>58</v>
      </c>
      <c r="B56" s="15" t="s">
        <v>145</v>
      </c>
      <c r="C56" s="32" t="s">
        <v>58</v>
      </c>
      <c r="D56" s="16" t="s">
        <v>58</v>
      </c>
      <c r="E56" s="9" t="s">
        <v>58</v>
      </c>
      <c r="F56" s="18" t="s">
        <v>58</v>
      </c>
      <c r="G56" s="20" t="s">
        <v>58</v>
      </c>
      <c r="H56" s="22" t="s">
        <v>58</v>
      </c>
      <c r="I56" s="24" t="s">
        <v>58</v>
      </c>
      <c r="J56" s="22" t="s">
        <v>58</v>
      </c>
      <c r="K56" s="24" t="s">
        <v>58</v>
      </c>
      <c r="L56" s="22" t="s">
        <v>58</v>
      </c>
      <c r="M56" s="22" t="s">
        <v>58</v>
      </c>
      <c r="N56" s="22" t="s">
        <v>58</v>
      </c>
      <c r="O56" s="20" t="s">
        <v>58</v>
      </c>
      <c r="P56" s="20" t="s">
        <v>58</v>
      </c>
      <c r="Q56" s="24" t="str">
        <f ca="1">IF(OR(A56="Pn",A57="Pn"),"",IF($A56="TOTAL GENERAL",SUM(Q$11:Q54),IF(AND(G56&lt;&gt;"",$A56&lt;&gt;"Pn"),IF(G56&gt;OFFSET($A$10,MATCH("TOTAL GENERAL",$A$11:$A$100,0),COLUMN(F56)),0,OFFSET($A$10,MATCH("TOTAL GENERAL",$A$11:$A$100,0),COLUMN(F56))-G56),"")))</f>
        <v/>
      </c>
      <c r="R56" s="24" t="str">
        <f ca="1">IF(OR(A56="Pn",A57="Pn"),"",IF($A56="TOTAL GENERAL",SUM(R$11:R54),IF(AND(H56&lt;&gt;"",$A56&lt;&gt;"Pn"),IF(H56&lt;OFFSET($A$10,MATCH("TOTAL GENERAL",$A$11:$A$100,0),COLUMN(G56)),0,H56-OFFSET($A$10,MATCH("TOTAL GENERAL",$A$11:$A$100,0),COLUMN(G56))),"")))</f>
        <v/>
      </c>
      <c r="S56" s="24" t="str">
        <f ca="1">IF(OR(A56="Pn",A57="Pn"),"",IF($A56="TOTAL GENERAL",SUM(S$11:S54),IF(AND(I56&lt;&gt;"",$A56&lt;&gt;"Pn"),IF(I56&gt;OFFSET($A$10,MATCH("TOTAL GENERAL",$A$11:$A$100,0),COLUMN(H56)),0,OFFSET($A$10,MATCH("TOTAL GENERAL",$A$11:$A$100,0),COLUMN(H56))-I56),"")))</f>
        <v/>
      </c>
      <c r="T56" s="24" t="str">
        <f ca="1">IF(OR(A56="Pn",A57="Pn"),"",IF($A56="TOTAL GENERAL",SUM(T$11:T54),IF(AND(J56&lt;&gt;"",$A56&lt;&gt;"Pn"),IF(J56&lt;OFFSET($A$10,MATCH("TOTAL GENERAL",$A$11:$A$100,0),COLUMN(I56)),0,J56-OFFSET($A$10,MATCH("TOTAL GENERAL",$A$11:$A$100,0),COLUMN(I56))),"")))</f>
        <v/>
      </c>
      <c r="U56" s="24" t="str">
        <f ca="1">IF(OR(A56="Pn",A57="Pn"),"",IF($A56="TOTAL GENERAL",SUM(U$11:U54),IF(AND(K56&lt;&gt;"",$A56&lt;&gt;"Pn"),IF(K56&gt;OFFSET($A$10,MATCH("TOTAL GENERAL",$A$11:$A$100,0),COLUMN(J56)),0,OFFSET($A$10,MATCH("TOTAL GENERAL",$A$11:$A$100,0),COLUMN(J56))-K56),"")))</f>
        <v/>
      </c>
      <c r="V56" s="24" t="str">
        <f ca="1">IF($A56="TOTAL GENERAL",SUM(V$11:V54),IF(AND(L56&lt;&gt;"",$A56&lt;&gt;"Pn"),IF(L56&lt;OFFSET($A$10,MATCH("TOTAL GENERAL",$A$11:$A$100,0),COLUMN(K56)),0,L56-OFFSET($A$10,MATCH("TOTAL GENERAL",$A$11:$A$100,0),COLUMN(K56))),""))</f>
        <v/>
      </c>
      <c r="W56" s="24" t="str">
        <f ca="1">IF($A56="TOTAL GENERAL",SUM(W$11:W54),IF(AND(M56&lt;&gt;"",$A56&lt;&gt;"Pn"),IF(M56&lt;OFFSET($A$10,MATCH("TOTAL GENERAL",$A$11:$A$100,0),COLUMN(L56)),0,M56-OFFSET($A$10,MATCH("TOTAL GENERAL",$A$11:$A$100,0),COLUMN(L56))),""))</f>
        <v/>
      </c>
      <c r="X56" s="24" t="str">
        <f ca="1">IF($A56="TOTAL GENERAL",SUM(X$11:X54),IF(AND(N56&lt;&gt;"",$A56&lt;&gt;"Pn"),IF(N56&lt;OFFSET($A$10,MATCH("TOTAL GENERAL",$A$11:$A$100,0),COLUMN(M56)),0,N56-OFFSET($A$10,MATCH("TOTAL GENERAL",$A$11:$A$100,0),COLUMN(M56))),""))</f>
        <v/>
      </c>
      <c r="Y56" s="24" t="str">
        <f ca="1">IF($A56="TOTAL GENERAL",SUM(Y$11:Y54),IF(AND(O56&lt;&gt;"",$A56&lt;&gt;"Pn"),IF(O56&gt;OFFSET($A$10,MATCH("TOTAL GENERAL",$A$11:$A$100,0),COLUMN(N56)),0,OFFSET($A$10,MATCH("TOTAL GENERAL",$A$11:$A$100,0),COLUMN(N56))-O56),""))</f>
        <v/>
      </c>
      <c r="Z56" s="24" t="str">
        <f ca="1">IF($A56="TOTAL GENERAL",SUM(Z$11:Z54),IF(AND(P56&lt;&gt;"",$A56&lt;&gt;"Pn"),IF(P56&lt;OFFSET($A$10,MATCH("TOTAL GENERAL",$A$11:$A$100,0),COLUMN(O56)),0,P56-OFFSET($A$10,MATCH("TOTAL GENERAL",$A$11:$A$100,0),COLUMN(O56))),""))</f>
        <v/>
      </c>
      <c r="AA56" s="24" t="str">
        <f>IF(OR(A56="Pn",A57="Pn"),"",IF($A56="TOTAL GENERAL",SUM(AA$11:AA54),IF(AND(G56&lt;&gt;"",$A56&lt;&gt;"Pn"),Q56*$D56,"")))</f>
        <v/>
      </c>
      <c r="AB56" s="24" t="str">
        <f>IF(OR(A56="Pn",A57="Pn"),"",IF($A56="TOTAL GENERAL",SUM(AB$11:AB54),IF(AND(H56&lt;&gt;"",$A56&lt;&gt;"Pn"),R56*$D56,"")))</f>
        <v/>
      </c>
      <c r="AC56" s="24" t="str">
        <f>IF(OR(A56="Pn",A57="Pn"),"",IF($A56="TOTAL GENERAL",SUM(AC$11:AC54),IF(AND(I56&lt;&gt;"",$A56&lt;&gt;"Pn"),S56*$D56,"")))</f>
        <v/>
      </c>
      <c r="AD56" s="24" t="str">
        <f>IF(OR(A56="Pn",A57="Pn"),"",IF($A56="TOTAL GENERAL",SUM(AD$11:AD54),IF(AND(J56&lt;&gt;"",$A56&lt;&gt;"Pn"),T56*$D56,"")))</f>
        <v/>
      </c>
      <c r="AE56" s="24" t="str">
        <f>IF(OR(A56="Pn",A57="Pn"),"",IF($A56="TOTAL GENERAL",SUM(AE$11:AE54),IF(AND(K56&lt;&gt;"",$A56&lt;&gt;"Pn"),U56*$D56,"")))</f>
        <v/>
      </c>
      <c r="AF56" s="24" t="str">
        <f>IF($A56="TOTAL GENERAL",SUM(AF$11:AF54),IF(AND(L56&lt;&gt;"",$A56&lt;&gt;"Pn"),V56*$D56,""))</f>
        <v/>
      </c>
      <c r="AG56" s="24" t="str">
        <f>IF($A56="TOTAL GENERAL",SUM(AG$11:AG54),IF(AND(M56&lt;&gt;"",$A56&lt;&gt;"Pn"),W56*$D56,""))</f>
        <v/>
      </c>
      <c r="AH56" s="24" t="str">
        <f>IF($A56="TOTAL GENERAL",SUM(AH$11:AH54),IF(AND(N56&lt;&gt;"",$A56&lt;&gt;"Pn"),X56*$D56,""))</f>
        <v/>
      </c>
      <c r="AI56" s="24" t="s">
        <v>58</v>
      </c>
      <c r="AJ56" s="24" t="s">
        <v>58</v>
      </c>
      <c r="AK56" s="24" t="str">
        <f ca="1">IF($A56="TOTAL GENERAL",SUM(AK$11:AK54),IF(AND(Q56&lt;&gt;"",$A56&lt;&gt;"Pn"),IF(OFFSET($A$11,MATCH("TOTAL GENERAL",$A$11:$A$100,0)-1,COLUMN(Z56))=0,0,AA56/OFFSET($A$11,MATCH("TOTAL GENERAL",$A$11:$A$100,0)-1,COLUMN(Z56))),""))</f>
        <v/>
      </c>
      <c r="AL56" s="24" t="str">
        <f ca="1">IF($A56="TOTAL GENERAL",SUM(AL$11:AL54),IF(AND(R56&lt;&gt;"",$A56&lt;&gt;"Pn"),IF(OFFSET($A$11,MATCH("TOTAL GENERAL",$A$11:$A$100,0)-1,COLUMN(AA56))=0,0,AB56/OFFSET($A$11,MATCH("TOTAL GENERAL",$A$11:$A$100,0)-1,COLUMN(AA56))),""))</f>
        <v/>
      </c>
      <c r="AM56" s="24" t="str">
        <f ca="1">IF($A56="TOTAL GENERAL",SUM(AM$11:AM54),IF(AND(S56&lt;&gt;"",$A56&lt;&gt;"Pn"),IF(OFFSET($A$11,MATCH("TOTAL GENERAL",$A$11:$A$100,0)-1,COLUMN(AB56))=0,0,AC56/OFFSET($A$11,MATCH("TOTAL GENERAL",$A$11:$A$100,0)-1,COLUMN(AB56))),""))</f>
        <v/>
      </c>
      <c r="AN56" s="24" t="str">
        <f ca="1">IF($A56="TOTAL GENERAL",SUM(AN$11:AN54),IF(AND(T56&lt;&gt;"",$A56&lt;&gt;"Pn"),IF(OFFSET($A$11,MATCH("TOTAL GENERAL",$A$11:$A$100,0)-1,COLUMN(AC56))=0,0,AD56/OFFSET($A$11,MATCH("TOTAL GENERAL",$A$11:$A$100,0)-1,COLUMN(AC56))),""))</f>
        <v/>
      </c>
      <c r="AO56" s="24" t="str">
        <f ca="1">IF($A56="TOTAL GENERAL",SUM(AO$11:AO54),IF(AND(U56&lt;&gt;"",$A56&lt;&gt;"Pn"),IF(OFFSET($A$11,MATCH("TOTAL GENERAL",$A$11:$A$100,0)-1,COLUMN(AD56))=0,0,AE56/OFFSET($A$11,MATCH("TOTAL GENERAL",$A$11:$A$100,0)-1,COLUMN(AD56))),""))</f>
        <v/>
      </c>
      <c r="AP56" s="24" t="str">
        <f ca="1">IF($A56="TOTAL GENERAL",SUM(AP$11:AP54),IF(AND(V56&lt;&gt;"",$A56&lt;&gt;"Pn"),IF(OFFSET($A$11,MATCH("TOTAL GENERAL",$A$11:$A$100,0)-1,COLUMN(AE56))=0,0,AF56/OFFSET($A$11,MATCH("TOTAL GENERAL",$A$11:$A$100,0)-1,COLUMN(AE56))),""))</f>
        <v/>
      </c>
      <c r="AQ56" s="24" t="str">
        <f ca="1">IF($A56="TOTAL GENERAL",SUM(AQ$11:AQ54),IF(AND(W56&lt;&gt;"",$A56&lt;&gt;"Pn"),IF(OFFSET($A$11,MATCH("TOTAL GENERAL",$A$11:$A$100,0)-1,COLUMN(AF56))=0,0,AG56/OFFSET($A$11,MATCH("TOTAL GENERAL",$A$11:$A$100,0)-1,COLUMN(AF56))),""))</f>
        <v/>
      </c>
      <c r="AR56" s="24" t="str">
        <f ca="1">IF($A56="TOTAL GENERAL",SUM(AR$11:AR54),IF(AND(X56&lt;&gt;"",$A56&lt;&gt;"Pn"),IF(OFFSET($A$11,MATCH("TOTAL GENERAL",$A$11:$A$100,0)-1,COLUMN(AG56))=0,0,AH56/OFFSET($A$11,MATCH("TOTAL GENERAL",$A$11:$A$100,0)-1,COLUMN(AG56))),""))</f>
        <v/>
      </c>
      <c r="AS56" s="24" t="str">
        <f ca="1">IF($A56="TOTAL GENERAL",SUM(AS$11:AS54),IF(AND(Y56&lt;&gt;"",$A56&lt;&gt;"Pn"),IF(OFFSET($A$11,MATCH("TOTAL GENERAL",$A$11:$A$100,0)-1,COLUMN(AH56))=0,0,AI56/OFFSET($A$11,MATCH("TOTAL GENERAL",$A$11:$A$100,0)-1,COLUMN(AH56))),""))</f>
        <v/>
      </c>
      <c r="AT56" s="24" t="str">
        <f ca="1">IF($A56="TOTAL GENERAL",SUM(AT$11:AT54),IF(AND(Z56&lt;&gt;"",$A56&lt;&gt;"Pn"),IF(OFFSET($A$11,MATCH("TOTAL GENERAL",$A$11:$A$100,0)-1,COLUMN(AI56))=0,0,AJ56/OFFSET($A$11,MATCH("TOTAL GENERAL",$A$11:$A$100,0)-1,COLUMN(AI56))),""))</f>
        <v/>
      </c>
      <c r="AU56" s="24" t="str">
        <f ca="1">IF(A56="TOTAL GENERAL",SUM(AU$11:AU54),IF(COUNTIF(AK56:AT56,"")&lt;COUNTA($AK$10:$AT$10),ROUND((IF(AK56&lt;&gt;"",AK56*OFFSET($A$10,MATCH("Pn",$A$11:$A$100,0),1),0)+IF(AL56&lt;&gt;"",AL56*OFFSET($A$10,MATCH("Pn",$A$11:$A$100,0),2),0)+IF(AM56&lt;&gt;"",AM56*OFFSET($A$10,MATCH("Pn",$A$11:$A$100,0),3),0)+IF(AN56&lt;&gt;"",AN56*OFFSET($A$10,MATCH("Pn",$A$11:$A$100,0),4),0)+IF(AO56&lt;&gt;"",AO56*OFFSET($A$10,MATCH("Pn",$A$11:$A$100,0),5),0)+IF(AP56&lt;&gt;"",AP56*OFFSET($A$10,MATCH("Pn",$A$11:$A$100,0),6),0)+IF(AQ56&lt;&gt;"",AQ56*OFFSET($A$10,MATCH("Pn",$A$11:$A$100,0),7),0)+IF(AR56&lt;&gt;"",AR56*OFFSET($A$10,MATCH("Pn",$A$11:$A$100,0),8),0)+IF(AS56&lt;&gt;"",AS56*OFFSET($A$10,MATCH("Pn",$A$11:$A$100,0),9),0)+IF(AT56&lt;&gt;"",AT56*OFFSET($A$10,MATCH("Pn",$A$11:$A$100,0),10),0))*OFFSET($A$10,MATCH("FC",$A$11:$A$100,0),2),2),""))</f>
        <v/>
      </c>
      <c r="AV56" s="10" t="str">
        <f ca="1">IF(OR(A56="Pn",A57="Pn"),"",IF(AND(AU56="",F56&lt;&gt;""),-F56,IF(A56="TOTAL GENERAL",SUM(AV$11:AV54),IF(AU56&lt;&gt;"",AU56-F56,""))))</f>
        <v/>
      </c>
    </row>
    <row r="57" spans="1:56" s="8" customFormat="1" x14ac:dyDescent="0.25">
      <c r="A57" s="15" t="s">
        <v>101</v>
      </c>
      <c r="B57" s="15" t="s">
        <v>41</v>
      </c>
      <c r="C57" s="32">
        <v>30</v>
      </c>
      <c r="D57" s="16" t="s">
        <v>58</v>
      </c>
      <c r="E57" s="9" t="s">
        <v>58</v>
      </c>
      <c r="F57" s="18" t="s">
        <v>58</v>
      </c>
      <c r="G57" s="20" t="s">
        <v>58</v>
      </c>
      <c r="H57" s="22" t="s">
        <v>58</v>
      </c>
      <c r="I57" s="24" t="s">
        <v>58</v>
      </c>
      <c r="J57" s="22" t="s">
        <v>58</v>
      </c>
      <c r="K57" s="24" t="s">
        <v>58</v>
      </c>
      <c r="L57" s="22" t="s">
        <v>58</v>
      </c>
      <c r="M57" s="22" t="s">
        <v>58</v>
      </c>
      <c r="N57" s="22" t="s">
        <v>58</v>
      </c>
      <c r="O57" s="20" t="s">
        <v>58</v>
      </c>
      <c r="P57" s="20" t="s">
        <v>58</v>
      </c>
      <c r="Q57" s="24" t="str">
        <f ca="1">IF(OR(A57="Pn",A58="Pn"),"",IF($A57="TOTAL GENERAL",SUM(Q$11:Q55),IF(AND(G57&lt;&gt;"",$A57&lt;&gt;"Pn"),IF(G57&gt;OFFSET($A$10,MATCH("TOTAL GENERAL",$A$11:$A$100,0),COLUMN(F57)),0,OFFSET($A$10,MATCH("TOTAL GENERAL",$A$11:$A$100,0),COLUMN(F57))-G57),"")))</f>
        <v/>
      </c>
      <c r="R57" s="24" t="str">
        <f ca="1">IF(OR(A57="Pn",A58="Pn"),"",IF($A57="TOTAL GENERAL",SUM(R$11:R55),IF(AND(H57&lt;&gt;"",$A57&lt;&gt;"Pn"),IF(H57&lt;OFFSET($A$10,MATCH("TOTAL GENERAL",$A$11:$A$100,0),COLUMN(G57)),0,H57-OFFSET($A$10,MATCH("TOTAL GENERAL",$A$11:$A$100,0),COLUMN(G57))),"")))</f>
        <v/>
      </c>
      <c r="S57" s="24" t="str">
        <f ca="1">IF(OR(A57="Pn",A58="Pn"),"",IF($A57="TOTAL GENERAL",SUM(S$11:S55),IF(AND(I57&lt;&gt;"",$A57&lt;&gt;"Pn"),IF(I57&gt;OFFSET($A$10,MATCH("TOTAL GENERAL",$A$11:$A$100,0),COLUMN(H57)),0,OFFSET($A$10,MATCH("TOTAL GENERAL",$A$11:$A$100,0),COLUMN(H57))-I57),"")))</f>
        <v/>
      </c>
      <c r="T57" s="24" t="str">
        <f ca="1">IF(OR(A57="Pn",A58="Pn"),"",IF($A57="TOTAL GENERAL",SUM(T$11:T55),IF(AND(J57&lt;&gt;"",$A57&lt;&gt;"Pn"),IF(J57&lt;OFFSET($A$10,MATCH("TOTAL GENERAL",$A$11:$A$100,0),COLUMN(I57)),0,J57-OFFSET($A$10,MATCH("TOTAL GENERAL",$A$11:$A$100,0),COLUMN(I57))),"")))</f>
        <v/>
      </c>
      <c r="U57" s="24" t="str">
        <f ca="1">IF(OR(A57="Pn",A58="Pn"),"",IF($A57="TOTAL GENERAL",SUM(U$11:U55),IF(AND(K57&lt;&gt;"",$A57&lt;&gt;"Pn"),IF(K57&gt;OFFSET($A$10,MATCH("TOTAL GENERAL",$A$11:$A$100,0),COLUMN(J57)),0,OFFSET($A$10,MATCH("TOTAL GENERAL",$A$11:$A$100,0),COLUMN(J57))-K57),"")))</f>
        <v/>
      </c>
      <c r="V57" s="24" t="str">
        <f ca="1">IF($A57="TOTAL GENERAL",SUM(V$11:V55),IF(AND(L57&lt;&gt;"",$A57&lt;&gt;"Pn"),IF(L57&lt;OFFSET($A$10,MATCH("TOTAL GENERAL",$A$11:$A$100,0),COLUMN(K57)),0,L57-OFFSET($A$10,MATCH("TOTAL GENERAL",$A$11:$A$100,0),COLUMN(K57))),""))</f>
        <v/>
      </c>
      <c r="W57" s="24" t="str">
        <f ca="1">IF($A57="TOTAL GENERAL",SUM(W$11:W55),IF(AND(M57&lt;&gt;"",$A57&lt;&gt;"Pn"),IF(M57&lt;OFFSET($A$10,MATCH("TOTAL GENERAL",$A$11:$A$100,0),COLUMN(L57)),0,M57-OFFSET($A$10,MATCH("TOTAL GENERAL",$A$11:$A$100,0),COLUMN(L57))),""))</f>
        <v/>
      </c>
      <c r="X57" s="24" t="str">
        <f ca="1">IF($A57="TOTAL GENERAL",SUM(X$11:X55),IF(AND(N57&lt;&gt;"",$A57&lt;&gt;"Pn"),IF(N57&lt;OFFSET($A$10,MATCH("TOTAL GENERAL",$A$11:$A$100,0),COLUMN(M57)),0,N57-OFFSET($A$10,MATCH("TOTAL GENERAL",$A$11:$A$100,0),COLUMN(M57))),""))</f>
        <v/>
      </c>
      <c r="Y57" s="24" t="str">
        <f ca="1">IF($A57="TOTAL GENERAL",SUM(Y$11:Y55),IF(AND(O57&lt;&gt;"",$A57&lt;&gt;"Pn"),IF(O57&gt;OFFSET($A$10,MATCH("TOTAL GENERAL",$A$11:$A$100,0),COLUMN(N57)),0,OFFSET($A$10,MATCH("TOTAL GENERAL",$A$11:$A$100,0),COLUMN(N57))-O57),""))</f>
        <v/>
      </c>
      <c r="Z57" s="24" t="str">
        <f ca="1">IF($A57="TOTAL GENERAL",SUM(Z$11:Z55),IF(AND(P57&lt;&gt;"",$A57&lt;&gt;"Pn"),IF(P57&lt;OFFSET($A$10,MATCH("TOTAL GENERAL",$A$11:$A$100,0),COLUMN(O57)),0,P57-OFFSET($A$10,MATCH("TOTAL GENERAL",$A$11:$A$100,0),COLUMN(O57))),""))</f>
        <v/>
      </c>
      <c r="AA57" s="24" t="str">
        <f>IF(OR(A57="Pn",A58="Pn"),"",IF($A57="TOTAL GENERAL",SUM(AA$11:AA55),IF(AND(G57&lt;&gt;"",$A57&lt;&gt;"Pn"),Q57*$D57,"")))</f>
        <v/>
      </c>
      <c r="AB57" s="24" t="str">
        <f>IF(OR(A57="Pn",A58="Pn"),"",IF($A57="TOTAL GENERAL",SUM(AB$11:AB55),IF(AND(H57&lt;&gt;"",$A57&lt;&gt;"Pn"),R57*$D57,"")))</f>
        <v/>
      </c>
      <c r="AC57" s="24" t="str">
        <f>IF(OR(A57="Pn",A58="Pn"),"",IF($A57="TOTAL GENERAL",SUM(AC$11:AC55),IF(AND(I57&lt;&gt;"",$A57&lt;&gt;"Pn"),S57*$D57,"")))</f>
        <v/>
      </c>
      <c r="AD57" s="24" t="str">
        <f>IF(OR(A57="Pn",A58="Pn"),"",IF($A57="TOTAL GENERAL",SUM(AD$11:AD55),IF(AND(J57&lt;&gt;"",$A57&lt;&gt;"Pn"),T57*$D57,"")))</f>
        <v/>
      </c>
      <c r="AE57" s="24" t="str">
        <f>IF(OR(A57="Pn",A58="Pn"),"",IF($A57="TOTAL GENERAL",SUM(AE$11:AE55),IF(AND(K57&lt;&gt;"",$A57&lt;&gt;"Pn"),U57*$D57,"")))</f>
        <v/>
      </c>
      <c r="AF57" s="24" t="str">
        <f>IF($A57="TOTAL GENERAL",SUM(AF$11:AF55),IF(AND(L57&lt;&gt;"",$A57&lt;&gt;"Pn"),V57*$D57,""))</f>
        <v/>
      </c>
      <c r="AG57" s="24" t="str">
        <f>IF($A57="TOTAL GENERAL",SUM(AG$11:AG55),IF(AND(M57&lt;&gt;"",$A57&lt;&gt;"Pn"),W57*$D57,""))</f>
        <v/>
      </c>
      <c r="AH57" s="24" t="str">
        <f>IF($A57="TOTAL GENERAL",SUM(AH$11:AH55),IF(AND(N57&lt;&gt;"",$A57&lt;&gt;"Pn"),X57*$D57,""))</f>
        <v/>
      </c>
      <c r="AI57" s="24" t="s">
        <v>58</v>
      </c>
      <c r="AJ57" s="24" t="s">
        <v>58</v>
      </c>
      <c r="AK57" s="24" t="str">
        <f ca="1">IF($A57="TOTAL GENERAL",SUM(AK$11:AK55),IF(AND(Q57&lt;&gt;"",$A57&lt;&gt;"Pn"),IF(OFFSET($A$11,MATCH("TOTAL GENERAL",$A$11:$A$100,0)-1,COLUMN(Z57))=0,0,AA57/OFFSET($A$11,MATCH("TOTAL GENERAL",$A$11:$A$100,0)-1,COLUMN(Z57))),""))</f>
        <v/>
      </c>
      <c r="AL57" s="24" t="str">
        <f ca="1">IF($A57="TOTAL GENERAL",SUM(AL$11:AL55),IF(AND(R57&lt;&gt;"",$A57&lt;&gt;"Pn"),IF(OFFSET($A$11,MATCH("TOTAL GENERAL",$A$11:$A$100,0)-1,COLUMN(AA57))=0,0,AB57/OFFSET($A$11,MATCH("TOTAL GENERAL",$A$11:$A$100,0)-1,COLUMN(AA57))),""))</f>
        <v/>
      </c>
      <c r="AM57" s="24" t="str">
        <f ca="1">IF($A57="TOTAL GENERAL",SUM(AM$11:AM55),IF(AND(S57&lt;&gt;"",$A57&lt;&gt;"Pn"),IF(OFFSET($A$11,MATCH("TOTAL GENERAL",$A$11:$A$100,0)-1,COLUMN(AB57))=0,0,AC57/OFFSET($A$11,MATCH("TOTAL GENERAL",$A$11:$A$100,0)-1,COLUMN(AB57))),""))</f>
        <v/>
      </c>
      <c r="AN57" s="24" t="str">
        <f ca="1">IF($A57="TOTAL GENERAL",SUM(AN$11:AN55),IF(AND(T57&lt;&gt;"",$A57&lt;&gt;"Pn"),IF(OFFSET($A$11,MATCH("TOTAL GENERAL",$A$11:$A$100,0)-1,COLUMN(AC57))=0,0,AD57/OFFSET($A$11,MATCH("TOTAL GENERAL",$A$11:$A$100,0)-1,COLUMN(AC57))),""))</f>
        <v/>
      </c>
      <c r="AO57" s="24" t="str">
        <f ca="1">IF($A57="TOTAL GENERAL",SUM(AO$11:AO55),IF(AND(U57&lt;&gt;"",$A57&lt;&gt;"Pn"),IF(OFFSET($A$11,MATCH("TOTAL GENERAL",$A$11:$A$100,0)-1,COLUMN(AD57))=0,0,AE57/OFFSET($A$11,MATCH("TOTAL GENERAL",$A$11:$A$100,0)-1,COLUMN(AD57))),""))</f>
        <v/>
      </c>
      <c r="AP57" s="24" t="str">
        <f ca="1">IF($A57="TOTAL GENERAL",SUM(AP$11:AP55),IF(AND(V57&lt;&gt;"",$A57&lt;&gt;"Pn"),IF(OFFSET($A$11,MATCH("TOTAL GENERAL",$A$11:$A$100,0)-1,COLUMN(AE57))=0,0,AF57/OFFSET($A$11,MATCH("TOTAL GENERAL",$A$11:$A$100,0)-1,COLUMN(AE57))),""))</f>
        <v/>
      </c>
      <c r="AQ57" s="24" t="str">
        <f ca="1">IF($A57="TOTAL GENERAL",SUM(AQ$11:AQ55),IF(AND(W57&lt;&gt;"",$A57&lt;&gt;"Pn"),IF(OFFSET($A$11,MATCH("TOTAL GENERAL",$A$11:$A$100,0)-1,COLUMN(AF57))=0,0,AG57/OFFSET($A$11,MATCH("TOTAL GENERAL",$A$11:$A$100,0)-1,COLUMN(AF57))),""))</f>
        <v/>
      </c>
      <c r="AR57" s="24" t="str">
        <f ca="1">IF($A57="TOTAL GENERAL",SUM(AR$11:AR55),IF(AND(X57&lt;&gt;"",$A57&lt;&gt;"Pn"),IF(OFFSET($A$11,MATCH("TOTAL GENERAL",$A$11:$A$100,0)-1,COLUMN(AG57))=0,0,AH57/OFFSET($A$11,MATCH("TOTAL GENERAL",$A$11:$A$100,0)-1,COLUMN(AG57))),""))</f>
        <v/>
      </c>
      <c r="AS57" s="24" t="str">
        <f ca="1">IF($A57="TOTAL GENERAL",SUM(AS$11:AS55),IF(AND(Y57&lt;&gt;"",$A57&lt;&gt;"Pn"),IF(OFFSET($A$11,MATCH("TOTAL GENERAL",$A$11:$A$100,0)-1,COLUMN(AH57))=0,0,AI57/OFFSET($A$11,MATCH("TOTAL GENERAL",$A$11:$A$100,0)-1,COLUMN(AH57))),""))</f>
        <v/>
      </c>
      <c r="AT57" s="24" t="str">
        <f ca="1">IF($A57="TOTAL GENERAL",SUM(AT$11:AT55),IF(AND(Z57&lt;&gt;"",$A57&lt;&gt;"Pn"),IF(OFFSET($A$11,MATCH("TOTAL GENERAL",$A$11:$A$100,0)-1,COLUMN(AI57))=0,0,AJ57/OFFSET($A$11,MATCH("TOTAL GENERAL",$A$11:$A$100,0)-1,COLUMN(AI57))),""))</f>
        <v/>
      </c>
      <c r="AU57" s="24" t="str">
        <f ca="1">IF(A57="TOTAL GENERAL",SUM(AU$11:AU55),IF(COUNTIF(AK57:AT57,"")&lt;COUNTA($AK$10:$AT$10),ROUND((IF(AK57&lt;&gt;"",AK57*OFFSET($A$10,MATCH("Pn",$A$11:$A$100,0),1),0)+IF(AL57&lt;&gt;"",AL57*OFFSET($A$10,MATCH("Pn",$A$11:$A$100,0),2),0)+IF(AM57&lt;&gt;"",AM57*OFFSET($A$10,MATCH("Pn",$A$11:$A$100,0),3),0)+IF(AN57&lt;&gt;"",AN57*OFFSET($A$10,MATCH("Pn",$A$11:$A$100,0),4),0)+IF(AO57&lt;&gt;"",AO57*OFFSET($A$10,MATCH("Pn",$A$11:$A$100,0),5),0)+IF(AP57&lt;&gt;"",AP57*OFFSET($A$10,MATCH("Pn",$A$11:$A$100,0),6),0)+IF(AQ57&lt;&gt;"",AQ57*OFFSET($A$10,MATCH("Pn",$A$11:$A$100,0),7),0)+IF(AR57&lt;&gt;"",AR57*OFFSET($A$10,MATCH("Pn",$A$11:$A$100,0),8),0)+IF(AS57&lt;&gt;"",AS57*OFFSET($A$10,MATCH("Pn",$A$11:$A$100,0),9),0)+IF(AT57&lt;&gt;"",AT57*OFFSET($A$10,MATCH("Pn",$A$11:$A$100,0),10),0))*OFFSET($A$10,MATCH("FC",$A$11:$A$100,0),2),2),""))</f>
        <v/>
      </c>
      <c r="AV57" s="10" t="str">
        <f ca="1">IF(OR(A57="Pn",A58="Pn"),"",IF(AND(AU57="",F57&lt;&gt;""),-F57,IF(A57="TOTAL GENERAL",SUM(AV$11:AV55),IF(AU57&lt;&gt;"",AU57-F57,""))))</f>
        <v/>
      </c>
    </row>
    <row r="58" spans="1:56" s="4" customFormat="1" x14ac:dyDescent="0.25">
      <c r="A58" s="15" t="s">
        <v>101</v>
      </c>
      <c r="B58" s="15" t="s">
        <v>49</v>
      </c>
      <c r="C58" s="32">
        <v>0.5</v>
      </c>
      <c r="D58" s="16" t="s">
        <v>58</v>
      </c>
      <c r="E58" s="9" t="s">
        <v>58</v>
      </c>
      <c r="F58" s="18" t="s">
        <v>58</v>
      </c>
      <c r="G58" s="20" t="s">
        <v>58</v>
      </c>
      <c r="H58" s="22" t="s">
        <v>58</v>
      </c>
      <c r="I58" s="24" t="s">
        <v>58</v>
      </c>
      <c r="J58" s="22" t="s">
        <v>58</v>
      </c>
      <c r="K58" s="24" t="s">
        <v>58</v>
      </c>
      <c r="L58" s="22" t="s">
        <v>58</v>
      </c>
      <c r="M58" s="22" t="s">
        <v>58</v>
      </c>
      <c r="N58" s="22" t="s">
        <v>58</v>
      </c>
      <c r="O58" s="20" t="s">
        <v>58</v>
      </c>
      <c r="P58" s="20" t="s">
        <v>58</v>
      </c>
      <c r="Q58" s="24" t="str">
        <f ca="1">IF(OR(A58="Pn",A59="Pn"),"",IF($A58="TOTAL GENERAL",SUM(Q$11:Q56),IF(AND(G58&lt;&gt;"",$A58&lt;&gt;"Pn"),IF(G58&gt;OFFSET($A$10,MATCH("TOTAL GENERAL",$A$11:$A$100,0),COLUMN(F58)),0,OFFSET($A$10,MATCH("TOTAL GENERAL",$A$11:$A$100,0),COLUMN(F58))-G58),"")))</f>
        <v/>
      </c>
      <c r="R58" s="24" t="str">
        <f ca="1">IF(OR(A58="Pn",A59="Pn"),"",IF($A58="TOTAL GENERAL",SUM(R$11:R56),IF(AND(H58&lt;&gt;"",$A58&lt;&gt;"Pn"),IF(H58&lt;OFFSET($A$10,MATCH("TOTAL GENERAL",$A$11:$A$100,0),COLUMN(G58)),0,H58-OFFSET($A$10,MATCH("TOTAL GENERAL",$A$11:$A$100,0),COLUMN(G58))),"")))</f>
        <v/>
      </c>
      <c r="S58" s="24" t="str">
        <f ca="1">IF(OR(A58="Pn",A59="Pn"),"",IF($A58="TOTAL GENERAL",SUM(S$11:S56),IF(AND(I58&lt;&gt;"",$A58&lt;&gt;"Pn"),IF(I58&gt;OFFSET($A$10,MATCH("TOTAL GENERAL",$A$11:$A$100,0),COLUMN(H58)),0,OFFSET($A$10,MATCH("TOTAL GENERAL",$A$11:$A$100,0),COLUMN(H58))-I58),"")))</f>
        <v/>
      </c>
      <c r="T58" s="24" t="str">
        <f ca="1">IF(OR(A58="Pn",A59="Pn"),"",IF($A58="TOTAL GENERAL",SUM(T$11:T56),IF(AND(J58&lt;&gt;"",$A58&lt;&gt;"Pn"),IF(J58&lt;OFFSET($A$10,MATCH("TOTAL GENERAL",$A$11:$A$100,0),COLUMN(I58)),0,J58-OFFSET($A$10,MATCH("TOTAL GENERAL",$A$11:$A$100,0),COLUMN(I58))),"")))</f>
        <v/>
      </c>
      <c r="U58" s="24" t="str">
        <f ca="1">IF(OR(A58="Pn",A59="Pn"),"",IF($A58="TOTAL GENERAL",SUM(U$11:U56),IF(AND(K58&lt;&gt;"",$A58&lt;&gt;"Pn"),IF(K58&gt;OFFSET($A$10,MATCH("TOTAL GENERAL",$A$11:$A$100,0),COLUMN(J58)),0,OFFSET($A$10,MATCH("TOTAL GENERAL",$A$11:$A$100,0),COLUMN(J58))-K58),"")))</f>
        <v/>
      </c>
      <c r="V58" s="24" t="str">
        <f ca="1">IF($A58="TOTAL GENERAL",SUM(V$11:V56),IF(AND(L58&lt;&gt;"",$A58&lt;&gt;"Pn"),IF(L58&lt;OFFSET($A$10,MATCH("TOTAL GENERAL",$A$11:$A$100,0),COLUMN(K58)),0,L58-OFFSET($A$10,MATCH("TOTAL GENERAL",$A$11:$A$100,0),COLUMN(K58))),""))</f>
        <v/>
      </c>
      <c r="W58" s="24" t="str">
        <f ca="1">IF($A58="TOTAL GENERAL",SUM(W$11:W56),IF(AND(M58&lt;&gt;"",$A58&lt;&gt;"Pn"),IF(M58&lt;OFFSET($A$10,MATCH("TOTAL GENERAL",$A$11:$A$100,0),COLUMN(L58)),0,M58-OFFSET($A$10,MATCH("TOTAL GENERAL",$A$11:$A$100,0),COLUMN(L58))),""))</f>
        <v/>
      </c>
      <c r="X58" s="24" t="str">
        <f ca="1">IF($A58="TOTAL GENERAL",SUM(X$11:X56),IF(AND(N58&lt;&gt;"",$A58&lt;&gt;"Pn"),IF(N58&lt;OFFSET($A$10,MATCH("TOTAL GENERAL",$A$11:$A$100,0),COLUMN(M58)),0,N58-OFFSET($A$10,MATCH("TOTAL GENERAL",$A$11:$A$100,0),COLUMN(M58))),""))</f>
        <v/>
      </c>
      <c r="Y58" s="24" t="str">
        <f ca="1">IF($A58="TOTAL GENERAL",SUM(Y$11:Y56),IF(AND(O58&lt;&gt;"",$A58&lt;&gt;"Pn"),IF(O58&gt;OFFSET($A$10,MATCH("TOTAL GENERAL",$A$11:$A$100,0),COLUMN(N58)),0,OFFSET($A$10,MATCH("TOTAL GENERAL",$A$11:$A$100,0),COLUMN(N58))-O58),""))</f>
        <v/>
      </c>
      <c r="Z58" s="24" t="str">
        <f ca="1">IF($A58="TOTAL GENERAL",SUM(Z$11:Z56),IF(AND(P58&lt;&gt;"",$A58&lt;&gt;"Pn"),IF(P58&lt;OFFSET($A$10,MATCH("TOTAL GENERAL",$A$11:$A$100,0),COLUMN(O58)),0,P58-OFFSET($A$10,MATCH("TOTAL GENERAL",$A$11:$A$100,0),COLUMN(O58))),""))</f>
        <v/>
      </c>
      <c r="AA58" s="24" t="str">
        <f>IF(OR(A58="Pn",A59="Pn"),"",IF($A58="TOTAL GENERAL",SUM(AA$11:AA56),IF(AND(G58&lt;&gt;"",$A58&lt;&gt;"Pn"),Q58*$D58,"")))</f>
        <v/>
      </c>
      <c r="AB58" s="24" t="str">
        <f>IF(OR(A58="Pn",A59="Pn"),"",IF($A58="TOTAL GENERAL",SUM(AB$11:AB56),IF(AND(H58&lt;&gt;"",$A58&lt;&gt;"Pn"),R58*$D58,"")))</f>
        <v/>
      </c>
      <c r="AC58" s="24" t="str">
        <f>IF(OR(A58="Pn",A59="Pn"),"",IF($A58="TOTAL GENERAL",SUM(AC$11:AC56),IF(AND(I58&lt;&gt;"",$A58&lt;&gt;"Pn"),S58*$D58,"")))</f>
        <v/>
      </c>
      <c r="AD58" s="24" t="str">
        <f>IF(OR(A58="Pn",A59="Pn"),"",IF($A58="TOTAL GENERAL",SUM(AD$11:AD56),IF(AND(J58&lt;&gt;"",$A58&lt;&gt;"Pn"),T58*$D58,"")))</f>
        <v/>
      </c>
      <c r="AE58" s="24" t="str">
        <f>IF(OR(A58="Pn",A59="Pn"),"",IF($A58="TOTAL GENERAL",SUM(AE$11:AE56),IF(AND(K58&lt;&gt;"",$A58&lt;&gt;"Pn"),U58*$D58,"")))</f>
        <v/>
      </c>
      <c r="AF58" s="24" t="str">
        <f>IF($A58="TOTAL GENERAL",SUM(AF$11:AF56),IF(AND(L58&lt;&gt;"",$A58&lt;&gt;"Pn"),V58*$D58,""))</f>
        <v/>
      </c>
      <c r="AG58" s="24" t="str">
        <f>IF($A58="TOTAL GENERAL",SUM(AG$11:AG56),IF(AND(M58&lt;&gt;"",$A58&lt;&gt;"Pn"),W58*$D58,""))</f>
        <v/>
      </c>
      <c r="AH58" s="24" t="str">
        <f>IF($A58="TOTAL GENERAL",SUM(AH$11:AH56),IF(AND(N58&lt;&gt;"",$A58&lt;&gt;"Pn"),X58*$D58,""))</f>
        <v/>
      </c>
      <c r="AI58" s="24" t="s">
        <v>58</v>
      </c>
      <c r="AJ58" s="24" t="s">
        <v>58</v>
      </c>
      <c r="AK58" s="24" t="str">
        <f ca="1">IF($A58="TOTAL GENERAL",SUM(AK$11:AK56),IF(AND(Q58&lt;&gt;"",$A58&lt;&gt;"Pn"),IF(OFFSET($A$11,MATCH("TOTAL GENERAL",$A$11:$A$100,0)-1,COLUMN(Z58))=0,0,AA58/OFFSET($A$11,MATCH("TOTAL GENERAL",$A$11:$A$100,0)-1,COLUMN(Z58))),""))</f>
        <v/>
      </c>
      <c r="AL58" s="24" t="str">
        <f ca="1">IF($A58="TOTAL GENERAL",SUM(AL$11:AL56),IF(AND(R58&lt;&gt;"",$A58&lt;&gt;"Pn"),IF(OFFSET($A$11,MATCH("TOTAL GENERAL",$A$11:$A$100,0)-1,COLUMN(AA58))=0,0,AB58/OFFSET($A$11,MATCH("TOTAL GENERAL",$A$11:$A$100,0)-1,COLUMN(AA58))),""))</f>
        <v/>
      </c>
      <c r="AM58" s="24" t="str">
        <f ca="1">IF($A58="TOTAL GENERAL",SUM(AM$11:AM56),IF(AND(S58&lt;&gt;"",$A58&lt;&gt;"Pn"),IF(OFFSET($A$11,MATCH("TOTAL GENERAL",$A$11:$A$100,0)-1,COLUMN(AB58))=0,0,AC58/OFFSET($A$11,MATCH("TOTAL GENERAL",$A$11:$A$100,0)-1,COLUMN(AB58))),""))</f>
        <v/>
      </c>
      <c r="AN58" s="24" t="str">
        <f ca="1">IF($A58="TOTAL GENERAL",SUM(AN$11:AN56),IF(AND(T58&lt;&gt;"",$A58&lt;&gt;"Pn"),IF(OFFSET($A$11,MATCH("TOTAL GENERAL",$A$11:$A$100,0)-1,COLUMN(AC58))=0,0,AD58/OFFSET($A$11,MATCH("TOTAL GENERAL",$A$11:$A$100,0)-1,COLUMN(AC58))),""))</f>
        <v/>
      </c>
      <c r="AO58" s="24" t="str">
        <f ca="1">IF($A58="TOTAL GENERAL",SUM(AO$11:AO56),IF(AND(U58&lt;&gt;"",$A58&lt;&gt;"Pn"),IF(OFFSET($A$11,MATCH("TOTAL GENERAL",$A$11:$A$100,0)-1,COLUMN(AD58))=0,0,AE58/OFFSET($A$11,MATCH("TOTAL GENERAL",$A$11:$A$100,0)-1,COLUMN(AD58))),""))</f>
        <v/>
      </c>
      <c r="AP58" s="24" t="str">
        <f ca="1">IF($A58="TOTAL GENERAL",SUM(AP$11:AP56),IF(AND(V58&lt;&gt;"",$A58&lt;&gt;"Pn"),IF(OFFSET($A$11,MATCH("TOTAL GENERAL",$A$11:$A$100,0)-1,COLUMN(AE58))=0,0,AF58/OFFSET($A$11,MATCH("TOTAL GENERAL",$A$11:$A$100,0)-1,COLUMN(AE58))),""))</f>
        <v/>
      </c>
      <c r="AQ58" s="24" t="str">
        <f ca="1">IF($A58="TOTAL GENERAL",SUM(AQ$11:AQ56),IF(AND(W58&lt;&gt;"",$A58&lt;&gt;"Pn"),IF(OFFSET($A$11,MATCH("TOTAL GENERAL",$A$11:$A$100,0)-1,COLUMN(AF58))=0,0,AG58/OFFSET($A$11,MATCH("TOTAL GENERAL",$A$11:$A$100,0)-1,COLUMN(AF58))),""))</f>
        <v/>
      </c>
      <c r="AR58" s="24" t="str">
        <f ca="1">IF($A58="TOTAL GENERAL",SUM(AR$11:AR56),IF(AND(X58&lt;&gt;"",$A58&lt;&gt;"Pn"),IF(OFFSET($A$11,MATCH("TOTAL GENERAL",$A$11:$A$100,0)-1,COLUMN(AG58))=0,0,AH58/OFFSET($A$11,MATCH("TOTAL GENERAL",$A$11:$A$100,0)-1,COLUMN(AG58))),""))</f>
        <v/>
      </c>
      <c r="AS58" s="24" t="str">
        <f ca="1">IF($A58="TOTAL GENERAL",SUM(AS$11:AS56),IF(AND(Y58&lt;&gt;"",$A58&lt;&gt;"Pn"),IF(OFFSET($A$11,MATCH("TOTAL GENERAL",$A$11:$A$100,0)-1,COLUMN(AH58))=0,0,AI58/OFFSET($A$11,MATCH("TOTAL GENERAL",$A$11:$A$100,0)-1,COLUMN(AH58))),""))</f>
        <v/>
      </c>
      <c r="AT58" s="24" t="str">
        <f ca="1">IF($A58="TOTAL GENERAL",SUM(AT$11:AT56),IF(AND(Z58&lt;&gt;"",$A58&lt;&gt;"Pn"),IF(OFFSET($A$11,MATCH("TOTAL GENERAL",$A$11:$A$100,0)-1,COLUMN(AI58))=0,0,AJ58/OFFSET($A$11,MATCH("TOTAL GENERAL",$A$11:$A$100,0)-1,COLUMN(AI58))),""))</f>
        <v/>
      </c>
      <c r="AU58" s="24" t="str">
        <f ca="1">IF(A58="TOTAL GENERAL",SUM(AU$11:AU56),IF(COUNTIF(AK58:AT58,"")&lt;COUNTA($AK$10:$AT$10),ROUND((IF(AK58&lt;&gt;"",AK58*OFFSET($A$10,MATCH("Pn",$A$11:$A$100,0),1),0)+IF(AL58&lt;&gt;"",AL58*OFFSET($A$10,MATCH("Pn",$A$11:$A$100,0),2),0)+IF(AM58&lt;&gt;"",AM58*OFFSET($A$10,MATCH("Pn",$A$11:$A$100,0),3),0)+IF(AN58&lt;&gt;"",AN58*OFFSET($A$10,MATCH("Pn",$A$11:$A$100,0),4),0)+IF(AO58&lt;&gt;"",AO58*OFFSET($A$10,MATCH("Pn",$A$11:$A$100,0),5),0)+IF(AP58&lt;&gt;"",AP58*OFFSET($A$10,MATCH("Pn",$A$11:$A$100,0),6),0)+IF(AQ58&lt;&gt;"",AQ58*OFFSET($A$10,MATCH("Pn",$A$11:$A$100,0),7),0)+IF(AR58&lt;&gt;"",AR58*OFFSET($A$10,MATCH("Pn",$A$11:$A$100,0),8),0)+IF(AS58&lt;&gt;"",AS58*OFFSET($A$10,MATCH("Pn",$A$11:$A$100,0),9),0)+IF(AT58&lt;&gt;"",AT58*OFFSET($A$10,MATCH("Pn",$A$11:$A$100,0),10),0))*OFFSET($A$10,MATCH("FC",$A$11:$A$100,0),2),2),""))</f>
        <v/>
      </c>
      <c r="AV58" s="10" t="str">
        <f ca="1">IF(OR(A58="Pn",A59="Pn"),"",IF(AND(AU58="",F58&lt;&gt;""),-F58,IF(A58="TOTAL GENERAL",SUM(AV$11:AV56),IF(AU58&lt;&gt;"",AU58-F58,""))))</f>
        <v/>
      </c>
    </row>
    <row r="59" spans="1:56" s="4" customFormat="1" x14ac:dyDescent="0.25">
      <c r="A59" s="15" t="s">
        <v>101</v>
      </c>
      <c r="B59" s="15" t="s">
        <v>39</v>
      </c>
      <c r="C59" s="32">
        <v>45</v>
      </c>
      <c r="D59" s="16" t="s">
        <v>58</v>
      </c>
      <c r="E59" s="9" t="s">
        <v>58</v>
      </c>
      <c r="F59" s="18" t="s">
        <v>58</v>
      </c>
      <c r="G59" s="20" t="s">
        <v>58</v>
      </c>
      <c r="H59" s="22" t="s">
        <v>58</v>
      </c>
      <c r="I59" s="24" t="s">
        <v>58</v>
      </c>
      <c r="J59" s="22" t="s">
        <v>58</v>
      </c>
      <c r="K59" s="24" t="s">
        <v>58</v>
      </c>
      <c r="L59" s="22" t="s">
        <v>58</v>
      </c>
      <c r="M59" s="22" t="s">
        <v>58</v>
      </c>
      <c r="N59" s="22" t="s">
        <v>58</v>
      </c>
      <c r="O59" s="20" t="s">
        <v>58</v>
      </c>
      <c r="P59" s="20" t="s">
        <v>58</v>
      </c>
      <c r="Q59" s="24" t="str">
        <f ca="1">IF(OR(A59="Pn",A60="Pn"),"",IF($A59="TOTAL GENERAL",SUM(Q$11:Q57),IF(AND(G59&lt;&gt;"",$A59&lt;&gt;"Pn"),IF(G59&gt;OFFSET($A$10,MATCH("TOTAL GENERAL",$A$11:$A$100,0),COLUMN(F59)),0,OFFSET($A$10,MATCH("TOTAL GENERAL",$A$11:$A$100,0),COLUMN(F59))-G59),"")))</f>
        <v/>
      </c>
      <c r="R59" s="24" t="str">
        <f ca="1">IF(OR(A59="Pn",A60="Pn"),"",IF($A59="TOTAL GENERAL",SUM(R$11:R57),IF(AND(H59&lt;&gt;"",$A59&lt;&gt;"Pn"),IF(H59&lt;OFFSET($A$10,MATCH("TOTAL GENERAL",$A$11:$A$100,0),COLUMN(G59)),0,H59-OFFSET($A$10,MATCH("TOTAL GENERAL",$A$11:$A$100,0),COLUMN(G59))),"")))</f>
        <v/>
      </c>
      <c r="S59" s="24" t="str">
        <f ca="1">IF(OR(A59="Pn",A60="Pn"),"",IF($A59="TOTAL GENERAL",SUM(S$11:S57),IF(AND(I59&lt;&gt;"",$A59&lt;&gt;"Pn"),IF(I59&gt;OFFSET($A$10,MATCH("TOTAL GENERAL",$A$11:$A$100,0),COLUMN(H59)),0,OFFSET($A$10,MATCH("TOTAL GENERAL",$A$11:$A$100,0),COLUMN(H59))-I59),"")))</f>
        <v/>
      </c>
      <c r="T59" s="24" t="str">
        <f ca="1">IF(OR(A59="Pn",A60="Pn"),"",IF($A59="TOTAL GENERAL",SUM(T$11:T57),IF(AND(J59&lt;&gt;"",$A59&lt;&gt;"Pn"),IF(J59&lt;OFFSET($A$10,MATCH("TOTAL GENERAL",$A$11:$A$100,0),COLUMN(I59)),0,J59-OFFSET($A$10,MATCH("TOTAL GENERAL",$A$11:$A$100,0),COLUMN(I59))),"")))</f>
        <v/>
      </c>
      <c r="U59" s="24" t="str">
        <f ca="1">IF(OR(A59="Pn",A60="Pn"),"",IF($A59="TOTAL GENERAL",SUM(U$11:U57),IF(AND(K59&lt;&gt;"",$A59&lt;&gt;"Pn"),IF(K59&gt;OFFSET($A$10,MATCH("TOTAL GENERAL",$A$11:$A$100,0),COLUMN(J59)),0,OFFSET($A$10,MATCH("TOTAL GENERAL",$A$11:$A$100,0),COLUMN(J59))-K59),"")))</f>
        <v/>
      </c>
      <c r="V59" s="24" t="str">
        <f ca="1">IF($A59="TOTAL GENERAL",SUM(V$11:V57),IF(AND(L59&lt;&gt;"",$A59&lt;&gt;"Pn"),IF(L59&lt;OFFSET($A$10,MATCH("TOTAL GENERAL",$A$11:$A$100,0),COLUMN(K59)),0,L59-OFFSET($A$10,MATCH("TOTAL GENERAL",$A$11:$A$100,0),COLUMN(K59))),""))</f>
        <v/>
      </c>
      <c r="W59" s="24" t="str">
        <f ca="1">IF($A59="TOTAL GENERAL",SUM(W$11:W57),IF(AND(M59&lt;&gt;"",$A59&lt;&gt;"Pn"),IF(M59&lt;OFFSET($A$10,MATCH("TOTAL GENERAL",$A$11:$A$100,0),COLUMN(L59)),0,M59-OFFSET($A$10,MATCH("TOTAL GENERAL",$A$11:$A$100,0),COLUMN(L59))),""))</f>
        <v/>
      </c>
      <c r="X59" s="24" t="str">
        <f ca="1">IF($A59="TOTAL GENERAL",SUM(X$11:X57),IF(AND(N59&lt;&gt;"",$A59&lt;&gt;"Pn"),IF(N59&lt;OFFSET($A$10,MATCH("TOTAL GENERAL",$A$11:$A$100,0),COLUMN(M59)),0,N59-OFFSET($A$10,MATCH("TOTAL GENERAL",$A$11:$A$100,0),COLUMN(M59))),""))</f>
        <v/>
      </c>
      <c r="Y59" s="24" t="str">
        <f ca="1">IF($A59="TOTAL GENERAL",SUM(Y$11:Y57),IF(AND(O59&lt;&gt;"",$A59&lt;&gt;"Pn"),IF(O59&gt;OFFSET($A$10,MATCH("TOTAL GENERAL",$A$11:$A$100,0),COLUMN(N59)),0,OFFSET($A$10,MATCH("TOTAL GENERAL",$A$11:$A$100,0),COLUMN(N59))-O59),""))</f>
        <v/>
      </c>
      <c r="Z59" s="24" t="str">
        <f ca="1">IF($A59="TOTAL GENERAL",SUM(Z$11:Z57),IF(AND(P59&lt;&gt;"",$A59&lt;&gt;"Pn"),IF(P59&lt;OFFSET($A$10,MATCH("TOTAL GENERAL",$A$11:$A$100,0),COLUMN(O59)),0,P59-OFFSET($A$10,MATCH("TOTAL GENERAL",$A$11:$A$100,0),COLUMN(O59))),""))</f>
        <v/>
      </c>
      <c r="AA59" s="24" t="str">
        <f>IF(OR(A59="Pn",A60="Pn"),"",IF($A59="TOTAL GENERAL",SUM(AA$11:AA57),IF(AND(G59&lt;&gt;"",$A59&lt;&gt;"Pn"),Q59*$D59,"")))</f>
        <v/>
      </c>
      <c r="AB59" s="24" t="str">
        <f>IF(OR(A59="Pn",A60="Pn"),"",IF($A59="TOTAL GENERAL",SUM(AB$11:AB57),IF(AND(H59&lt;&gt;"",$A59&lt;&gt;"Pn"),R59*$D59,"")))</f>
        <v/>
      </c>
      <c r="AC59" s="24" t="str">
        <f>IF(OR(A59="Pn",A60="Pn"),"",IF($A59="TOTAL GENERAL",SUM(AC$11:AC57),IF(AND(I59&lt;&gt;"",$A59&lt;&gt;"Pn"),S59*$D59,"")))</f>
        <v/>
      </c>
      <c r="AD59" s="24" t="str">
        <f>IF(OR(A59="Pn",A60="Pn"),"",IF($A59="TOTAL GENERAL",SUM(AD$11:AD57),IF(AND(J59&lt;&gt;"",$A59&lt;&gt;"Pn"),T59*$D59,"")))</f>
        <v/>
      </c>
      <c r="AE59" s="24" t="str">
        <f>IF(OR(A59="Pn",A60="Pn"),"",IF($A59="TOTAL GENERAL",SUM(AE$11:AE57),IF(AND(K59&lt;&gt;"",$A59&lt;&gt;"Pn"),U59*$D59,"")))</f>
        <v/>
      </c>
      <c r="AF59" s="24" t="str">
        <f>IF($A59="TOTAL GENERAL",SUM(AF$11:AF57),IF(AND(L59&lt;&gt;"",$A59&lt;&gt;"Pn"),V59*$D59,""))</f>
        <v/>
      </c>
      <c r="AG59" s="24" t="str">
        <f>IF($A59="TOTAL GENERAL",SUM(AG$11:AG57),IF(AND(M59&lt;&gt;"",$A59&lt;&gt;"Pn"),W59*$D59,""))</f>
        <v/>
      </c>
      <c r="AH59" s="24" t="str">
        <f>IF($A59="TOTAL GENERAL",SUM(AH$11:AH57),IF(AND(N59&lt;&gt;"",$A59&lt;&gt;"Pn"),X59*$D59,""))</f>
        <v/>
      </c>
      <c r="AI59" s="24" t="s">
        <v>58</v>
      </c>
      <c r="AJ59" s="24" t="s">
        <v>58</v>
      </c>
      <c r="AK59" s="24" t="str">
        <f ca="1">IF($A59="TOTAL GENERAL",SUM(AK$11:AK57),IF(AND(Q59&lt;&gt;"",$A59&lt;&gt;"Pn"),IF(OFFSET($A$11,MATCH("TOTAL GENERAL",$A$11:$A$100,0)-1,COLUMN(Z59))=0,0,AA59/OFFSET($A$11,MATCH("TOTAL GENERAL",$A$11:$A$100,0)-1,COLUMN(Z59))),""))</f>
        <v/>
      </c>
      <c r="AL59" s="24" t="str">
        <f ca="1">IF($A59="TOTAL GENERAL",SUM(AL$11:AL57),IF(AND(R59&lt;&gt;"",$A59&lt;&gt;"Pn"),IF(OFFSET($A$11,MATCH("TOTAL GENERAL",$A$11:$A$100,0)-1,COLUMN(AA59))=0,0,AB59/OFFSET($A$11,MATCH("TOTAL GENERAL",$A$11:$A$100,0)-1,COLUMN(AA59))),""))</f>
        <v/>
      </c>
      <c r="AM59" s="24" t="str">
        <f ca="1">IF($A59="TOTAL GENERAL",SUM(AM$11:AM57),IF(AND(S59&lt;&gt;"",$A59&lt;&gt;"Pn"),IF(OFFSET($A$11,MATCH("TOTAL GENERAL",$A$11:$A$100,0)-1,COLUMN(AB59))=0,0,AC59/OFFSET($A$11,MATCH("TOTAL GENERAL",$A$11:$A$100,0)-1,COLUMN(AB59))),""))</f>
        <v/>
      </c>
      <c r="AN59" s="24" t="str">
        <f ca="1">IF($A59="TOTAL GENERAL",SUM(AN$11:AN57),IF(AND(T59&lt;&gt;"",$A59&lt;&gt;"Pn"),IF(OFFSET($A$11,MATCH("TOTAL GENERAL",$A$11:$A$100,0)-1,COLUMN(AC59))=0,0,AD59/OFFSET($A$11,MATCH("TOTAL GENERAL",$A$11:$A$100,0)-1,COLUMN(AC59))),""))</f>
        <v/>
      </c>
      <c r="AO59" s="24" t="str">
        <f ca="1">IF($A59="TOTAL GENERAL",SUM(AO$11:AO57),IF(AND(U59&lt;&gt;"",$A59&lt;&gt;"Pn"),IF(OFFSET($A$11,MATCH("TOTAL GENERAL",$A$11:$A$100,0)-1,COLUMN(AD59))=0,0,AE59/OFFSET($A$11,MATCH("TOTAL GENERAL",$A$11:$A$100,0)-1,COLUMN(AD59))),""))</f>
        <v/>
      </c>
      <c r="AP59" s="24" t="str">
        <f ca="1">IF($A59="TOTAL GENERAL",SUM(AP$11:AP57),IF(AND(V59&lt;&gt;"",$A59&lt;&gt;"Pn"),IF(OFFSET($A$11,MATCH("TOTAL GENERAL",$A$11:$A$100,0)-1,COLUMN(AE59))=0,0,AF59/OFFSET($A$11,MATCH("TOTAL GENERAL",$A$11:$A$100,0)-1,COLUMN(AE59))),""))</f>
        <v/>
      </c>
      <c r="AQ59" s="24" t="str">
        <f ca="1">IF($A59="TOTAL GENERAL",SUM(AQ$11:AQ57),IF(AND(W59&lt;&gt;"",$A59&lt;&gt;"Pn"),IF(OFFSET($A$11,MATCH("TOTAL GENERAL",$A$11:$A$100,0)-1,COLUMN(AF59))=0,0,AG59/OFFSET($A$11,MATCH("TOTAL GENERAL",$A$11:$A$100,0)-1,COLUMN(AF59))),""))</f>
        <v/>
      </c>
      <c r="AR59" s="24" t="str">
        <f ca="1">IF($A59="TOTAL GENERAL",SUM(AR$11:AR57),IF(AND(X59&lt;&gt;"",$A59&lt;&gt;"Pn"),IF(OFFSET($A$11,MATCH("TOTAL GENERAL",$A$11:$A$100,0)-1,COLUMN(AG59))=0,0,AH59/OFFSET($A$11,MATCH("TOTAL GENERAL",$A$11:$A$100,0)-1,COLUMN(AG59))),""))</f>
        <v/>
      </c>
      <c r="AS59" s="24" t="str">
        <f ca="1">IF($A59="TOTAL GENERAL",SUM(AS$11:AS57),IF(AND(Y59&lt;&gt;"",$A59&lt;&gt;"Pn"),IF(OFFSET($A$11,MATCH("TOTAL GENERAL",$A$11:$A$100,0)-1,COLUMN(AH59))=0,0,AI59/OFFSET($A$11,MATCH("TOTAL GENERAL",$A$11:$A$100,0)-1,COLUMN(AH59))),""))</f>
        <v/>
      </c>
      <c r="AT59" s="24" t="str">
        <f ca="1">IF($A59="TOTAL GENERAL",SUM(AT$11:AT57),IF(AND(Z59&lt;&gt;"",$A59&lt;&gt;"Pn"),IF(OFFSET($A$11,MATCH("TOTAL GENERAL",$A$11:$A$100,0)-1,COLUMN(AI59))=0,0,AJ59/OFFSET($A$11,MATCH("TOTAL GENERAL",$A$11:$A$100,0)-1,COLUMN(AI59))),""))</f>
        <v/>
      </c>
      <c r="AU59" s="24" t="str">
        <f ca="1">IF(A59="TOTAL GENERAL",SUM(AU$11:AU57),IF(COUNTIF(AK59:AT59,"")&lt;COUNTA($AK$10:$AT$10),ROUND((IF(AK59&lt;&gt;"",AK59*OFFSET($A$10,MATCH("Pn",$A$11:$A$100,0),1),0)+IF(AL59&lt;&gt;"",AL59*OFFSET($A$10,MATCH("Pn",$A$11:$A$100,0),2),0)+IF(AM59&lt;&gt;"",AM59*OFFSET($A$10,MATCH("Pn",$A$11:$A$100,0),3),0)+IF(AN59&lt;&gt;"",AN59*OFFSET($A$10,MATCH("Pn",$A$11:$A$100,0),4),0)+IF(AO59&lt;&gt;"",AO59*OFFSET($A$10,MATCH("Pn",$A$11:$A$100,0),5),0)+IF(AP59&lt;&gt;"",AP59*OFFSET($A$10,MATCH("Pn",$A$11:$A$100,0),6),0)+IF(AQ59&lt;&gt;"",AQ59*OFFSET($A$10,MATCH("Pn",$A$11:$A$100,0),7),0)+IF(AR59&lt;&gt;"",AR59*OFFSET($A$10,MATCH("Pn",$A$11:$A$100,0),8),0)+IF(AS59&lt;&gt;"",AS59*OFFSET($A$10,MATCH("Pn",$A$11:$A$100,0),9),0)+IF(AT59&lt;&gt;"",AT59*OFFSET($A$10,MATCH("Pn",$A$11:$A$100,0),10),0))*OFFSET($A$10,MATCH("FC",$A$11:$A$100,0),2),2),""))</f>
        <v/>
      </c>
      <c r="AV59" s="10" t="str">
        <f ca="1">IF(OR(A59="Pn",A60="Pn"),"",IF(AND(AU59="",F59&lt;&gt;""),-F59,IF(A59="TOTAL GENERAL",SUM(AV$11:AV57),IF(AU59&lt;&gt;"",AU59-F59,""))))</f>
        <v/>
      </c>
    </row>
    <row r="60" spans="1:56" s="4" customFormat="1" x14ac:dyDescent="0.25">
      <c r="A60" s="15" t="s">
        <v>101</v>
      </c>
      <c r="B60" s="15" t="s">
        <v>36</v>
      </c>
      <c r="C60" s="32">
        <v>0.5</v>
      </c>
      <c r="D60" s="16" t="s">
        <v>58</v>
      </c>
      <c r="E60" s="9" t="s">
        <v>58</v>
      </c>
      <c r="F60" s="18" t="s">
        <v>58</v>
      </c>
      <c r="G60" s="20" t="s">
        <v>58</v>
      </c>
      <c r="H60" s="22" t="s">
        <v>58</v>
      </c>
      <c r="I60" s="24" t="s">
        <v>58</v>
      </c>
      <c r="J60" s="22" t="s">
        <v>58</v>
      </c>
      <c r="K60" s="24" t="s">
        <v>58</v>
      </c>
      <c r="L60" s="22" t="s">
        <v>58</v>
      </c>
      <c r="M60" s="22" t="s">
        <v>58</v>
      </c>
      <c r="N60" s="22" t="s">
        <v>58</v>
      </c>
      <c r="O60" s="20" t="s">
        <v>58</v>
      </c>
      <c r="P60" s="20" t="s">
        <v>58</v>
      </c>
      <c r="Q60" s="24" t="str">
        <f ca="1">IF(OR(A60="Pn",A61="Pn"),"",IF($A60="TOTAL GENERAL",SUM(Q$11:Q58),IF(AND(G60&lt;&gt;"",$A60&lt;&gt;"Pn"),IF(G60&gt;OFFSET($A$10,MATCH("TOTAL GENERAL",$A$11:$A$100,0),COLUMN(F60)),0,OFFSET($A$10,MATCH("TOTAL GENERAL",$A$11:$A$100,0),COLUMN(F60))-G60),"")))</f>
        <v/>
      </c>
      <c r="R60" s="24" t="str">
        <f ca="1">IF(OR(A60="Pn",A61="Pn"),"",IF($A60="TOTAL GENERAL",SUM(R$11:R58),IF(AND(H60&lt;&gt;"",$A60&lt;&gt;"Pn"),IF(H60&lt;OFFSET($A$10,MATCH("TOTAL GENERAL",$A$11:$A$100,0),COLUMN(G60)),0,H60-OFFSET($A$10,MATCH("TOTAL GENERAL",$A$11:$A$100,0),COLUMN(G60))),"")))</f>
        <v/>
      </c>
      <c r="S60" s="24" t="str">
        <f ca="1">IF(OR(A60="Pn",A61="Pn"),"",IF($A60="TOTAL GENERAL",SUM(S$11:S58),IF(AND(I60&lt;&gt;"",$A60&lt;&gt;"Pn"),IF(I60&gt;OFFSET($A$10,MATCH("TOTAL GENERAL",$A$11:$A$100,0),COLUMN(H60)),0,OFFSET($A$10,MATCH("TOTAL GENERAL",$A$11:$A$100,0),COLUMN(H60))-I60),"")))</f>
        <v/>
      </c>
      <c r="T60" s="24" t="str">
        <f ca="1">IF(OR(A60="Pn",A61="Pn"),"",IF($A60="TOTAL GENERAL",SUM(T$11:T58),IF(AND(J60&lt;&gt;"",$A60&lt;&gt;"Pn"),IF(J60&lt;OFFSET($A$10,MATCH("TOTAL GENERAL",$A$11:$A$100,0),COLUMN(I60)),0,J60-OFFSET($A$10,MATCH("TOTAL GENERAL",$A$11:$A$100,0),COLUMN(I60))),"")))</f>
        <v/>
      </c>
      <c r="U60" s="24" t="str">
        <f ca="1">IF(OR(A60="Pn",A61="Pn"),"",IF($A60="TOTAL GENERAL",SUM(U$11:U58),IF(AND(K60&lt;&gt;"",$A60&lt;&gt;"Pn"),IF(K60&gt;OFFSET($A$10,MATCH("TOTAL GENERAL",$A$11:$A$100,0),COLUMN(J60)),0,OFFSET($A$10,MATCH("TOTAL GENERAL",$A$11:$A$100,0),COLUMN(J60))-K60),"")))</f>
        <v/>
      </c>
      <c r="V60" s="24" t="str">
        <f ca="1">IF($A60="TOTAL GENERAL",SUM(V$11:V58),IF(AND(L60&lt;&gt;"",$A60&lt;&gt;"Pn"),IF(L60&lt;OFFSET($A$10,MATCH("TOTAL GENERAL",$A$11:$A$100,0),COLUMN(K60)),0,L60-OFFSET($A$10,MATCH("TOTAL GENERAL",$A$11:$A$100,0),COLUMN(K60))),""))</f>
        <v/>
      </c>
      <c r="W60" s="24" t="str">
        <f ca="1">IF($A60="TOTAL GENERAL",SUM(W$11:W58),IF(AND(M60&lt;&gt;"",$A60&lt;&gt;"Pn"),IF(M60&lt;OFFSET($A$10,MATCH("TOTAL GENERAL",$A$11:$A$100,0),COLUMN(L60)),0,M60-OFFSET($A$10,MATCH("TOTAL GENERAL",$A$11:$A$100,0),COLUMN(L60))),""))</f>
        <v/>
      </c>
      <c r="X60" s="24" t="str">
        <f ca="1">IF($A60="TOTAL GENERAL",SUM(X$11:X58),IF(AND(N60&lt;&gt;"",$A60&lt;&gt;"Pn"),IF(N60&lt;OFFSET($A$10,MATCH("TOTAL GENERAL",$A$11:$A$100,0),COLUMN(M60)),0,N60-OFFSET($A$10,MATCH("TOTAL GENERAL",$A$11:$A$100,0),COLUMN(M60))),""))</f>
        <v/>
      </c>
      <c r="Y60" s="24" t="str">
        <f ca="1">IF($A60="TOTAL GENERAL",SUM(Y$11:Y58),IF(AND(O60&lt;&gt;"",$A60&lt;&gt;"Pn"),IF(O60&gt;OFFSET($A$10,MATCH("TOTAL GENERAL",$A$11:$A$100,0),COLUMN(N60)),0,OFFSET($A$10,MATCH("TOTAL GENERAL",$A$11:$A$100,0),COLUMN(N60))-O60),""))</f>
        <v/>
      </c>
      <c r="Z60" s="24" t="str">
        <f ca="1">IF($A60="TOTAL GENERAL",SUM(Z$11:Z58),IF(AND(P60&lt;&gt;"",$A60&lt;&gt;"Pn"),IF(P60&lt;OFFSET($A$10,MATCH("TOTAL GENERAL",$A$11:$A$100,0),COLUMN(O60)),0,P60-OFFSET($A$10,MATCH("TOTAL GENERAL",$A$11:$A$100,0),COLUMN(O60))),""))</f>
        <v/>
      </c>
      <c r="AA60" s="24" t="str">
        <f>IF(OR(A60="Pn",A61="Pn"),"",IF($A60="TOTAL GENERAL",SUM(AA$11:AA58),IF(AND(G60&lt;&gt;"",$A60&lt;&gt;"Pn"),Q60*$D60,"")))</f>
        <v/>
      </c>
      <c r="AB60" s="24" t="str">
        <f>IF(OR(A60="Pn",A61="Pn"),"",IF($A60="TOTAL GENERAL",SUM(AB$11:AB58),IF(AND(H60&lt;&gt;"",$A60&lt;&gt;"Pn"),R60*$D60,"")))</f>
        <v/>
      </c>
      <c r="AC60" s="24" t="str">
        <f>IF(OR(A60="Pn",A61="Pn"),"",IF($A60="TOTAL GENERAL",SUM(AC$11:AC58),IF(AND(I60&lt;&gt;"",$A60&lt;&gt;"Pn"),S60*$D60,"")))</f>
        <v/>
      </c>
      <c r="AD60" s="24" t="str">
        <f>IF(OR(A60="Pn",A61="Pn"),"",IF($A60="TOTAL GENERAL",SUM(AD$11:AD58),IF(AND(J60&lt;&gt;"",$A60&lt;&gt;"Pn"),T60*$D60,"")))</f>
        <v/>
      </c>
      <c r="AE60" s="24" t="str">
        <f>IF(OR(A60="Pn",A61="Pn"),"",IF($A60="TOTAL GENERAL",SUM(AE$11:AE58),IF(AND(K60&lt;&gt;"",$A60&lt;&gt;"Pn"),U60*$D60,"")))</f>
        <v/>
      </c>
      <c r="AF60" s="24" t="str">
        <f>IF($A60="TOTAL GENERAL",SUM(AF$11:AF58),IF(AND(L60&lt;&gt;"",$A60&lt;&gt;"Pn"),V60*$D60,""))</f>
        <v/>
      </c>
      <c r="AG60" s="24" t="str">
        <f>IF($A60="TOTAL GENERAL",SUM(AG$11:AG58),IF(AND(M60&lt;&gt;"",$A60&lt;&gt;"Pn"),W60*$D60,""))</f>
        <v/>
      </c>
      <c r="AH60" s="24" t="str">
        <f>IF($A60="TOTAL GENERAL",SUM(AH$11:AH58),IF(AND(N60&lt;&gt;"",$A60&lt;&gt;"Pn"),X60*$D60,""))</f>
        <v/>
      </c>
      <c r="AI60" s="24" t="s">
        <v>58</v>
      </c>
      <c r="AJ60" s="24" t="s">
        <v>58</v>
      </c>
      <c r="AK60" s="24" t="str">
        <f ca="1">IF($A60="TOTAL GENERAL",SUM(AK$11:AK58),IF(AND(Q60&lt;&gt;"",$A60&lt;&gt;"Pn"),IF(OFFSET($A$11,MATCH("TOTAL GENERAL",$A$11:$A$100,0)-1,COLUMN(Z60))=0,0,AA60/OFFSET($A$11,MATCH("TOTAL GENERAL",$A$11:$A$100,0)-1,COLUMN(Z60))),""))</f>
        <v/>
      </c>
      <c r="AL60" s="24" t="str">
        <f ca="1">IF($A60="TOTAL GENERAL",SUM(AL$11:AL58),IF(AND(R60&lt;&gt;"",$A60&lt;&gt;"Pn"),IF(OFFSET($A$11,MATCH("TOTAL GENERAL",$A$11:$A$100,0)-1,COLUMN(AA60))=0,0,AB60/OFFSET($A$11,MATCH("TOTAL GENERAL",$A$11:$A$100,0)-1,COLUMN(AA60))),""))</f>
        <v/>
      </c>
      <c r="AM60" s="24" t="str">
        <f ca="1">IF($A60="TOTAL GENERAL",SUM(AM$11:AM58),IF(AND(S60&lt;&gt;"",$A60&lt;&gt;"Pn"),IF(OFFSET($A$11,MATCH("TOTAL GENERAL",$A$11:$A$100,0)-1,COLUMN(AB60))=0,0,AC60/OFFSET($A$11,MATCH("TOTAL GENERAL",$A$11:$A$100,0)-1,COLUMN(AB60))),""))</f>
        <v/>
      </c>
      <c r="AN60" s="24" t="str">
        <f ca="1">IF($A60="TOTAL GENERAL",SUM(AN$11:AN58),IF(AND(T60&lt;&gt;"",$A60&lt;&gt;"Pn"),IF(OFFSET($A$11,MATCH("TOTAL GENERAL",$A$11:$A$100,0)-1,COLUMN(AC60))=0,0,AD60/OFFSET($A$11,MATCH("TOTAL GENERAL",$A$11:$A$100,0)-1,COLUMN(AC60))),""))</f>
        <v/>
      </c>
      <c r="AO60" s="24" t="str">
        <f ca="1">IF($A60="TOTAL GENERAL",SUM(AO$11:AO58),IF(AND(U60&lt;&gt;"",$A60&lt;&gt;"Pn"),IF(OFFSET($A$11,MATCH("TOTAL GENERAL",$A$11:$A$100,0)-1,COLUMN(AD60))=0,0,AE60/OFFSET($A$11,MATCH("TOTAL GENERAL",$A$11:$A$100,0)-1,COLUMN(AD60))),""))</f>
        <v/>
      </c>
      <c r="AP60" s="24" t="str">
        <f ca="1">IF($A60="TOTAL GENERAL",SUM(AP$11:AP58),IF(AND(V60&lt;&gt;"",$A60&lt;&gt;"Pn"),IF(OFFSET($A$11,MATCH("TOTAL GENERAL",$A$11:$A$100,0)-1,COLUMN(AE60))=0,0,AF60/OFFSET($A$11,MATCH("TOTAL GENERAL",$A$11:$A$100,0)-1,COLUMN(AE60))),""))</f>
        <v/>
      </c>
      <c r="AQ60" s="24" t="str">
        <f ca="1">IF($A60="TOTAL GENERAL",SUM(AQ$11:AQ58),IF(AND(W60&lt;&gt;"",$A60&lt;&gt;"Pn"),IF(OFFSET($A$11,MATCH("TOTAL GENERAL",$A$11:$A$100,0)-1,COLUMN(AF60))=0,0,AG60/OFFSET($A$11,MATCH("TOTAL GENERAL",$A$11:$A$100,0)-1,COLUMN(AF60))),""))</f>
        <v/>
      </c>
      <c r="AR60" s="24" t="str">
        <f ca="1">IF($A60="TOTAL GENERAL",SUM(AR$11:AR58),IF(AND(X60&lt;&gt;"",$A60&lt;&gt;"Pn"),IF(OFFSET($A$11,MATCH("TOTAL GENERAL",$A$11:$A$100,0)-1,COLUMN(AG60))=0,0,AH60/OFFSET($A$11,MATCH("TOTAL GENERAL",$A$11:$A$100,0)-1,COLUMN(AG60))),""))</f>
        <v/>
      </c>
      <c r="AS60" s="24" t="str">
        <f ca="1">IF($A60="TOTAL GENERAL",SUM(AS$11:AS58),IF(AND(Y60&lt;&gt;"",$A60&lt;&gt;"Pn"),IF(OFFSET($A$11,MATCH("TOTAL GENERAL",$A$11:$A$100,0)-1,COLUMN(AH60))=0,0,AI60/OFFSET($A$11,MATCH("TOTAL GENERAL",$A$11:$A$100,0)-1,COLUMN(AH60))),""))</f>
        <v/>
      </c>
      <c r="AT60" s="24" t="str">
        <f ca="1">IF($A60="TOTAL GENERAL",SUM(AT$11:AT58),IF(AND(Z60&lt;&gt;"",$A60&lt;&gt;"Pn"),IF(OFFSET($A$11,MATCH("TOTAL GENERAL",$A$11:$A$100,0)-1,COLUMN(AI60))=0,0,AJ60/OFFSET($A$11,MATCH("TOTAL GENERAL",$A$11:$A$100,0)-1,COLUMN(AI60))),""))</f>
        <v/>
      </c>
      <c r="AU60" s="24" t="str">
        <f ca="1">IF(A60="TOTAL GENERAL",SUM(AU$11:AU58),IF(COUNTIF(AK60:AT60,"")&lt;COUNTA($AK$10:$AT$10),ROUND((IF(AK60&lt;&gt;"",AK60*OFFSET($A$10,MATCH("Pn",$A$11:$A$100,0),1),0)+IF(AL60&lt;&gt;"",AL60*OFFSET($A$10,MATCH("Pn",$A$11:$A$100,0),2),0)+IF(AM60&lt;&gt;"",AM60*OFFSET($A$10,MATCH("Pn",$A$11:$A$100,0),3),0)+IF(AN60&lt;&gt;"",AN60*OFFSET($A$10,MATCH("Pn",$A$11:$A$100,0),4),0)+IF(AO60&lt;&gt;"",AO60*OFFSET($A$10,MATCH("Pn",$A$11:$A$100,0),5),0)+IF(AP60&lt;&gt;"",AP60*OFFSET($A$10,MATCH("Pn",$A$11:$A$100,0),6),0)+IF(AQ60&lt;&gt;"",AQ60*OFFSET($A$10,MATCH("Pn",$A$11:$A$100,0),7),0)+IF(AR60&lt;&gt;"",AR60*OFFSET($A$10,MATCH("Pn",$A$11:$A$100,0),8),0)+IF(AS60&lt;&gt;"",AS60*OFFSET($A$10,MATCH("Pn",$A$11:$A$100,0),9),0)+IF(AT60&lt;&gt;"",AT60*OFFSET($A$10,MATCH("Pn",$A$11:$A$100,0),10),0))*OFFSET($A$10,MATCH("FC",$A$11:$A$100,0),2),2),""))</f>
        <v/>
      </c>
      <c r="AV60" s="10" t="str">
        <f ca="1">IF(OR(A60="Pn",A61="Pn"),"",IF(AND(AU60="",F60&lt;&gt;""),-F60,IF(A60="TOTAL GENERAL",SUM(AV$11:AV58),IF(AU60&lt;&gt;"",AU60-F60,""))))</f>
        <v/>
      </c>
    </row>
    <row r="61" spans="1:56" s="4" customFormat="1" x14ac:dyDescent="0.25">
      <c r="A61" s="15" t="s">
        <v>101</v>
      </c>
      <c r="B61" s="15" t="s">
        <v>31</v>
      </c>
      <c r="C61" s="32">
        <v>8</v>
      </c>
      <c r="D61" s="16" t="s">
        <v>58</v>
      </c>
      <c r="E61" s="9" t="s">
        <v>58</v>
      </c>
      <c r="F61" s="18" t="s">
        <v>58</v>
      </c>
      <c r="G61" s="20" t="s">
        <v>58</v>
      </c>
      <c r="H61" s="22" t="s">
        <v>58</v>
      </c>
      <c r="I61" s="24" t="s">
        <v>58</v>
      </c>
      <c r="J61" s="22" t="s">
        <v>58</v>
      </c>
      <c r="K61" s="24" t="s">
        <v>58</v>
      </c>
      <c r="L61" s="22" t="s">
        <v>58</v>
      </c>
      <c r="M61" s="22" t="s">
        <v>58</v>
      </c>
      <c r="N61" s="22" t="s">
        <v>58</v>
      </c>
      <c r="O61" s="20" t="s">
        <v>58</v>
      </c>
      <c r="P61" s="20" t="s">
        <v>58</v>
      </c>
      <c r="Q61" s="24" t="str">
        <f ca="1">IF(OR(A61="Pn",A62="Pn"),"",IF($A61="TOTAL GENERAL",SUM(Q$11:Q59),IF(AND(G61&lt;&gt;"",$A61&lt;&gt;"Pn"),IF(G61&gt;OFFSET($A$10,MATCH("TOTAL GENERAL",$A$11:$A$100,0),COLUMN(F61)),0,OFFSET($A$10,MATCH("TOTAL GENERAL",$A$11:$A$100,0),COLUMN(F61))-G61),"")))</f>
        <v/>
      </c>
      <c r="R61" s="24" t="str">
        <f ca="1">IF(OR(A61="Pn",A62="Pn"),"",IF($A61="TOTAL GENERAL",SUM(R$11:R59),IF(AND(H61&lt;&gt;"",$A61&lt;&gt;"Pn"),IF(H61&lt;OFFSET($A$10,MATCH("TOTAL GENERAL",$A$11:$A$100,0),COLUMN(G61)),0,H61-OFFSET($A$10,MATCH("TOTAL GENERAL",$A$11:$A$100,0),COLUMN(G61))),"")))</f>
        <v/>
      </c>
      <c r="S61" s="24" t="str">
        <f ca="1">IF(OR(A61="Pn",A62="Pn"),"",IF($A61="TOTAL GENERAL",SUM(S$11:S59),IF(AND(I61&lt;&gt;"",$A61&lt;&gt;"Pn"),IF(I61&gt;OFFSET($A$10,MATCH("TOTAL GENERAL",$A$11:$A$100,0),COLUMN(H61)),0,OFFSET($A$10,MATCH("TOTAL GENERAL",$A$11:$A$100,0),COLUMN(H61))-I61),"")))</f>
        <v/>
      </c>
      <c r="T61" s="24" t="str">
        <f ca="1">IF(OR(A61="Pn",A62="Pn"),"",IF($A61="TOTAL GENERAL",SUM(T$11:T59),IF(AND(J61&lt;&gt;"",$A61&lt;&gt;"Pn"),IF(J61&lt;OFFSET($A$10,MATCH("TOTAL GENERAL",$A$11:$A$100,0),COLUMN(I61)),0,J61-OFFSET($A$10,MATCH("TOTAL GENERAL",$A$11:$A$100,0),COLUMN(I61))),"")))</f>
        <v/>
      </c>
      <c r="U61" s="24" t="str">
        <f ca="1">IF(OR(A61="Pn",A62="Pn"),"",IF($A61="TOTAL GENERAL",SUM(U$11:U59),IF(AND(K61&lt;&gt;"",$A61&lt;&gt;"Pn"),IF(K61&gt;OFFSET($A$10,MATCH("TOTAL GENERAL",$A$11:$A$100,0),COLUMN(J61)),0,OFFSET($A$10,MATCH("TOTAL GENERAL",$A$11:$A$100,0),COLUMN(J61))-K61),"")))</f>
        <v/>
      </c>
      <c r="V61" s="24" t="str">
        <f ca="1">IF($A61="TOTAL GENERAL",SUM(V$11:V59),IF(AND(L61&lt;&gt;"",$A61&lt;&gt;"Pn"),IF(L61&lt;OFFSET($A$10,MATCH("TOTAL GENERAL",$A$11:$A$100,0),COLUMN(K61)),0,L61-OFFSET($A$10,MATCH("TOTAL GENERAL",$A$11:$A$100,0),COLUMN(K61))),""))</f>
        <v/>
      </c>
      <c r="W61" s="24" t="str">
        <f ca="1">IF($A61="TOTAL GENERAL",SUM(W$11:W59),IF(AND(M61&lt;&gt;"",$A61&lt;&gt;"Pn"),IF(M61&lt;OFFSET($A$10,MATCH("TOTAL GENERAL",$A$11:$A$100,0),COLUMN(L61)),0,M61-OFFSET($A$10,MATCH("TOTAL GENERAL",$A$11:$A$100,0),COLUMN(L61))),""))</f>
        <v/>
      </c>
      <c r="X61" s="24" t="str">
        <f ca="1">IF($A61="TOTAL GENERAL",SUM(X$11:X59),IF(AND(N61&lt;&gt;"",$A61&lt;&gt;"Pn"),IF(N61&lt;OFFSET($A$10,MATCH("TOTAL GENERAL",$A$11:$A$100,0),COLUMN(M61)),0,N61-OFFSET($A$10,MATCH("TOTAL GENERAL",$A$11:$A$100,0),COLUMN(M61))),""))</f>
        <v/>
      </c>
      <c r="Y61" s="24" t="str">
        <f ca="1">IF($A61="TOTAL GENERAL",SUM(Y$11:Y59),IF(AND(O61&lt;&gt;"",$A61&lt;&gt;"Pn"),IF(O61&gt;OFFSET($A$10,MATCH("TOTAL GENERAL",$A$11:$A$100,0),COLUMN(N61)),0,OFFSET($A$10,MATCH("TOTAL GENERAL",$A$11:$A$100,0),COLUMN(N61))-O61),""))</f>
        <v/>
      </c>
      <c r="Z61" s="24" t="str">
        <f ca="1">IF($A61="TOTAL GENERAL",SUM(Z$11:Z59),IF(AND(P61&lt;&gt;"",$A61&lt;&gt;"Pn"),IF(P61&lt;OFFSET($A$10,MATCH("TOTAL GENERAL",$A$11:$A$100,0),COLUMN(O61)),0,P61-OFFSET($A$10,MATCH("TOTAL GENERAL",$A$11:$A$100,0),COLUMN(O61))),""))</f>
        <v/>
      </c>
      <c r="AA61" s="24" t="str">
        <f>IF(OR(A61="Pn",A62="Pn"),"",IF($A61="TOTAL GENERAL",SUM(AA$11:AA59),IF(AND(G61&lt;&gt;"",$A61&lt;&gt;"Pn"),Q61*$D61,"")))</f>
        <v/>
      </c>
      <c r="AB61" s="24" t="str">
        <f>IF(OR(A61="Pn",A62="Pn"),"",IF($A61="TOTAL GENERAL",SUM(AB$11:AB59),IF(AND(H61&lt;&gt;"",$A61&lt;&gt;"Pn"),R61*$D61,"")))</f>
        <v/>
      </c>
      <c r="AC61" s="24" t="str">
        <f>IF(OR(A61="Pn",A62="Pn"),"",IF($A61="TOTAL GENERAL",SUM(AC$11:AC59),IF(AND(I61&lt;&gt;"",$A61&lt;&gt;"Pn"),S61*$D61,"")))</f>
        <v/>
      </c>
      <c r="AD61" s="24" t="str">
        <f>IF(OR(A61="Pn",A62="Pn"),"",IF($A61="TOTAL GENERAL",SUM(AD$11:AD59),IF(AND(J61&lt;&gt;"",$A61&lt;&gt;"Pn"),T61*$D61,"")))</f>
        <v/>
      </c>
      <c r="AE61" s="24" t="str">
        <f>IF(OR(A61="Pn",A62="Pn"),"",IF($A61="TOTAL GENERAL",SUM(AE$11:AE59),IF(AND(K61&lt;&gt;"",$A61&lt;&gt;"Pn"),U61*$D61,"")))</f>
        <v/>
      </c>
      <c r="AF61" s="24" t="str">
        <f>IF($A61="TOTAL GENERAL",SUM(AF$11:AF59),IF(AND(L61&lt;&gt;"",$A61&lt;&gt;"Pn"),V61*$D61,""))</f>
        <v/>
      </c>
      <c r="AG61" s="24" t="str">
        <f>IF($A61="TOTAL GENERAL",SUM(AG$11:AG59),IF(AND(M61&lt;&gt;"",$A61&lt;&gt;"Pn"),W61*$D61,""))</f>
        <v/>
      </c>
      <c r="AH61" s="24" t="str">
        <f>IF($A61="TOTAL GENERAL",SUM(AH$11:AH59),IF(AND(N61&lt;&gt;"",$A61&lt;&gt;"Pn"),X61*$D61,""))</f>
        <v/>
      </c>
      <c r="AI61" s="24" t="s">
        <v>58</v>
      </c>
      <c r="AJ61" s="24" t="s">
        <v>58</v>
      </c>
      <c r="AK61" s="24" t="str">
        <f ca="1">IF($A61="TOTAL GENERAL",SUM(AK$11:AK59),IF(AND(Q61&lt;&gt;"",$A61&lt;&gt;"Pn"),IF(OFFSET($A$11,MATCH("TOTAL GENERAL",$A$11:$A$100,0)-1,COLUMN(Z61))=0,0,AA61/OFFSET($A$11,MATCH("TOTAL GENERAL",$A$11:$A$100,0)-1,COLUMN(Z61))),""))</f>
        <v/>
      </c>
      <c r="AL61" s="24" t="str">
        <f ca="1">IF($A61="TOTAL GENERAL",SUM(AL$11:AL59),IF(AND(R61&lt;&gt;"",$A61&lt;&gt;"Pn"),IF(OFFSET($A$11,MATCH("TOTAL GENERAL",$A$11:$A$100,0)-1,COLUMN(AA61))=0,0,AB61/OFFSET($A$11,MATCH("TOTAL GENERAL",$A$11:$A$100,0)-1,COLUMN(AA61))),""))</f>
        <v/>
      </c>
      <c r="AM61" s="24" t="str">
        <f ca="1">IF($A61="TOTAL GENERAL",SUM(AM$11:AM59),IF(AND(S61&lt;&gt;"",$A61&lt;&gt;"Pn"),IF(OFFSET($A$11,MATCH("TOTAL GENERAL",$A$11:$A$100,0)-1,COLUMN(AB61))=0,0,AC61/OFFSET($A$11,MATCH("TOTAL GENERAL",$A$11:$A$100,0)-1,COLUMN(AB61))),""))</f>
        <v/>
      </c>
      <c r="AN61" s="24" t="str">
        <f ca="1">IF($A61="TOTAL GENERAL",SUM(AN$11:AN59),IF(AND(T61&lt;&gt;"",$A61&lt;&gt;"Pn"),IF(OFFSET($A$11,MATCH("TOTAL GENERAL",$A$11:$A$100,0)-1,COLUMN(AC61))=0,0,AD61/OFFSET($A$11,MATCH("TOTAL GENERAL",$A$11:$A$100,0)-1,COLUMN(AC61))),""))</f>
        <v/>
      </c>
      <c r="AO61" s="24" t="str">
        <f ca="1">IF($A61="TOTAL GENERAL",SUM(AO$11:AO59),IF(AND(U61&lt;&gt;"",$A61&lt;&gt;"Pn"),IF(OFFSET($A$11,MATCH("TOTAL GENERAL",$A$11:$A$100,0)-1,COLUMN(AD61))=0,0,AE61/OFFSET($A$11,MATCH("TOTAL GENERAL",$A$11:$A$100,0)-1,COLUMN(AD61))),""))</f>
        <v/>
      </c>
      <c r="AP61" s="24" t="str">
        <f ca="1">IF($A61="TOTAL GENERAL",SUM(AP$11:AP59),IF(AND(V61&lt;&gt;"",$A61&lt;&gt;"Pn"),IF(OFFSET($A$11,MATCH("TOTAL GENERAL",$A$11:$A$100,0)-1,COLUMN(AE61))=0,0,AF61/OFFSET($A$11,MATCH("TOTAL GENERAL",$A$11:$A$100,0)-1,COLUMN(AE61))),""))</f>
        <v/>
      </c>
      <c r="AQ61" s="24" t="str">
        <f ca="1">IF($A61="TOTAL GENERAL",SUM(AQ$11:AQ59),IF(AND(W61&lt;&gt;"",$A61&lt;&gt;"Pn"),IF(OFFSET($A$11,MATCH("TOTAL GENERAL",$A$11:$A$100,0)-1,COLUMN(AF61))=0,0,AG61/OFFSET($A$11,MATCH("TOTAL GENERAL",$A$11:$A$100,0)-1,COLUMN(AF61))),""))</f>
        <v/>
      </c>
      <c r="AR61" s="24" t="str">
        <f ca="1">IF($A61="TOTAL GENERAL",SUM(AR$11:AR59),IF(AND(X61&lt;&gt;"",$A61&lt;&gt;"Pn"),IF(OFFSET($A$11,MATCH("TOTAL GENERAL",$A$11:$A$100,0)-1,COLUMN(AG61))=0,0,AH61/OFFSET($A$11,MATCH("TOTAL GENERAL",$A$11:$A$100,0)-1,COLUMN(AG61))),""))</f>
        <v/>
      </c>
      <c r="AS61" s="24" t="str">
        <f ca="1">IF($A61="TOTAL GENERAL",SUM(AS$11:AS59),IF(AND(Y61&lt;&gt;"",$A61&lt;&gt;"Pn"),IF(OFFSET($A$11,MATCH("TOTAL GENERAL",$A$11:$A$100,0)-1,COLUMN(AH61))=0,0,AI61/OFFSET($A$11,MATCH("TOTAL GENERAL",$A$11:$A$100,0)-1,COLUMN(AH61))),""))</f>
        <v/>
      </c>
      <c r="AT61" s="24" t="str">
        <f ca="1">IF($A61="TOTAL GENERAL",SUM(AT$11:AT59),IF(AND(Z61&lt;&gt;"",$A61&lt;&gt;"Pn"),IF(OFFSET($A$11,MATCH("TOTAL GENERAL",$A$11:$A$100,0)-1,COLUMN(AI61))=0,0,AJ61/OFFSET($A$11,MATCH("TOTAL GENERAL",$A$11:$A$100,0)-1,COLUMN(AI61))),""))</f>
        <v/>
      </c>
      <c r="AU61" s="24" t="str">
        <f ca="1">IF(A61="TOTAL GENERAL",SUM(AU$11:AU59),IF(COUNTIF(AK61:AT61,"")&lt;COUNTA($AK$10:$AT$10),ROUND((IF(AK61&lt;&gt;"",AK61*OFFSET($A$10,MATCH("Pn",$A$11:$A$100,0),1),0)+IF(AL61&lt;&gt;"",AL61*OFFSET($A$10,MATCH("Pn",$A$11:$A$100,0),2),0)+IF(AM61&lt;&gt;"",AM61*OFFSET($A$10,MATCH("Pn",$A$11:$A$100,0),3),0)+IF(AN61&lt;&gt;"",AN61*OFFSET($A$10,MATCH("Pn",$A$11:$A$100,0),4),0)+IF(AO61&lt;&gt;"",AO61*OFFSET($A$10,MATCH("Pn",$A$11:$A$100,0),5),0)+IF(AP61&lt;&gt;"",AP61*OFFSET($A$10,MATCH("Pn",$A$11:$A$100,0),6),0)+IF(AQ61&lt;&gt;"",AQ61*OFFSET($A$10,MATCH("Pn",$A$11:$A$100,0),7),0)+IF(AR61&lt;&gt;"",AR61*OFFSET($A$10,MATCH("Pn",$A$11:$A$100,0),8),0)+IF(AS61&lt;&gt;"",AS61*OFFSET($A$10,MATCH("Pn",$A$11:$A$100,0),9),0)+IF(AT61&lt;&gt;"",AT61*OFFSET($A$10,MATCH("Pn",$A$11:$A$100,0),10),0))*OFFSET($A$10,MATCH("FC",$A$11:$A$100,0),2),2),""))</f>
        <v/>
      </c>
      <c r="AV61" s="10" t="str">
        <f ca="1">IF(OR(A61="Pn",A62="Pn"),"",IF(AND(AU61="",F61&lt;&gt;""),-F61,IF(A61="TOTAL GENERAL",SUM(AV$11:AV59),IF(AU61&lt;&gt;"",AU61-F61,""))))</f>
        <v/>
      </c>
    </row>
    <row r="62" spans="1:56" s="4" customFormat="1" x14ac:dyDescent="0.25">
      <c r="A62" s="15" t="s">
        <v>101</v>
      </c>
      <c r="B62" s="15" t="s">
        <v>28</v>
      </c>
      <c r="C62" s="32">
        <v>0.5</v>
      </c>
      <c r="D62" s="16" t="s">
        <v>58</v>
      </c>
      <c r="E62" s="9" t="s">
        <v>58</v>
      </c>
      <c r="F62" s="18" t="s">
        <v>58</v>
      </c>
      <c r="G62" s="20" t="s">
        <v>58</v>
      </c>
      <c r="H62" s="22" t="s">
        <v>58</v>
      </c>
      <c r="I62" s="24" t="s">
        <v>58</v>
      </c>
      <c r="J62" s="22" t="s">
        <v>58</v>
      </c>
      <c r="K62" s="24" t="s">
        <v>58</v>
      </c>
      <c r="L62" s="22" t="s">
        <v>58</v>
      </c>
      <c r="M62" s="22" t="s">
        <v>58</v>
      </c>
      <c r="N62" s="22" t="s">
        <v>58</v>
      </c>
      <c r="O62" s="20" t="s">
        <v>58</v>
      </c>
      <c r="P62" s="20" t="s">
        <v>58</v>
      </c>
      <c r="Q62" s="24" t="str">
        <f ca="1">IF(OR(A62="Pn",A63="Pn"),"",IF($A62="TOTAL GENERAL",SUM(Q$11:Q60),IF(AND(G62&lt;&gt;"",$A62&lt;&gt;"Pn"),IF(G62&gt;OFFSET($A$10,MATCH("TOTAL GENERAL",$A$11:$A$100,0),COLUMN(F62)),0,OFFSET($A$10,MATCH("TOTAL GENERAL",$A$11:$A$100,0),COLUMN(F62))-G62),"")))</f>
        <v/>
      </c>
      <c r="R62" s="24" t="str">
        <f ca="1">IF(OR(A62="Pn",A63="Pn"),"",IF($A62="TOTAL GENERAL",SUM(R$11:R60),IF(AND(H62&lt;&gt;"",$A62&lt;&gt;"Pn"),IF(H62&lt;OFFSET($A$10,MATCH("TOTAL GENERAL",$A$11:$A$100,0),COLUMN(G62)),0,H62-OFFSET($A$10,MATCH("TOTAL GENERAL",$A$11:$A$100,0),COLUMN(G62))),"")))</f>
        <v/>
      </c>
      <c r="S62" s="24" t="str">
        <f ca="1">IF(OR(A62="Pn",A63="Pn"),"",IF($A62="TOTAL GENERAL",SUM(S$11:S60),IF(AND(I62&lt;&gt;"",$A62&lt;&gt;"Pn"),IF(I62&gt;OFFSET($A$10,MATCH("TOTAL GENERAL",$A$11:$A$100,0),COLUMN(H62)),0,OFFSET($A$10,MATCH("TOTAL GENERAL",$A$11:$A$100,0),COLUMN(H62))-I62),"")))</f>
        <v/>
      </c>
      <c r="T62" s="24" t="str">
        <f ca="1">IF(OR(A62="Pn",A63="Pn"),"",IF($A62="TOTAL GENERAL",SUM(T$11:T60),IF(AND(J62&lt;&gt;"",$A62&lt;&gt;"Pn"),IF(J62&lt;OFFSET($A$10,MATCH("TOTAL GENERAL",$A$11:$A$100,0),COLUMN(I62)),0,J62-OFFSET($A$10,MATCH("TOTAL GENERAL",$A$11:$A$100,0),COLUMN(I62))),"")))</f>
        <v/>
      </c>
      <c r="U62" s="24" t="str">
        <f ca="1">IF(OR(A62="Pn",A63="Pn"),"",IF($A62="TOTAL GENERAL",SUM(U$11:U60),IF(AND(K62&lt;&gt;"",$A62&lt;&gt;"Pn"),IF(K62&gt;OFFSET($A$10,MATCH("TOTAL GENERAL",$A$11:$A$100,0),COLUMN(J62)),0,OFFSET($A$10,MATCH("TOTAL GENERAL",$A$11:$A$100,0),COLUMN(J62))-K62),"")))</f>
        <v/>
      </c>
      <c r="V62" s="24" t="str">
        <f ca="1">IF($A62="TOTAL GENERAL",SUM(V$11:V60),IF(AND(L62&lt;&gt;"",$A62&lt;&gt;"Pn"),IF(L62&lt;OFFSET($A$10,MATCH("TOTAL GENERAL",$A$11:$A$100,0),COLUMN(K62)),0,L62-OFFSET($A$10,MATCH("TOTAL GENERAL",$A$11:$A$100,0),COLUMN(K62))),""))</f>
        <v/>
      </c>
      <c r="W62" s="24" t="str">
        <f ca="1">IF($A62="TOTAL GENERAL",SUM(W$11:W60),IF(AND(M62&lt;&gt;"",$A62&lt;&gt;"Pn"),IF(M62&lt;OFFSET($A$10,MATCH("TOTAL GENERAL",$A$11:$A$100,0),COLUMN(L62)),0,M62-OFFSET($A$10,MATCH("TOTAL GENERAL",$A$11:$A$100,0),COLUMN(L62))),""))</f>
        <v/>
      </c>
      <c r="X62" s="24" t="str">
        <f ca="1">IF($A62="TOTAL GENERAL",SUM(X$11:X60),IF(AND(N62&lt;&gt;"",$A62&lt;&gt;"Pn"),IF(N62&lt;OFFSET($A$10,MATCH("TOTAL GENERAL",$A$11:$A$100,0),COLUMN(M62)),0,N62-OFFSET($A$10,MATCH("TOTAL GENERAL",$A$11:$A$100,0),COLUMN(M62))),""))</f>
        <v/>
      </c>
      <c r="Y62" s="24" t="str">
        <f ca="1">IF($A62="TOTAL GENERAL",SUM(Y$11:Y60),IF(AND(O62&lt;&gt;"",$A62&lt;&gt;"Pn"),IF(O62&gt;OFFSET($A$10,MATCH("TOTAL GENERAL",$A$11:$A$100,0),COLUMN(N62)),0,OFFSET($A$10,MATCH("TOTAL GENERAL",$A$11:$A$100,0),COLUMN(N62))-O62),""))</f>
        <v/>
      </c>
      <c r="Z62" s="24" t="str">
        <f ca="1">IF($A62="TOTAL GENERAL",SUM(Z$11:Z60),IF(AND(P62&lt;&gt;"",$A62&lt;&gt;"Pn"),IF(P62&lt;OFFSET($A$10,MATCH("TOTAL GENERAL",$A$11:$A$100,0),COLUMN(O62)),0,P62-OFFSET($A$10,MATCH("TOTAL GENERAL",$A$11:$A$100,0),COLUMN(O62))),""))</f>
        <v/>
      </c>
      <c r="AA62" s="24" t="str">
        <f>IF(OR(A62="Pn",A63="Pn"),"",IF($A62="TOTAL GENERAL",SUM(AA$11:AA60),IF(AND(G62&lt;&gt;"",$A62&lt;&gt;"Pn"),Q62*$D62,"")))</f>
        <v/>
      </c>
      <c r="AB62" s="24" t="str">
        <f>IF(OR(A62="Pn",A63="Pn"),"",IF($A62="TOTAL GENERAL",SUM(AB$11:AB60),IF(AND(H62&lt;&gt;"",$A62&lt;&gt;"Pn"),R62*$D62,"")))</f>
        <v/>
      </c>
      <c r="AC62" s="24" t="str">
        <f>IF(OR(A62="Pn",A63="Pn"),"",IF($A62="TOTAL GENERAL",SUM(AC$11:AC60),IF(AND(I62&lt;&gt;"",$A62&lt;&gt;"Pn"),S62*$D62,"")))</f>
        <v/>
      </c>
      <c r="AD62" s="24" t="str">
        <f>IF(OR(A62="Pn",A63="Pn"),"",IF($A62="TOTAL GENERAL",SUM(AD$11:AD60),IF(AND(J62&lt;&gt;"",$A62&lt;&gt;"Pn"),T62*$D62,"")))</f>
        <v/>
      </c>
      <c r="AE62" s="24" t="str">
        <f>IF(OR(A62="Pn",A63="Pn"),"",IF($A62="TOTAL GENERAL",SUM(AE$11:AE60),IF(AND(K62&lt;&gt;"",$A62&lt;&gt;"Pn"),U62*$D62,"")))</f>
        <v/>
      </c>
      <c r="AF62" s="24" t="str">
        <f>IF($A62="TOTAL GENERAL",SUM(AF$11:AF60),IF(AND(L62&lt;&gt;"",$A62&lt;&gt;"Pn"),V62*$D62,""))</f>
        <v/>
      </c>
      <c r="AG62" s="24" t="str">
        <f>IF($A62="TOTAL GENERAL",SUM(AG$11:AG60),IF(AND(M62&lt;&gt;"",$A62&lt;&gt;"Pn"),W62*$D62,""))</f>
        <v/>
      </c>
      <c r="AH62" s="24" t="str">
        <f>IF($A62="TOTAL GENERAL",SUM(AH$11:AH60),IF(AND(N62&lt;&gt;"",$A62&lt;&gt;"Pn"),X62*$D62,""))</f>
        <v/>
      </c>
      <c r="AI62" s="24" t="s">
        <v>58</v>
      </c>
      <c r="AJ62" s="24" t="s">
        <v>58</v>
      </c>
      <c r="AK62" s="24" t="str">
        <f ca="1">IF($A62="TOTAL GENERAL",SUM(AK$11:AK60),IF(AND(Q62&lt;&gt;"",$A62&lt;&gt;"Pn"),IF(OFFSET($A$11,MATCH("TOTAL GENERAL",$A$11:$A$100,0)-1,COLUMN(Z62))=0,0,AA62/OFFSET($A$11,MATCH("TOTAL GENERAL",$A$11:$A$100,0)-1,COLUMN(Z62))),""))</f>
        <v/>
      </c>
      <c r="AL62" s="24" t="str">
        <f ca="1">IF($A62="TOTAL GENERAL",SUM(AL$11:AL60),IF(AND(R62&lt;&gt;"",$A62&lt;&gt;"Pn"),IF(OFFSET($A$11,MATCH("TOTAL GENERAL",$A$11:$A$100,0)-1,COLUMN(AA62))=0,0,AB62/OFFSET($A$11,MATCH("TOTAL GENERAL",$A$11:$A$100,0)-1,COLUMN(AA62))),""))</f>
        <v/>
      </c>
      <c r="AM62" s="24" t="str">
        <f ca="1">IF($A62="TOTAL GENERAL",SUM(AM$11:AM60),IF(AND(S62&lt;&gt;"",$A62&lt;&gt;"Pn"),IF(OFFSET($A$11,MATCH("TOTAL GENERAL",$A$11:$A$100,0)-1,COLUMN(AB62))=0,0,AC62/OFFSET($A$11,MATCH("TOTAL GENERAL",$A$11:$A$100,0)-1,COLUMN(AB62))),""))</f>
        <v/>
      </c>
      <c r="AN62" s="24" t="str">
        <f ca="1">IF($A62="TOTAL GENERAL",SUM(AN$11:AN60),IF(AND(T62&lt;&gt;"",$A62&lt;&gt;"Pn"),IF(OFFSET($A$11,MATCH("TOTAL GENERAL",$A$11:$A$100,0)-1,COLUMN(AC62))=0,0,AD62/OFFSET($A$11,MATCH("TOTAL GENERAL",$A$11:$A$100,0)-1,COLUMN(AC62))),""))</f>
        <v/>
      </c>
      <c r="AO62" s="24" t="str">
        <f ca="1">IF($A62="TOTAL GENERAL",SUM(AO$11:AO60),IF(AND(U62&lt;&gt;"",$A62&lt;&gt;"Pn"),IF(OFFSET($A$11,MATCH("TOTAL GENERAL",$A$11:$A$100,0)-1,COLUMN(AD62))=0,0,AE62/OFFSET($A$11,MATCH("TOTAL GENERAL",$A$11:$A$100,0)-1,COLUMN(AD62))),""))</f>
        <v/>
      </c>
      <c r="AP62" s="24" t="str">
        <f ca="1">IF($A62="TOTAL GENERAL",SUM(AP$11:AP60),IF(AND(V62&lt;&gt;"",$A62&lt;&gt;"Pn"),IF(OFFSET($A$11,MATCH("TOTAL GENERAL",$A$11:$A$100,0)-1,COLUMN(AE62))=0,0,AF62/OFFSET($A$11,MATCH("TOTAL GENERAL",$A$11:$A$100,0)-1,COLUMN(AE62))),""))</f>
        <v/>
      </c>
      <c r="AQ62" s="24" t="str">
        <f ca="1">IF($A62="TOTAL GENERAL",SUM(AQ$11:AQ60),IF(AND(W62&lt;&gt;"",$A62&lt;&gt;"Pn"),IF(OFFSET($A$11,MATCH("TOTAL GENERAL",$A$11:$A$100,0)-1,COLUMN(AF62))=0,0,AG62/OFFSET($A$11,MATCH("TOTAL GENERAL",$A$11:$A$100,0)-1,COLUMN(AF62))),""))</f>
        <v/>
      </c>
      <c r="AR62" s="24" t="str">
        <f ca="1">IF($A62="TOTAL GENERAL",SUM(AR$11:AR60),IF(AND(X62&lt;&gt;"",$A62&lt;&gt;"Pn"),IF(OFFSET($A$11,MATCH("TOTAL GENERAL",$A$11:$A$100,0)-1,COLUMN(AG62))=0,0,AH62/OFFSET($A$11,MATCH("TOTAL GENERAL",$A$11:$A$100,0)-1,COLUMN(AG62))),""))</f>
        <v/>
      </c>
      <c r="AS62" s="24" t="str">
        <f ca="1">IF($A62="TOTAL GENERAL",SUM(AS$11:AS60),IF(AND(Y62&lt;&gt;"",$A62&lt;&gt;"Pn"),IF(OFFSET($A$11,MATCH("TOTAL GENERAL",$A$11:$A$100,0)-1,COLUMN(AH62))=0,0,AI62/OFFSET($A$11,MATCH("TOTAL GENERAL",$A$11:$A$100,0)-1,COLUMN(AH62))),""))</f>
        <v/>
      </c>
      <c r="AT62" s="24" t="str">
        <f ca="1">IF($A62="TOTAL GENERAL",SUM(AT$11:AT60),IF(AND(Z62&lt;&gt;"",$A62&lt;&gt;"Pn"),IF(OFFSET($A$11,MATCH("TOTAL GENERAL",$A$11:$A$100,0)-1,COLUMN(AI62))=0,0,AJ62/OFFSET($A$11,MATCH("TOTAL GENERAL",$A$11:$A$100,0)-1,COLUMN(AI62))),""))</f>
        <v/>
      </c>
      <c r="AU62" s="24" t="str">
        <f ca="1">IF(A62="TOTAL GENERAL",SUM(AU$11:AU60),IF(COUNTIF(AK62:AT62,"")&lt;COUNTA($AK$10:$AT$10),ROUND((IF(AK62&lt;&gt;"",AK62*OFFSET($A$10,MATCH("Pn",$A$11:$A$100,0),1),0)+IF(AL62&lt;&gt;"",AL62*OFFSET($A$10,MATCH("Pn",$A$11:$A$100,0),2),0)+IF(AM62&lt;&gt;"",AM62*OFFSET($A$10,MATCH("Pn",$A$11:$A$100,0),3),0)+IF(AN62&lt;&gt;"",AN62*OFFSET($A$10,MATCH("Pn",$A$11:$A$100,0),4),0)+IF(AO62&lt;&gt;"",AO62*OFFSET($A$10,MATCH("Pn",$A$11:$A$100,0),5),0)+IF(AP62&lt;&gt;"",AP62*OFFSET($A$10,MATCH("Pn",$A$11:$A$100,0),6),0)+IF(AQ62&lt;&gt;"",AQ62*OFFSET($A$10,MATCH("Pn",$A$11:$A$100,0),7),0)+IF(AR62&lt;&gt;"",AR62*OFFSET($A$10,MATCH("Pn",$A$11:$A$100,0),8),0)+IF(AS62&lt;&gt;"",AS62*OFFSET($A$10,MATCH("Pn",$A$11:$A$100,0),9),0)+IF(AT62&lt;&gt;"",AT62*OFFSET($A$10,MATCH("Pn",$A$11:$A$100,0),10),0))*OFFSET($A$10,MATCH("FC",$A$11:$A$100,0),2),2),""))</f>
        <v/>
      </c>
      <c r="AV62" s="10" t="str">
        <f ca="1">IF(OR(A62="Pn",A63="Pn"),"",IF(AND(AU62="",F62&lt;&gt;""),-F62,IF(A62="TOTAL GENERAL",SUM(AV$11:AV60),IF(AU62&lt;&gt;"",AU62-F62,""))))</f>
        <v/>
      </c>
    </row>
    <row r="63" spans="1:56" s="4" customFormat="1" x14ac:dyDescent="0.25">
      <c r="A63" s="15" t="s">
        <v>101</v>
      </c>
      <c r="B63" s="15" t="s">
        <v>26</v>
      </c>
      <c r="C63" s="32">
        <v>0.22</v>
      </c>
      <c r="D63" s="16" t="s">
        <v>58</v>
      </c>
      <c r="E63" s="9" t="s">
        <v>58</v>
      </c>
      <c r="F63" s="18" t="s">
        <v>58</v>
      </c>
      <c r="G63" s="20" t="s">
        <v>58</v>
      </c>
      <c r="H63" s="22" t="s">
        <v>58</v>
      </c>
      <c r="I63" s="24" t="s">
        <v>58</v>
      </c>
      <c r="J63" s="22" t="s">
        <v>58</v>
      </c>
      <c r="K63" s="24" t="s">
        <v>58</v>
      </c>
      <c r="L63" s="22" t="s">
        <v>58</v>
      </c>
      <c r="M63" s="22" t="s">
        <v>58</v>
      </c>
      <c r="N63" s="22" t="s">
        <v>58</v>
      </c>
      <c r="O63" s="20" t="s">
        <v>58</v>
      </c>
      <c r="P63" s="20" t="s">
        <v>58</v>
      </c>
      <c r="Q63" s="24" t="str">
        <f ca="1">IF(OR(A63="Pn",A64="Pn"),"",IF($A63="TOTAL GENERAL",SUM(Q$11:Q61),IF(AND(G63&lt;&gt;"",$A63&lt;&gt;"Pn"),IF(G63&gt;OFFSET($A$10,MATCH("TOTAL GENERAL",$A$11:$A$100,0),COLUMN(F63)),0,OFFSET($A$10,MATCH("TOTAL GENERAL",$A$11:$A$100,0),COLUMN(F63))-G63),"")))</f>
        <v/>
      </c>
      <c r="R63" s="24" t="str">
        <f ca="1">IF(OR(A63="Pn",A64="Pn"),"",IF($A63="TOTAL GENERAL",SUM(R$11:R61),IF(AND(H63&lt;&gt;"",$A63&lt;&gt;"Pn"),IF(H63&lt;OFFSET($A$10,MATCH("TOTAL GENERAL",$A$11:$A$100,0),COLUMN(G63)),0,H63-OFFSET($A$10,MATCH("TOTAL GENERAL",$A$11:$A$100,0),COLUMN(G63))),"")))</f>
        <v/>
      </c>
      <c r="S63" s="24" t="str">
        <f ca="1">IF(OR(A63="Pn",A64="Pn"),"",IF($A63="TOTAL GENERAL",SUM(S$11:S61),IF(AND(I63&lt;&gt;"",$A63&lt;&gt;"Pn"),IF(I63&gt;OFFSET($A$10,MATCH("TOTAL GENERAL",$A$11:$A$100,0),COLUMN(H63)),0,OFFSET($A$10,MATCH("TOTAL GENERAL",$A$11:$A$100,0),COLUMN(H63))-I63),"")))</f>
        <v/>
      </c>
      <c r="T63" s="24" t="str">
        <f ca="1">IF(OR(A63="Pn",A64="Pn"),"",IF($A63="TOTAL GENERAL",SUM(T$11:T61),IF(AND(J63&lt;&gt;"",$A63&lt;&gt;"Pn"),IF(J63&lt;OFFSET($A$10,MATCH("TOTAL GENERAL",$A$11:$A$100,0),COLUMN(I63)),0,J63-OFFSET($A$10,MATCH("TOTAL GENERAL",$A$11:$A$100,0),COLUMN(I63))),"")))</f>
        <v/>
      </c>
      <c r="U63" s="24" t="str">
        <f ca="1">IF(OR(A63="Pn",A64="Pn"),"",IF($A63="TOTAL GENERAL",SUM(U$11:U61),IF(AND(K63&lt;&gt;"",$A63&lt;&gt;"Pn"),IF(K63&gt;OFFSET($A$10,MATCH("TOTAL GENERAL",$A$11:$A$100,0),COLUMN(J63)),0,OFFSET($A$10,MATCH("TOTAL GENERAL",$A$11:$A$100,0),COLUMN(J63))-K63),"")))</f>
        <v/>
      </c>
      <c r="V63" s="24" t="str">
        <f ca="1">IF($A63="TOTAL GENERAL",SUM(V$11:V61),IF(AND(L63&lt;&gt;"",$A63&lt;&gt;"Pn"),IF(L63&lt;OFFSET($A$10,MATCH("TOTAL GENERAL",$A$11:$A$100,0),COLUMN(K63)),0,L63-OFFSET($A$10,MATCH("TOTAL GENERAL",$A$11:$A$100,0),COLUMN(K63))),""))</f>
        <v/>
      </c>
      <c r="W63" s="24" t="str">
        <f ca="1">IF($A63="TOTAL GENERAL",SUM(W$11:W61),IF(AND(M63&lt;&gt;"",$A63&lt;&gt;"Pn"),IF(M63&lt;OFFSET($A$10,MATCH("TOTAL GENERAL",$A$11:$A$100,0),COLUMN(L63)),0,M63-OFFSET($A$10,MATCH("TOTAL GENERAL",$A$11:$A$100,0),COLUMN(L63))),""))</f>
        <v/>
      </c>
      <c r="X63" s="24" t="str">
        <f ca="1">IF($A63="TOTAL GENERAL",SUM(X$11:X61),IF(AND(N63&lt;&gt;"",$A63&lt;&gt;"Pn"),IF(N63&lt;OFFSET($A$10,MATCH("TOTAL GENERAL",$A$11:$A$100,0),COLUMN(M63)),0,N63-OFFSET($A$10,MATCH("TOTAL GENERAL",$A$11:$A$100,0),COLUMN(M63))),""))</f>
        <v/>
      </c>
      <c r="Y63" s="24" t="str">
        <f ca="1">IF($A63="TOTAL GENERAL",SUM(Y$11:Y61),IF(AND(O63&lt;&gt;"",$A63&lt;&gt;"Pn"),IF(O63&gt;OFFSET($A$10,MATCH("TOTAL GENERAL",$A$11:$A$100,0),COLUMN(N63)),0,OFFSET($A$10,MATCH("TOTAL GENERAL",$A$11:$A$100,0),COLUMN(N63))-O63),""))</f>
        <v/>
      </c>
      <c r="Z63" s="24" t="str">
        <f ca="1">IF($A63="TOTAL GENERAL",SUM(Z$11:Z61),IF(AND(P63&lt;&gt;"",$A63&lt;&gt;"Pn"),IF(P63&lt;OFFSET($A$10,MATCH("TOTAL GENERAL",$A$11:$A$100,0),COLUMN(O63)),0,P63-OFFSET($A$10,MATCH("TOTAL GENERAL",$A$11:$A$100,0),COLUMN(O63))),""))</f>
        <v/>
      </c>
      <c r="AA63" s="24" t="str">
        <f>IF(OR(A63="Pn",A64="Pn"),"",IF($A63="TOTAL GENERAL",SUM(AA$11:AA61),IF(AND(G63&lt;&gt;"",$A63&lt;&gt;"Pn"),Q63*$D63,"")))</f>
        <v/>
      </c>
      <c r="AB63" s="24" t="str">
        <f>IF(OR(A63="Pn",A64="Pn"),"",IF($A63="TOTAL GENERAL",SUM(AB$11:AB61),IF(AND(H63&lt;&gt;"",$A63&lt;&gt;"Pn"),R63*$D63,"")))</f>
        <v/>
      </c>
      <c r="AC63" s="24" t="str">
        <f>IF(OR(A63="Pn",A64="Pn"),"",IF($A63="TOTAL GENERAL",SUM(AC$11:AC61),IF(AND(I63&lt;&gt;"",$A63&lt;&gt;"Pn"),S63*$D63,"")))</f>
        <v/>
      </c>
      <c r="AD63" s="24" t="str">
        <f>IF(OR(A63="Pn",A64="Pn"),"",IF($A63="TOTAL GENERAL",SUM(AD$11:AD61),IF(AND(J63&lt;&gt;"",$A63&lt;&gt;"Pn"),T63*$D63,"")))</f>
        <v/>
      </c>
      <c r="AE63" s="24" t="str">
        <f>IF(OR(A63="Pn",A64="Pn"),"",IF($A63="TOTAL GENERAL",SUM(AE$11:AE61),IF(AND(K63&lt;&gt;"",$A63&lt;&gt;"Pn"),U63*$D63,"")))</f>
        <v/>
      </c>
      <c r="AF63" s="24" t="str">
        <f>IF($A63="TOTAL GENERAL",SUM(AF$11:AF61),IF(AND(L63&lt;&gt;"",$A63&lt;&gt;"Pn"),V63*$D63,""))</f>
        <v/>
      </c>
      <c r="AG63" s="24" t="str">
        <f>IF($A63="TOTAL GENERAL",SUM(AG$11:AG61),IF(AND(M63&lt;&gt;"",$A63&lt;&gt;"Pn"),W63*$D63,""))</f>
        <v/>
      </c>
      <c r="AH63" s="24" t="str">
        <f>IF($A63="TOTAL GENERAL",SUM(AH$11:AH61),IF(AND(N63&lt;&gt;"",$A63&lt;&gt;"Pn"),X63*$D63,""))</f>
        <v/>
      </c>
      <c r="AI63" s="24" t="s">
        <v>58</v>
      </c>
      <c r="AJ63" s="24" t="s">
        <v>58</v>
      </c>
      <c r="AK63" s="24" t="str">
        <f ca="1">IF($A63="TOTAL GENERAL",SUM(AK$11:AK61),IF(AND(Q63&lt;&gt;"",$A63&lt;&gt;"Pn"),IF(OFFSET($A$11,MATCH("TOTAL GENERAL",$A$11:$A$100,0)-1,COLUMN(Z63))=0,0,AA63/OFFSET($A$11,MATCH("TOTAL GENERAL",$A$11:$A$100,0)-1,COLUMN(Z63))),""))</f>
        <v/>
      </c>
      <c r="AL63" s="24" t="str">
        <f ca="1">IF($A63="TOTAL GENERAL",SUM(AL$11:AL61),IF(AND(R63&lt;&gt;"",$A63&lt;&gt;"Pn"),IF(OFFSET($A$11,MATCH("TOTAL GENERAL",$A$11:$A$100,0)-1,COLUMN(AA63))=0,0,AB63/OFFSET($A$11,MATCH("TOTAL GENERAL",$A$11:$A$100,0)-1,COLUMN(AA63))),""))</f>
        <v/>
      </c>
      <c r="AM63" s="24" t="str">
        <f ca="1">IF($A63="TOTAL GENERAL",SUM(AM$11:AM61),IF(AND(S63&lt;&gt;"",$A63&lt;&gt;"Pn"),IF(OFFSET($A$11,MATCH("TOTAL GENERAL",$A$11:$A$100,0)-1,COLUMN(AB63))=0,0,AC63/OFFSET($A$11,MATCH("TOTAL GENERAL",$A$11:$A$100,0)-1,COLUMN(AB63))),""))</f>
        <v/>
      </c>
      <c r="AN63" s="24" t="str">
        <f ca="1">IF($A63="TOTAL GENERAL",SUM(AN$11:AN61),IF(AND(T63&lt;&gt;"",$A63&lt;&gt;"Pn"),IF(OFFSET($A$11,MATCH("TOTAL GENERAL",$A$11:$A$100,0)-1,COLUMN(AC63))=0,0,AD63/OFFSET($A$11,MATCH("TOTAL GENERAL",$A$11:$A$100,0)-1,COLUMN(AC63))),""))</f>
        <v/>
      </c>
      <c r="AO63" s="24" t="str">
        <f ca="1">IF($A63="TOTAL GENERAL",SUM(AO$11:AO61),IF(AND(U63&lt;&gt;"",$A63&lt;&gt;"Pn"),IF(OFFSET($A$11,MATCH("TOTAL GENERAL",$A$11:$A$100,0)-1,COLUMN(AD63))=0,0,AE63/OFFSET($A$11,MATCH("TOTAL GENERAL",$A$11:$A$100,0)-1,COLUMN(AD63))),""))</f>
        <v/>
      </c>
      <c r="AP63" s="24" t="str">
        <f ca="1">IF($A63="TOTAL GENERAL",SUM(AP$11:AP61),IF(AND(V63&lt;&gt;"",$A63&lt;&gt;"Pn"),IF(OFFSET($A$11,MATCH("TOTAL GENERAL",$A$11:$A$100,0)-1,COLUMN(AE63))=0,0,AF63/OFFSET($A$11,MATCH("TOTAL GENERAL",$A$11:$A$100,0)-1,COLUMN(AE63))),""))</f>
        <v/>
      </c>
      <c r="AQ63" s="24" t="str">
        <f ca="1">IF($A63="TOTAL GENERAL",SUM(AQ$11:AQ61),IF(AND(W63&lt;&gt;"",$A63&lt;&gt;"Pn"),IF(OFFSET($A$11,MATCH("TOTAL GENERAL",$A$11:$A$100,0)-1,COLUMN(AF63))=0,0,AG63/OFFSET($A$11,MATCH("TOTAL GENERAL",$A$11:$A$100,0)-1,COLUMN(AF63))),""))</f>
        <v/>
      </c>
      <c r="AR63" s="24" t="str">
        <f ca="1">IF($A63="TOTAL GENERAL",SUM(AR$11:AR61),IF(AND(X63&lt;&gt;"",$A63&lt;&gt;"Pn"),IF(OFFSET($A$11,MATCH("TOTAL GENERAL",$A$11:$A$100,0)-1,COLUMN(AG63))=0,0,AH63/OFFSET($A$11,MATCH("TOTAL GENERAL",$A$11:$A$100,0)-1,COLUMN(AG63))),""))</f>
        <v/>
      </c>
      <c r="AS63" s="24" t="str">
        <f ca="1">IF($A63="TOTAL GENERAL",SUM(AS$11:AS61),IF(AND(Y63&lt;&gt;"",$A63&lt;&gt;"Pn"),IF(OFFSET($A$11,MATCH("TOTAL GENERAL",$A$11:$A$100,0)-1,COLUMN(AH63))=0,0,AI63/OFFSET($A$11,MATCH("TOTAL GENERAL",$A$11:$A$100,0)-1,COLUMN(AH63))),""))</f>
        <v/>
      </c>
      <c r="AT63" s="24" t="str">
        <f ca="1">IF($A63="TOTAL GENERAL",SUM(AT$11:AT61),IF(AND(Z63&lt;&gt;"",$A63&lt;&gt;"Pn"),IF(OFFSET($A$11,MATCH("TOTAL GENERAL",$A$11:$A$100,0)-1,COLUMN(AI63))=0,0,AJ63/OFFSET($A$11,MATCH("TOTAL GENERAL",$A$11:$A$100,0)-1,COLUMN(AI63))),""))</f>
        <v/>
      </c>
      <c r="AU63" s="24" t="str">
        <f ca="1">IF(A63="TOTAL GENERAL",SUM(AU$11:AU61),IF(COUNTIF(AK63:AT63,"")&lt;COUNTA($AK$10:$AT$10),ROUND((IF(AK63&lt;&gt;"",AK63*OFFSET($A$10,MATCH("Pn",$A$11:$A$100,0),1),0)+IF(AL63&lt;&gt;"",AL63*OFFSET($A$10,MATCH("Pn",$A$11:$A$100,0),2),0)+IF(AM63&lt;&gt;"",AM63*OFFSET($A$10,MATCH("Pn",$A$11:$A$100,0),3),0)+IF(AN63&lt;&gt;"",AN63*OFFSET($A$10,MATCH("Pn",$A$11:$A$100,0),4),0)+IF(AO63&lt;&gt;"",AO63*OFFSET($A$10,MATCH("Pn",$A$11:$A$100,0),5),0)+IF(AP63&lt;&gt;"",AP63*OFFSET($A$10,MATCH("Pn",$A$11:$A$100,0),6),0)+IF(AQ63&lt;&gt;"",AQ63*OFFSET($A$10,MATCH("Pn",$A$11:$A$100,0),7),0)+IF(AR63&lt;&gt;"",AR63*OFFSET($A$10,MATCH("Pn",$A$11:$A$100,0),8),0)+IF(AS63&lt;&gt;"",AS63*OFFSET($A$10,MATCH("Pn",$A$11:$A$100,0),9),0)+IF(AT63&lt;&gt;"",AT63*OFFSET($A$10,MATCH("Pn",$A$11:$A$100,0),10),0))*OFFSET($A$10,MATCH("FC",$A$11:$A$100,0),2),2),""))</f>
        <v/>
      </c>
      <c r="AV63" s="10" t="str">
        <f ca="1">IF(OR(A63="Pn",A64="Pn"),"",IF(AND(AU63="",F63&lt;&gt;""),-F63,IF(A63="TOTAL GENERAL",SUM(AV$11:AV61),IF(AU63&lt;&gt;"",AU63-F63,""))))</f>
        <v/>
      </c>
    </row>
    <row r="64" spans="1:56" s="4" customFormat="1" x14ac:dyDescent="0.25">
      <c r="A64" s="15" t="s">
        <v>101</v>
      </c>
      <c r="B64" s="15" t="s">
        <v>45</v>
      </c>
      <c r="C64" s="32">
        <v>0.3</v>
      </c>
      <c r="D64" s="16" t="s">
        <v>58</v>
      </c>
      <c r="E64" s="9" t="s">
        <v>58</v>
      </c>
      <c r="F64" s="18" t="s">
        <v>58</v>
      </c>
      <c r="G64" s="20" t="s">
        <v>58</v>
      </c>
      <c r="H64" s="22" t="s">
        <v>58</v>
      </c>
      <c r="I64" s="24" t="s">
        <v>58</v>
      </c>
      <c r="J64" s="22" t="s">
        <v>58</v>
      </c>
      <c r="K64" s="24" t="s">
        <v>58</v>
      </c>
      <c r="L64" s="22" t="s">
        <v>58</v>
      </c>
      <c r="M64" s="22" t="s">
        <v>58</v>
      </c>
      <c r="N64" s="22" t="s">
        <v>58</v>
      </c>
      <c r="O64" s="20" t="s">
        <v>58</v>
      </c>
      <c r="P64" s="20" t="s">
        <v>58</v>
      </c>
      <c r="Q64" s="24" t="str">
        <f ca="1">IF(OR(A64="Pn",A65="Pn"),"",IF($A64="TOTAL GENERAL",SUM(Q$11:Q62),IF(AND(G64&lt;&gt;"",$A64&lt;&gt;"Pn"),IF(G64&gt;OFFSET($A$10,MATCH("TOTAL GENERAL",$A$11:$A$100,0),COLUMN(F64)),0,OFFSET($A$10,MATCH("TOTAL GENERAL",$A$11:$A$100,0),COLUMN(F64))-G64),"")))</f>
        <v/>
      </c>
      <c r="R64" s="24" t="str">
        <f ca="1">IF(OR(A64="Pn",A65="Pn"),"",IF($A64="TOTAL GENERAL",SUM(R$11:R62),IF(AND(H64&lt;&gt;"",$A64&lt;&gt;"Pn"),IF(H64&lt;OFFSET($A$10,MATCH("TOTAL GENERAL",$A$11:$A$100,0),COLUMN(G64)),0,H64-OFFSET($A$10,MATCH("TOTAL GENERAL",$A$11:$A$100,0),COLUMN(G64))),"")))</f>
        <v/>
      </c>
      <c r="S64" s="24" t="str">
        <f ca="1">IF(OR(A64="Pn",A65="Pn"),"",IF($A64="TOTAL GENERAL",SUM(S$11:S62),IF(AND(I64&lt;&gt;"",$A64&lt;&gt;"Pn"),IF(I64&gt;OFFSET($A$10,MATCH("TOTAL GENERAL",$A$11:$A$100,0),COLUMN(H64)),0,OFFSET($A$10,MATCH("TOTAL GENERAL",$A$11:$A$100,0),COLUMN(H64))-I64),"")))</f>
        <v/>
      </c>
      <c r="T64" s="24" t="str">
        <f ca="1">IF(OR(A64="Pn",A65="Pn"),"",IF($A64="TOTAL GENERAL",SUM(T$11:T62),IF(AND(J64&lt;&gt;"",$A64&lt;&gt;"Pn"),IF(J64&lt;OFFSET($A$10,MATCH("TOTAL GENERAL",$A$11:$A$100,0),COLUMN(I64)),0,J64-OFFSET($A$10,MATCH("TOTAL GENERAL",$A$11:$A$100,0),COLUMN(I64))),"")))</f>
        <v/>
      </c>
      <c r="U64" s="24" t="str">
        <f ca="1">IF(OR(A64="Pn",A65="Pn"),"",IF($A64="TOTAL GENERAL",SUM(U$11:U62),IF(AND(K64&lt;&gt;"",$A64&lt;&gt;"Pn"),IF(K64&gt;OFFSET($A$10,MATCH("TOTAL GENERAL",$A$11:$A$100,0),COLUMN(J64)),0,OFFSET($A$10,MATCH("TOTAL GENERAL",$A$11:$A$100,0),COLUMN(J64))-K64),"")))</f>
        <v/>
      </c>
      <c r="V64" s="24" t="str">
        <f ca="1">IF($A64="TOTAL GENERAL",SUM(V$11:V62),IF(AND(L64&lt;&gt;"",$A64&lt;&gt;"Pn"),IF(L64&lt;OFFSET($A$10,MATCH("TOTAL GENERAL",$A$11:$A$100,0),COLUMN(K64)),0,L64-OFFSET($A$10,MATCH("TOTAL GENERAL",$A$11:$A$100,0),COLUMN(K64))),""))</f>
        <v/>
      </c>
      <c r="W64" s="24" t="str">
        <f ca="1">IF($A64="TOTAL GENERAL",SUM(W$11:W62),IF(AND(M64&lt;&gt;"",$A64&lt;&gt;"Pn"),IF(M64&lt;OFFSET($A$10,MATCH("TOTAL GENERAL",$A$11:$A$100,0),COLUMN(L64)),0,M64-OFFSET($A$10,MATCH("TOTAL GENERAL",$A$11:$A$100,0),COLUMN(L64))),""))</f>
        <v/>
      </c>
      <c r="X64" s="24" t="str">
        <f ca="1">IF($A64="TOTAL GENERAL",SUM(X$11:X62),IF(AND(N64&lt;&gt;"",$A64&lt;&gt;"Pn"),IF(N64&lt;OFFSET($A$10,MATCH("TOTAL GENERAL",$A$11:$A$100,0),COLUMN(M64)),0,N64-OFFSET($A$10,MATCH("TOTAL GENERAL",$A$11:$A$100,0),COLUMN(M64))),""))</f>
        <v/>
      </c>
      <c r="Y64" s="24" t="str">
        <f ca="1">IF($A64="TOTAL GENERAL",SUM(Y$11:Y62),IF(AND(O64&lt;&gt;"",$A64&lt;&gt;"Pn"),IF(O64&gt;OFFSET($A$10,MATCH("TOTAL GENERAL",$A$11:$A$100,0),COLUMN(N64)),0,OFFSET($A$10,MATCH("TOTAL GENERAL",$A$11:$A$100,0),COLUMN(N64))-O64),""))</f>
        <v/>
      </c>
      <c r="Z64" s="24" t="str">
        <f ca="1">IF($A64="TOTAL GENERAL",SUM(Z$11:Z62),IF(AND(P64&lt;&gt;"",$A64&lt;&gt;"Pn"),IF(P64&lt;OFFSET($A$10,MATCH("TOTAL GENERAL",$A$11:$A$100,0),COLUMN(O64)),0,P64-OFFSET($A$10,MATCH("TOTAL GENERAL",$A$11:$A$100,0),COLUMN(O64))),""))</f>
        <v/>
      </c>
      <c r="AA64" s="24" t="str">
        <f>IF(OR(A64="Pn",A65="Pn"),"",IF($A64="TOTAL GENERAL",SUM(AA$11:AA62),IF(AND(G64&lt;&gt;"",$A64&lt;&gt;"Pn"),Q64*$D64,"")))</f>
        <v/>
      </c>
      <c r="AB64" s="24" t="str">
        <f>IF(OR(A64="Pn",A65="Pn"),"",IF($A64="TOTAL GENERAL",SUM(AB$11:AB62),IF(AND(H64&lt;&gt;"",$A64&lt;&gt;"Pn"),R64*$D64,"")))</f>
        <v/>
      </c>
      <c r="AC64" s="24" t="str">
        <f>IF(OR(A64="Pn",A65="Pn"),"",IF($A64="TOTAL GENERAL",SUM(AC$11:AC62),IF(AND(I64&lt;&gt;"",$A64&lt;&gt;"Pn"),S64*$D64,"")))</f>
        <v/>
      </c>
      <c r="AD64" s="24" t="str">
        <f>IF(OR(A64="Pn",A65="Pn"),"",IF($A64="TOTAL GENERAL",SUM(AD$11:AD62),IF(AND(J64&lt;&gt;"",$A64&lt;&gt;"Pn"),T64*$D64,"")))</f>
        <v/>
      </c>
      <c r="AE64" s="24" t="str">
        <f>IF(OR(A64="Pn",A65="Pn"),"",IF($A64="TOTAL GENERAL",SUM(AE$11:AE62),IF(AND(K64&lt;&gt;"",$A64&lt;&gt;"Pn"),U64*$D64,"")))</f>
        <v/>
      </c>
      <c r="AF64" s="24" t="str">
        <f>IF($A64="TOTAL GENERAL",SUM(AF$11:AF62),IF(AND(L64&lt;&gt;"",$A64&lt;&gt;"Pn"),V64*$D64,""))</f>
        <v/>
      </c>
      <c r="AG64" s="24" t="str">
        <f>IF($A64="TOTAL GENERAL",SUM(AG$11:AG62),IF(AND(M64&lt;&gt;"",$A64&lt;&gt;"Pn"),W64*$D64,""))</f>
        <v/>
      </c>
      <c r="AH64" s="24" t="str">
        <f>IF($A64="TOTAL GENERAL",SUM(AH$11:AH62),IF(AND(N64&lt;&gt;"",$A64&lt;&gt;"Pn"),X64*$D64,""))</f>
        <v/>
      </c>
      <c r="AI64" s="24" t="s">
        <v>58</v>
      </c>
      <c r="AJ64" s="24" t="s">
        <v>58</v>
      </c>
      <c r="AK64" s="24" t="str">
        <f ca="1">IF($A64="TOTAL GENERAL",SUM(AK$11:AK62),IF(AND(Q64&lt;&gt;"",$A64&lt;&gt;"Pn"),IF(OFFSET($A$11,MATCH("TOTAL GENERAL",$A$11:$A$100,0)-1,COLUMN(Z64))=0,0,AA64/OFFSET($A$11,MATCH("TOTAL GENERAL",$A$11:$A$100,0)-1,COLUMN(Z64))),""))</f>
        <v/>
      </c>
      <c r="AL64" s="24" t="str">
        <f ca="1">IF($A64="TOTAL GENERAL",SUM(AL$11:AL62),IF(AND(R64&lt;&gt;"",$A64&lt;&gt;"Pn"),IF(OFFSET($A$11,MATCH("TOTAL GENERAL",$A$11:$A$100,0)-1,COLUMN(AA64))=0,0,AB64/OFFSET($A$11,MATCH("TOTAL GENERAL",$A$11:$A$100,0)-1,COLUMN(AA64))),""))</f>
        <v/>
      </c>
      <c r="AM64" s="24" t="str">
        <f ca="1">IF($A64="TOTAL GENERAL",SUM(AM$11:AM62),IF(AND(S64&lt;&gt;"",$A64&lt;&gt;"Pn"),IF(OFFSET($A$11,MATCH("TOTAL GENERAL",$A$11:$A$100,0)-1,COLUMN(AB64))=0,0,AC64/OFFSET($A$11,MATCH("TOTAL GENERAL",$A$11:$A$100,0)-1,COLUMN(AB64))),""))</f>
        <v/>
      </c>
      <c r="AN64" s="24" t="str">
        <f ca="1">IF($A64="TOTAL GENERAL",SUM(AN$11:AN62),IF(AND(T64&lt;&gt;"",$A64&lt;&gt;"Pn"),IF(OFFSET($A$11,MATCH("TOTAL GENERAL",$A$11:$A$100,0)-1,COLUMN(AC64))=0,0,AD64/OFFSET($A$11,MATCH("TOTAL GENERAL",$A$11:$A$100,0)-1,COLUMN(AC64))),""))</f>
        <v/>
      </c>
      <c r="AO64" s="24" t="str">
        <f ca="1">IF($A64="TOTAL GENERAL",SUM(AO$11:AO62),IF(AND(U64&lt;&gt;"",$A64&lt;&gt;"Pn"),IF(OFFSET($A$11,MATCH("TOTAL GENERAL",$A$11:$A$100,0)-1,COLUMN(AD64))=0,0,AE64/OFFSET($A$11,MATCH("TOTAL GENERAL",$A$11:$A$100,0)-1,COLUMN(AD64))),""))</f>
        <v/>
      </c>
      <c r="AP64" s="24" t="str">
        <f ca="1">IF($A64="TOTAL GENERAL",SUM(AP$11:AP62),IF(AND(V64&lt;&gt;"",$A64&lt;&gt;"Pn"),IF(OFFSET($A$11,MATCH("TOTAL GENERAL",$A$11:$A$100,0)-1,COLUMN(AE64))=0,0,AF64/OFFSET($A$11,MATCH("TOTAL GENERAL",$A$11:$A$100,0)-1,COLUMN(AE64))),""))</f>
        <v/>
      </c>
      <c r="AQ64" s="24" t="str">
        <f ca="1">IF($A64="TOTAL GENERAL",SUM(AQ$11:AQ62),IF(AND(W64&lt;&gt;"",$A64&lt;&gt;"Pn"),IF(OFFSET($A$11,MATCH("TOTAL GENERAL",$A$11:$A$100,0)-1,COLUMN(AF64))=0,0,AG64/OFFSET($A$11,MATCH("TOTAL GENERAL",$A$11:$A$100,0)-1,COLUMN(AF64))),""))</f>
        <v/>
      </c>
      <c r="AR64" s="24" t="str">
        <f ca="1">IF($A64="TOTAL GENERAL",SUM(AR$11:AR62),IF(AND(X64&lt;&gt;"",$A64&lt;&gt;"Pn"),IF(OFFSET($A$11,MATCH("TOTAL GENERAL",$A$11:$A$100,0)-1,COLUMN(AG64))=0,0,AH64/OFFSET($A$11,MATCH("TOTAL GENERAL",$A$11:$A$100,0)-1,COLUMN(AG64))),""))</f>
        <v/>
      </c>
      <c r="AS64" s="24" t="str">
        <f ca="1">IF($A64="TOTAL GENERAL",SUM(AS$11:AS62),IF(AND(Y64&lt;&gt;"",$A64&lt;&gt;"Pn"),IF(OFFSET($A$11,MATCH("TOTAL GENERAL",$A$11:$A$100,0)-1,COLUMN(AH64))=0,0,AI64/OFFSET($A$11,MATCH("TOTAL GENERAL",$A$11:$A$100,0)-1,COLUMN(AH64))),""))</f>
        <v/>
      </c>
      <c r="AT64" s="24" t="str">
        <f ca="1">IF($A64="TOTAL GENERAL",SUM(AT$11:AT62),IF(AND(Z64&lt;&gt;"",$A64&lt;&gt;"Pn"),IF(OFFSET($A$11,MATCH("TOTAL GENERAL",$A$11:$A$100,0)-1,COLUMN(AI64))=0,0,AJ64/OFFSET($A$11,MATCH("TOTAL GENERAL",$A$11:$A$100,0)-1,COLUMN(AI64))),""))</f>
        <v/>
      </c>
      <c r="AU64" s="24" t="str">
        <f ca="1">IF(A64="TOTAL GENERAL",SUM(AU$11:AU62),IF(COUNTIF(AK64:AT64,"")&lt;COUNTA($AK$10:$AT$10),ROUND((IF(AK64&lt;&gt;"",AK64*OFFSET($A$10,MATCH("Pn",$A$11:$A$100,0),1),0)+IF(AL64&lt;&gt;"",AL64*OFFSET($A$10,MATCH("Pn",$A$11:$A$100,0),2),0)+IF(AM64&lt;&gt;"",AM64*OFFSET($A$10,MATCH("Pn",$A$11:$A$100,0),3),0)+IF(AN64&lt;&gt;"",AN64*OFFSET($A$10,MATCH("Pn",$A$11:$A$100,0),4),0)+IF(AO64&lt;&gt;"",AO64*OFFSET($A$10,MATCH("Pn",$A$11:$A$100,0),5),0)+IF(AP64&lt;&gt;"",AP64*OFFSET($A$10,MATCH("Pn",$A$11:$A$100,0),6),0)+IF(AQ64&lt;&gt;"",AQ64*OFFSET($A$10,MATCH("Pn",$A$11:$A$100,0),7),0)+IF(AR64&lt;&gt;"",AR64*OFFSET($A$10,MATCH("Pn",$A$11:$A$100,0),8),0)+IF(AS64&lt;&gt;"",AS64*OFFSET($A$10,MATCH("Pn",$A$11:$A$100,0),9),0)+IF(AT64&lt;&gt;"",AT64*OFFSET($A$10,MATCH("Pn",$A$11:$A$100,0),10),0))*OFFSET($A$10,MATCH("FC",$A$11:$A$100,0),2),2),""))</f>
        <v/>
      </c>
      <c r="AV64" s="10" t="str">
        <f ca="1">IF(OR(A64="Pn",A65="Pn"),"",IF(AND(AU64="",F64&lt;&gt;""),-F64,IF(A64="TOTAL GENERAL",SUM(AV$11:AV62),IF(AU64&lt;&gt;"",AU64-F64,""))))</f>
        <v/>
      </c>
    </row>
    <row r="65" spans="1:48" s="4" customFormat="1" x14ac:dyDescent="0.25">
      <c r="A65" s="15" t="s">
        <v>101</v>
      </c>
      <c r="B65" s="15" t="s">
        <v>52</v>
      </c>
      <c r="C65" s="32">
        <v>6.98</v>
      </c>
      <c r="D65" s="16" t="s">
        <v>58</v>
      </c>
      <c r="E65" s="9" t="s">
        <v>58</v>
      </c>
      <c r="F65" s="18" t="s">
        <v>58</v>
      </c>
      <c r="G65" s="20" t="s">
        <v>58</v>
      </c>
      <c r="H65" s="22" t="s">
        <v>58</v>
      </c>
      <c r="I65" s="24" t="s">
        <v>58</v>
      </c>
      <c r="J65" s="22" t="s">
        <v>58</v>
      </c>
      <c r="K65" s="24" t="s">
        <v>58</v>
      </c>
      <c r="L65" s="22" t="s">
        <v>58</v>
      </c>
      <c r="M65" s="22" t="s">
        <v>58</v>
      </c>
      <c r="N65" s="22" t="s">
        <v>58</v>
      </c>
      <c r="O65" s="20" t="s">
        <v>58</v>
      </c>
      <c r="P65" s="20" t="s">
        <v>58</v>
      </c>
      <c r="Q65" s="24" t="str">
        <f ca="1">IF(OR(A65="Pn",A66="Pn"),"",IF($A65="TOTAL GENERAL",SUM(Q$11:Q63),IF(AND(G65&lt;&gt;"",$A65&lt;&gt;"Pn"),IF(G65&gt;OFFSET($A$10,MATCH("TOTAL GENERAL",$A$11:$A$100,0),COLUMN(F65)),0,OFFSET($A$10,MATCH("TOTAL GENERAL",$A$11:$A$100,0),COLUMN(F65))-G65),"")))</f>
        <v/>
      </c>
      <c r="R65" s="24" t="str">
        <f ca="1">IF(OR(A65="Pn",A66="Pn"),"",IF($A65="TOTAL GENERAL",SUM(R$11:R63),IF(AND(H65&lt;&gt;"",$A65&lt;&gt;"Pn"),IF(H65&lt;OFFSET($A$10,MATCH("TOTAL GENERAL",$A$11:$A$100,0),COLUMN(G65)),0,H65-OFFSET($A$10,MATCH("TOTAL GENERAL",$A$11:$A$100,0),COLUMN(G65))),"")))</f>
        <v/>
      </c>
      <c r="S65" s="24" t="str">
        <f ca="1">IF(OR(A65="Pn",A66="Pn"),"",IF($A65="TOTAL GENERAL",SUM(S$11:S63),IF(AND(I65&lt;&gt;"",$A65&lt;&gt;"Pn"),IF(I65&gt;OFFSET($A$10,MATCH("TOTAL GENERAL",$A$11:$A$100,0),COLUMN(H65)),0,OFFSET($A$10,MATCH("TOTAL GENERAL",$A$11:$A$100,0),COLUMN(H65))-I65),"")))</f>
        <v/>
      </c>
      <c r="T65" s="24" t="str">
        <f ca="1">IF(OR(A65="Pn",A66="Pn"),"",IF($A65="TOTAL GENERAL",SUM(T$11:T63),IF(AND(J65&lt;&gt;"",$A65&lt;&gt;"Pn"),IF(J65&lt;OFFSET($A$10,MATCH("TOTAL GENERAL",$A$11:$A$100,0),COLUMN(I65)),0,J65-OFFSET($A$10,MATCH("TOTAL GENERAL",$A$11:$A$100,0),COLUMN(I65))),"")))</f>
        <v/>
      </c>
      <c r="U65" s="24" t="str">
        <f ca="1">IF(OR(A65="Pn",A66="Pn"),"",IF($A65="TOTAL GENERAL",SUM(U$11:U63),IF(AND(K65&lt;&gt;"",$A65&lt;&gt;"Pn"),IF(K65&gt;OFFSET($A$10,MATCH("TOTAL GENERAL",$A$11:$A$100,0),COLUMN(J65)),0,OFFSET($A$10,MATCH("TOTAL GENERAL",$A$11:$A$100,0),COLUMN(J65))-K65),"")))</f>
        <v/>
      </c>
      <c r="V65" s="24" t="str">
        <f ca="1">IF($A65="TOTAL GENERAL",SUM(V$11:V63),IF(AND(L65&lt;&gt;"",$A65&lt;&gt;"Pn"),IF(L65&lt;OFFSET($A$10,MATCH("TOTAL GENERAL",$A$11:$A$100,0),COLUMN(K65)),0,L65-OFFSET($A$10,MATCH("TOTAL GENERAL",$A$11:$A$100,0),COLUMN(K65))),""))</f>
        <v/>
      </c>
      <c r="W65" s="24" t="str">
        <f ca="1">IF($A65="TOTAL GENERAL",SUM(W$11:W63),IF(AND(M65&lt;&gt;"",$A65&lt;&gt;"Pn"),IF(M65&lt;OFFSET($A$10,MATCH("TOTAL GENERAL",$A$11:$A$100,0),COLUMN(L65)),0,M65-OFFSET($A$10,MATCH("TOTAL GENERAL",$A$11:$A$100,0),COLUMN(L65))),""))</f>
        <v/>
      </c>
      <c r="X65" s="24" t="str">
        <f ca="1">IF($A65="TOTAL GENERAL",SUM(X$11:X63),IF(AND(N65&lt;&gt;"",$A65&lt;&gt;"Pn"),IF(N65&lt;OFFSET($A$10,MATCH("TOTAL GENERAL",$A$11:$A$100,0),COLUMN(M65)),0,N65-OFFSET($A$10,MATCH("TOTAL GENERAL",$A$11:$A$100,0),COLUMN(M65))),""))</f>
        <v/>
      </c>
      <c r="Y65" s="24" t="str">
        <f ca="1">IF($A65="TOTAL GENERAL",SUM(Y$11:Y63),IF(AND(O65&lt;&gt;"",$A65&lt;&gt;"Pn"),IF(O65&gt;OFFSET($A$10,MATCH("TOTAL GENERAL",$A$11:$A$100,0),COLUMN(N65)),0,OFFSET($A$10,MATCH("TOTAL GENERAL",$A$11:$A$100,0),COLUMN(N65))-O65),""))</f>
        <v/>
      </c>
      <c r="Z65" s="24" t="str">
        <f ca="1">IF($A65="TOTAL GENERAL",SUM(Z$11:Z63),IF(AND(P65&lt;&gt;"",$A65&lt;&gt;"Pn"),IF(P65&lt;OFFSET($A$10,MATCH("TOTAL GENERAL",$A$11:$A$100,0),COLUMN(O65)),0,P65-OFFSET($A$10,MATCH("TOTAL GENERAL",$A$11:$A$100,0),COLUMN(O65))),""))</f>
        <v/>
      </c>
      <c r="AA65" s="24" t="str">
        <f>IF(OR(A65="Pn",A66="Pn"),"",IF($A65="TOTAL GENERAL",SUM(AA$11:AA63),IF(AND(G65&lt;&gt;"",$A65&lt;&gt;"Pn"),Q65*$D65,"")))</f>
        <v/>
      </c>
      <c r="AB65" s="24" t="str">
        <f>IF(OR(A65="Pn",A66="Pn"),"",IF($A65="TOTAL GENERAL",SUM(AB$11:AB63),IF(AND(H65&lt;&gt;"",$A65&lt;&gt;"Pn"),R65*$D65,"")))</f>
        <v/>
      </c>
      <c r="AC65" s="24" t="str">
        <f>IF(OR(A65="Pn",A66="Pn"),"",IF($A65="TOTAL GENERAL",SUM(AC$11:AC63),IF(AND(I65&lt;&gt;"",$A65&lt;&gt;"Pn"),S65*$D65,"")))</f>
        <v/>
      </c>
      <c r="AD65" s="24" t="str">
        <f>IF(OR(A65="Pn",A66="Pn"),"",IF($A65="TOTAL GENERAL",SUM(AD$11:AD63),IF(AND(J65&lt;&gt;"",$A65&lt;&gt;"Pn"),T65*$D65,"")))</f>
        <v/>
      </c>
      <c r="AE65" s="24" t="str">
        <f>IF(OR(A65="Pn",A66="Pn"),"",IF($A65="TOTAL GENERAL",SUM(AE$11:AE63),IF(AND(K65&lt;&gt;"",$A65&lt;&gt;"Pn"),U65*$D65,"")))</f>
        <v/>
      </c>
      <c r="AF65" s="24" t="str">
        <f>IF($A65="TOTAL GENERAL",SUM(AF$11:AF63),IF(AND(L65&lt;&gt;"",$A65&lt;&gt;"Pn"),V65*$D65,""))</f>
        <v/>
      </c>
      <c r="AG65" s="24" t="str">
        <f>IF($A65="TOTAL GENERAL",SUM(AG$11:AG63),IF(AND(M65&lt;&gt;"",$A65&lt;&gt;"Pn"),W65*$D65,""))</f>
        <v/>
      </c>
      <c r="AH65" s="24" t="str">
        <f>IF($A65="TOTAL GENERAL",SUM(AH$11:AH63),IF(AND(N65&lt;&gt;"",$A65&lt;&gt;"Pn"),X65*$D65,""))</f>
        <v/>
      </c>
      <c r="AI65" s="24" t="s">
        <v>58</v>
      </c>
      <c r="AJ65" s="24" t="s">
        <v>58</v>
      </c>
      <c r="AK65" s="24" t="str">
        <f ca="1">IF($A65="TOTAL GENERAL",SUM(AK$11:AK63),IF(AND(Q65&lt;&gt;"",$A65&lt;&gt;"Pn"),IF(OFFSET($A$11,MATCH("TOTAL GENERAL",$A$11:$A$100,0)-1,COLUMN(Z65))=0,0,AA65/OFFSET($A$11,MATCH("TOTAL GENERAL",$A$11:$A$100,0)-1,COLUMN(Z65))),""))</f>
        <v/>
      </c>
      <c r="AL65" s="24" t="str">
        <f ca="1">IF($A65="TOTAL GENERAL",SUM(AL$11:AL63),IF(AND(R65&lt;&gt;"",$A65&lt;&gt;"Pn"),IF(OFFSET($A$11,MATCH("TOTAL GENERAL",$A$11:$A$100,0)-1,COLUMN(AA65))=0,0,AB65/OFFSET($A$11,MATCH("TOTAL GENERAL",$A$11:$A$100,0)-1,COLUMN(AA65))),""))</f>
        <v/>
      </c>
      <c r="AM65" s="24" t="str">
        <f ca="1">IF($A65="TOTAL GENERAL",SUM(AM$11:AM63),IF(AND(S65&lt;&gt;"",$A65&lt;&gt;"Pn"),IF(OFFSET($A$11,MATCH("TOTAL GENERAL",$A$11:$A$100,0)-1,COLUMN(AB65))=0,0,AC65/OFFSET($A$11,MATCH("TOTAL GENERAL",$A$11:$A$100,0)-1,COLUMN(AB65))),""))</f>
        <v/>
      </c>
      <c r="AN65" s="24" t="str">
        <f ca="1">IF($A65="TOTAL GENERAL",SUM(AN$11:AN63),IF(AND(T65&lt;&gt;"",$A65&lt;&gt;"Pn"),IF(OFFSET($A$11,MATCH("TOTAL GENERAL",$A$11:$A$100,0)-1,COLUMN(AC65))=0,0,AD65/OFFSET($A$11,MATCH("TOTAL GENERAL",$A$11:$A$100,0)-1,COLUMN(AC65))),""))</f>
        <v/>
      </c>
      <c r="AO65" s="24" t="str">
        <f ca="1">IF($A65="TOTAL GENERAL",SUM(AO$11:AO63),IF(AND(U65&lt;&gt;"",$A65&lt;&gt;"Pn"),IF(OFFSET($A$11,MATCH("TOTAL GENERAL",$A$11:$A$100,0)-1,COLUMN(AD65))=0,0,AE65/OFFSET($A$11,MATCH("TOTAL GENERAL",$A$11:$A$100,0)-1,COLUMN(AD65))),""))</f>
        <v/>
      </c>
      <c r="AP65" s="24" t="str">
        <f ca="1">IF($A65="TOTAL GENERAL",SUM(AP$11:AP63),IF(AND(V65&lt;&gt;"",$A65&lt;&gt;"Pn"),IF(OFFSET($A$11,MATCH("TOTAL GENERAL",$A$11:$A$100,0)-1,COLUMN(AE65))=0,0,AF65/OFFSET($A$11,MATCH("TOTAL GENERAL",$A$11:$A$100,0)-1,COLUMN(AE65))),""))</f>
        <v/>
      </c>
      <c r="AQ65" s="24" t="str">
        <f ca="1">IF($A65="TOTAL GENERAL",SUM(AQ$11:AQ63),IF(AND(W65&lt;&gt;"",$A65&lt;&gt;"Pn"),IF(OFFSET($A$11,MATCH("TOTAL GENERAL",$A$11:$A$100,0)-1,COLUMN(AF65))=0,0,AG65/OFFSET($A$11,MATCH("TOTAL GENERAL",$A$11:$A$100,0)-1,COLUMN(AF65))),""))</f>
        <v/>
      </c>
      <c r="AR65" s="24" t="str">
        <f ca="1">IF($A65="TOTAL GENERAL",SUM(AR$11:AR63),IF(AND(X65&lt;&gt;"",$A65&lt;&gt;"Pn"),IF(OFFSET($A$11,MATCH("TOTAL GENERAL",$A$11:$A$100,0)-1,COLUMN(AG65))=0,0,AH65/OFFSET($A$11,MATCH("TOTAL GENERAL",$A$11:$A$100,0)-1,COLUMN(AG65))),""))</f>
        <v/>
      </c>
      <c r="AS65" s="24" t="str">
        <f ca="1">IF($A65="TOTAL GENERAL",SUM(AS$11:AS63),IF(AND(Y65&lt;&gt;"",$A65&lt;&gt;"Pn"),IF(OFFSET($A$11,MATCH("TOTAL GENERAL",$A$11:$A$100,0)-1,COLUMN(AH65))=0,0,AI65/OFFSET($A$11,MATCH("TOTAL GENERAL",$A$11:$A$100,0)-1,COLUMN(AH65))),""))</f>
        <v/>
      </c>
      <c r="AT65" s="24" t="str">
        <f ca="1">IF($A65="TOTAL GENERAL",SUM(AT$11:AT63),IF(AND(Z65&lt;&gt;"",$A65&lt;&gt;"Pn"),IF(OFFSET($A$11,MATCH("TOTAL GENERAL",$A$11:$A$100,0)-1,COLUMN(AI65))=0,0,AJ65/OFFSET($A$11,MATCH("TOTAL GENERAL",$A$11:$A$100,0)-1,COLUMN(AI65))),""))</f>
        <v/>
      </c>
      <c r="AU65" s="24" t="str">
        <f ca="1">IF(A65="TOTAL GENERAL",SUM(AU$11:AU63),IF(COUNTIF(AK65:AT65,"")&lt;COUNTA($AK$10:$AT$10),ROUND((IF(AK65&lt;&gt;"",AK65*OFFSET($A$10,MATCH("Pn",$A$11:$A$100,0),1),0)+IF(AL65&lt;&gt;"",AL65*OFFSET($A$10,MATCH("Pn",$A$11:$A$100,0),2),0)+IF(AM65&lt;&gt;"",AM65*OFFSET($A$10,MATCH("Pn",$A$11:$A$100,0),3),0)+IF(AN65&lt;&gt;"",AN65*OFFSET($A$10,MATCH("Pn",$A$11:$A$100,0),4),0)+IF(AO65&lt;&gt;"",AO65*OFFSET($A$10,MATCH("Pn",$A$11:$A$100,0),5),0)+IF(AP65&lt;&gt;"",AP65*OFFSET($A$10,MATCH("Pn",$A$11:$A$100,0),6),0)+IF(AQ65&lt;&gt;"",AQ65*OFFSET($A$10,MATCH("Pn",$A$11:$A$100,0),7),0)+IF(AR65&lt;&gt;"",AR65*OFFSET($A$10,MATCH("Pn",$A$11:$A$100,0),8),0)+IF(AS65&lt;&gt;"",AS65*OFFSET($A$10,MATCH("Pn",$A$11:$A$100,0),9),0)+IF(AT65&lt;&gt;"",AT65*OFFSET($A$10,MATCH("Pn",$A$11:$A$100,0),10),0))*OFFSET($A$10,MATCH("FC",$A$11:$A$100,0),2),2),""))</f>
        <v/>
      </c>
      <c r="AV65" s="10" t="str">
        <f ca="1">IF(OR(A65="Pn",A66="Pn"),"",IF(AND(AU65="",F65&lt;&gt;""),-F65,IF(A65="TOTAL GENERAL",SUM(AV$11:AV63),IF(AU65&lt;&gt;"",AU65-F65,""))))</f>
        <v/>
      </c>
    </row>
    <row r="66" spans="1:48" s="4" customFormat="1" x14ac:dyDescent="0.25">
      <c r="A66" s="15" t="s">
        <v>101</v>
      </c>
      <c r="B66" s="15" t="s">
        <v>25</v>
      </c>
      <c r="C66" s="32">
        <v>38.08</v>
      </c>
      <c r="D66" s="16" t="s">
        <v>58</v>
      </c>
      <c r="E66" s="9" t="s">
        <v>58</v>
      </c>
      <c r="F66" s="18" t="s">
        <v>58</v>
      </c>
      <c r="G66" s="20" t="s">
        <v>58</v>
      </c>
      <c r="H66" s="22" t="s">
        <v>58</v>
      </c>
      <c r="I66" s="24" t="s">
        <v>58</v>
      </c>
      <c r="J66" s="22" t="s">
        <v>58</v>
      </c>
      <c r="K66" s="24" t="s">
        <v>58</v>
      </c>
      <c r="L66" s="22" t="s">
        <v>58</v>
      </c>
      <c r="M66" s="22" t="s">
        <v>58</v>
      </c>
      <c r="N66" s="22" t="s">
        <v>58</v>
      </c>
      <c r="O66" s="20" t="s">
        <v>58</v>
      </c>
      <c r="P66" s="20" t="s">
        <v>58</v>
      </c>
      <c r="Q66" s="24" t="str">
        <f ca="1">IF(OR(A66="Pn",A67="Pn"),"",IF($A66="TOTAL GENERAL",SUM(Q$11:Q64),IF(AND(G66&lt;&gt;"",$A66&lt;&gt;"Pn"),IF(G66&gt;OFFSET($A$10,MATCH("TOTAL GENERAL",$A$11:$A$100,0),COLUMN(F66)),0,OFFSET($A$10,MATCH("TOTAL GENERAL",$A$11:$A$100,0),COLUMN(F66))-G66),"")))</f>
        <v/>
      </c>
      <c r="R66" s="24" t="str">
        <f ca="1">IF(OR(A66="Pn",A67="Pn"),"",IF($A66="TOTAL GENERAL",SUM(R$11:R64),IF(AND(H66&lt;&gt;"",$A66&lt;&gt;"Pn"),IF(H66&lt;OFFSET($A$10,MATCH("TOTAL GENERAL",$A$11:$A$100,0),COLUMN(G66)),0,H66-OFFSET($A$10,MATCH("TOTAL GENERAL",$A$11:$A$100,0),COLUMN(G66))),"")))</f>
        <v/>
      </c>
      <c r="S66" s="24" t="str">
        <f ca="1">IF(OR(A66="Pn",A67="Pn"),"",IF($A66="TOTAL GENERAL",SUM(S$11:S64),IF(AND(I66&lt;&gt;"",$A66&lt;&gt;"Pn"),IF(I66&gt;OFFSET($A$10,MATCH("TOTAL GENERAL",$A$11:$A$100,0),COLUMN(H66)),0,OFFSET($A$10,MATCH("TOTAL GENERAL",$A$11:$A$100,0),COLUMN(H66))-I66),"")))</f>
        <v/>
      </c>
      <c r="T66" s="24" t="str">
        <f ca="1">IF(OR(A66="Pn",A67="Pn"),"",IF($A66="TOTAL GENERAL",SUM(T$11:T64),IF(AND(J66&lt;&gt;"",$A66&lt;&gt;"Pn"),IF(J66&lt;OFFSET($A$10,MATCH("TOTAL GENERAL",$A$11:$A$100,0),COLUMN(I66)),0,J66-OFFSET($A$10,MATCH("TOTAL GENERAL",$A$11:$A$100,0),COLUMN(I66))),"")))</f>
        <v/>
      </c>
      <c r="U66" s="24" t="str">
        <f ca="1">IF(OR(A66="Pn",A67="Pn"),"",IF($A66="TOTAL GENERAL",SUM(U$11:U64),IF(AND(K66&lt;&gt;"",$A66&lt;&gt;"Pn"),IF(K66&gt;OFFSET($A$10,MATCH("TOTAL GENERAL",$A$11:$A$100,0),COLUMN(J66)),0,OFFSET($A$10,MATCH("TOTAL GENERAL",$A$11:$A$100,0),COLUMN(J66))-K66),"")))</f>
        <v/>
      </c>
      <c r="V66" s="24" t="str">
        <f ca="1">IF($A66="TOTAL GENERAL",SUM(V$11:V64),IF(AND(L66&lt;&gt;"",$A66&lt;&gt;"Pn"),IF(L66&lt;OFFSET($A$10,MATCH("TOTAL GENERAL",$A$11:$A$100,0),COLUMN(K66)),0,L66-OFFSET($A$10,MATCH("TOTAL GENERAL",$A$11:$A$100,0),COLUMN(K66))),""))</f>
        <v/>
      </c>
      <c r="W66" s="24" t="str">
        <f ca="1">IF($A66="TOTAL GENERAL",SUM(W$11:W64),IF(AND(M66&lt;&gt;"",$A66&lt;&gt;"Pn"),IF(M66&lt;OFFSET($A$10,MATCH("TOTAL GENERAL",$A$11:$A$100,0),COLUMN(L66)),0,M66-OFFSET($A$10,MATCH("TOTAL GENERAL",$A$11:$A$100,0),COLUMN(L66))),""))</f>
        <v/>
      </c>
      <c r="X66" s="24" t="str">
        <f ca="1">IF($A66="TOTAL GENERAL",SUM(X$11:X64),IF(AND(N66&lt;&gt;"",$A66&lt;&gt;"Pn"),IF(N66&lt;OFFSET($A$10,MATCH("TOTAL GENERAL",$A$11:$A$100,0),COLUMN(M66)),0,N66-OFFSET($A$10,MATCH("TOTAL GENERAL",$A$11:$A$100,0),COLUMN(M66))),""))</f>
        <v/>
      </c>
      <c r="Y66" s="24" t="str">
        <f ca="1">IF($A66="TOTAL GENERAL",SUM(Y$11:Y64),IF(AND(O66&lt;&gt;"",$A66&lt;&gt;"Pn"),IF(O66&gt;OFFSET($A$10,MATCH("TOTAL GENERAL",$A$11:$A$100,0),COLUMN(N66)),0,OFFSET($A$10,MATCH("TOTAL GENERAL",$A$11:$A$100,0),COLUMN(N66))-O66),""))</f>
        <v/>
      </c>
      <c r="Z66" s="24" t="str">
        <f ca="1">IF($A66="TOTAL GENERAL",SUM(Z$11:Z64),IF(AND(P66&lt;&gt;"",$A66&lt;&gt;"Pn"),IF(P66&lt;OFFSET($A$10,MATCH("TOTAL GENERAL",$A$11:$A$100,0),COLUMN(O66)),0,P66-OFFSET($A$10,MATCH("TOTAL GENERAL",$A$11:$A$100,0),COLUMN(O66))),""))</f>
        <v/>
      </c>
      <c r="AA66" s="24" t="str">
        <f>IF(OR(A66="Pn",A67="Pn"),"",IF($A66="TOTAL GENERAL",SUM(AA$11:AA64),IF(AND(G66&lt;&gt;"",$A66&lt;&gt;"Pn"),Q66*$D66,"")))</f>
        <v/>
      </c>
      <c r="AB66" s="24" t="str">
        <f>IF(OR(A66="Pn",A67="Pn"),"",IF($A66="TOTAL GENERAL",SUM(AB$11:AB64),IF(AND(H66&lt;&gt;"",$A66&lt;&gt;"Pn"),R66*$D66,"")))</f>
        <v/>
      </c>
      <c r="AC66" s="24" t="str">
        <f>IF(OR(A66="Pn",A67="Pn"),"",IF($A66="TOTAL GENERAL",SUM(AC$11:AC64),IF(AND(I66&lt;&gt;"",$A66&lt;&gt;"Pn"),S66*$D66,"")))</f>
        <v/>
      </c>
      <c r="AD66" s="24" t="str">
        <f>IF(OR(A66="Pn",A67="Pn"),"",IF($A66="TOTAL GENERAL",SUM(AD$11:AD64),IF(AND(J66&lt;&gt;"",$A66&lt;&gt;"Pn"),T66*$D66,"")))</f>
        <v/>
      </c>
      <c r="AE66" s="24" t="str">
        <f>IF(OR(A66="Pn",A67="Pn"),"",IF($A66="TOTAL GENERAL",SUM(AE$11:AE64),IF(AND(K66&lt;&gt;"",$A66&lt;&gt;"Pn"),U66*$D66,"")))</f>
        <v/>
      </c>
      <c r="AF66" s="24" t="str">
        <f>IF($A66="TOTAL GENERAL",SUM(AF$11:AF64),IF(AND(L66&lt;&gt;"",$A66&lt;&gt;"Pn"),V66*$D66,""))</f>
        <v/>
      </c>
      <c r="AG66" s="24" t="str">
        <f>IF($A66="TOTAL GENERAL",SUM(AG$11:AG64),IF(AND(M66&lt;&gt;"",$A66&lt;&gt;"Pn"),W66*$D66,""))</f>
        <v/>
      </c>
      <c r="AH66" s="24" t="str">
        <f>IF($A66="TOTAL GENERAL",SUM(AH$11:AH64),IF(AND(N66&lt;&gt;"",$A66&lt;&gt;"Pn"),X66*$D66,""))</f>
        <v/>
      </c>
      <c r="AI66" s="24" t="s">
        <v>58</v>
      </c>
      <c r="AJ66" s="24" t="s">
        <v>58</v>
      </c>
      <c r="AK66" s="24" t="str">
        <f ca="1">IF($A66="TOTAL GENERAL",SUM(AK$11:AK64),IF(AND(Q66&lt;&gt;"",$A66&lt;&gt;"Pn"),IF(OFFSET($A$11,MATCH("TOTAL GENERAL",$A$11:$A$100,0)-1,COLUMN(Z66))=0,0,AA66/OFFSET($A$11,MATCH("TOTAL GENERAL",$A$11:$A$100,0)-1,COLUMN(Z66))),""))</f>
        <v/>
      </c>
      <c r="AL66" s="24" t="str">
        <f ca="1">IF($A66="TOTAL GENERAL",SUM(AL$11:AL64),IF(AND(R66&lt;&gt;"",$A66&lt;&gt;"Pn"),IF(OFFSET($A$11,MATCH("TOTAL GENERAL",$A$11:$A$100,0)-1,COLUMN(AA66))=0,0,AB66/OFFSET($A$11,MATCH("TOTAL GENERAL",$A$11:$A$100,0)-1,COLUMN(AA66))),""))</f>
        <v/>
      </c>
      <c r="AM66" s="24" t="str">
        <f ca="1">IF($A66="TOTAL GENERAL",SUM(AM$11:AM64),IF(AND(S66&lt;&gt;"",$A66&lt;&gt;"Pn"),IF(OFFSET($A$11,MATCH("TOTAL GENERAL",$A$11:$A$100,0)-1,COLUMN(AB66))=0,0,AC66/OFFSET($A$11,MATCH("TOTAL GENERAL",$A$11:$A$100,0)-1,COLUMN(AB66))),""))</f>
        <v/>
      </c>
      <c r="AN66" s="24" t="str">
        <f ca="1">IF($A66="TOTAL GENERAL",SUM(AN$11:AN64),IF(AND(T66&lt;&gt;"",$A66&lt;&gt;"Pn"),IF(OFFSET($A$11,MATCH("TOTAL GENERAL",$A$11:$A$100,0)-1,COLUMN(AC66))=0,0,AD66/OFFSET($A$11,MATCH("TOTAL GENERAL",$A$11:$A$100,0)-1,COLUMN(AC66))),""))</f>
        <v/>
      </c>
      <c r="AO66" s="24" t="str">
        <f ca="1">IF($A66="TOTAL GENERAL",SUM(AO$11:AO64),IF(AND(U66&lt;&gt;"",$A66&lt;&gt;"Pn"),IF(OFFSET($A$11,MATCH("TOTAL GENERAL",$A$11:$A$100,0)-1,COLUMN(AD66))=0,0,AE66/OFFSET($A$11,MATCH("TOTAL GENERAL",$A$11:$A$100,0)-1,COLUMN(AD66))),""))</f>
        <v/>
      </c>
      <c r="AP66" s="24" t="str">
        <f ca="1">IF($A66="TOTAL GENERAL",SUM(AP$11:AP64),IF(AND(V66&lt;&gt;"",$A66&lt;&gt;"Pn"),IF(OFFSET($A$11,MATCH("TOTAL GENERAL",$A$11:$A$100,0)-1,COLUMN(AE66))=0,0,AF66/OFFSET($A$11,MATCH("TOTAL GENERAL",$A$11:$A$100,0)-1,COLUMN(AE66))),""))</f>
        <v/>
      </c>
      <c r="AQ66" s="24" t="str">
        <f ca="1">IF($A66="TOTAL GENERAL",SUM(AQ$11:AQ64),IF(AND(W66&lt;&gt;"",$A66&lt;&gt;"Pn"),IF(OFFSET($A$11,MATCH("TOTAL GENERAL",$A$11:$A$100,0)-1,COLUMN(AF66))=0,0,AG66/OFFSET($A$11,MATCH("TOTAL GENERAL",$A$11:$A$100,0)-1,COLUMN(AF66))),""))</f>
        <v/>
      </c>
      <c r="AR66" s="24" t="str">
        <f ca="1">IF($A66="TOTAL GENERAL",SUM(AR$11:AR64),IF(AND(X66&lt;&gt;"",$A66&lt;&gt;"Pn"),IF(OFFSET($A$11,MATCH("TOTAL GENERAL",$A$11:$A$100,0)-1,COLUMN(AG66))=0,0,AH66/OFFSET($A$11,MATCH("TOTAL GENERAL",$A$11:$A$100,0)-1,COLUMN(AG66))),""))</f>
        <v/>
      </c>
      <c r="AS66" s="24" t="str">
        <f ca="1">IF($A66="TOTAL GENERAL",SUM(AS$11:AS64),IF(AND(Y66&lt;&gt;"",$A66&lt;&gt;"Pn"),IF(OFFSET($A$11,MATCH("TOTAL GENERAL",$A$11:$A$100,0)-1,COLUMN(AH66))=0,0,AI66/OFFSET($A$11,MATCH("TOTAL GENERAL",$A$11:$A$100,0)-1,COLUMN(AH66))),""))</f>
        <v/>
      </c>
      <c r="AT66" s="24" t="str">
        <f ca="1">IF($A66="TOTAL GENERAL",SUM(AT$11:AT64),IF(AND(Z66&lt;&gt;"",$A66&lt;&gt;"Pn"),IF(OFFSET($A$11,MATCH("TOTAL GENERAL",$A$11:$A$100,0)-1,COLUMN(AI66))=0,0,AJ66/OFFSET($A$11,MATCH("TOTAL GENERAL",$A$11:$A$100,0)-1,COLUMN(AI66))),""))</f>
        <v/>
      </c>
      <c r="AU66" s="24" t="str">
        <f ca="1">IF(A66="TOTAL GENERAL",SUM(AU$11:AU64),IF(COUNTIF(AK66:AT66,"")&lt;COUNTA($AK$10:$AT$10),ROUND((IF(AK66&lt;&gt;"",AK66*OFFSET($A$10,MATCH("Pn",$A$11:$A$100,0),1),0)+IF(AL66&lt;&gt;"",AL66*OFFSET($A$10,MATCH("Pn",$A$11:$A$100,0),2),0)+IF(AM66&lt;&gt;"",AM66*OFFSET($A$10,MATCH("Pn",$A$11:$A$100,0),3),0)+IF(AN66&lt;&gt;"",AN66*OFFSET($A$10,MATCH("Pn",$A$11:$A$100,0),4),0)+IF(AO66&lt;&gt;"",AO66*OFFSET($A$10,MATCH("Pn",$A$11:$A$100,0),5),0)+IF(AP66&lt;&gt;"",AP66*OFFSET($A$10,MATCH("Pn",$A$11:$A$100,0),6),0)+IF(AQ66&lt;&gt;"",AQ66*OFFSET($A$10,MATCH("Pn",$A$11:$A$100,0),7),0)+IF(AR66&lt;&gt;"",AR66*OFFSET($A$10,MATCH("Pn",$A$11:$A$100,0),8),0)+IF(AS66&lt;&gt;"",AS66*OFFSET($A$10,MATCH("Pn",$A$11:$A$100,0),9),0)+IF(AT66&lt;&gt;"",AT66*OFFSET($A$10,MATCH("Pn",$A$11:$A$100,0),10),0))*OFFSET($A$10,MATCH("FC",$A$11:$A$100,0),2),2),""))</f>
        <v/>
      </c>
      <c r="AV66" s="10" t="str">
        <f ca="1">IF(OR(A66="Pn",A67="Pn"),"",IF(AND(AU66="",F66&lt;&gt;""),-F66,IF(A66="TOTAL GENERAL",SUM(AV$11:AV64),IF(AU66&lt;&gt;"",AU66-F66,""))))</f>
        <v/>
      </c>
    </row>
    <row r="67" spans="1:48" s="4" customFormat="1" x14ac:dyDescent="0.25">
      <c r="A67" s="15" t="s">
        <v>58</v>
      </c>
      <c r="B67" s="15" t="s">
        <v>58</v>
      </c>
      <c r="C67" s="32" t="s">
        <v>58</v>
      </c>
      <c r="D67" s="16" t="s">
        <v>58</v>
      </c>
      <c r="E67" s="9" t="s">
        <v>58</v>
      </c>
      <c r="F67" s="18" t="s">
        <v>58</v>
      </c>
      <c r="G67" s="20" t="s">
        <v>58</v>
      </c>
      <c r="H67" s="22" t="s">
        <v>58</v>
      </c>
      <c r="I67" s="24" t="s">
        <v>58</v>
      </c>
      <c r="J67" s="22" t="s">
        <v>58</v>
      </c>
      <c r="K67" s="24" t="s">
        <v>58</v>
      </c>
      <c r="L67" s="22" t="s">
        <v>58</v>
      </c>
      <c r="M67" s="22" t="s">
        <v>58</v>
      </c>
      <c r="N67" s="22" t="s">
        <v>58</v>
      </c>
      <c r="O67" s="20" t="s">
        <v>58</v>
      </c>
      <c r="P67" s="20" t="s">
        <v>58</v>
      </c>
      <c r="Q67" s="24" t="str">
        <f ca="1">IF(OR(A67="Pn",A68="Pn"),"",IF($A67="TOTAL GENERAL",SUM(Q$11:Q65),IF(AND(G67&lt;&gt;"",$A67&lt;&gt;"Pn"),IF(G67&gt;OFFSET($A$10,MATCH("TOTAL GENERAL",$A$11:$A$100,0),COLUMN(F67)),0,OFFSET($A$10,MATCH("TOTAL GENERAL",$A$11:$A$100,0),COLUMN(F67))-G67),"")))</f>
        <v/>
      </c>
      <c r="R67" s="24" t="str">
        <f ca="1">IF(OR(A67="Pn",A68="Pn"),"",IF($A67="TOTAL GENERAL",SUM(R$11:R65),IF(AND(H67&lt;&gt;"",$A67&lt;&gt;"Pn"),IF(H67&lt;OFFSET($A$10,MATCH("TOTAL GENERAL",$A$11:$A$100,0),COLUMN(G67)),0,H67-OFFSET($A$10,MATCH("TOTAL GENERAL",$A$11:$A$100,0),COLUMN(G67))),"")))</f>
        <v/>
      </c>
      <c r="S67" s="24" t="str">
        <f ca="1">IF(OR(A67="Pn",A68="Pn"),"",IF($A67="TOTAL GENERAL",SUM(S$11:S65),IF(AND(I67&lt;&gt;"",$A67&lt;&gt;"Pn"),IF(I67&gt;OFFSET($A$10,MATCH("TOTAL GENERAL",$A$11:$A$100,0),COLUMN(H67)),0,OFFSET($A$10,MATCH("TOTAL GENERAL",$A$11:$A$100,0),COLUMN(H67))-I67),"")))</f>
        <v/>
      </c>
      <c r="T67" s="24" t="str">
        <f ca="1">IF(OR(A67="Pn",A68="Pn"),"",IF($A67="TOTAL GENERAL",SUM(T$11:T65),IF(AND(J67&lt;&gt;"",$A67&lt;&gt;"Pn"),IF(J67&lt;OFFSET($A$10,MATCH("TOTAL GENERAL",$A$11:$A$100,0),COLUMN(I67)),0,J67-OFFSET($A$10,MATCH("TOTAL GENERAL",$A$11:$A$100,0),COLUMN(I67))),"")))</f>
        <v/>
      </c>
      <c r="U67" s="24" t="str">
        <f ca="1">IF(OR(A67="Pn",A68="Pn"),"",IF($A67="TOTAL GENERAL",SUM(U$11:U65),IF(AND(K67&lt;&gt;"",$A67&lt;&gt;"Pn"),IF(K67&gt;OFFSET($A$10,MATCH("TOTAL GENERAL",$A$11:$A$100,0),COLUMN(J67)),0,OFFSET($A$10,MATCH("TOTAL GENERAL",$A$11:$A$100,0),COLUMN(J67))-K67),"")))</f>
        <v/>
      </c>
      <c r="V67" s="24" t="str">
        <f ca="1">IF($A67="TOTAL GENERAL",SUM(V$11:V65),IF(AND(L67&lt;&gt;"",$A67&lt;&gt;"Pn"),IF(L67&lt;OFFSET($A$10,MATCH("TOTAL GENERAL",$A$11:$A$100,0),COLUMN(K67)),0,L67-OFFSET($A$10,MATCH("TOTAL GENERAL",$A$11:$A$100,0),COLUMN(K67))),""))</f>
        <v/>
      </c>
      <c r="W67" s="24" t="str">
        <f ca="1">IF($A67="TOTAL GENERAL",SUM(W$11:W65),IF(AND(M67&lt;&gt;"",$A67&lt;&gt;"Pn"),IF(M67&lt;OFFSET($A$10,MATCH("TOTAL GENERAL",$A$11:$A$100,0),COLUMN(L67)),0,M67-OFFSET($A$10,MATCH("TOTAL GENERAL",$A$11:$A$100,0),COLUMN(L67))),""))</f>
        <v/>
      </c>
      <c r="X67" s="24" t="str">
        <f ca="1">IF($A67="TOTAL GENERAL",SUM(X$11:X65),IF(AND(N67&lt;&gt;"",$A67&lt;&gt;"Pn"),IF(N67&lt;OFFSET($A$10,MATCH("TOTAL GENERAL",$A$11:$A$100,0),COLUMN(M67)),0,N67-OFFSET($A$10,MATCH("TOTAL GENERAL",$A$11:$A$100,0),COLUMN(M67))),""))</f>
        <v/>
      </c>
      <c r="Y67" s="24" t="str">
        <f ca="1">IF($A67="TOTAL GENERAL",SUM(Y$11:Y65),IF(AND(O67&lt;&gt;"",$A67&lt;&gt;"Pn"),IF(O67&gt;OFFSET($A$10,MATCH("TOTAL GENERAL",$A$11:$A$100,0),COLUMN(N67)),0,OFFSET($A$10,MATCH("TOTAL GENERAL",$A$11:$A$100,0),COLUMN(N67))-O67),""))</f>
        <v/>
      </c>
      <c r="Z67" s="24" t="str">
        <f ca="1">IF($A67="TOTAL GENERAL",SUM(Z$11:Z65),IF(AND(P67&lt;&gt;"",$A67&lt;&gt;"Pn"),IF(P67&lt;OFFSET($A$10,MATCH("TOTAL GENERAL",$A$11:$A$100,0),COLUMN(O67)),0,P67-OFFSET($A$10,MATCH("TOTAL GENERAL",$A$11:$A$100,0),COLUMN(O67))),""))</f>
        <v/>
      </c>
      <c r="AA67" s="24" t="str">
        <f>IF(OR(A67="Pn",A68="Pn"),"",IF($A67="TOTAL GENERAL",SUM(AA$11:AA65),IF(AND(G67&lt;&gt;"",$A67&lt;&gt;"Pn"),Q67*$D67,"")))</f>
        <v/>
      </c>
      <c r="AB67" s="24" t="str">
        <f>IF(OR(A67="Pn",A68="Pn"),"",IF($A67="TOTAL GENERAL",SUM(AB$11:AB65),IF(AND(H67&lt;&gt;"",$A67&lt;&gt;"Pn"),R67*$D67,"")))</f>
        <v/>
      </c>
      <c r="AC67" s="24" t="str">
        <f>IF(OR(A67="Pn",A68="Pn"),"",IF($A67="TOTAL GENERAL",SUM(AC$11:AC65),IF(AND(I67&lt;&gt;"",$A67&lt;&gt;"Pn"),S67*$D67,"")))</f>
        <v/>
      </c>
      <c r="AD67" s="24" t="str">
        <f>IF(OR(A67="Pn",A68="Pn"),"",IF($A67="TOTAL GENERAL",SUM(AD$11:AD65),IF(AND(J67&lt;&gt;"",$A67&lt;&gt;"Pn"),T67*$D67,"")))</f>
        <v/>
      </c>
      <c r="AE67" s="24" t="str">
        <f>IF(OR(A67="Pn",A68="Pn"),"",IF($A67="TOTAL GENERAL",SUM(AE$11:AE65),IF(AND(K67&lt;&gt;"",$A67&lt;&gt;"Pn"),U67*$D67,"")))</f>
        <v/>
      </c>
      <c r="AF67" s="24" t="str">
        <f>IF($A67="TOTAL GENERAL",SUM(AF$11:AF65),IF(AND(L67&lt;&gt;"",$A67&lt;&gt;"Pn"),V67*$D67,""))</f>
        <v/>
      </c>
      <c r="AG67" s="24" t="str">
        <f>IF($A67="TOTAL GENERAL",SUM(AG$11:AG65),IF(AND(M67&lt;&gt;"",$A67&lt;&gt;"Pn"),W67*$D67,""))</f>
        <v/>
      </c>
      <c r="AH67" s="24" t="str">
        <f>IF($A67="TOTAL GENERAL",SUM(AH$11:AH65),IF(AND(N67&lt;&gt;"",$A67&lt;&gt;"Pn"),X67*$D67,""))</f>
        <v/>
      </c>
      <c r="AI67" s="24" t="s">
        <v>58</v>
      </c>
      <c r="AJ67" s="24" t="s">
        <v>58</v>
      </c>
      <c r="AK67" s="24" t="str">
        <f ca="1">IF($A67="TOTAL GENERAL",SUM(AK$11:AK65),IF(AND(Q67&lt;&gt;"",$A67&lt;&gt;"Pn"),IF(OFFSET($A$11,MATCH("TOTAL GENERAL",$A$11:$A$100,0)-1,COLUMN(Z67))=0,0,AA67/OFFSET($A$11,MATCH("TOTAL GENERAL",$A$11:$A$100,0)-1,COLUMN(Z67))),""))</f>
        <v/>
      </c>
      <c r="AL67" s="24" t="str">
        <f ca="1">IF($A67="TOTAL GENERAL",SUM(AL$11:AL65),IF(AND(R67&lt;&gt;"",$A67&lt;&gt;"Pn"),IF(OFFSET($A$11,MATCH("TOTAL GENERAL",$A$11:$A$100,0)-1,COLUMN(AA67))=0,0,AB67/OFFSET($A$11,MATCH("TOTAL GENERAL",$A$11:$A$100,0)-1,COLUMN(AA67))),""))</f>
        <v/>
      </c>
      <c r="AM67" s="24" t="str">
        <f ca="1">IF($A67="TOTAL GENERAL",SUM(AM$11:AM65),IF(AND(S67&lt;&gt;"",$A67&lt;&gt;"Pn"),IF(OFFSET($A$11,MATCH("TOTAL GENERAL",$A$11:$A$100,0)-1,COLUMN(AB67))=0,0,AC67/OFFSET($A$11,MATCH("TOTAL GENERAL",$A$11:$A$100,0)-1,COLUMN(AB67))),""))</f>
        <v/>
      </c>
      <c r="AN67" s="24" t="str">
        <f ca="1">IF($A67="TOTAL GENERAL",SUM(AN$11:AN65),IF(AND(T67&lt;&gt;"",$A67&lt;&gt;"Pn"),IF(OFFSET($A$11,MATCH("TOTAL GENERAL",$A$11:$A$100,0)-1,COLUMN(AC67))=0,0,AD67/OFFSET($A$11,MATCH("TOTAL GENERAL",$A$11:$A$100,0)-1,COLUMN(AC67))),""))</f>
        <v/>
      </c>
      <c r="AO67" s="24" t="str">
        <f ca="1">IF($A67="TOTAL GENERAL",SUM(AO$11:AO65),IF(AND(U67&lt;&gt;"",$A67&lt;&gt;"Pn"),IF(OFFSET($A$11,MATCH("TOTAL GENERAL",$A$11:$A$100,0)-1,COLUMN(AD67))=0,0,AE67/OFFSET($A$11,MATCH("TOTAL GENERAL",$A$11:$A$100,0)-1,COLUMN(AD67))),""))</f>
        <v/>
      </c>
      <c r="AP67" s="24" t="str">
        <f ca="1">IF($A67="TOTAL GENERAL",SUM(AP$11:AP65),IF(AND(V67&lt;&gt;"",$A67&lt;&gt;"Pn"),IF(OFFSET($A$11,MATCH("TOTAL GENERAL",$A$11:$A$100,0)-1,COLUMN(AE67))=0,0,AF67/OFFSET($A$11,MATCH("TOTAL GENERAL",$A$11:$A$100,0)-1,COLUMN(AE67))),""))</f>
        <v/>
      </c>
      <c r="AQ67" s="24" t="str">
        <f ca="1">IF($A67="TOTAL GENERAL",SUM(AQ$11:AQ65),IF(AND(W67&lt;&gt;"",$A67&lt;&gt;"Pn"),IF(OFFSET($A$11,MATCH("TOTAL GENERAL",$A$11:$A$100,0)-1,COLUMN(AF67))=0,0,AG67/OFFSET($A$11,MATCH("TOTAL GENERAL",$A$11:$A$100,0)-1,COLUMN(AF67))),""))</f>
        <v/>
      </c>
      <c r="AR67" s="24" t="str">
        <f ca="1">IF($A67="TOTAL GENERAL",SUM(AR$11:AR65),IF(AND(X67&lt;&gt;"",$A67&lt;&gt;"Pn"),IF(OFFSET($A$11,MATCH("TOTAL GENERAL",$A$11:$A$100,0)-1,COLUMN(AG67))=0,0,AH67/OFFSET($A$11,MATCH("TOTAL GENERAL",$A$11:$A$100,0)-1,COLUMN(AG67))),""))</f>
        <v/>
      </c>
      <c r="AS67" s="24" t="str">
        <f ca="1">IF($A67="TOTAL GENERAL",SUM(AS$11:AS65),IF(AND(Y67&lt;&gt;"",$A67&lt;&gt;"Pn"),IF(OFFSET($A$11,MATCH("TOTAL GENERAL",$A$11:$A$100,0)-1,COLUMN(AH67))=0,0,AI67/OFFSET($A$11,MATCH("TOTAL GENERAL",$A$11:$A$100,0)-1,COLUMN(AH67))),""))</f>
        <v/>
      </c>
      <c r="AT67" s="24" t="str">
        <f ca="1">IF($A67="TOTAL GENERAL",SUM(AT$11:AT65),IF(AND(Z67&lt;&gt;"",$A67&lt;&gt;"Pn"),IF(OFFSET($A$11,MATCH("TOTAL GENERAL",$A$11:$A$100,0)-1,COLUMN(AI67))=0,0,AJ67/OFFSET($A$11,MATCH("TOTAL GENERAL",$A$11:$A$100,0)-1,COLUMN(AI67))),""))</f>
        <v/>
      </c>
      <c r="AU67" s="24" t="str">
        <f ca="1">IF(A67="TOTAL GENERAL",SUM(AU$11:AU65),IF(COUNTIF(AK67:AT67,"")&lt;COUNTA($AK$10:$AT$10),ROUND((IF(AK67&lt;&gt;"",AK67*OFFSET($A$10,MATCH("Pn",$A$11:$A$100,0),1),0)+IF(AL67&lt;&gt;"",AL67*OFFSET($A$10,MATCH("Pn",$A$11:$A$100,0),2),0)+IF(AM67&lt;&gt;"",AM67*OFFSET($A$10,MATCH("Pn",$A$11:$A$100,0),3),0)+IF(AN67&lt;&gt;"",AN67*OFFSET($A$10,MATCH("Pn",$A$11:$A$100,0),4),0)+IF(AO67&lt;&gt;"",AO67*OFFSET($A$10,MATCH("Pn",$A$11:$A$100,0),5),0)+IF(AP67&lt;&gt;"",AP67*OFFSET($A$10,MATCH("Pn",$A$11:$A$100,0),6),0)+IF(AQ67&lt;&gt;"",AQ67*OFFSET($A$10,MATCH("Pn",$A$11:$A$100,0),7),0)+IF(AR67&lt;&gt;"",AR67*OFFSET($A$10,MATCH("Pn",$A$11:$A$100,0),8),0)+IF(AS67&lt;&gt;"",AS67*OFFSET($A$10,MATCH("Pn",$A$11:$A$100,0),9),0)+IF(AT67&lt;&gt;"",AT67*OFFSET($A$10,MATCH("Pn",$A$11:$A$100,0),10),0))*OFFSET($A$10,MATCH("FC",$A$11:$A$100,0),2),2),""))</f>
        <v/>
      </c>
      <c r="AV67" s="10" t="str">
        <f ca="1">IF(OR(A67="Pn",A68="Pn"),"",IF(AND(AU67="",F67&lt;&gt;""),-F67,IF(A67="TOTAL GENERAL",SUM(AV$11:AV65),IF(AU67&lt;&gt;"",AU67-F67,""))))</f>
        <v/>
      </c>
    </row>
    <row r="68" spans="1:48" s="4" customFormat="1" x14ac:dyDescent="0.25">
      <c r="A68" s="15" t="s">
        <v>102</v>
      </c>
      <c r="B68" s="15" t="s">
        <v>146</v>
      </c>
      <c r="C68" s="41">
        <v>30536535163.52</v>
      </c>
      <c r="D68" s="16" t="s">
        <v>58</v>
      </c>
      <c r="E68" s="9" t="s">
        <v>58</v>
      </c>
      <c r="F68" s="18" t="s">
        <v>58</v>
      </c>
      <c r="G68" s="20" t="s">
        <v>58</v>
      </c>
      <c r="H68" s="22" t="s">
        <v>58</v>
      </c>
      <c r="I68" s="24" t="s">
        <v>58</v>
      </c>
      <c r="J68" s="22" t="s">
        <v>58</v>
      </c>
      <c r="K68" s="24" t="s">
        <v>58</v>
      </c>
      <c r="L68" s="22" t="s">
        <v>58</v>
      </c>
      <c r="M68" s="22" t="s">
        <v>58</v>
      </c>
      <c r="N68" s="22" t="s">
        <v>58</v>
      </c>
      <c r="O68" s="20" t="s">
        <v>58</v>
      </c>
      <c r="P68" s="20" t="s">
        <v>58</v>
      </c>
      <c r="Q68" s="24" t="str">
        <f ca="1">IF(OR(A68="Pn",A69="Pn"),"",IF($A68="TOTAL GENERAL",SUM(Q$11:Q66),IF(AND(G68&lt;&gt;"",$A68&lt;&gt;"Pn"),IF(G68&gt;OFFSET($A$10,MATCH("TOTAL GENERAL",$A$11:$A$100,0),COLUMN(F68)),0,OFFSET($A$10,MATCH("TOTAL GENERAL",$A$11:$A$100,0),COLUMN(F68))-G68),"")))</f>
        <v/>
      </c>
      <c r="R68" s="24" t="str">
        <f ca="1">IF(OR(A68="Pn",A69="Pn"),"",IF($A68="TOTAL GENERAL",SUM(R$11:R66),IF(AND(H68&lt;&gt;"",$A68&lt;&gt;"Pn"),IF(H68&lt;OFFSET($A$10,MATCH("TOTAL GENERAL",$A$11:$A$100,0),COLUMN(G68)),0,H68-OFFSET($A$10,MATCH("TOTAL GENERAL",$A$11:$A$100,0),COLUMN(G68))),"")))</f>
        <v/>
      </c>
      <c r="S68" s="24" t="str">
        <f ca="1">IF(OR(A68="Pn",A69="Pn"),"",IF($A68="TOTAL GENERAL",SUM(S$11:S66),IF(AND(I68&lt;&gt;"",$A68&lt;&gt;"Pn"),IF(I68&gt;OFFSET($A$10,MATCH("TOTAL GENERAL",$A$11:$A$100,0),COLUMN(H68)),0,OFFSET($A$10,MATCH("TOTAL GENERAL",$A$11:$A$100,0),COLUMN(H68))-I68),"")))</f>
        <v/>
      </c>
      <c r="T68" s="24" t="str">
        <f ca="1">IF(OR(A68="Pn",A69="Pn"),"",IF($A68="TOTAL GENERAL",SUM(T$11:T66),IF(AND(J68&lt;&gt;"",$A68&lt;&gt;"Pn"),IF(J68&lt;OFFSET($A$10,MATCH("TOTAL GENERAL",$A$11:$A$100,0),COLUMN(I68)),0,J68-OFFSET($A$10,MATCH("TOTAL GENERAL",$A$11:$A$100,0),COLUMN(I68))),"")))</f>
        <v/>
      </c>
      <c r="U68" s="24" t="str">
        <f ca="1">IF(OR(A68="Pn",A69="Pn"),"",IF($A68="TOTAL GENERAL",SUM(U$11:U66),IF(AND(K68&lt;&gt;"",$A68&lt;&gt;"Pn"),IF(K68&gt;OFFSET($A$10,MATCH("TOTAL GENERAL",$A$11:$A$100,0),COLUMN(J68)),0,OFFSET($A$10,MATCH("TOTAL GENERAL",$A$11:$A$100,0),COLUMN(J68))-K68),"")))</f>
        <v/>
      </c>
      <c r="V68" s="24" t="str">
        <f ca="1">IF($A68="TOTAL GENERAL",SUM(V$11:V66),IF(AND(L68&lt;&gt;"",$A68&lt;&gt;"Pn"),IF(L68&lt;OFFSET($A$10,MATCH("TOTAL GENERAL",$A$11:$A$100,0),COLUMN(K68)),0,L68-OFFSET($A$10,MATCH("TOTAL GENERAL",$A$11:$A$100,0),COLUMN(K68))),""))</f>
        <v/>
      </c>
      <c r="W68" s="24" t="str">
        <f ca="1">IF($A68="TOTAL GENERAL",SUM(W$11:W66),IF(AND(M68&lt;&gt;"",$A68&lt;&gt;"Pn"),IF(M68&lt;OFFSET($A$10,MATCH("TOTAL GENERAL",$A$11:$A$100,0),COLUMN(L68)),0,M68-OFFSET($A$10,MATCH("TOTAL GENERAL",$A$11:$A$100,0),COLUMN(L68))),""))</f>
        <v/>
      </c>
      <c r="X68" s="24" t="str">
        <f ca="1">IF($A68="TOTAL GENERAL",SUM(X$11:X66),IF(AND(N68&lt;&gt;"",$A68&lt;&gt;"Pn"),IF(N68&lt;OFFSET($A$10,MATCH("TOTAL GENERAL",$A$11:$A$100,0),COLUMN(M68)),0,N68-OFFSET($A$10,MATCH("TOTAL GENERAL",$A$11:$A$100,0),COLUMN(M68))),""))</f>
        <v/>
      </c>
      <c r="Y68" s="24" t="str">
        <f ca="1">IF($A68="TOTAL GENERAL",SUM(Y$11:Y66),IF(AND(O68&lt;&gt;"",$A68&lt;&gt;"Pn"),IF(O68&gt;OFFSET($A$10,MATCH("TOTAL GENERAL",$A$11:$A$100,0),COLUMN(N68)),0,OFFSET($A$10,MATCH("TOTAL GENERAL",$A$11:$A$100,0),COLUMN(N68))-O68),""))</f>
        <v/>
      </c>
      <c r="Z68" s="24" t="str">
        <f ca="1">IF($A68="TOTAL GENERAL",SUM(Z$11:Z66),IF(AND(P68&lt;&gt;"",$A68&lt;&gt;"Pn"),IF(P68&lt;OFFSET($A$10,MATCH("TOTAL GENERAL",$A$11:$A$100,0),COLUMN(O68)),0,P68-OFFSET($A$10,MATCH("TOTAL GENERAL",$A$11:$A$100,0),COLUMN(O68))),""))</f>
        <v/>
      </c>
      <c r="AA68" s="24" t="str">
        <f>IF(OR(A68="Pn",A69="Pn"),"",IF($A68="TOTAL GENERAL",SUM(AA$11:AA66),IF(AND(G68&lt;&gt;"",$A68&lt;&gt;"Pn"),Q68*$D68,"")))</f>
        <v/>
      </c>
      <c r="AB68" s="24" t="str">
        <f>IF(OR(A68="Pn",A69="Pn"),"",IF($A68="TOTAL GENERAL",SUM(AB$11:AB66),IF(AND(H68&lt;&gt;"",$A68&lt;&gt;"Pn"),R68*$D68,"")))</f>
        <v/>
      </c>
      <c r="AC68" s="24" t="str">
        <f>IF(OR(A68="Pn",A69="Pn"),"",IF($A68="TOTAL GENERAL",SUM(AC$11:AC66),IF(AND(I68&lt;&gt;"",$A68&lt;&gt;"Pn"),S68*$D68,"")))</f>
        <v/>
      </c>
      <c r="AD68" s="24" t="str">
        <f>IF(OR(A68="Pn",A69="Pn"),"",IF($A68="TOTAL GENERAL",SUM(AD$11:AD66),IF(AND(J68&lt;&gt;"",$A68&lt;&gt;"Pn"),T68*$D68,"")))</f>
        <v/>
      </c>
      <c r="AE68" s="24" t="str">
        <f>IF(OR(A68="Pn",A69="Pn"),"",IF($A68="TOTAL GENERAL",SUM(AE$11:AE66),IF(AND(K68&lt;&gt;"",$A68&lt;&gt;"Pn"),U68*$D68,"")))</f>
        <v/>
      </c>
      <c r="AF68" s="24" t="str">
        <f>IF($A68="TOTAL GENERAL",SUM(AF$11:AF66),IF(AND(L68&lt;&gt;"",$A68&lt;&gt;"Pn"),V68*$D68,""))</f>
        <v/>
      </c>
      <c r="AG68" s="24" t="str">
        <f>IF($A68="TOTAL GENERAL",SUM(AG$11:AG66),IF(AND(M68&lt;&gt;"",$A68&lt;&gt;"Pn"),W68*$D68,""))</f>
        <v/>
      </c>
      <c r="AH68" s="24" t="str">
        <f>IF($A68="TOTAL GENERAL",SUM(AH$11:AH66),IF(AND(N68&lt;&gt;"",$A68&lt;&gt;"Pn"),X68*$D68,""))</f>
        <v/>
      </c>
      <c r="AI68" s="24" t="s">
        <v>58</v>
      </c>
      <c r="AJ68" s="24" t="s">
        <v>58</v>
      </c>
      <c r="AK68" s="24" t="str">
        <f ca="1">IF($A68="TOTAL GENERAL",SUM(AK$11:AK66),IF(AND(Q68&lt;&gt;"",$A68&lt;&gt;"Pn"),IF(OFFSET($A$11,MATCH("TOTAL GENERAL",$A$11:$A$100,0)-1,COLUMN(Z68))=0,0,AA68/OFFSET($A$11,MATCH("TOTAL GENERAL",$A$11:$A$100,0)-1,COLUMN(Z68))),""))</f>
        <v/>
      </c>
      <c r="AL68" s="24" t="str">
        <f ca="1">IF($A68="TOTAL GENERAL",SUM(AL$11:AL66),IF(AND(R68&lt;&gt;"",$A68&lt;&gt;"Pn"),IF(OFFSET($A$11,MATCH("TOTAL GENERAL",$A$11:$A$100,0)-1,COLUMN(AA68))=0,0,AB68/OFFSET($A$11,MATCH("TOTAL GENERAL",$A$11:$A$100,0)-1,COLUMN(AA68))),""))</f>
        <v/>
      </c>
      <c r="AM68" s="24" t="str">
        <f ca="1">IF($A68="TOTAL GENERAL",SUM(AM$11:AM66),IF(AND(S68&lt;&gt;"",$A68&lt;&gt;"Pn"),IF(OFFSET($A$11,MATCH("TOTAL GENERAL",$A$11:$A$100,0)-1,COLUMN(AB68))=0,0,AC68/OFFSET($A$11,MATCH("TOTAL GENERAL",$A$11:$A$100,0)-1,COLUMN(AB68))),""))</f>
        <v/>
      </c>
      <c r="AN68" s="24" t="str">
        <f ca="1">IF($A68="TOTAL GENERAL",SUM(AN$11:AN66),IF(AND(T68&lt;&gt;"",$A68&lt;&gt;"Pn"),IF(OFFSET($A$11,MATCH("TOTAL GENERAL",$A$11:$A$100,0)-1,COLUMN(AC68))=0,0,AD68/OFFSET($A$11,MATCH("TOTAL GENERAL",$A$11:$A$100,0)-1,COLUMN(AC68))),""))</f>
        <v/>
      </c>
      <c r="AO68" s="24" t="str">
        <f ca="1">IF($A68="TOTAL GENERAL",SUM(AO$11:AO66),IF(AND(U68&lt;&gt;"",$A68&lt;&gt;"Pn"),IF(OFFSET($A$11,MATCH("TOTAL GENERAL",$A$11:$A$100,0)-1,COLUMN(AD68))=0,0,AE68/OFFSET($A$11,MATCH("TOTAL GENERAL",$A$11:$A$100,0)-1,COLUMN(AD68))),""))</f>
        <v/>
      </c>
      <c r="AP68" s="24" t="str">
        <f ca="1">IF($A68="TOTAL GENERAL",SUM(AP$11:AP66),IF(AND(V68&lt;&gt;"",$A68&lt;&gt;"Pn"),IF(OFFSET($A$11,MATCH("TOTAL GENERAL",$A$11:$A$100,0)-1,COLUMN(AE68))=0,0,AF68/OFFSET($A$11,MATCH("TOTAL GENERAL",$A$11:$A$100,0)-1,COLUMN(AE68))),""))</f>
        <v/>
      </c>
      <c r="AQ68" s="24" t="str">
        <f ca="1">IF($A68="TOTAL GENERAL",SUM(AQ$11:AQ66),IF(AND(W68&lt;&gt;"",$A68&lt;&gt;"Pn"),IF(OFFSET($A$11,MATCH("TOTAL GENERAL",$A$11:$A$100,0)-1,COLUMN(AF68))=0,0,AG68/OFFSET($A$11,MATCH("TOTAL GENERAL",$A$11:$A$100,0)-1,COLUMN(AF68))),""))</f>
        <v/>
      </c>
      <c r="AR68" s="24" t="str">
        <f ca="1">IF($A68="TOTAL GENERAL",SUM(AR$11:AR66),IF(AND(X68&lt;&gt;"",$A68&lt;&gt;"Pn"),IF(OFFSET($A$11,MATCH("TOTAL GENERAL",$A$11:$A$100,0)-1,COLUMN(AG68))=0,0,AH68/OFFSET($A$11,MATCH("TOTAL GENERAL",$A$11:$A$100,0)-1,COLUMN(AG68))),""))</f>
        <v/>
      </c>
      <c r="AS68" s="24" t="str">
        <f ca="1">IF($A68="TOTAL GENERAL",SUM(AS$11:AS66),IF(AND(Y68&lt;&gt;"",$A68&lt;&gt;"Pn"),IF(OFFSET($A$11,MATCH("TOTAL GENERAL",$A$11:$A$100,0)-1,COLUMN(AH68))=0,0,AI68/OFFSET($A$11,MATCH("TOTAL GENERAL",$A$11:$A$100,0)-1,COLUMN(AH68))),""))</f>
        <v/>
      </c>
      <c r="AT68" s="24" t="str">
        <f ca="1">IF($A68="TOTAL GENERAL",SUM(AT$11:AT66),IF(AND(Z68&lt;&gt;"",$A68&lt;&gt;"Pn"),IF(OFFSET($A$11,MATCH("TOTAL GENERAL",$A$11:$A$100,0)-1,COLUMN(AI68))=0,0,AJ68/OFFSET($A$11,MATCH("TOTAL GENERAL",$A$11:$A$100,0)-1,COLUMN(AI68))),""))</f>
        <v/>
      </c>
      <c r="AU68" s="24" t="str">
        <f ca="1">IF(A68="TOTAL GENERAL",SUM(AU$11:AU66),IF(COUNTIF(AK68:AT68,"")&lt;COUNTA($AK$10:$AT$10),ROUND((IF(AK68&lt;&gt;"",AK68*OFFSET($A$10,MATCH("Pn",$A$11:$A$100,0),1),0)+IF(AL68&lt;&gt;"",AL68*OFFSET($A$10,MATCH("Pn",$A$11:$A$100,0),2),0)+IF(AM68&lt;&gt;"",AM68*OFFSET($A$10,MATCH("Pn",$A$11:$A$100,0),3),0)+IF(AN68&lt;&gt;"",AN68*OFFSET($A$10,MATCH("Pn",$A$11:$A$100,0),4),0)+IF(AO68&lt;&gt;"",AO68*OFFSET($A$10,MATCH("Pn",$A$11:$A$100,0),5),0)+IF(AP68&lt;&gt;"",AP68*OFFSET($A$10,MATCH("Pn",$A$11:$A$100,0),6),0)+IF(AQ68&lt;&gt;"",AQ68*OFFSET($A$10,MATCH("Pn",$A$11:$A$100,0),7),0)+IF(AR68&lt;&gt;"",AR68*OFFSET($A$10,MATCH("Pn",$A$11:$A$100,0),8),0)+IF(AS68&lt;&gt;"",AS68*OFFSET($A$10,MATCH("Pn",$A$11:$A$100,0),9),0)+IF(AT68&lt;&gt;"",AT68*OFFSET($A$10,MATCH("Pn",$A$11:$A$100,0),10),0))*OFFSET($A$10,MATCH("FC",$A$11:$A$100,0),2),2),""))</f>
        <v/>
      </c>
      <c r="AV68" s="10" t="str">
        <f ca="1">IF(OR(A68="Pn",A69="Pn"),"",IF(AND(AU68="",F68&lt;&gt;""),-F68,IF(A68="TOTAL GENERAL",SUM(AV$11:AV66),IF(AU68&lt;&gt;"",AU68-F68,""))))</f>
        <v/>
      </c>
    </row>
    <row r="69" spans="1:48" s="4" customFormat="1" x14ac:dyDescent="0.25">
      <c r="A69" s="15" t="s">
        <v>58</v>
      </c>
      <c r="B69" s="15" t="s">
        <v>58</v>
      </c>
      <c r="C69" s="32" t="s">
        <v>58</v>
      </c>
      <c r="D69" s="16" t="s">
        <v>58</v>
      </c>
      <c r="E69" s="9" t="s">
        <v>58</v>
      </c>
      <c r="F69" s="18" t="s">
        <v>58</v>
      </c>
      <c r="G69" s="20" t="s">
        <v>58</v>
      </c>
      <c r="H69" s="22" t="s">
        <v>58</v>
      </c>
      <c r="I69" s="24" t="s">
        <v>58</v>
      </c>
      <c r="J69" s="22" t="s">
        <v>58</v>
      </c>
      <c r="K69" s="24" t="s">
        <v>58</v>
      </c>
      <c r="L69" s="22" t="s">
        <v>58</v>
      </c>
      <c r="M69" s="22" t="s">
        <v>58</v>
      </c>
      <c r="N69" s="22" t="s">
        <v>58</v>
      </c>
      <c r="O69" s="20" t="s">
        <v>58</v>
      </c>
      <c r="P69" s="20" t="s">
        <v>58</v>
      </c>
      <c r="Q69" s="24" t="str">
        <f ca="1">IF(OR(A69="Pn",A70="Pn"),"",IF($A69="TOTAL GENERAL",SUM(Q$11:Q67),IF(AND(G69&lt;&gt;"",$A69&lt;&gt;"Pn"),IF(G69&gt;OFFSET($A$10,MATCH("TOTAL GENERAL",$A$11:$A$100,0),COLUMN(F69)),0,OFFSET($A$10,MATCH("TOTAL GENERAL",$A$11:$A$100,0),COLUMN(F69))-G69),"")))</f>
        <v/>
      </c>
      <c r="R69" s="24" t="str">
        <f ca="1">IF(OR(A69="Pn",A70="Pn"),"",IF($A69="TOTAL GENERAL",SUM(R$11:R67),IF(AND(H69&lt;&gt;"",$A69&lt;&gt;"Pn"),IF(H69&lt;OFFSET($A$10,MATCH("TOTAL GENERAL",$A$11:$A$100,0),COLUMN(G69)),0,H69-OFFSET($A$10,MATCH("TOTAL GENERAL",$A$11:$A$100,0),COLUMN(G69))),"")))</f>
        <v/>
      </c>
      <c r="S69" s="24" t="str">
        <f ca="1">IF(OR(A69="Pn",A70="Pn"),"",IF($A69="TOTAL GENERAL",SUM(S$11:S67),IF(AND(I69&lt;&gt;"",$A69&lt;&gt;"Pn"),IF(I69&gt;OFFSET($A$10,MATCH("TOTAL GENERAL",$A$11:$A$100,0),COLUMN(H69)),0,OFFSET($A$10,MATCH("TOTAL GENERAL",$A$11:$A$100,0),COLUMN(H69))-I69),"")))</f>
        <v/>
      </c>
      <c r="T69" s="24" t="str">
        <f ca="1">IF(OR(A69="Pn",A70="Pn"),"",IF($A69="TOTAL GENERAL",SUM(T$11:T67),IF(AND(J69&lt;&gt;"",$A69&lt;&gt;"Pn"),IF(J69&lt;OFFSET($A$10,MATCH("TOTAL GENERAL",$A$11:$A$100,0),COLUMN(I69)),0,J69-OFFSET($A$10,MATCH("TOTAL GENERAL",$A$11:$A$100,0),COLUMN(I69))),"")))</f>
        <v/>
      </c>
      <c r="U69" s="24" t="str">
        <f ca="1">IF(OR(A69="Pn",A70="Pn"),"",IF($A69="TOTAL GENERAL",SUM(U$11:U67),IF(AND(K69&lt;&gt;"",$A69&lt;&gt;"Pn"),IF(K69&gt;OFFSET($A$10,MATCH("TOTAL GENERAL",$A$11:$A$100,0),COLUMN(J69)),0,OFFSET($A$10,MATCH("TOTAL GENERAL",$A$11:$A$100,0),COLUMN(J69))-K69),"")))</f>
        <v/>
      </c>
      <c r="V69" s="24" t="str">
        <f ca="1">IF($A69="TOTAL GENERAL",SUM(V$11:V67),IF(AND(L69&lt;&gt;"",$A69&lt;&gt;"Pn"),IF(L69&lt;OFFSET($A$10,MATCH("TOTAL GENERAL",$A$11:$A$100,0),COLUMN(K69)),0,L69-OFFSET($A$10,MATCH("TOTAL GENERAL",$A$11:$A$100,0),COLUMN(K69))),""))</f>
        <v/>
      </c>
      <c r="W69" s="24" t="str">
        <f ca="1">IF($A69="TOTAL GENERAL",SUM(W$11:W67),IF(AND(M69&lt;&gt;"",$A69&lt;&gt;"Pn"),IF(M69&lt;OFFSET($A$10,MATCH("TOTAL GENERAL",$A$11:$A$100,0),COLUMN(L69)),0,M69-OFFSET($A$10,MATCH("TOTAL GENERAL",$A$11:$A$100,0),COLUMN(L69))),""))</f>
        <v/>
      </c>
      <c r="X69" s="24" t="str">
        <f ca="1">IF($A69="TOTAL GENERAL",SUM(X$11:X67),IF(AND(N69&lt;&gt;"",$A69&lt;&gt;"Pn"),IF(N69&lt;OFFSET($A$10,MATCH("TOTAL GENERAL",$A$11:$A$100,0),COLUMN(M69)),0,N69-OFFSET($A$10,MATCH("TOTAL GENERAL",$A$11:$A$100,0),COLUMN(M69))),""))</f>
        <v/>
      </c>
      <c r="Y69" s="24" t="str">
        <f ca="1">IF($A69="TOTAL GENERAL",SUM(Y$11:Y67),IF(AND(O69&lt;&gt;"",$A69&lt;&gt;"Pn"),IF(O69&gt;OFFSET($A$10,MATCH("TOTAL GENERAL",$A$11:$A$100,0),COLUMN(N69)),0,OFFSET($A$10,MATCH("TOTAL GENERAL",$A$11:$A$100,0),COLUMN(N69))-O69),""))</f>
        <v/>
      </c>
      <c r="Z69" s="24" t="str">
        <f ca="1">IF($A69="TOTAL GENERAL",SUM(Z$11:Z67),IF(AND(P69&lt;&gt;"",$A69&lt;&gt;"Pn"),IF(P69&lt;OFFSET($A$10,MATCH("TOTAL GENERAL",$A$11:$A$100,0),COLUMN(O69)),0,P69-OFFSET($A$10,MATCH("TOTAL GENERAL",$A$11:$A$100,0),COLUMN(O69))),""))</f>
        <v/>
      </c>
      <c r="AA69" s="24" t="str">
        <f>IF(OR(A69="Pn",A70="Pn"),"",IF($A69="TOTAL GENERAL",SUM(AA$11:AA67),IF(AND(G69&lt;&gt;"",$A69&lt;&gt;"Pn"),Q69*$D69,"")))</f>
        <v/>
      </c>
      <c r="AB69" s="24" t="str">
        <f>IF(OR(A69="Pn",A70="Pn"),"",IF($A69="TOTAL GENERAL",SUM(AB$11:AB67),IF(AND(H69&lt;&gt;"",$A69&lt;&gt;"Pn"),R69*$D69,"")))</f>
        <v/>
      </c>
      <c r="AC69" s="24" t="str">
        <f>IF(OR(A69="Pn",A70="Pn"),"",IF($A69="TOTAL GENERAL",SUM(AC$11:AC67),IF(AND(I69&lt;&gt;"",$A69&lt;&gt;"Pn"),S69*$D69,"")))</f>
        <v/>
      </c>
      <c r="AD69" s="24" t="str">
        <f>IF(OR(A69="Pn",A70="Pn"),"",IF($A69="TOTAL GENERAL",SUM(AD$11:AD67),IF(AND(J69&lt;&gt;"",$A69&lt;&gt;"Pn"),T69*$D69,"")))</f>
        <v/>
      </c>
      <c r="AE69" s="24" t="str">
        <f>IF(OR(A69="Pn",A70="Pn"),"",IF($A69="TOTAL GENERAL",SUM(AE$11:AE67),IF(AND(K69&lt;&gt;"",$A69&lt;&gt;"Pn"),U69*$D69,"")))</f>
        <v/>
      </c>
      <c r="AF69" s="24" t="str">
        <f>IF($A69="TOTAL GENERAL",SUM(AF$11:AF67),IF(AND(L69&lt;&gt;"",$A69&lt;&gt;"Pn"),V69*$D69,""))</f>
        <v/>
      </c>
      <c r="AG69" s="24" t="str">
        <f>IF($A69="TOTAL GENERAL",SUM(AG$11:AG67),IF(AND(M69&lt;&gt;"",$A69&lt;&gt;"Pn"),W69*$D69,""))</f>
        <v/>
      </c>
      <c r="AH69" s="24" t="str">
        <f>IF($A69="TOTAL GENERAL",SUM(AH$11:AH67),IF(AND(N69&lt;&gt;"",$A69&lt;&gt;"Pn"),X69*$D69,""))</f>
        <v/>
      </c>
      <c r="AI69" s="24" t="s">
        <v>58</v>
      </c>
      <c r="AJ69" s="24" t="s">
        <v>58</v>
      </c>
      <c r="AK69" s="24" t="str">
        <f ca="1">IF($A69="TOTAL GENERAL",SUM(AK$11:AK67),IF(AND(Q69&lt;&gt;"",$A69&lt;&gt;"Pn"),IF(OFFSET($A$11,MATCH("TOTAL GENERAL",$A$11:$A$100,0)-1,COLUMN(Z69))=0,0,AA69/OFFSET($A$11,MATCH("TOTAL GENERAL",$A$11:$A$100,0)-1,COLUMN(Z69))),""))</f>
        <v/>
      </c>
      <c r="AL69" s="24" t="str">
        <f ca="1">IF($A69="TOTAL GENERAL",SUM(AL$11:AL67),IF(AND(R69&lt;&gt;"",$A69&lt;&gt;"Pn"),IF(OFFSET($A$11,MATCH("TOTAL GENERAL",$A$11:$A$100,0)-1,COLUMN(AA69))=0,0,AB69/OFFSET($A$11,MATCH("TOTAL GENERAL",$A$11:$A$100,0)-1,COLUMN(AA69))),""))</f>
        <v/>
      </c>
      <c r="AM69" s="24" t="str">
        <f ca="1">IF($A69="TOTAL GENERAL",SUM(AM$11:AM67),IF(AND(S69&lt;&gt;"",$A69&lt;&gt;"Pn"),IF(OFFSET($A$11,MATCH("TOTAL GENERAL",$A$11:$A$100,0)-1,COLUMN(AB69))=0,0,AC69/OFFSET($A$11,MATCH("TOTAL GENERAL",$A$11:$A$100,0)-1,COLUMN(AB69))),""))</f>
        <v/>
      </c>
      <c r="AN69" s="24" t="str">
        <f ca="1">IF($A69="TOTAL GENERAL",SUM(AN$11:AN67),IF(AND(T69&lt;&gt;"",$A69&lt;&gt;"Pn"),IF(OFFSET($A$11,MATCH("TOTAL GENERAL",$A$11:$A$100,0)-1,COLUMN(AC69))=0,0,AD69/OFFSET($A$11,MATCH("TOTAL GENERAL",$A$11:$A$100,0)-1,COLUMN(AC69))),""))</f>
        <v/>
      </c>
      <c r="AO69" s="24" t="str">
        <f ca="1">IF($A69="TOTAL GENERAL",SUM(AO$11:AO67),IF(AND(U69&lt;&gt;"",$A69&lt;&gt;"Pn"),IF(OFFSET($A$11,MATCH("TOTAL GENERAL",$A$11:$A$100,0)-1,COLUMN(AD69))=0,0,AE69/OFFSET($A$11,MATCH("TOTAL GENERAL",$A$11:$A$100,0)-1,COLUMN(AD69))),""))</f>
        <v/>
      </c>
      <c r="AP69" s="24" t="str">
        <f ca="1">IF($A69="TOTAL GENERAL",SUM(AP$11:AP67),IF(AND(V69&lt;&gt;"",$A69&lt;&gt;"Pn"),IF(OFFSET($A$11,MATCH("TOTAL GENERAL",$A$11:$A$100,0)-1,COLUMN(AE69))=0,0,AF69/OFFSET($A$11,MATCH("TOTAL GENERAL",$A$11:$A$100,0)-1,COLUMN(AE69))),""))</f>
        <v/>
      </c>
      <c r="AQ69" s="24" t="str">
        <f ca="1">IF($A69="TOTAL GENERAL",SUM(AQ$11:AQ67),IF(AND(W69&lt;&gt;"",$A69&lt;&gt;"Pn"),IF(OFFSET($A$11,MATCH("TOTAL GENERAL",$A$11:$A$100,0)-1,COLUMN(AF69))=0,0,AG69/OFFSET($A$11,MATCH("TOTAL GENERAL",$A$11:$A$100,0)-1,COLUMN(AF69))),""))</f>
        <v/>
      </c>
      <c r="AR69" s="24" t="str">
        <f ca="1">IF($A69="TOTAL GENERAL",SUM(AR$11:AR67),IF(AND(X69&lt;&gt;"",$A69&lt;&gt;"Pn"),IF(OFFSET($A$11,MATCH("TOTAL GENERAL",$A$11:$A$100,0)-1,COLUMN(AG69))=0,0,AH69/OFFSET($A$11,MATCH("TOTAL GENERAL",$A$11:$A$100,0)-1,COLUMN(AG69))),""))</f>
        <v/>
      </c>
      <c r="AS69" s="24" t="str">
        <f ca="1">IF($A69="TOTAL GENERAL",SUM(AS$11:AS67),IF(AND(Y69&lt;&gt;"",$A69&lt;&gt;"Pn"),IF(OFFSET($A$11,MATCH("TOTAL GENERAL",$A$11:$A$100,0)-1,COLUMN(AH69))=0,0,AI69/OFFSET($A$11,MATCH("TOTAL GENERAL",$A$11:$A$100,0)-1,COLUMN(AH69))),""))</f>
        <v/>
      </c>
      <c r="AT69" s="24" t="str">
        <f ca="1">IF($A69="TOTAL GENERAL",SUM(AT$11:AT67),IF(AND(Z69&lt;&gt;"",$A69&lt;&gt;"Pn"),IF(OFFSET($A$11,MATCH("TOTAL GENERAL",$A$11:$A$100,0)-1,COLUMN(AI69))=0,0,AJ69/OFFSET($A$11,MATCH("TOTAL GENERAL",$A$11:$A$100,0)-1,COLUMN(AI69))),""))</f>
        <v/>
      </c>
      <c r="AU69" s="24" t="str">
        <f ca="1">IF(A69="TOTAL GENERAL",SUM(AU$11:AU67),IF(COUNTIF(AK69:AT69,"")&lt;COUNTA($AK$10:$AT$10),ROUND((IF(AK69&lt;&gt;"",AK69*OFFSET($A$10,MATCH("Pn",$A$11:$A$100,0),1),0)+IF(AL69&lt;&gt;"",AL69*OFFSET($A$10,MATCH("Pn",$A$11:$A$100,0),2),0)+IF(AM69&lt;&gt;"",AM69*OFFSET($A$10,MATCH("Pn",$A$11:$A$100,0),3),0)+IF(AN69&lt;&gt;"",AN69*OFFSET($A$10,MATCH("Pn",$A$11:$A$100,0),4),0)+IF(AO69&lt;&gt;"",AO69*OFFSET($A$10,MATCH("Pn",$A$11:$A$100,0),5),0)+IF(AP69&lt;&gt;"",AP69*OFFSET($A$10,MATCH("Pn",$A$11:$A$100,0),6),0)+IF(AQ69&lt;&gt;"",AQ69*OFFSET($A$10,MATCH("Pn",$A$11:$A$100,0),7),0)+IF(AR69&lt;&gt;"",AR69*OFFSET($A$10,MATCH("Pn",$A$11:$A$100,0),8),0)+IF(AS69&lt;&gt;"",AS69*OFFSET($A$10,MATCH("Pn",$A$11:$A$100,0),9),0)+IF(AT69&lt;&gt;"",AT69*OFFSET($A$10,MATCH("Pn",$A$11:$A$100,0),10),0))*OFFSET($A$10,MATCH("FC",$A$11:$A$100,0),2),2),""))</f>
        <v/>
      </c>
      <c r="AV69" s="10" t="str">
        <f ca="1">IF(OR(A69="Pn",A70="Pn"),"",IF(AND(AU69="",F69&lt;&gt;""),-F69,IF(A69="TOTAL GENERAL",SUM(AV$11:AV67),IF(AU69&lt;&gt;"",AU69-F69,""))))</f>
        <v/>
      </c>
    </row>
    <row r="70" spans="1:48" s="4" customFormat="1" x14ac:dyDescent="0.25">
      <c r="A70" s="15" t="s">
        <v>58</v>
      </c>
      <c r="B70" s="15" t="s">
        <v>152</v>
      </c>
      <c r="C70" s="32" t="s">
        <v>58</v>
      </c>
      <c r="D70" s="16" t="s">
        <v>58</v>
      </c>
      <c r="E70" s="9" t="s">
        <v>58</v>
      </c>
      <c r="F70" s="18" t="s">
        <v>58</v>
      </c>
      <c r="G70" s="20" t="s">
        <v>58</v>
      </c>
      <c r="H70" s="22" t="s">
        <v>58</v>
      </c>
      <c r="I70" s="24" t="s">
        <v>58</v>
      </c>
      <c r="J70" s="22" t="s">
        <v>58</v>
      </c>
      <c r="K70" s="24" t="s">
        <v>58</v>
      </c>
      <c r="L70" s="22" t="s">
        <v>58</v>
      </c>
      <c r="M70" s="22" t="s">
        <v>58</v>
      </c>
      <c r="N70" s="22" t="s">
        <v>58</v>
      </c>
      <c r="O70" s="20" t="s">
        <v>58</v>
      </c>
      <c r="P70" s="20" t="s">
        <v>58</v>
      </c>
      <c r="Q70" s="24" t="str">
        <f ca="1">IF(OR(A70="Pn",A71="Pn"),"",IF($A70="TOTAL GENERAL",SUM(Q$11:Q68),IF(AND(G70&lt;&gt;"",$A70&lt;&gt;"Pn"),IF(G70&gt;OFFSET($A$10,MATCH("TOTAL GENERAL",$A$11:$A$100,0),COLUMN(F70)),0,OFFSET($A$10,MATCH("TOTAL GENERAL",$A$11:$A$100,0),COLUMN(F70))-G70),"")))</f>
        <v/>
      </c>
      <c r="R70" s="24" t="str">
        <f ca="1">IF(OR(A70="Pn",A71="Pn"),"",IF($A70="TOTAL GENERAL",SUM(R$11:R68),IF(AND(H70&lt;&gt;"",$A70&lt;&gt;"Pn"),IF(H70&lt;OFFSET($A$10,MATCH("TOTAL GENERAL",$A$11:$A$100,0),COLUMN(G70)),0,H70-OFFSET($A$10,MATCH("TOTAL GENERAL",$A$11:$A$100,0),COLUMN(G70))),"")))</f>
        <v/>
      </c>
      <c r="S70" s="24" t="str">
        <f ca="1">IF(OR(A70="Pn",A71="Pn"),"",IF($A70="TOTAL GENERAL",SUM(S$11:S68),IF(AND(I70&lt;&gt;"",$A70&lt;&gt;"Pn"),IF(I70&gt;OFFSET($A$10,MATCH("TOTAL GENERAL",$A$11:$A$100,0),COLUMN(H70)),0,OFFSET($A$10,MATCH("TOTAL GENERAL",$A$11:$A$100,0),COLUMN(H70))-I70),"")))</f>
        <v/>
      </c>
      <c r="T70" s="24" t="str">
        <f ca="1">IF(OR(A70="Pn",A71="Pn"),"",IF($A70="TOTAL GENERAL",SUM(T$11:T68),IF(AND(J70&lt;&gt;"",$A70&lt;&gt;"Pn"),IF(J70&lt;OFFSET($A$10,MATCH("TOTAL GENERAL",$A$11:$A$100,0),COLUMN(I70)),0,J70-OFFSET($A$10,MATCH("TOTAL GENERAL",$A$11:$A$100,0),COLUMN(I70))),"")))</f>
        <v/>
      </c>
      <c r="U70" s="24" t="str">
        <f ca="1">IF(OR(A70="Pn",A71="Pn"),"",IF($A70="TOTAL GENERAL",SUM(U$11:U68),IF(AND(K70&lt;&gt;"",$A70&lt;&gt;"Pn"),IF(K70&gt;OFFSET($A$10,MATCH("TOTAL GENERAL",$A$11:$A$100,0),COLUMN(J70)),0,OFFSET($A$10,MATCH("TOTAL GENERAL",$A$11:$A$100,0),COLUMN(J70))-K70),"")))</f>
        <v/>
      </c>
      <c r="V70" s="24" t="str">
        <f ca="1">IF($A70="TOTAL GENERAL",SUM(V$11:V68),IF(AND(L70&lt;&gt;"",$A70&lt;&gt;"Pn"),IF(L70&lt;OFFSET($A$10,MATCH("TOTAL GENERAL",$A$11:$A$100,0),COLUMN(K70)),0,L70-OFFSET($A$10,MATCH("TOTAL GENERAL",$A$11:$A$100,0),COLUMN(K70))),""))</f>
        <v/>
      </c>
      <c r="W70" s="24" t="str">
        <f ca="1">IF($A70="TOTAL GENERAL",SUM(W$11:W68),IF(AND(M70&lt;&gt;"",$A70&lt;&gt;"Pn"),IF(M70&lt;OFFSET($A$10,MATCH("TOTAL GENERAL",$A$11:$A$100,0),COLUMN(L70)),0,M70-OFFSET($A$10,MATCH("TOTAL GENERAL",$A$11:$A$100,0),COLUMN(L70))),""))</f>
        <v/>
      </c>
      <c r="X70" s="24" t="str">
        <f ca="1">IF($A70="TOTAL GENERAL",SUM(X$11:X68),IF(AND(N70&lt;&gt;"",$A70&lt;&gt;"Pn"),IF(N70&lt;OFFSET($A$10,MATCH("TOTAL GENERAL",$A$11:$A$100,0),COLUMN(M70)),0,N70-OFFSET($A$10,MATCH("TOTAL GENERAL",$A$11:$A$100,0),COLUMN(M70))),""))</f>
        <v/>
      </c>
      <c r="Y70" s="24" t="str">
        <f ca="1">IF($A70="TOTAL GENERAL",SUM(Y$11:Y68),IF(AND(O70&lt;&gt;"",$A70&lt;&gt;"Pn"),IF(O70&gt;OFFSET($A$10,MATCH("TOTAL GENERAL",$A$11:$A$100,0),COLUMN(N70)),0,OFFSET($A$10,MATCH("TOTAL GENERAL",$A$11:$A$100,0),COLUMN(N70))-O70),""))</f>
        <v/>
      </c>
      <c r="Z70" s="24" t="str">
        <f ca="1">IF($A70="TOTAL GENERAL",SUM(Z$11:Z68),IF(AND(P70&lt;&gt;"",$A70&lt;&gt;"Pn"),IF(P70&lt;OFFSET($A$10,MATCH("TOTAL GENERAL",$A$11:$A$100,0),COLUMN(O70)),0,P70-OFFSET($A$10,MATCH("TOTAL GENERAL",$A$11:$A$100,0),COLUMN(O70))),""))</f>
        <v/>
      </c>
      <c r="AA70" s="24" t="str">
        <f>IF(OR(A70="Pn",A71="Pn"),"",IF($A70="TOTAL GENERAL",SUM(AA$11:AA68),IF(AND(G70&lt;&gt;"",$A70&lt;&gt;"Pn"),Q70*$D70,"")))</f>
        <v/>
      </c>
      <c r="AB70" s="24" t="str">
        <f>IF(OR(A70="Pn",A71="Pn"),"",IF($A70="TOTAL GENERAL",SUM(AB$11:AB68),IF(AND(H70&lt;&gt;"",$A70&lt;&gt;"Pn"),R70*$D70,"")))</f>
        <v/>
      </c>
      <c r="AC70" s="24" t="str">
        <f>IF(OR(A70="Pn",A71="Pn"),"",IF($A70="TOTAL GENERAL",SUM(AC$11:AC68),IF(AND(I70&lt;&gt;"",$A70&lt;&gt;"Pn"),S70*$D70,"")))</f>
        <v/>
      </c>
      <c r="AD70" s="24" t="str">
        <f>IF(OR(A70="Pn",A71="Pn"),"",IF($A70="TOTAL GENERAL",SUM(AD$11:AD68),IF(AND(J70&lt;&gt;"",$A70&lt;&gt;"Pn"),T70*$D70,"")))</f>
        <v/>
      </c>
      <c r="AE70" s="24" t="str">
        <f>IF(OR(A70="Pn",A71="Pn"),"",IF($A70="TOTAL GENERAL",SUM(AE$11:AE68),IF(AND(K70&lt;&gt;"",$A70&lt;&gt;"Pn"),U70*$D70,"")))</f>
        <v/>
      </c>
      <c r="AF70" s="24" t="str">
        <f>IF($A70="TOTAL GENERAL",SUM(AF$11:AF68),IF(AND(L70&lt;&gt;"",$A70&lt;&gt;"Pn"),V70*$D70,""))</f>
        <v/>
      </c>
      <c r="AG70" s="24" t="str">
        <f>IF($A70="TOTAL GENERAL",SUM(AG$11:AG68),IF(AND(M70&lt;&gt;"",$A70&lt;&gt;"Pn"),W70*$D70,""))</f>
        <v/>
      </c>
      <c r="AH70" s="24" t="str">
        <f>IF($A70="TOTAL GENERAL",SUM(AH$11:AH68),IF(AND(N70&lt;&gt;"",$A70&lt;&gt;"Pn"),X70*$D70,""))</f>
        <v/>
      </c>
      <c r="AI70" s="24" t="s">
        <v>58</v>
      </c>
      <c r="AJ70" s="24" t="s">
        <v>58</v>
      </c>
      <c r="AK70" s="24" t="str">
        <f ca="1">IF($A70="TOTAL GENERAL",SUM(AK$11:AK68),IF(AND(Q70&lt;&gt;"",$A70&lt;&gt;"Pn"),IF(OFFSET($A$11,MATCH("TOTAL GENERAL",$A$11:$A$100,0)-1,COLUMN(Z70))=0,0,AA70/OFFSET($A$11,MATCH("TOTAL GENERAL",$A$11:$A$100,0)-1,COLUMN(Z70))),""))</f>
        <v/>
      </c>
      <c r="AL70" s="24" t="str">
        <f ca="1">IF($A70="TOTAL GENERAL",SUM(AL$11:AL68),IF(AND(R70&lt;&gt;"",$A70&lt;&gt;"Pn"),IF(OFFSET($A$11,MATCH("TOTAL GENERAL",$A$11:$A$100,0)-1,COLUMN(AA70))=0,0,AB70/OFFSET($A$11,MATCH("TOTAL GENERAL",$A$11:$A$100,0)-1,COLUMN(AA70))),""))</f>
        <v/>
      </c>
      <c r="AM70" s="24" t="str">
        <f ca="1">IF($A70="TOTAL GENERAL",SUM(AM$11:AM68),IF(AND(S70&lt;&gt;"",$A70&lt;&gt;"Pn"),IF(OFFSET($A$11,MATCH("TOTAL GENERAL",$A$11:$A$100,0)-1,COLUMN(AB70))=0,0,AC70/OFFSET($A$11,MATCH("TOTAL GENERAL",$A$11:$A$100,0)-1,COLUMN(AB70))),""))</f>
        <v/>
      </c>
      <c r="AN70" s="24" t="str">
        <f ca="1">IF($A70="TOTAL GENERAL",SUM(AN$11:AN68),IF(AND(T70&lt;&gt;"",$A70&lt;&gt;"Pn"),IF(OFFSET($A$11,MATCH("TOTAL GENERAL",$A$11:$A$100,0)-1,COLUMN(AC70))=0,0,AD70/OFFSET($A$11,MATCH("TOTAL GENERAL",$A$11:$A$100,0)-1,COLUMN(AC70))),""))</f>
        <v/>
      </c>
      <c r="AO70" s="24" t="str">
        <f ca="1">IF($A70="TOTAL GENERAL",SUM(AO$11:AO68),IF(AND(U70&lt;&gt;"",$A70&lt;&gt;"Pn"),IF(OFFSET($A$11,MATCH("TOTAL GENERAL",$A$11:$A$100,0)-1,COLUMN(AD70))=0,0,AE70/OFFSET($A$11,MATCH("TOTAL GENERAL",$A$11:$A$100,0)-1,COLUMN(AD70))),""))</f>
        <v/>
      </c>
      <c r="AP70" s="24" t="str">
        <f ca="1">IF($A70="TOTAL GENERAL",SUM(AP$11:AP68),IF(AND(V70&lt;&gt;"",$A70&lt;&gt;"Pn"),IF(OFFSET($A$11,MATCH("TOTAL GENERAL",$A$11:$A$100,0)-1,COLUMN(AE70))=0,0,AF70/OFFSET($A$11,MATCH("TOTAL GENERAL",$A$11:$A$100,0)-1,COLUMN(AE70))),""))</f>
        <v/>
      </c>
      <c r="AQ70" s="24" t="str">
        <f ca="1">IF($A70="TOTAL GENERAL",SUM(AQ$11:AQ68),IF(AND(W70&lt;&gt;"",$A70&lt;&gt;"Pn"),IF(OFFSET($A$11,MATCH("TOTAL GENERAL",$A$11:$A$100,0)-1,COLUMN(AF70))=0,0,AG70/OFFSET($A$11,MATCH("TOTAL GENERAL",$A$11:$A$100,0)-1,COLUMN(AF70))),""))</f>
        <v/>
      </c>
      <c r="AR70" s="24" t="str">
        <f ca="1">IF($A70="TOTAL GENERAL",SUM(AR$11:AR68),IF(AND(X70&lt;&gt;"",$A70&lt;&gt;"Pn"),IF(OFFSET($A$11,MATCH("TOTAL GENERAL",$A$11:$A$100,0)-1,COLUMN(AG70))=0,0,AH70/OFFSET($A$11,MATCH("TOTAL GENERAL",$A$11:$A$100,0)-1,COLUMN(AG70))),""))</f>
        <v/>
      </c>
      <c r="AS70" s="24" t="str">
        <f ca="1">IF($A70="TOTAL GENERAL",SUM(AS$11:AS68),IF(AND(Y70&lt;&gt;"",$A70&lt;&gt;"Pn"),IF(OFFSET($A$11,MATCH("TOTAL GENERAL",$A$11:$A$100,0)-1,COLUMN(AH70))=0,0,AI70/OFFSET($A$11,MATCH("TOTAL GENERAL",$A$11:$A$100,0)-1,COLUMN(AH70))),""))</f>
        <v/>
      </c>
      <c r="AT70" s="24" t="str">
        <f ca="1">IF($A70="TOTAL GENERAL",SUM(AT$11:AT68),IF(AND(Z70&lt;&gt;"",$A70&lt;&gt;"Pn"),IF(OFFSET($A$11,MATCH("TOTAL GENERAL",$A$11:$A$100,0)-1,COLUMN(AI70))=0,0,AJ70/OFFSET($A$11,MATCH("TOTAL GENERAL",$A$11:$A$100,0)-1,COLUMN(AI70))),""))</f>
        <v/>
      </c>
      <c r="AU70" s="24" t="str">
        <f ca="1">IF(A70="TOTAL GENERAL",SUM(AU$11:AU68),IF(COUNTIF(AK70:AT70,"")&lt;COUNTA($AK$10:$AT$10),ROUND((IF(AK70&lt;&gt;"",AK70*OFFSET($A$10,MATCH("Pn",$A$11:$A$100,0),1),0)+IF(AL70&lt;&gt;"",AL70*OFFSET($A$10,MATCH("Pn",$A$11:$A$100,0),2),0)+IF(AM70&lt;&gt;"",AM70*OFFSET($A$10,MATCH("Pn",$A$11:$A$100,0),3),0)+IF(AN70&lt;&gt;"",AN70*OFFSET($A$10,MATCH("Pn",$A$11:$A$100,0),4),0)+IF(AO70&lt;&gt;"",AO70*OFFSET($A$10,MATCH("Pn",$A$11:$A$100,0),5),0)+IF(AP70&lt;&gt;"",AP70*OFFSET($A$10,MATCH("Pn",$A$11:$A$100,0),6),0)+IF(AQ70&lt;&gt;"",AQ70*OFFSET($A$10,MATCH("Pn",$A$11:$A$100,0),7),0)+IF(AR70&lt;&gt;"",AR70*OFFSET($A$10,MATCH("Pn",$A$11:$A$100,0),8),0)+IF(AS70&lt;&gt;"",AS70*OFFSET($A$10,MATCH("Pn",$A$11:$A$100,0),9),0)+IF(AT70&lt;&gt;"",AT70*OFFSET($A$10,MATCH("Pn",$A$11:$A$100,0),10),0))*OFFSET($A$10,MATCH("FC",$A$11:$A$100,0),2),2),""))</f>
        <v/>
      </c>
      <c r="AV70" s="10" t="str">
        <f ca="1">IF(OR(A70="Pn",A71="Pn"),"",IF(AND(AU70="",F70&lt;&gt;""),-F70,IF(A70="TOTAL GENERAL",SUM(AV$11:AV68),IF(AU70&lt;&gt;"",AU70-F70,""))))</f>
        <v/>
      </c>
    </row>
    <row r="71" spans="1:48" s="4" customFormat="1" ht="39" x14ac:dyDescent="0.25">
      <c r="A71" s="15" t="s">
        <v>58</v>
      </c>
      <c r="B71" s="15" t="s">
        <v>41</v>
      </c>
      <c r="C71" s="32" t="s">
        <v>49</v>
      </c>
      <c r="D71" s="16" t="s">
        <v>39</v>
      </c>
      <c r="E71" s="9" t="s">
        <v>36</v>
      </c>
      <c r="F71" s="18" t="s">
        <v>31</v>
      </c>
      <c r="G71" s="20" t="s">
        <v>28</v>
      </c>
      <c r="H71" s="22" t="s">
        <v>26</v>
      </c>
      <c r="I71" s="24" t="s">
        <v>45</v>
      </c>
      <c r="J71" s="22" t="s">
        <v>52</v>
      </c>
      <c r="K71" s="24" t="s">
        <v>25</v>
      </c>
      <c r="L71" s="22" t="s">
        <v>58</v>
      </c>
      <c r="M71" s="22" t="s">
        <v>58</v>
      </c>
      <c r="N71" s="22" t="s">
        <v>58</v>
      </c>
      <c r="O71" s="20" t="s">
        <v>58</v>
      </c>
      <c r="P71" s="20" t="s">
        <v>58</v>
      </c>
      <c r="Q71" s="24" t="str">
        <f ca="1">IF(OR(A71="Pn",A72="Pn"),"",IF($A71="TOTAL GENERAL",SUM(Q$11:Q69),IF(AND(G71&lt;&gt;"",$A71&lt;&gt;"Pn"),IF(G71&gt;OFFSET($A$10,MATCH("TOTAL GENERAL",$A$11:$A$100,0),COLUMN(F71)),0,OFFSET($A$10,MATCH("TOTAL GENERAL",$A$11:$A$100,0),COLUMN(F71))-G71),"")))</f>
        <v/>
      </c>
      <c r="R71" s="24" t="str">
        <f ca="1">IF(OR(A71="Pn",A72="Pn"),"",IF($A71="TOTAL GENERAL",SUM(R$11:R69),IF(AND(H71&lt;&gt;"",$A71&lt;&gt;"Pn"),IF(H71&lt;OFFSET($A$10,MATCH("TOTAL GENERAL",$A$11:$A$100,0),COLUMN(G71)),0,H71-OFFSET($A$10,MATCH("TOTAL GENERAL",$A$11:$A$100,0),COLUMN(G71))),"")))</f>
        <v/>
      </c>
      <c r="S71" s="24" t="str">
        <f ca="1">IF(OR(A71="Pn",A72="Pn"),"",IF($A71="TOTAL GENERAL",SUM(S$11:S69),IF(AND(I71&lt;&gt;"",$A71&lt;&gt;"Pn"),IF(I71&gt;OFFSET($A$10,MATCH("TOTAL GENERAL",$A$11:$A$100,0),COLUMN(H71)),0,OFFSET($A$10,MATCH("TOTAL GENERAL",$A$11:$A$100,0),COLUMN(H71))-I71),"")))</f>
        <v/>
      </c>
      <c r="T71" s="24" t="str">
        <f ca="1">IF(OR(A71="Pn",A72="Pn"),"",IF($A71="TOTAL GENERAL",SUM(T$11:T69),IF(AND(J71&lt;&gt;"",$A71&lt;&gt;"Pn"),IF(J71&lt;OFFSET($A$10,MATCH("TOTAL GENERAL",$A$11:$A$100,0),COLUMN(I71)),0,J71-OFFSET($A$10,MATCH("TOTAL GENERAL",$A$11:$A$100,0),COLUMN(I71))),"")))</f>
        <v/>
      </c>
      <c r="U71" s="24" t="str">
        <f ca="1">IF(OR(A71="Pn",A72="Pn"),"",IF($A71="TOTAL GENERAL",SUM(U$11:U69),IF(AND(K71&lt;&gt;"",$A71&lt;&gt;"Pn"),IF(K71&gt;OFFSET($A$10,MATCH("TOTAL GENERAL",$A$11:$A$100,0),COLUMN(J71)),0,OFFSET($A$10,MATCH("TOTAL GENERAL",$A$11:$A$100,0),COLUMN(J71))-K71),"")))</f>
        <v/>
      </c>
      <c r="V71" s="24" t="str">
        <f ca="1">IF($A71="TOTAL GENERAL",SUM(V$11:V69),IF(AND(L71&lt;&gt;"",$A71&lt;&gt;"Pn"),IF(L71&lt;OFFSET($A$10,MATCH("TOTAL GENERAL",$A$11:$A$100,0),COLUMN(K71)),0,L71-OFFSET($A$10,MATCH("TOTAL GENERAL",$A$11:$A$100,0),COLUMN(K71))),""))</f>
        <v/>
      </c>
      <c r="W71" s="24" t="str">
        <f ca="1">IF($A71="TOTAL GENERAL",SUM(W$11:W69),IF(AND(M71&lt;&gt;"",$A71&lt;&gt;"Pn"),IF(M71&lt;OFFSET($A$10,MATCH("TOTAL GENERAL",$A$11:$A$100,0),COLUMN(L71)),0,M71-OFFSET($A$10,MATCH("TOTAL GENERAL",$A$11:$A$100,0),COLUMN(L71))),""))</f>
        <v/>
      </c>
      <c r="X71" s="24" t="str">
        <f ca="1">IF($A71="TOTAL GENERAL",SUM(X$11:X69),IF(AND(N71&lt;&gt;"",$A71&lt;&gt;"Pn"),IF(N71&lt;OFFSET($A$10,MATCH("TOTAL GENERAL",$A$11:$A$100,0),COLUMN(M71)),0,N71-OFFSET($A$10,MATCH("TOTAL GENERAL",$A$11:$A$100,0),COLUMN(M71))),""))</f>
        <v/>
      </c>
      <c r="Y71" s="24" t="str">
        <f ca="1">IF($A71="TOTAL GENERAL",SUM(Y$11:Y69),IF(AND(O71&lt;&gt;"",$A71&lt;&gt;"Pn"),IF(O71&gt;OFFSET($A$10,MATCH("TOTAL GENERAL",$A$11:$A$100,0),COLUMN(N71)),0,OFFSET($A$10,MATCH("TOTAL GENERAL",$A$11:$A$100,0),COLUMN(N71))-O71),""))</f>
        <v/>
      </c>
      <c r="Z71" s="24" t="str">
        <f ca="1">IF($A71="TOTAL GENERAL",SUM(Z$11:Z69),IF(AND(P71&lt;&gt;"",$A71&lt;&gt;"Pn"),IF(P71&lt;OFFSET($A$10,MATCH("TOTAL GENERAL",$A$11:$A$100,0),COLUMN(O71)),0,P71-OFFSET($A$10,MATCH("TOTAL GENERAL",$A$11:$A$100,0),COLUMN(O71))),""))</f>
        <v/>
      </c>
      <c r="AA71" s="24" t="str">
        <f>IF(OR(A71="Pn",A72="Pn"),"",IF($A71="TOTAL GENERAL",SUM(AA$11:AA69),IF(AND(G71&lt;&gt;"",$A71&lt;&gt;"Pn"),Q71*$D71,"")))</f>
        <v/>
      </c>
      <c r="AB71" s="24" t="str">
        <f>IF(OR(A71="Pn",A72="Pn"),"",IF($A71="TOTAL GENERAL",SUM(AB$11:AB69),IF(AND(H71&lt;&gt;"",$A71&lt;&gt;"Pn"),R71*$D71,"")))</f>
        <v/>
      </c>
      <c r="AC71" s="24" t="str">
        <f>IF(OR(A71="Pn",A72="Pn"),"",IF($A71="TOTAL GENERAL",SUM(AC$11:AC69),IF(AND(I71&lt;&gt;"",$A71&lt;&gt;"Pn"),S71*$D71,"")))</f>
        <v/>
      </c>
      <c r="AD71" s="24" t="str">
        <f>IF(OR(A71="Pn",A72="Pn"),"",IF($A71="TOTAL GENERAL",SUM(AD$11:AD69),IF(AND(J71&lt;&gt;"",$A71&lt;&gt;"Pn"),T71*$D71,"")))</f>
        <v/>
      </c>
      <c r="AE71" s="24" t="str">
        <f>IF(OR(A71="Pn",A72="Pn"),"",IF($A71="TOTAL GENERAL",SUM(AE$11:AE69),IF(AND(K71&lt;&gt;"",$A71&lt;&gt;"Pn"),U71*$D71,"")))</f>
        <v/>
      </c>
      <c r="AF71" s="24" t="str">
        <f>IF($A71="TOTAL GENERAL",SUM(AF$11:AF69),IF(AND(L71&lt;&gt;"",$A71&lt;&gt;"Pn"),V71*$D71,""))</f>
        <v/>
      </c>
      <c r="AG71" s="24" t="str">
        <f>IF($A71="TOTAL GENERAL",SUM(AG$11:AG69),IF(AND(M71&lt;&gt;"",$A71&lt;&gt;"Pn"),W71*$D71,""))</f>
        <v/>
      </c>
      <c r="AH71" s="24" t="str">
        <f>IF($A71="TOTAL GENERAL",SUM(AH$11:AH69),IF(AND(N71&lt;&gt;"",$A71&lt;&gt;"Pn"),X71*$D71,""))</f>
        <v/>
      </c>
      <c r="AI71" s="24" t="s">
        <v>58</v>
      </c>
      <c r="AJ71" s="24" t="s">
        <v>58</v>
      </c>
      <c r="AK71" s="24" t="str">
        <f ca="1">IF($A71="TOTAL GENERAL",SUM(AK$11:AK69),IF(AND(Q71&lt;&gt;"",$A71&lt;&gt;"Pn"),IF(OFFSET($A$11,MATCH("TOTAL GENERAL",$A$11:$A$100,0)-1,COLUMN(Z71))=0,0,AA71/OFFSET($A$11,MATCH("TOTAL GENERAL",$A$11:$A$100,0)-1,COLUMN(Z71))),""))</f>
        <v/>
      </c>
      <c r="AL71" s="24" t="str">
        <f ca="1">IF($A71="TOTAL GENERAL",SUM(AL$11:AL69),IF(AND(R71&lt;&gt;"",$A71&lt;&gt;"Pn"),IF(OFFSET($A$11,MATCH("TOTAL GENERAL",$A$11:$A$100,0)-1,COLUMN(AA71))=0,0,AB71/OFFSET($A$11,MATCH("TOTAL GENERAL",$A$11:$A$100,0)-1,COLUMN(AA71))),""))</f>
        <v/>
      </c>
      <c r="AM71" s="24" t="str">
        <f ca="1">IF($A71="TOTAL GENERAL",SUM(AM$11:AM69),IF(AND(S71&lt;&gt;"",$A71&lt;&gt;"Pn"),IF(OFFSET($A$11,MATCH("TOTAL GENERAL",$A$11:$A$100,0)-1,COLUMN(AB71))=0,0,AC71/OFFSET($A$11,MATCH("TOTAL GENERAL",$A$11:$A$100,0)-1,COLUMN(AB71))),""))</f>
        <v/>
      </c>
      <c r="AN71" s="24" t="str">
        <f ca="1">IF($A71="TOTAL GENERAL",SUM(AN$11:AN69),IF(AND(T71&lt;&gt;"",$A71&lt;&gt;"Pn"),IF(OFFSET($A$11,MATCH("TOTAL GENERAL",$A$11:$A$100,0)-1,COLUMN(AC71))=0,0,AD71/OFFSET($A$11,MATCH("TOTAL GENERAL",$A$11:$A$100,0)-1,COLUMN(AC71))),""))</f>
        <v/>
      </c>
      <c r="AO71" s="24" t="str">
        <f ca="1">IF($A71="TOTAL GENERAL",SUM(AO$11:AO69),IF(AND(U71&lt;&gt;"",$A71&lt;&gt;"Pn"),IF(OFFSET($A$11,MATCH("TOTAL GENERAL",$A$11:$A$100,0)-1,COLUMN(AD71))=0,0,AE71/OFFSET($A$11,MATCH("TOTAL GENERAL",$A$11:$A$100,0)-1,COLUMN(AD71))),""))</f>
        <v/>
      </c>
      <c r="AP71" s="24" t="str">
        <f ca="1">IF($A71="TOTAL GENERAL",SUM(AP$11:AP69),IF(AND(V71&lt;&gt;"",$A71&lt;&gt;"Pn"),IF(OFFSET($A$11,MATCH("TOTAL GENERAL",$A$11:$A$100,0)-1,COLUMN(AE71))=0,0,AF71/OFFSET($A$11,MATCH("TOTAL GENERAL",$A$11:$A$100,0)-1,COLUMN(AE71))),""))</f>
        <v/>
      </c>
      <c r="AQ71" s="24" t="str">
        <f ca="1">IF($A71="TOTAL GENERAL",SUM(AQ$11:AQ69),IF(AND(W71&lt;&gt;"",$A71&lt;&gt;"Pn"),IF(OFFSET($A$11,MATCH("TOTAL GENERAL",$A$11:$A$100,0)-1,COLUMN(AF71))=0,0,AG71/OFFSET($A$11,MATCH("TOTAL GENERAL",$A$11:$A$100,0)-1,COLUMN(AF71))),""))</f>
        <v/>
      </c>
      <c r="AR71" s="24" t="str">
        <f ca="1">IF($A71="TOTAL GENERAL",SUM(AR$11:AR69),IF(AND(X71&lt;&gt;"",$A71&lt;&gt;"Pn"),IF(OFFSET($A$11,MATCH("TOTAL GENERAL",$A$11:$A$100,0)-1,COLUMN(AG71))=0,0,AH71/OFFSET($A$11,MATCH("TOTAL GENERAL",$A$11:$A$100,0)-1,COLUMN(AG71))),""))</f>
        <v/>
      </c>
      <c r="AS71" s="24" t="str">
        <f ca="1">IF($A71="TOTAL GENERAL",SUM(AS$11:AS69),IF(AND(Y71&lt;&gt;"",$A71&lt;&gt;"Pn"),IF(OFFSET($A$11,MATCH("TOTAL GENERAL",$A$11:$A$100,0)-1,COLUMN(AH71))=0,0,AI71/OFFSET($A$11,MATCH("TOTAL GENERAL",$A$11:$A$100,0)-1,COLUMN(AH71))),""))</f>
        <v/>
      </c>
      <c r="AT71" s="24" t="str">
        <f ca="1">IF($A71="TOTAL GENERAL",SUM(AT$11:AT69),IF(AND(Z71&lt;&gt;"",$A71&lt;&gt;"Pn"),IF(OFFSET($A$11,MATCH("TOTAL GENERAL",$A$11:$A$100,0)-1,COLUMN(AI71))=0,0,AJ71/OFFSET($A$11,MATCH("TOTAL GENERAL",$A$11:$A$100,0)-1,COLUMN(AI71))),""))</f>
        <v/>
      </c>
      <c r="AU71" s="24" t="str">
        <f ca="1">IF(A71="TOTAL GENERAL",SUM(AU$11:AU69),IF(COUNTIF(AK71:AT71,"")&lt;COUNTA($AK$10:$AT$10),ROUND((IF(AK71&lt;&gt;"",AK71*OFFSET($A$10,MATCH("Pn",$A$11:$A$100,0),1),0)+IF(AL71&lt;&gt;"",AL71*OFFSET($A$10,MATCH("Pn",$A$11:$A$100,0),2),0)+IF(AM71&lt;&gt;"",AM71*OFFSET($A$10,MATCH("Pn",$A$11:$A$100,0),3),0)+IF(AN71&lt;&gt;"",AN71*OFFSET($A$10,MATCH("Pn",$A$11:$A$100,0),4),0)+IF(AO71&lt;&gt;"",AO71*OFFSET($A$10,MATCH("Pn",$A$11:$A$100,0),5),0)+IF(AP71&lt;&gt;"",AP71*OFFSET($A$10,MATCH("Pn",$A$11:$A$100,0),6),0)+IF(AQ71&lt;&gt;"",AQ71*OFFSET($A$10,MATCH("Pn",$A$11:$A$100,0),7),0)+IF(AR71&lt;&gt;"",AR71*OFFSET($A$10,MATCH("Pn",$A$11:$A$100,0),8),0)+IF(AS71&lt;&gt;"",AS71*OFFSET($A$10,MATCH("Pn",$A$11:$A$100,0),9),0)+IF(AT71&lt;&gt;"",AT71*OFFSET($A$10,MATCH("Pn",$A$11:$A$100,0),10),0))*OFFSET($A$10,MATCH("FC",$A$11:$A$100,0),2),2),""))</f>
        <v/>
      </c>
      <c r="AV71" s="10" t="str">
        <f>IF(OR(A71="Pn",A72="Pn"),"",IF(AND(AU71="",F71&lt;&gt;""),-F71,IF(A71="TOTAL GENERAL",SUM(AV$11:AV69),IF(AU71&lt;&gt;"",AU71-F71,""))))</f>
        <v/>
      </c>
    </row>
    <row r="72" spans="1:48" s="4" customFormat="1" x14ac:dyDescent="0.25">
      <c r="A72" s="15" t="s">
        <v>103</v>
      </c>
      <c r="B72" s="15">
        <v>0.12</v>
      </c>
      <c r="C72" s="32">
        <v>0.2</v>
      </c>
      <c r="D72" s="16">
        <v>0.12</v>
      </c>
      <c r="E72" s="9">
        <v>0.105</v>
      </c>
      <c r="F72" s="18">
        <v>4.4999999999999998E-2</v>
      </c>
      <c r="G72" s="20">
        <v>4.4999999999999998E-2</v>
      </c>
      <c r="H72" s="22">
        <v>3.5000000000000003E-2</v>
      </c>
      <c r="I72" s="24">
        <v>0.03</v>
      </c>
      <c r="J72" s="22">
        <v>0.05</v>
      </c>
      <c r="K72" s="24">
        <v>0.25</v>
      </c>
      <c r="L72" s="22" t="s">
        <v>58</v>
      </c>
      <c r="M72" s="22" t="s">
        <v>58</v>
      </c>
      <c r="N72" s="22" t="s">
        <v>58</v>
      </c>
      <c r="O72" s="20" t="s">
        <v>58</v>
      </c>
      <c r="P72" s="20" t="s">
        <v>58</v>
      </c>
      <c r="Q72" s="24" t="str">
        <f ca="1">IF(OR(A72="Pn",A73="Pn"),"",IF($A72="TOTAL GENERAL",SUM(Q$11:Q70),IF(AND(G72&lt;&gt;"",$A72&lt;&gt;"Pn"),IF(G72&gt;OFFSET($A$10,MATCH("TOTAL GENERAL",$A$11:$A$100,0),COLUMN(F72)),0,OFFSET($A$10,MATCH("TOTAL GENERAL",$A$11:$A$100,0),COLUMN(F72))-G72),"")))</f>
        <v/>
      </c>
      <c r="R72" s="24" t="str">
        <f ca="1">IF(OR(A72="Pn",A73="Pn"),"",IF($A72="TOTAL GENERAL",SUM(R$11:R70),IF(AND(H72&lt;&gt;"",$A72&lt;&gt;"Pn"),IF(H72&lt;OFFSET($A$10,MATCH("TOTAL GENERAL",$A$11:$A$100,0),COLUMN(G72)),0,H72-OFFSET($A$10,MATCH("TOTAL GENERAL",$A$11:$A$100,0),COLUMN(G72))),"")))</f>
        <v/>
      </c>
      <c r="S72" s="24" t="str">
        <f ca="1">IF(OR(A72="Pn",A73="Pn"),"",IF($A72="TOTAL GENERAL",SUM(S$11:S70),IF(AND(I72&lt;&gt;"",$A72&lt;&gt;"Pn"),IF(I72&gt;OFFSET($A$10,MATCH("TOTAL GENERAL",$A$11:$A$100,0),COLUMN(H72)),0,OFFSET($A$10,MATCH("TOTAL GENERAL",$A$11:$A$100,0),COLUMN(H72))-I72),"")))</f>
        <v/>
      </c>
      <c r="T72" s="24" t="str">
        <f ca="1">IF(OR(A72="Pn",A73="Pn"),"",IF($A72="TOTAL GENERAL",SUM(T$11:T70),IF(AND(J72&lt;&gt;"",$A72&lt;&gt;"Pn"),IF(J72&lt;OFFSET($A$10,MATCH("TOTAL GENERAL",$A$11:$A$100,0),COLUMN(I72)),0,J72-OFFSET($A$10,MATCH("TOTAL GENERAL",$A$11:$A$100,0),COLUMN(I72))),"")))</f>
        <v/>
      </c>
      <c r="U72" s="24" t="str">
        <f ca="1">IF(OR(A72="Pn",A73="Pn"),"",IF($A72="TOTAL GENERAL",SUM(U$11:U70),IF(AND(K72&lt;&gt;"",$A72&lt;&gt;"Pn"),IF(K72&gt;OFFSET($A$10,MATCH("TOTAL GENERAL",$A$11:$A$100,0),COLUMN(J72)),0,OFFSET($A$10,MATCH("TOTAL GENERAL",$A$11:$A$100,0),COLUMN(J72))-K72),"")))</f>
        <v/>
      </c>
      <c r="V72" s="24" t="str">
        <f ca="1">IF($A72="TOTAL GENERAL",SUM(V$11:V70),IF(AND(L72&lt;&gt;"",$A72&lt;&gt;"Pn"),IF(L72&lt;OFFSET($A$10,MATCH("TOTAL GENERAL",$A$11:$A$100,0),COLUMN(K72)),0,L72-OFFSET($A$10,MATCH("TOTAL GENERAL",$A$11:$A$100,0),COLUMN(K72))),""))</f>
        <v/>
      </c>
      <c r="W72" s="24" t="str">
        <f ca="1">IF($A72="TOTAL GENERAL",SUM(W$11:W70),IF(AND(M72&lt;&gt;"",$A72&lt;&gt;"Pn"),IF(M72&lt;OFFSET($A$10,MATCH("TOTAL GENERAL",$A$11:$A$100,0),COLUMN(L72)),0,M72-OFFSET($A$10,MATCH("TOTAL GENERAL",$A$11:$A$100,0),COLUMN(L72))),""))</f>
        <v/>
      </c>
      <c r="X72" s="24" t="str">
        <f ca="1">IF($A72="TOTAL GENERAL",SUM(X$11:X70),IF(AND(N72&lt;&gt;"",$A72&lt;&gt;"Pn"),IF(N72&lt;OFFSET($A$10,MATCH("TOTAL GENERAL",$A$11:$A$100,0),COLUMN(M72)),0,N72-OFFSET($A$10,MATCH("TOTAL GENERAL",$A$11:$A$100,0),COLUMN(M72))),""))</f>
        <v/>
      </c>
      <c r="Y72" s="24" t="str">
        <f ca="1">IF($A72="TOTAL GENERAL",SUM(Y$11:Y70),IF(AND(O72&lt;&gt;"",$A72&lt;&gt;"Pn"),IF(O72&gt;OFFSET($A$10,MATCH("TOTAL GENERAL",$A$11:$A$100,0),COLUMN(N72)),0,OFFSET($A$10,MATCH("TOTAL GENERAL",$A$11:$A$100,0),COLUMN(N72))-O72),""))</f>
        <v/>
      </c>
      <c r="Z72" s="24" t="str">
        <f ca="1">IF($A72="TOTAL GENERAL",SUM(Z$11:Z70),IF(AND(P72&lt;&gt;"",$A72&lt;&gt;"Pn"),IF(P72&lt;OFFSET($A$10,MATCH("TOTAL GENERAL",$A$11:$A$100,0),COLUMN(O72)),0,P72-OFFSET($A$10,MATCH("TOTAL GENERAL",$A$11:$A$100,0),COLUMN(O72))),""))</f>
        <v/>
      </c>
      <c r="AA72" s="24" t="str">
        <f>IF(OR(A72="Pn",A73="Pn"),"",IF($A72="TOTAL GENERAL",SUM(AA$11:AA70),IF(AND(G72&lt;&gt;"",$A72&lt;&gt;"Pn"),Q72*$D72,"")))</f>
        <v/>
      </c>
      <c r="AB72" s="24" t="str">
        <f>IF(OR(A72="Pn",A73="Pn"),"",IF($A72="TOTAL GENERAL",SUM(AB$11:AB70),IF(AND(H72&lt;&gt;"",$A72&lt;&gt;"Pn"),R72*$D72,"")))</f>
        <v/>
      </c>
      <c r="AC72" s="24" t="str">
        <f>IF(OR(A72="Pn",A73="Pn"),"",IF($A72="TOTAL GENERAL",SUM(AC$11:AC70),IF(AND(I72&lt;&gt;"",$A72&lt;&gt;"Pn"),S72*$D72,"")))</f>
        <v/>
      </c>
      <c r="AD72" s="24" t="str">
        <f>IF(OR(A72="Pn",A73="Pn"),"",IF($A72="TOTAL GENERAL",SUM(AD$11:AD70),IF(AND(J72&lt;&gt;"",$A72&lt;&gt;"Pn"),T72*$D72,"")))</f>
        <v/>
      </c>
      <c r="AE72" s="24" t="str">
        <f>IF(OR(A72="Pn",A73="Pn"),"",IF($A72="TOTAL GENERAL",SUM(AE$11:AE70),IF(AND(K72&lt;&gt;"",$A72&lt;&gt;"Pn"),U72*$D72,"")))</f>
        <v/>
      </c>
      <c r="AF72" s="24" t="str">
        <f>IF($A72="TOTAL GENERAL",SUM(AF$11:AF70),IF(AND(L72&lt;&gt;"",$A72&lt;&gt;"Pn"),V72*$D72,""))</f>
        <v/>
      </c>
      <c r="AG72" s="24" t="str">
        <f>IF($A72="TOTAL GENERAL",SUM(AG$11:AG70),IF(AND(M72&lt;&gt;"",$A72&lt;&gt;"Pn"),W72*$D72,""))</f>
        <v/>
      </c>
      <c r="AH72" s="24" t="str">
        <f>IF($A72="TOTAL GENERAL",SUM(AH$11:AH70),IF(AND(N72&lt;&gt;"",$A72&lt;&gt;"Pn"),X72*$D72,""))</f>
        <v/>
      </c>
      <c r="AI72" s="24" t="s">
        <v>58</v>
      </c>
      <c r="AJ72" s="24" t="s">
        <v>58</v>
      </c>
      <c r="AK72" s="24" t="str">
        <f ca="1">IF($A72="TOTAL GENERAL",SUM(AK$11:AK70),IF(AND(Q72&lt;&gt;"",$A72&lt;&gt;"Pn"),IF(OFFSET($A$11,MATCH("TOTAL GENERAL",$A$11:$A$100,0)-1,COLUMN(Z72))=0,0,AA72/OFFSET($A$11,MATCH("TOTAL GENERAL",$A$11:$A$100,0)-1,COLUMN(Z72))),""))</f>
        <v/>
      </c>
      <c r="AL72" s="24" t="str">
        <f ca="1">IF($A72="TOTAL GENERAL",SUM(AL$11:AL70),IF(AND(R72&lt;&gt;"",$A72&lt;&gt;"Pn"),IF(OFFSET($A$11,MATCH("TOTAL GENERAL",$A$11:$A$100,0)-1,COLUMN(AA72))=0,0,AB72/OFFSET($A$11,MATCH("TOTAL GENERAL",$A$11:$A$100,0)-1,COLUMN(AA72))),""))</f>
        <v/>
      </c>
      <c r="AM72" s="24" t="str">
        <f ca="1">IF($A72="TOTAL GENERAL",SUM(AM$11:AM70),IF(AND(S72&lt;&gt;"",$A72&lt;&gt;"Pn"),IF(OFFSET($A$11,MATCH("TOTAL GENERAL",$A$11:$A$100,0)-1,COLUMN(AB72))=0,0,AC72/OFFSET($A$11,MATCH("TOTAL GENERAL",$A$11:$A$100,0)-1,COLUMN(AB72))),""))</f>
        <v/>
      </c>
      <c r="AN72" s="24" t="str">
        <f ca="1">IF($A72="TOTAL GENERAL",SUM(AN$11:AN70),IF(AND(T72&lt;&gt;"",$A72&lt;&gt;"Pn"),IF(OFFSET($A$11,MATCH("TOTAL GENERAL",$A$11:$A$100,0)-1,COLUMN(AC72))=0,0,AD72/OFFSET($A$11,MATCH("TOTAL GENERAL",$A$11:$A$100,0)-1,COLUMN(AC72))),""))</f>
        <v/>
      </c>
      <c r="AO72" s="24" t="str">
        <f ca="1">IF($A72="TOTAL GENERAL",SUM(AO$11:AO70),IF(AND(U72&lt;&gt;"",$A72&lt;&gt;"Pn"),IF(OFFSET($A$11,MATCH("TOTAL GENERAL",$A$11:$A$100,0)-1,COLUMN(AD72))=0,0,AE72/OFFSET($A$11,MATCH("TOTAL GENERAL",$A$11:$A$100,0)-1,COLUMN(AD72))),""))</f>
        <v/>
      </c>
      <c r="AP72" s="24" t="str">
        <f ca="1">IF($A72="TOTAL GENERAL",SUM(AP$11:AP70),IF(AND(V72&lt;&gt;"",$A72&lt;&gt;"Pn"),IF(OFFSET($A$11,MATCH("TOTAL GENERAL",$A$11:$A$100,0)-1,COLUMN(AE72))=0,0,AF72/OFFSET($A$11,MATCH("TOTAL GENERAL",$A$11:$A$100,0)-1,COLUMN(AE72))),""))</f>
        <v/>
      </c>
      <c r="AQ72" s="24" t="str">
        <f ca="1">IF($A72="TOTAL GENERAL",SUM(AQ$11:AQ70),IF(AND(W72&lt;&gt;"",$A72&lt;&gt;"Pn"),IF(OFFSET($A$11,MATCH("TOTAL GENERAL",$A$11:$A$100,0)-1,COLUMN(AF72))=0,0,AG72/OFFSET($A$11,MATCH("TOTAL GENERAL",$A$11:$A$100,0)-1,COLUMN(AF72))),""))</f>
        <v/>
      </c>
      <c r="AR72" s="24" t="str">
        <f ca="1">IF($A72="TOTAL GENERAL",SUM(AR$11:AR70),IF(AND(X72&lt;&gt;"",$A72&lt;&gt;"Pn"),IF(OFFSET($A$11,MATCH("TOTAL GENERAL",$A$11:$A$100,0)-1,COLUMN(AG72))=0,0,AH72/OFFSET($A$11,MATCH("TOTAL GENERAL",$A$11:$A$100,0)-1,COLUMN(AG72))),""))</f>
        <v/>
      </c>
      <c r="AS72" s="24" t="str">
        <f ca="1">IF($A72="TOTAL GENERAL",SUM(AS$11:AS70),IF(AND(Y72&lt;&gt;"",$A72&lt;&gt;"Pn"),IF(OFFSET($A$11,MATCH("TOTAL GENERAL",$A$11:$A$100,0)-1,COLUMN(AH72))=0,0,AI72/OFFSET($A$11,MATCH("TOTAL GENERAL",$A$11:$A$100,0)-1,COLUMN(AH72))),""))</f>
        <v/>
      </c>
      <c r="AT72" s="24" t="str">
        <f ca="1">IF($A72="TOTAL GENERAL",SUM(AT$11:AT70),IF(AND(Z72&lt;&gt;"",$A72&lt;&gt;"Pn"),IF(OFFSET($A$11,MATCH("TOTAL GENERAL",$A$11:$A$100,0)-1,COLUMN(AI72))=0,0,AJ72/OFFSET($A$11,MATCH("TOTAL GENERAL",$A$11:$A$100,0)-1,COLUMN(AI72))),""))</f>
        <v/>
      </c>
      <c r="AU72" s="24" t="str">
        <f ca="1">IF(A72="TOTAL GENERAL",SUM(AU$11:AU70),IF(COUNTIF(AK72:AT72,"")&lt;COUNTA($AK$10:$AT$10),ROUND((IF(AK72&lt;&gt;"",AK72*OFFSET($A$10,MATCH("Pn",$A$11:$A$100,0),1),0)+IF(AL72&lt;&gt;"",AL72*OFFSET($A$10,MATCH("Pn",$A$11:$A$100,0),2),0)+IF(AM72&lt;&gt;"",AM72*OFFSET($A$10,MATCH("Pn",$A$11:$A$100,0),3),0)+IF(AN72&lt;&gt;"",AN72*OFFSET($A$10,MATCH("Pn",$A$11:$A$100,0),4),0)+IF(AO72&lt;&gt;"",AO72*OFFSET($A$10,MATCH("Pn",$A$11:$A$100,0),5),0)+IF(AP72&lt;&gt;"",AP72*OFFSET($A$10,MATCH("Pn",$A$11:$A$100,0),6),0)+IF(AQ72&lt;&gt;"",AQ72*OFFSET($A$10,MATCH("Pn",$A$11:$A$100,0),7),0)+IF(AR72&lt;&gt;"",AR72*OFFSET($A$10,MATCH("Pn",$A$11:$A$100,0),8),0)+IF(AS72&lt;&gt;"",AS72*OFFSET($A$10,MATCH("Pn",$A$11:$A$100,0),9),0)+IF(AT72&lt;&gt;"",AT72*OFFSET($A$10,MATCH("Pn",$A$11:$A$100,0),10),0))*OFFSET($A$10,MATCH("FC",$A$11:$A$100,0),2),2),""))</f>
        <v/>
      </c>
      <c r="AV72" s="10" t="str">
        <f>IF(OR(A72="Pn",A73="Pn"),"",IF(AND(AU72="",F72&lt;&gt;""),-F72,IF(A72="TOTAL GENERAL",SUM(AV$11:AV70),IF(AU72&lt;&gt;"",AU72-F72,""))))</f>
        <v/>
      </c>
    </row>
    <row r="73" spans="1:48" s="4" customFormat="1" x14ac:dyDescent="0.25">
      <c r="A73" s="15" t="s">
        <v>58</v>
      </c>
      <c r="B73" s="15" t="s">
        <v>58</v>
      </c>
      <c r="C73" s="32" t="s">
        <v>58</v>
      </c>
      <c r="D73" s="16" t="s">
        <v>58</v>
      </c>
      <c r="E73" s="9" t="s">
        <v>58</v>
      </c>
      <c r="F73" s="18" t="s">
        <v>58</v>
      </c>
      <c r="G73" s="20" t="s">
        <v>58</v>
      </c>
      <c r="H73" s="22" t="s">
        <v>58</v>
      </c>
      <c r="I73" s="24" t="s">
        <v>58</v>
      </c>
      <c r="J73" s="22" t="s">
        <v>58</v>
      </c>
      <c r="K73" s="24" t="s">
        <v>58</v>
      </c>
      <c r="L73" s="22" t="s">
        <v>58</v>
      </c>
      <c r="M73" s="22" t="s">
        <v>58</v>
      </c>
      <c r="N73" s="22" t="s">
        <v>58</v>
      </c>
      <c r="O73" s="20" t="s">
        <v>58</v>
      </c>
      <c r="P73" s="20" t="s">
        <v>58</v>
      </c>
      <c r="Q73" s="24" t="str">
        <f ca="1">IF(OR(A73="Pn",A74="Pn"),"",IF($A73="TOTAL GENERAL",SUM(Q$11:Q71),IF(AND(G73&lt;&gt;"",$A73&lt;&gt;"Pn"),IF(G73&gt;OFFSET($A$10,MATCH("TOTAL GENERAL",$A$11:$A$100,0),COLUMN(F73)),0,OFFSET($A$10,MATCH("TOTAL GENERAL",$A$11:$A$100,0),COLUMN(F73))-G73),"")))</f>
        <v/>
      </c>
      <c r="R73" s="24" t="str">
        <f ca="1">IF(OR(A73="Pn",A74="Pn"),"",IF($A73="TOTAL GENERAL",SUM(R$11:R71),IF(AND(H73&lt;&gt;"",$A73&lt;&gt;"Pn"),IF(H73&lt;OFFSET($A$10,MATCH("TOTAL GENERAL",$A$11:$A$100,0),COLUMN(G73)),0,H73-OFFSET($A$10,MATCH("TOTAL GENERAL",$A$11:$A$100,0),COLUMN(G73))),"")))</f>
        <v/>
      </c>
      <c r="S73" s="24" t="str">
        <f ca="1">IF(OR(A73="Pn",A74="Pn"),"",IF($A73="TOTAL GENERAL",SUM(S$11:S71),IF(AND(I73&lt;&gt;"",$A73&lt;&gt;"Pn"),IF(I73&gt;OFFSET($A$10,MATCH("TOTAL GENERAL",$A$11:$A$100,0),COLUMN(H73)),0,OFFSET($A$10,MATCH("TOTAL GENERAL",$A$11:$A$100,0),COLUMN(H73))-I73),"")))</f>
        <v/>
      </c>
      <c r="T73" s="24" t="str">
        <f ca="1">IF(OR(A73="Pn",A74="Pn"),"",IF($A73="TOTAL GENERAL",SUM(T$11:T71),IF(AND(J73&lt;&gt;"",$A73&lt;&gt;"Pn"),IF(J73&lt;OFFSET($A$10,MATCH("TOTAL GENERAL",$A$11:$A$100,0),COLUMN(I73)),0,J73-OFFSET($A$10,MATCH("TOTAL GENERAL",$A$11:$A$100,0),COLUMN(I73))),"")))</f>
        <v/>
      </c>
      <c r="U73" s="24" t="str">
        <f ca="1">IF(OR(A73="Pn",A74="Pn"),"",IF($A73="TOTAL GENERAL",SUM(U$11:U71),IF(AND(K73&lt;&gt;"",$A73&lt;&gt;"Pn"),IF(K73&gt;OFFSET($A$10,MATCH("TOTAL GENERAL",$A$11:$A$100,0),COLUMN(J73)),0,OFFSET($A$10,MATCH("TOTAL GENERAL",$A$11:$A$100,0),COLUMN(J73))-K73),"")))</f>
        <v/>
      </c>
      <c r="V73" s="24" t="str">
        <f ca="1">IF($A73="TOTAL GENERAL",SUM(V$11:V71),IF(AND(L73&lt;&gt;"",$A73&lt;&gt;"Pn"),IF(L73&lt;OFFSET($A$10,MATCH("TOTAL GENERAL",$A$11:$A$100,0),COLUMN(K73)),0,L73-OFFSET($A$10,MATCH("TOTAL GENERAL",$A$11:$A$100,0),COLUMN(K73))),""))</f>
        <v/>
      </c>
      <c r="W73" s="24" t="str">
        <f ca="1">IF($A73="TOTAL GENERAL",SUM(W$11:W71),IF(AND(M73&lt;&gt;"",$A73&lt;&gt;"Pn"),IF(M73&lt;OFFSET($A$10,MATCH("TOTAL GENERAL",$A$11:$A$100,0),COLUMN(L73)),0,M73-OFFSET($A$10,MATCH("TOTAL GENERAL",$A$11:$A$100,0),COLUMN(L73))),""))</f>
        <v/>
      </c>
      <c r="X73" s="24" t="str">
        <f ca="1">IF($A73="TOTAL GENERAL",SUM(X$11:X71),IF(AND(N73&lt;&gt;"",$A73&lt;&gt;"Pn"),IF(N73&lt;OFFSET($A$10,MATCH("TOTAL GENERAL",$A$11:$A$100,0),COLUMN(M73)),0,N73-OFFSET($A$10,MATCH("TOTAL GENERAL",$A$11:$A$100,0),COLUMN(M73))),""))</f>
        <v/>
      </c>
      <c r="Y73" s="24" t="str">
        <f ca="1">IF($A73="TOTAL GENERAL",SUM(Y$11:Y71),IF(AND(O73&lt;&gt;"",$A73&lt;&gt;"Pn"),IF(O73&gt;OFFSET($A$10,MATCH("TOTAL GENERAL",$A$11:$A$100,0),COLUMN(N73)),0,OFFSET($A$10,MATCH("TOTAL GENERAL",$A$11:$A$100,0),COLUMN(N73))-O73),""))</f>
        <v/>
      </c>
      <c r="Z73" s="24" t="str">
        <f ca="1">IF($A73="TOTAL GENERAL",SUM(Z$11:Z71),IF(AND(P73&lt;&gt;"",$A73&lt;&gt;"Pn"),IF(P73&lt;OFFSET($A$10,MATCH("TOTAL GENERAL",$A$11:$A$100,0),COLUMN(O73)),0,P73-OFFSET($A$10,MATCH("TOTAL GENERAL",$A$11:$A$100,0),COLUMN(O73))),""))</f>
        <v/>
      </c>
      <c r="AA73" s="24" t="str">
        <f>IF(OR(A73="Pn",A74="Pn"),"",IF($A73="TOTAL GENERAL",SUM(AA$11:AA71),IF(AND(G73&lt;&gt;"",$A73&lt;&gt;"Pn"),Q73*$D73,"")))</f>
        <v/>
      </c>
      <c r="AB73" s="24" t="str">
        <f>IF(OR(A73="Pn",A74="Pn"),"",IF($A73="TOTAL GENERAL",SUM(AB$11:AB71),IF(AND(H73&lt;&gt;"",$A73&lt;&gt;"Pn"),R73*$D73,"")))</f>
        <v/>
      </c>
      <c r="AC73" s="24" t="str">
        <f>IF(OR(A73="Pn",A74="Pn"),"",IF($A73="TOTAL GENERAL",SUM(AC$11:AC71),IF(AND(I73&lt;&gt;"",$A73&lt;&gt;"Pn"),S73*$D73,"")))</f>
        <v/>
      </c>
      <c r="AD73" s="24" t="str">
        <f>IF(OR(A73="Pn",A74="Pn"),"",IF($A73="TOTAL GENERAL",SUM(AD$11:AD71),IF(AND(J73&lt;&gt;"",$A73&lt;&gt;"Pn"),T73*$D73,"")))</f>
        <v/>
      </c>
      <c r="AE73" s="24" t="str">
        <f>IF(OR(A73="Pn",A74="Pn"),"",IF($A73="TOTAL GENERAL",SUM(AE$11:AE71),IF(AND(K73&lt;&gt;"",$A73&lt;&gt;"Pn"),U73*$D73,"")))</f>
        <v/>
      </c>
      <c r="AF73" s="24" t="str">
        <f>IF($A73="TOTAL GENERAL",SUM(AF$11:AF71),IF(AND(L73&lt;&gt;"",$A73&lt;&gt;"Pn"),V73*$D73,""))</f>
        <v/>
      </c>
      <c r="AG73" s="24" t="str">
        <f>IF($A73="TOTAL GENERAL",SUM(AG$11:AG71),IF(AND(M73&lt;&gt;"",$A73&lt;&gt;"Pn"),W73*$D73,""))</f>
        <v/>
      </c>
      <c r="AH73" s="24" t="str">
        <f>IF($A73="TOTAL GENERAL",SUM(AH$11:AH71),IF(AND(N73&lt;&gt;"",$A73&lt;&gt;"Pn"),X73*$D73,""))</f>
        <v/>
      </c>
      <c r="AI73" s="24" t="s">
        <v>58</v>
      </c>
      <c r="AJ73" s="24" t="s">
        <v>58</v>
      </c>
      <c r="AK73" s="24" t="str">
        <f ca="1">IF($A73="TOTAL GENERAL",SUM(AK$11:AK71),IF(AND(Q73&lt;&gt;"",$A73&lt;&gt;"Pn"),IF(OFFSET($A$11,MATCH("TOTAL GENERAL",$A$11:$A$100,0)-1,COLUMN(Z73))=0,0,AA73/OFFSET($A$11,MATCH("TOTAL GENERAL",$A$11:$A$100,0)-1,COLUMN(Z73))),""))</f>
        <v/>
      </c>
      <c r="AL73" s="24" t="str">
        <f ca="1">IF($A73="TOTAL GENERAL",SUM(AL$11:AL71),IF(AND(R73&lt;&gt;"",$A73&lt;&gt;"Pn"),IF(OFFSET($A$11,MATCH("TOTAL GENERAL",$A$11:$A$100,0)-1,COLUMN(AA73))=0,0,AB73/OFFSET($A$11,MATCH("TOTAL GENERAL",$A$11:$A$100,0)-1,COLUMN(AA73))),""))</f>
        <v/>
      </c>
      <c r="AM73" s="24" t="str">
        <f ca="1">IF($A73="TOTAL GENERAL",SUM(AM$11:AM71),IF(AND(S73&lt;&gt;"",$A73&lt;&gt;"Pn"),IF(OFFSET($A$11,MATCH("TOTAL GENERAL",$A$11:$A$100,0)-1,COLUMN(AB73))=0,0,AC73/OFFSET($A$11,MATCH("TOTAL GENERAL",$A$11:$A$100,0)-1,COLUMN(AB73))),""))</f>
        <v/>
      </c>
      <c r="AN73" s="24" t="str">
        <f ca="1">IF($A73="TOTAL GENERAL",SUM(AN$11:AN71),IF(AND(T73&lt;&gt;"",$A73&lt;&gt;"Pn"),IF(OFFSET($A$11,MATCH("TOTAL GENERAL",$A$11:$A$100,0)-1,COLUMN(AC73))=0,0,AD73/OFFSET($A$11,MATCH("TOTAL GENERAL",$A$11:$A$100,0)-1,COLUMN(AC73))),""))</f>
        <v/>
      </c>
      <c r="AO73" s="24" t="str">
        <f ca="1">IF($A73="TOTAL GENERAL",SUM(AO$11:AO71),IF(AND(U73&lt;&gt;"",$A73&lt;&gt;"Pn"),IF(OFFSET($A$11,MATCH("TOTAL GENERAL",$A$11:$A$100,0)-1,COLUMN(AD73))=0,0,AE73/OFFSET($A$11,MATCH("TOTAL GENERAL",$A$11:$A$100,0)-1,COLUMN(AD73))),""))</f>
        <v/>
      </c>
      <c r="AP73" s="24" t="str">
        <f ca="1">IF($A73="TOTAL GENERAL",SUM(AP$11:AP71),IF(AND(V73&lt;&gt;"",$A73&lt;&gt;"Pn"),IF(OFFSET($A$11,MATCH("TOTAL GENERAL",$A$11:$A$100,0)-1,COLUMN(AE73))=0,0,AF73/OFFSET($A$11,MATCH("TOTAL GENERAL",$A$11:$A$100,0)-1,COLUMN(AE73))),""))</f>
        <v/>
      </c>
      <c r="AQ73" s="24" t="str">
        <f ca="1">IF($A73="TOTAL GENERAL",SUM(AQ$11:AQ71),IF(AND(W73&lt;&gt;"",$A73&lt;&gt;"Pn"),IF(OFFSET($A$11,MATCH("TOTAL GENERAL",$A$11:$A$100,0)-1,COLUMN(AF73))=0,0,AG73/OFFSET($A$11,MATCH("TOTAL GENERAL",$A$11:$A$100,0)-1,COLUMN(AF73))),""))</f>
        <v/>
      </c>
      <c r="AR73" s="24" t="str">
        <f ca="1">IF($A73="TOTAL GENERAL",SUM(AR$11:AR71),IF(AND(X73&lt;&gt;"",$A73&lt;&gt;"Pn"),IF(OFFSET($A$11,MATCH("TOTAL GENERAL",$A$11:$A$100,0)-1,COLUMN(AG73))=0,0,AH73/OFFSET($A$11,MATCH("TOTAL GENERAL",$A$11:$A$100,0)-1,COLUMN(AG73))),""))</f>
        <v/>
      </c>
      <c r="AS73" s="24" t="str">
        <f ca="1">IF($A73="TOTAL GENERAL",SUM(AS$11:AS71),IF(AND(Y73&lt;&gt;"",$A73&lt;&gt;"Pn"),IF(OFFSET($A$11,MATCH("TOTAL GENERAL",$A$11:$A$100,0)-1,COLUMN(AH73))=0,0,AI73/OFFSET($A$11,MATCH("TOTAL GENERAL",$A$11:$A$100,0)-1,COLUMN(AH73))),""))</f>
        <v/>
      </c>
      <c r="AT73" s="24" t="str">
        <f ca="1">IF($A73="TOTAL GENERAL",SUM(AT$11:AT71),IF(AND(Z73&lt;&gt;"",$A73&lt;&gt;"Pn"),IF(OFFSET($A$11,MATCH("TOTAL GENERAL",$A$11:$A$100,0)-1,COLUMN(AI73))=0,0,AJ73/OFFSET($A$11,MATCH("TOTAL GENERAL",$A$11:$A$100,0)-1,COLUMN(AI73))),""))</f>
        <v/>
      </c>
      <c r="AU73" s="24" t="str">
        <f ca="1">IF(A73="TOTAL GENERAL",SUM(AU$11:AU71),IF(COUNTIF(AK73:AT73,"")&lt;COUNTA($AK$10:$AT$10),ROUND((IF(AK73&lt;&gt;"",AK73*OFFSET($A$10,MATCH("Pn",$A$11:$A$100,0),1),0)+IF(AL73&lt;&gt;"",AL73*OFFSET($A$10,MATCH("Pn",$A$11:$A$100,0),2),0)+IF(AM73&lt;&gt;"",AM73*OFFSET($A$10,MATCH("Pn",$A$11:$A$100,0),3),0)+IF(AN73&lt;&gt;"",AN73*OFFSET($A$10,MATCH("Pn",$A$11:$A$100,0),4),0)+IF(AO73&lt;&gt;"",AO73*OFFSET($A$10,MATCH("Pn",$A$11:$A$100,0),5),0)+IF(AP73&lt;&gt;"",AP73*OFFSET($A$10,MATCH("Pn",$A$11:$A$100,0),6),0)+IF(AQ73&lt;&gt;"",AQ73*OFFSET($A$10,MATCH("Pn",$A$11:$A$100,0),7),0)+IF(AR73&lt;&gt;"",AR73*OFFSET($A$10,MATCH("Pn",$A$11:$A$100,0),8),0)+IF(AS73&lt;&gt;"",AS73*OFFSET($A$10,MATCH("Pn",$A$11:$A$100,0),9),0)+IF(AT73&lt;&gt;"",AT73*OFFSET($A$10,MATCH("Pn",$A$11:$A$100,0),10),0))*OFFSET($A$10,MATCH("FC",$A$11:$A$100,0),2),2),""))</f>
        <v/>
      </c>
      <c r="AV73" s="10" t="str">
        <f ca="1">IF(OR(A73="Pn",A74="Pn"),"",IF(AND(AU73="",F73&lt;&gt;""),-F73,IF(A73="TOTAL GENERAL",SUM(AV$11:AV71),IF(AU73&lt;&gt;"",AU73-F73,""))))</f>
        <v/>
      </c>
    </row>
    <row r="74" spans="1:48" s="4" customFormat="1" x14ac:dyDescent="0.25">
      <c r="A74" s="15" t="s">
        <v>58</v>
      </c>
      <c r="B74" s="15" t="s">
        <v>58</v>
      </c>
      <c r="C74" s="32" t="s">
        <v>58</v>
      </c>
      <c r="D74" s="16" t="s">
        <v>58</v>
      </c>
      <c r="E74" s="9" t="s">
        <v>58</v>
      </c>
      <c r="F74" s="18" t="s">
        <v>58</v>
      </c>
      <c r="G74" s="20" t="s">
        <v>58</v>
      </c>
      <c r="H74" s="22" t="s">
        <v>58</v>
      </c>
      <c r="I74" s="24" t="s">
        <v>58</v>
      </c>
      <c r="J74" s="22" t="s">
        <v>58</v>
      </c>
      <c r="K74" s="24" t="s">
        <v>58</v>
      </c>
      <c r="L74" s="22" t="s">
        <v>58</v>
      </c>
      <c r="M74" s="22" t="s">
        <v>58</v>
      </c>
      <c r="N74" s="22" t="s">
        <v>58</v>
      </c>
      <c r="O74" s="20" t="s">
        <v>58</v>
      </c>
      <c r="P74" s="20" t="s">
        <v>58</v>
      </c>
      <c r="Q74" s="24" t="str">
        <f ca="1">IF(OR(A74="Pn",A75="Pn"),"",IF($A74="TOTAL GENERAL",SUM(Q$11:Q72),IF(AND(G74&lt;&gt;"",$A74&lt;&gt;"Pn"),IF(G74&gt;OFFSET($A$10,MATCH("TOTAL GENERAL",$A$11:$A$100,0),COLUMN(F74)),0,OFFSET($A$10,MATCH("TOTAL GENERAL",$A$11:$A$100,0),COLUMN(F74))-G74),"")))</f>
        <v/>
      </c>
      <c r="R74" s="24" t="str">
        <f ca="1">IF(OR(A74="Pn",A75="Pn"),"",IF($A74="TOTAL GENERAL",SUM(R$11:R72),IF(AND(H74&lt;&gt;"",$A74&lt;&gt;"Pn"),IF(H74&lt;OFFSET($A$10,MATCH("TOTAL GENERAL",$A$11:$A$100,0),COLUMN(G74)),0,H74-OFFSET($A$10,MATCH("TOTAL GENERAL",$A$11:$A$100,0),COLUMN(G74))),"")))</f>
        <v/>
      </c>
      <c r="S74" s="24" t="str">
        <f ca="1">IF(OR(A74="Pn",A75="Pn"),"",IF($A74="TOTAL GENERAL",SUM(S$11:S72),IF(AND(I74&lt;&gt;"",$A74&lt;&gt;"Pn"),IF(I74&gt;OFFSET($A$10,MATCH("TOTAL GENERAL",$A$11:$A$100,0),COLUMN(H74)),0,OFFSET($A$10,MATCH("TOTAL GENERAL",$A$11:$A$100,0),COLUMN(H74))-I74),"")))</f>
        <v/>
      </c>
      <c r="T74" s="24" t="str">
        <f ca="1">IF(OR(A74="Pn",A75="Pn"),"",IF($A74="TOTAL GENERAL",SUM(T$11:T72),IF(AND(J74&lt;&gt;"",$A74&lt;&gt;"Pn"),IF(J74&lt;OFFSET($A$10,MATCH("TOTAL GENERAL",$A$11:$A$100,0),COLUMN(I74)),0,J74-OFFSET($A$10,MATCH("TOTAL GENERAL",$A$11:$A$100,0),COLUMN(I74))),"")))</f>
        <v/>
      </c>
      <c r="U74" s="24" t="str">
        <f ca="1">IF(OR(A74="Pn",A75="Pn"),"",IF($A74="TOTAL GENERAL",SUM(U$11:U72),IF(AND(K74&lt;&gt;"",$A74&lt;&gt;"Pn"),IF(K74&gt;OFFSET($A$10,MATCH("TOTAL GENERAL",$A$11:$A$100,0),COLUMN(J74)),0,OFFSET($A$10,MATCH("TOTAL GENERAL",$A$11:$A$100,0),COLUMN(J74))-K74),"")))</f>
        <v/>
      </c>
      <c r="V74" s="24" t="str">
        <f ca="1">IF($A74="TOTAL GENERAL",SUM(V$11:V72),IF(AND(L74&lt;&gt;"",$A74&lt;&gt;"Pn"),IF(L74&lt;OFFSET($A$10,MATCH("TOTAL GENERAL",$A$11:$A$100,0),COLUMN(K74)),0,L74-OFFSET($A$10,MATCH("TOTAL GENERAL",$A$11:$A$100,0),COLUMN(K74))),""))</f>
        <v/>
      </c>
      <c r="W74" s="24" t="str">
        <f ca="1">IF($A74="TOTAL GENERAL",SUM(W$11:W72),IF(AND(M74&lt;&gt;"",$A74&lt;&gt;"Pn"),IF(M74&lt;OFFSET($A$10,MATCH("TOTAL GENERAL",$A$11:$A$100,0),COLUMN(L74)),0,M74-OFFSET($A$10,MATCH("TOTAL GENERAL",$A$11:$A$100,0),COLUMN(L74))),""))</f>
        <v/>
      </c>
      <c r="X74" s="24" t="str">
        <f ca="1">IF($A74="TOTAL GENERAL",SUM(X$11:X72),IF(AND(N74&lt;&gt;"",$A74&lt;&gt;"Pn"),IF(N74&lt;OFFSET($A$10,MATCH("TOTAL GENERAL",$A$11:$A$100,0),COLUMN(M74)),0,N74-OFFSET($A$10,MATCH("TOTAL GENERAL",$A$11:$A$100,0),COLUMN(M74))),""))</f>
        <v/>
      </c>
      <c r="Y74" s="24" t="str">
        <f ca="1">IF($A74="TOTAL GENERAL",SUM(Y$11:Y72),IF(AND(O74&lt;&gt;"",$A74&lt;&gt;"Pn"),IF(O74&gt;OFFSET($A$10,MATCH("TOTAL GENERAL",$A$11:$A$100,0),COLUMN(N74)),0,OFFSET($A$10,MATCH("TOTAL GENERAL",$A$11:$A$100,0),COLUMN(N74))-O74),""))</f>
        <v/>
      </c>
      <c r="Z74" s="24" t="str">
        <f ca="1">IF($A74="TOTAL GENERAL",SUM(Z$11:Z72),IF(AND(P74&lt;&gt;"",$A74&lt;&gt;"Pn"),IF(P74&lt;OFFSET($A$10,MATCH("TOTAL GENERAL",$A$11:$A$100,0),COLUMN(O74)),0,P74-OFFSET($A$10,MATCH("TOTAL GENERAL",$A$11:$A$100,0),COLUMN(O74))),""))</f>
        <v/>
      </c>
      <c r="AA74" s="24" t="str">
        <f>IF(OR(A74="Pn",A75="Pn"),"",IF($A74="TOTAL GENERAL",SUM(AA$11:AA72),IF(AND(G74&lt;&gt;"",$A74&lt;&gt;"Pn"),Q74*$D74,"")))</f>
        <v/>
      </c>
      <c r="AB74" s="24" t="str">
        <f>IF(OR(A74="Pn",A75="Pn"),"",IF($A74="TOTAL GENERAL",SUM(AB$11:AB72),IF(AND(H74&lt;&gt;"",$A74&lt;&gt;"Pn"),R74*$D74,"")))</f>
        <v/>
      </c>
      <c r="AC74" s="24" t="str">
        <f>IF(OR(A74="Pn",A75="Pn"),"",IF($A74="TOTAL GENERAL",SUM(AC$11:AC72),IF(AND(I74&lt;&gt;"",$A74&lt;&gt;"Pn"),S74*$D74,"")))</f>
        <v/>
      </c>
      <c r="AD74" s="24" t="str">
        <f>IF(OR(A74="Pn",A75="Pn"),"",IF($A74="TOTAL GENERAL",SUM(AD$11:AD72),IF(AND(J74&lt;&gt;"",$A74&lt;&gt;"Pn"),T74*$D74,"")))</f>
        <v/>
      </c>
      <c r="AE74" s="24" t="str">
        <f>IF(OR(A74="Pn",A75="Pn"),"",IF($A74="TOTAL GENERAL",SUM(AE$11:AE72),IF(AND(K74&lt;&gt;"",$A74&lt;&gt;"Pn"),U74*$D74,"")))</f>
        <v/>
      </c>
      <c r="AF74" s="24" t="str">
        <f>IF($A74="TOTAL GENERAL",SUM(AF$11:AF72),IF(AND(L74&lt;&gt;"",$A74&lt;&gt;"Pn"),V74*$D74,""))</f>
        <v/>
      </c>
      <c r="AG74" s="24" t="str">
        <f>IF($A74="TOTAL GENERAL",SUM(AG$11:AG72),IF(AND(M74&lt;&gt;"",$A74&lt;&gt;"Pn"),W74*$D74,""))</f>
        <v/>
      </c>
      <c r="AH74" s="24" t="str">
        <f>IF($A74="TOTAL GENERAL",SUM(AH$11:AH72),IF(AND(N74&lt;&gt;"",$A74&lt;&gt;"Pn"),X74*$D74,""))</f>
        <v/>
      </c>
      <c r="AI74" s="24" t="s">
        <v>58</v>
      </c>
      <c r="AJ74" s="24" t="s">
        <v>58</v>
      </c>
      <c r="AK74" s="24" t="str">
        <f ca="1">IF($A74="TOTAL GENERAL",SUM(AK$11:AK72),IF(AND(Q74&lt;&gt;"",$A74&lt;&gt;"Pn"),IF(OFFSET($A$11,MATCH("TOTAL GENERAL",$A$11:$A$100,0)-1,COLUMN(Z74))=0,0,AA74/OFFSET($A$11,MATCH("TOTAL GENERAL",$A$11:$A$100,0)-1,COLUMN(Z74))),""))</f>
        <v/>
      </c>
      <c r="AL74" s="24" t="str">
        <f ca="1">IF($A74="TOTAL GENERAL",SUM(AL$11:AL72),IF(AND(R74&lt;&gt;"",$A74&lt;&gt;"Pn"),IF(OFFSET($A$11,MATCH("TOTAL GENERAL",$A$11:$A$100,0)-1,COLUMN(AA74))=0,0,AB74/OFFSET($A$11,MATCH("TOTAL GENERAL",$A$11:$A$100,0)-1,COLUMN(AA74))),""))</f>
        <v/>
      </c>
      <c r="AM74" s="24" t="str">
        <f ca="1">IF($A74="TOTAL GENERAL",SUM(AM$11:AM72),IF(AND(S74&lt;&gt;"",$A74&lt;&gt;"Pn"),IF(OFFSET($A$11,MATCH("TOTAL GENERAL",$A$11:$A$100,0)-1,COLUMN(AB74))=0,0,AC74/OFFSET($A$11,MATCH("TOTAL GENERAL",$A$11:$A$100,0)-1,COLUMN(AB74))),""))</f>
        <v/>
      </c>
      <c r="AN74" s="24" t="str">
        <f ca="1">IF($A74="TOTAL GENERAL",SUM(AN$11:AN72),IF(AND(T74&lt;&gt;"",$A74&lt;&gt;"Pn"),IF(OFFSET($A$11,MATCH("TOTAL GENERAL",$A$11:$A$100,0)-1,COLUMN(AC74))=0,0,AD74/OFFSET($A$11,MATCH("TOTAL GENERAL",$A$11:$A$100,0)-1,COLUMN(AC74))),""))</f>
        <v/>
      </c>
      <c r="AO74" s="24" t="str">
        <f ca="1">IF($A74="TOTAL GENERAL",SUM(AO$11:AO72),IF(AND(U74&lt;&gt;"",$A74&lt;&gt;"Pn"),IF(OFFSET($A$11,MATCH("TOTAL GENERAL",$A$11:$A$100,0)-1,COLUMN(AD74))=0,0,AE74/OFFSET($A$11,MATCH("TOTAL GENERAL",$A$11:$A$100,0)-1,COLUMN(AD74))),""))</f>
        <v/>
      </c>
      <c r="AP74" s="24" t="str">
        <f ca="1">IF($A74="TOTAL GENERAL",SUM(AP$11:AP72),IF(AND(V74&lt;&gt;"",$A74&lt;&gt;"Pn"),IF(OFFSET($A$11,MATCH("TOTAL GENERAL",$A$11:$A$100,0)-1,COLUMN(AE74))=0,0,AF74/OFFSET($A$11,MATCH("TOTAL GENERAL",$A$11:$A$100,0)-1,COLUMN(AE74))),""))</f>
        <v/>
      </c>
      <c r="AQ74" s="24" t="str">
        <f ca="1">IF($A74="TOTAL GENERAL",SUM(AQ$11:AQ72),IF(AND(W74&lt;&gt;"",$A74&lt;&gt;"Pn"),IF(OFFSET($A$11,MATCH("TOTAL GENERAL",$A$11:$A$100,0)-1,COLUMN(AF74))=0,0,AG74/OFFSET($A$11,MATCH("TOTAL GENERAL",$A$11:$A$100,0)-1,COLUMN(AF74))),""))</f>
        <v/>
      </c>
      <c r="AR74" s="24" t="str">
        <f ca="1">IF($A74="TOTAL GENERAL",SUM(AR$11:AR72),IF(AND(X74&lt;&gt;"",$A74&lt;&gt;"Pn"),IF(OFFSET($A$11,MATCH("TOTAL GENERAL",$A$11:$A$100,0)-1,COLUMN(AG74))=0,0,AH74/OFFSET($A$11,MATCH("TOTAL GENERAL",$A$11:$A$100,0)-1,COLUMN(AG74))),""))</f>
        <v/>
      </c>
      <c r="AS74" s="24" t="str">
        <f ca="1">IF($A74="TOTAL GENERAL",SUM(AS$11:AS72),IF(AND(Y74&lt;&gt;"",$A74&lt;&gt;"Pn"),IF(OFFSET($A$11,MATCH("TOTAL GENERAL",$A$11:$A$100,0)-1,COLUMN(AH74))=0,0,AI74/OFFSET($A$11,MATCH("TOTAL GENERAL",$A$11:$A$100,0)-1,COLUMN(AH74))),""))</f>
        <v/>
      </c>
      <c r="AT74" s="24" t="str">
        <f ca="1">IF($A74="TOTAL GENERAL",SUM(AT$11:AT72),IF(AND(Z74&lt;&gt;"",$A74&lt;&gt;"Pn"),IF(OFFSET($A$11,MATCH("TOTAL GENERAL",$A$11:$A$100,0)-1,COLUMN(AI74))=0,0,AJ74/OFFSET($A$11,MATCH("TOTAL GENERAL",$A$11:$A$100,0)-1,COLUMN(AI74))),""))</f>
        <v/>
      </c>
      <c r="AU74" s="24" t="str">
        <f ca="1">IF(A74="TOTAL GENERAL",SUM(AU$11:AU72),IF(COUNTIF(AK74:AT74,"")&lt;COUNTA($AK$10:$AT$10),ROUND((IF(AK74&lt;&gt;"",AK74*OFFSET($A$10,MATCH("Pn",$A$11:$A$100,0),1),0)+IF(AL74&lt;&gt;"",AL74*OFFSET($A$10,MATCH("Pn",$A$11:$A$100,0),2),0)+IF(AM74&lt;&gt;"",AM74*OFFSET($A$10,MATCH("Pn",$A$11:$A$100,0),3),0)+IF(AN74&lt;&gt;"",AN74*OFFSET($A$10,MATCH("Pn",$A$11:$A$100,0),4),0)+IF(AO74&lt;&gt;"",AO74*OFFSET($A$10,MATCH("Pn",$A$11:$A$100,0),5),0)+IF(AP74&lt;&gt;"",AP74*OFFSET($A$10,MATCH("Pn",$A$11:$A$100,0),6),0)+IF(AQ74&lt;&gt;"",AQ74*OFFSET($A$10,MATCH("Pn",$A$11:$A$100,0),7),0)+IF(AR74&lt;&gt;"",AR74*OFFSET($A$10,MATCH("Pn",$A$11:$A$100,0),8),0)+IF(AS74&lt;&gt;"",AS74*OFFSET($A$10,MATCH("Pn",$A$11:$A$100,0),9),0)+IF(AT74&lt;&gt;"",AT74*OFFSET($A$10,MATCH("Pn",$A$11:$A$100,0),10),0))*OFFSET($A$10,MATCH("FC",$A$11:$A$100,0),2),2),""))</f>
        <v/>
      </c>
      <c r="AV74" s="10" t="str">
        <f ca="1">IF(OR(A74="Pn",A75="Pn"),"",IF(AND(AU74="",F74&lt;&gt;""),-F74,IF(A74="TOTAL GENERAL",SUM(AV$11:AV72),IF(AU74&lt;&gt;"",AU74-F74,""))))</f>
        <v/>
      </c>
    </row>
    <row r="75" spans="1:48" s="4" customFormat="1" ht="16.5" customHeight="1" x14ac:dyDescent="0.25">
      <c r="A75" s="15" t="s">
        <v>58</v>
      </c>
      <c r="B75" s="15" t="s">
        <v>58</v>
      </c>
      <c r="C75" s="32" t="s">
        <v>58</v>
      </c>
      <c r="D75" s="16" t="s">
        <v>58</v>
      </c>
      <c r="E75" s="9" t="s">
        <v>58</v>
      </c>
      <c r="F75" s="18" t="s">
        <v>58</v>
      </c>
      <c r="G75" s="20" t="s">
        <v>58</v>
      </c>
      <c r="H75" s="22" t="s">
        <v>58</v>
      </c>
      <c r="I75" s="24" t="s">
        <v>58</v>
      </c>
      <c r="J75" s="22" t="s">
        <v>58</v>
      </c>
      <c r="K75" s="24" t="s">
        <v>58</v>
      </c>
      <c r="L75" s="22" t="s">
        <v>58</v>
      </c>
      <c r="M75" s="22" t="s">
        <v>58</v>
      </c>
      <c r="N75" s="22" t="s">
        <v>58</v>
      </c>
      <c r="O75" s="20" t="s">
        <v>58</v>
      </c>
      <c r="P75" s="20" t="s">
        <v>58</v>
      </c>
      <c r="Q75" s="24" t="str">
        <f ca="1">IF(OR(A75="Pn",A76="Pn"),"",IF($A75="TOTAL GENERAL",SUM(Q$11:Q73),IF(AND(G75&lt;&gt;"",$A75&lt;&gt;"Pn"),IF(G75&gt;OFFSET($A$10,MATCH("TOTAL GENERAL",$A$11:$A$100,0),COLUMN(F75)),0,OFFSET($A$10,MATCH("TOTAL GENERAL",$A$11:$A$100,0),COLUMN(F75))-G75),"")))</f>
        <v/>
      </c>
      <c r="R75" s="24" t="str">
        <f ca="1">IF(OR(A75="Pn",A76="Pn"),"",IF($A75="TOTAL GENERAL",SUM(R$11:R73),IF(AND(H75&lt;&gt;"",$A75&lt;&gt;"Pn"),IF(H75&lt;OFFSET($A$10,MATCH("TOTAL GENERAL",$A$11:$A$100,0),COLUMN(G75)),0,H75-OFFSET($A$10,MATCH("TOTAL GENERAL",$A$11:$A$100,0),COLUMN(G75))),"")))</f>
        <v/>
      </c>
      <c r="S75" s="24" t="str">
        <f ca="1">IF(OR(A75="Pn",A76="Pn"),"",IF($A75="TOTAL GENERAL",SUM(S$11:S73),IF(AND(I75&lt;&gt;"",$A75&lt;&gt;"Pn"),IF(I75&gt;OFFSET($A$10,MATCH("TOTAL GENERAL",$A$11:$A$100,0),COLUMN(H75)),0,OFFSET($A$10,MATCH("TOTAL GENERAL",$A$11:$A$100,0),COLUMN(H75))-I75),"")))</f>
        <v/>
      </c>
      <c r="T75" s="24" t="str">
        <f ca="1">IF(OR(A75="Pn",A76="Pn"),"",IF($A75="TOTAL GENERAL",SUM(T$11:T73),IF(AND(J75&lt;&gt;"",$A75&lt;&gt;"Pn"),IF(J75&lt;OFFSET($A$10,MATCH("TOTAL GENERAL",$A$11:$A$100,0),COLUMN(I75)),0,J75-OFFSET($A$10,MATCH("TOTAL GENERAL",$A$11:$A$100,0),COLUMN(I75))),"")))</f>
        <v/>
      </c>
      <c r="U75" s="24" t="str">
        <f ca="1">IF(OR(A75="Pn",A76="Pn"),"",IF($A75="TOTAL GENERAL",SUM(U$11:U73),IF(AND(K75&lt;&gt;"",$A75&lt;&gt;"Pn"),IF(K75&gt;OFFSET($A$10,MATCH("TOTAL GENERAL",$A$11:$A$100,0),COLUMN(J75)),0,OFFSET($A$10,MATCH("TOTAL GENERAL",$A$11:$A$100,0),COLUMN(J75))-K75),"")))</f>
        <v/>
      </c>
      <c r="V75" s="24" t="str">
        <f ca="1">IF($A75="TOTAL GENERAL",SUM(V$11:V73),IF(AND(L75&lt;&gt;"",$A75&lt;&gt;"Pn"),IF(L75&lt;OFFSET($A$10,MATCH("TOTAL GENERAL",$A$11:$A$100,0),COLUMN(K75)),0,L75-OFFSET($A$10,MATCH("TOTAL GENERAL",$A$11:$A$100,0),COLUMN(K75))),""))</f>
        <v/>
      </c>
      <c r="W75" s="24" t="str">
        <f ca="1">IF($A75="TOTAL GENERAL",SUM(W$11:W73),IF(AND(M75&lt;&gt;"",$A75&lt;&gt;"Pn"),IF(M75&lt;OFFSET($A$10,MATCH("TOTAL GENERAL",$A$11:$A$100,0),COLUMN(L75)),0,M75-OFFSET($A$10,MATCH("TOTAL GENERAL",$A$11:$A$100,0),COLUMN(L75))),""))</f>
        <v/>
      </c>
      <c r="X75" s="24" t="str">
        <f ca="1">IF($A75="TOTAL GENERAL",SUM(X$11:X73),IF(AND(N75&lt;&gt;"",$A75&lt;&gt;"Pn"),IF(N75&lt;OFFSET($A$10,MATCH("TOTAL GENERAL",$A$11:$A$100,0),COLUMN(M75)),0,N75-OFFSET($A$10,MATCH("TOTAL GENERAL",$A$11:$A$100,0),COLUMN(M75))),""))</f>
        <v/>
      </c>
      <c r="Y75" s="24" t="str">
        <f ca="1">IF($A75="TOTAL GENERAL",SUM(Y$11:Y73),IF(AND(O75&lt;&gt;"",$A75&lt;&gt;"Pn"),IF(O75&gt;OFFSET($A$10,MATCH("TOTAL GENERAL",$A$11:$A$100,0),COLUMN(N75)),0,OFFSET($A$10,MATCH("TOTAL GENERAL",$A$11:$A$100,0),COLUMN(N75))-O75),""))</f>
        <v/>
      </c>
      <c r="Z75" s="24" t="str">
        <f ca="1">IF($A75="TOTAL GENERAL",SUM(Z$11:Z73),IF(AND(P75&lt;&gt;"",$A75&lt;&gt;"Pn"),IF(P75&lt;OFFSET($A$10,MATCH("TOTAL GENERAL",$A$11:$A$100,0),COLUMN(O75)),0,P75-OFFSET($A$10,MATCH("TOTAL GENERAL",$A$11:$A$100,0),COLUMN(O75))),""))</f>
        <v/>
      </c>
      <c r="AA75" s="24" t="str">
        <f>IF(OR(A75="Pn",A76="Pn"),"",IF($A75="TOTAL GENERAL",SUM(AA$11:AA73),IF(AND(G75&lt;&gt;"",$A75&lt;&gt;"Pn"),Q75*$D75,"")))</f>
        <v/>
      </c>
      <c r="AB75" s="24" t="str">
        <f>IF(OR(A75="Pn",A76="Pn"),"",IF($A75="TOTAL GENERAL",SUM(AB$11:AB73),IF(AND(H75&lt;&gt;"",$A75&lt;&gt;"Pn"),R75*$D75,"")))</f>
        <v/>
      </c>
      <c r="AC75" s="24" t="str">
        <f>IF(OR(A75="Pn",A76="Pn"),"",IF($A75="TOTAL GENERAL",SUM(AC$11:AC73),IF(AND(I75&lt;&gt;"",$A75&lt;&gt;"Pn"),S75*$D75,"")))</f>
        <v/>
      </c>
      <c r="AD75" s="24" t="str">
        <f>IF(OR(A75="Pn",A76="Pn"),"",IF($A75="TOTAL GENERAL",SUM(AD$11:AD73),IF(AND(J75&lt;&gt;"",$A75&lt;&gt;"Pn"),T75*$D75,"")))</f>
        <v/>
      </c>
      <c r="AE75" s="24" t="str">
        <f>IF(OR(A75="Pn",A76="Pn"),"",IF($A75="TOTAL GENERAL",SUM(AE$11:AE73),IF(AND(K75&lt;&gt;"",$A75&lt;&gt;"Pn"),U75*$D75,"")))</f>
        <v/>
      </c>
      <c r="AF75" s="24" t="str">
        <f>IF($A75="TOTAL GENERAL",SUM(AF$11:AF73),IF(AND(L75&lt;&gt;"",$A75&lt;&gt;"Pn"),V75*$D75,""))</f>
        <v/>
      </c>
      <c r="AG75" s="24" t="str">
        <f>IF($A75="TOTAL GENERAL",SUM(AG$11:AG73),IF(AND(M75&lt;&gt;"",$A75&lt;&gt;"Pn"),W75*$D75,""))</f>
        <v/>
      </c>
      <c r="AH75" s="24" t="str">
        <f>IF($A75="TOTAL GENERAL",SUM(AH$11:AH73),IF(AND(N75&lt;&gt;"",$A75&lt;&gt;"Pn"),X75*$D75,""))</f>
        <v/>
      </c>
      <c r="AI75" s="24" t="s">
        <v>58</v>
      </c>
      <c r="AJ75" s="24" t="s">
        <v>58</v>
      </c>
      <c r="AK75" s="24" t="str">
        <f ca="1">IF($A75="TOTAL GENERAL",SUM(AK$11:AK73),IF(AND(Q75&lt;&gt;"",$A75&lt;&gt;"Pn"),IF(OFFSET($A$11,MATCH("TOTAL GENERAL",$A$11:$A$100,0)-1,COLUMN(Z75))=0,0,AA75/OFFSET($A$11,MATCH("TOTAL GENERAL",$A$11:$A$100,0)-1,COLUMN(Z75))),""))</f>
        <v/>
      </c>
      <c r="AL75" s="24" t="str">
        <f ca="1">IF($A75="TOTAL GENERAL",SUM(AL$11:AL73),IF(AND(R75&lt;&gt;"",$A75&lt;&gt;"Pn"),IF(OFFSET($A$11,MATCH("TOTAL GENERAL",$A$11:$A$100,0)-1,COLUMN(AA75))=0,0,AB75/OFFSET($A$11,MATCH("TOTAL GENERAL",$A$11:$A$100,0)-1,COLUMN(AA75))),""))</f>
        <v/>
      </c>
      <c r="AM75" s="24" t="str">
        <f ca="1">IF($A75="TOTAL GENERAL",SUM(AM$11:AM73),IF(AND(S75&lt;&gt;"",$A75&lt;&gt;"Pn"),IF(OFFSET($A$11,MATCH("TOTAL GENERAL",$A$11:$A$100,0)-1,COLUMN(AB75))=0,0,AC75/OFFSET($A$11,MATCH("TOTAL GENERAL",$A$11:$A$100,0)-1,COLUMN(AB75))),""))</f>
        <v/>
      </c>
      <c r="AN75" s="24" t="str">
        <f ca="1">IF($A75="TOTAL GENERAL",SUM(AN$11:AN73),IF(AND(T75&lt;&gt;"",$A75&lt;&gt;"Pn"),IF(OFFSET($A$11,MATCH("TOTAL GENERAL",$A$11:$A$100,0)-1,COLUMN(AC75))=0,0,AD75/OFFSET($A$11,MATCH("TOTAL GENERAL",$A$11:$A$100,0)-1,COLUMN(AC75))),""))</f>
        <v/>
      </c>
      <c r="AO75" s="24" t="str">
        <f ca="1">IF($A75="TOTAL GENERAL",SUM(AO$11:AO73),IF(AND(U75&lt;&gt;"",$A75&lt;&gt;"Pn"),IF(OFFSET($A$11,MATCH("TOTAL GENERAL",$A$11:$A$100,0)-1,COLUMN(AD75))=0,0,AE75/OFFSET($A$11,MATCH("TOTAL GENERAL",$A$11:$A$100,0)-1,COLUMN(AD75))),""))</f>
        <v/>
      </c>
      <c r="AP75" s="24" t="str">
        <f ca="1">IF($A75="TOTAL GENERAL",SUM(AP$11:AP73),IF(AND(V75&lt;&gt;"",$A75&lt;&gt;"Pn"),IF(OFFSET($A$11,MATCH("TOTAL GENERAL",$A$11:$A$100,0)-1,COLUMN(AE75))=0,0,AF75/OFFSET($A$11,MATCH("TOTAL GENERAL",$A$11:$A$100,0)-1,COLUMN(AE75))),""))</f>
        <v/>
      </c>
      <c r="AQ75" s="24" t="str">
        <f ca="1">IF($A75="TOTAL GENERAL",SUM(AQ$11:AQ73),IF(AND(W75&lt;&gt;"",$A75&lt;&gt;"Pn"),IF(OFFSET($A$11,MATCH("TOTAL GENERAL",$A$11:$A$100,0)-1,COLUMN(AF75))=0,0,AG75/OFFSET($A$11,MATCH("TOTAL GENERAL",$A$11:$A$100,0)-1,COLUMN(AF75))),""))</f>
        <v/>
      </c>
      <c r="AR75" s="24" t="str">
        <f ca="1">IF($A75="TOTAL GENERAL",SUM(AR$11:AR73),IF(AND(X75&lt;&gt;"",$A75&lt;&gt;"Pn"),IF(OFFSET($A$11,MATCH("TOTAL GENERAL",$A$11:$A$100,0)-1,COLUMN(AG75))=0,0,AH75/OFFSET($A$11,MATCH("TOTAL GENERAL",$A$11:$A$100,0)-1,COLUMN(AG75))),""))</f>
        <v/>
      </c>
      <c r="AS75" s="24" t="str">
        <f ca="1">IF($A75="TOTAL GENERAL",SUM(AS$11:AS73),IF(AND(Y75&lt;&gt;"",$A75&lt;&gt;"Pn"),IF(OFFSET($A$11,MATCH("TOTAL GENERAL",$A$11:$A$100,0)-1,COLUMN(AH75))=0,0,AI75/OFFSET($A$11,MATCH("TOTAL GENERAL",$A$11:$A$100,0)-1,COLUMN(AH75))),""))</f>
        <v/>
      </c>
      <c r="AT75" s="24" t="str">
        <f ca="1">IF($A75="TOTAL GENERAL",SUM(AT$11:AT73),IF(AND(Z75&lt;&gt;"",$A75&lt;&gt;"Pn"),IF(OFFSET($A$11,MATCH("TOTAL GENERAL",$A$11:$A$100,0)-1,COLUMN(AI75))=0,0,AJ75/OFFSET($A$11,MATCH("TOTAL GENERAL",$A$11:$A$100,0)-1,COLUMN(AI75))),""))</f>
        <v/>
      </c>
      <c r="AU75" s="24" t="str">
        <f ca="1">IF(A75="TOTAL GENERAL",SUM(AU$11:AU73),IF(COUNTIF(AK75:AT75,"")&lt;COUNTA($AK$10:$AT$10),ROUND((IF(AK75&lt;&gt;"",AK75*OFFSET($A$10,MATCH("Pn",$A$11:$A$100,0),1),0)+IF(AL75&lt;&gt;"",AL75*OFFSET($A$10,MATCH("Pn",$A$11:$A$100,0),2),0)+IF(AM75&lt;&gt;"",AM75*OFFSET($A$10,MATCH("Pn",$A$11:$A$100,0),3),0)+IF(AN75&lt;&gt;"",AN75*OFFSET($A$10,MATCH("Pn",$A$11:$A$100,0),4),0)+IF(AO75&lt;&gt;"",AO75*OFFSET($A$10,MATCH("Pn",$A$11:$A$100,0),5),0)+IF(AP75&lt;&gt;"",AP75*OFFSET($A$10,MATCH("Pn",$A$11:$A$100,0),6),0)+IF(AQ75&lt;&gt;"",AQ75*OFFSET($A$10,MATCH("Pn",$A$11:$A$100,0),7),0)+IF(AR75&lt;&gt;"",AR75*OFFSET($A$10,MATCH("Pn",$A$11:$A$100,0),8),0)+IF(AS75&lt;&gt;"",AS75*OFFSET($A$10,MATCH("Pn",$A$11:$A$100,0),9),0)+IF(AT75&lt;&gt;"",AT75*OFFSET($A$10,MATCH("Pn",$A$11:$A$100,0),10),0))*OFFSET($A$10,MATCH("FC",$A$11:$A$100,0),2),2),""))</f>
        <v/>
      </c>
      <c r="AV75" s="10" t="str">
        <f ca="1">IF(OR(A75="Pn",A76="Pn"),"",IF(AND(AU75="",F75&lt;&gt;""),-F75,IF(A75="TOTAL GENERAL",SUM(AV$11:AV73),IF(AU75&lt;&gt;"",AU75-F75,""))))</f>
        <v/>
      </c>
    </row>
    <row r="76" spans="1:48" s="4" customFormat="1" x14ac:dyDescent="0.25">
      <c r="A76" s="15" t="s">
        <v>58</v>
      </c>
      <c r="B76" s="15" t="s">
        <v>58</v>
      </c>
      <c r="C76" s="32" t="s">
        <v>58</v>
      </c>
      <c r="D76" s="16" t="s">
        <v>58</v>
      </c>
      <c r="E76" s="9" t="s">
        <v>58</v>
      </c>
      <c r="F76" s="18" t="s">
        <v>58</v>
      </c>
      <c r="G76" s="20" t="s">
        <v>58</v>
      </c>
      <c r="H76" s="22" t="s">
        <v>58</v>
      </c>
      <c r="I76" s="24" t="s">
        <v>58</v>
      </c>
      <c r="J76" s="22" t="s">
        <v>58</v>
      </c>
      <c r="K76" s="24" t="s">
        <v>58</v>
      </c>
      <c r="L76" s="22" t="s">
        <v>58</v>
      </c>
      <c r="M76" s="22" t="s">
        <v>58</v>
      </c>
      <c r="N76" s="22" t="s">
        <v>58</v>
      </c>
      <c r="O76" s="20" t="s">
        <v>58</v>
      </c>
      <c r="P76" s="20" t="s">
        <v>58</v>
      </c>
      <c r="Q76" s="24" t="str">
        <f ca="1">IF(OR(A76="Pn",A77="Pn"),"",IF($A76="TOTAL GENERAL",SUM(Q$11:Q74),IF(AND(G76&lt;&gt;"",$A76&lt;&gt;"Pn"),IF(G76&gt;OFFSET($A$10,MATCH("TOTAL GENERAL",$A$11:$A$100,0),COLUMN(F76)),0,OFFSET($A$10,MATCH("TOTAL GENERAL",$A$11:$A$100,0),COLUMN(F76))-G76),"")))</f>
        <v/>
      </c>
      <c r="R76" s="24" t="str">
        <f ca="1">IF(OR(A76="Pn",A77="Pn"),"",IF($A76="TOTAL GENERAL",SUM(R$11:R74),IF(AND(H76&lt;&gt;"",$A76&lt;&gt;"Pn"),IF(H76&lt;OFFSET($A$10,MATCH("TOTAL GENERAL",$A$11:$A$100,0),COLUMN(G76)),0,H76-OFFSET($A$10,MATCH("TOTAL GENERAL",$A$11:$A$100,0),COLUMN(G76))),"")))</f>
        <v/>
      </c>
      <c r="S76" s="24" t="str">
        <f ca="1">IF(OR(A76="Pn",A77="Pn"),"",IF($A76="TOTAL GENERAL",SUM(S$11:S74),IF(AND(I76&lt;&gt;"",$A76&lt;&gt;"Pn"),IF(I76&gt;OFFSET($A$10,MATCH("TOTAL GENERAL",$A$11:$A$100,0),COLUMN(H76)),0,OFFSET($A$10,MATCH("TOTAL GENERAL",$A$11:$A$100,0),COLUMN(H76))-I76),"")))</f>
        <v/>
      </c>
      <c r="T76" s="24" t="str">
        <f ca="1">IF(OR(A76="Pn",A77="Pn"),"",IF($A76="TOTAL GENERAL",SUM(T$11:T74),IF(AND(J76&lt;&gt;"",$A76&lt;&gt;"Pn"),IF(J76&lt;OFFSET($A$10,MATCH("TOTAL GENERAL",$A$11:$A$100,0),COLUMN(I76)),0,J76-OFFSET($A$10,MATCH("TOTAL GENERAL",$A$11:$A$100,0),COLUMN(I76))),"")))</f>
        <v/>
      </c>
      <c r="U76" s="24" t="str">
        <f ca="1">IF(OR(A76="Pn",A77="Pn"),"",IF($A76="TOTAL GENERAL",SUM(U$11:U74),IF(AND(K76&lt;&gt;"",$A76&lt;&gt;"Pn"),IF(K76&gt;OFFSET($A$10,MATCH("TOTAL GENERAL",$A$11:$A$100,0),COLUMN(J76)),0,OFFSET($A$10,MATCH("TOTAL GENERAL",$A$11:$A$100,0),COLUMN(J76))-K76),"")))</f>
        <v/>
      </c>
      <c r="V76" s="24" t="str">
        <f ca="1">IF($A76="TOTAL GENERAL",SUM(V$11:V74),IF(AND(L76&lt;&gt;"",$A76&lt;&gt;"Pn"),IF(L76&lt;OFFSET($A$10,MATCH("TOTAL GENERAL",$A$11:$A$100,0),COLUMN(K76)),0,L76-OFFSET($A$10,MATCH("TOTAL GENERAL",$A$11:$A$100,0),COLUMN(K76))),""))</f>
        <v/>
      </c>
      <c r="W76" s="24" t="str">
        <f ca="1">IF($A76="TOTAL GENERAL",SUM(W$11:W74),IF(AND(M76&lt;&gt;"",$A76&lt;&gt;"Pn"),IF(M76&lt;OFFSET($A$10,MATCH("TOTAL GENERAL",$A$11:$A$100,0),COLUMN(L76)),0,M76-OFFSET($A$10,MATCH("TOTAL GENERAL",$A$11:$A$100,0),COLUMN(L76))),""))</f>
        <v/>
      </c>
      <c r="X76" s="24" t="str">
        <f ca="1">IF($A76="TOTAL GENERAL",SUM(X$11:X74),IF(AND(N76&lt;&gt;"",$A76&lt;&gt;"Pn"),IF(N76&lt;OFFSET($A$10,MATCH("TOTAL GENERAL",$A$11:$A$100,0),COLUMN(M76)),0,N76-OFFSET($A$10,MATCH("TOTAL GENERAL",$A$11:$A$100,0),COLUMN(M76))),""))</f>
        <v/>
      </c>
      <c r="Y76" s="24" t="str">
        <f ca="1">IF($A76="TOTAL GENERAL",SUM(Y$11:Y74),IF(AND(O76&lt;&gt;"",$A76&lt;&gt;"Pn"),IF(O76&gt;OFFSET($A$10,MATCH("TOTAL GENERAL",$A$11:$A$100,0),COLUMN(N76)),0,OFFSET($A$10,MATCH("TOTAL GENERAL",$A$11:$A$100,0),COLUMN(N76))-O76),""))</f>
        <v/>
      </c>
      <c r="Z76" s="24" t="str">
        <f ca="1">IF($A76="TOTAL GENERAL",SUM(Z$11:Z74),IF(AND(P76&lt;&gt;"",$A76&lt;&gt;"Pn"),IF(P76&lt;OFFSET($A$10,MATCH("TOTAL GENERAL",$A$11:$A$100,0),COLUMN(O76)),0,P76-OFFSET($A$10,MATCH("TOTAL GENERAL",$A$11:$A$100,0),COLUMN(O76))),""))</f>
        <v/>
      </c>
      <c r="AA76" s="24" t="str">
        <f>IF(OR(A76="Pn",A77="Pn"),"",IF($A76="TOTAL GENERAL",SUM(AA$11:AA74),IF(AND(G76&lt;&gt;"",$A76&lt;&gt;"Pn"),Q76*$D76,"")))</f>
        <v/>
      </c>
      <c r="AB76" s="24" t="str">
        <f>IF(OR(A76="Pn",A77="Pn"),"",IF($A76="TOTAL GENERAL",SUM(AB$11:AB74),IF(AND(H76&lt;&gt;"",$A76&lt;&gt;"Pn"),R76*$D76,"")))</f>
        <v/>
      </c>
      <c r="AC76" s="24" t="str">
        <f>IF(OR(A76="Pn",A77="Pn"),"",IF($A76="TOTAL GENERAL",SUM(AC$11:AC74),IF(AND(I76&lt;&gt;"",$A76&lt;&gt;"Pn"),S76*$D76,"")))</f>
        <v/>
      </c>
      <c r="AD76" s="24" t="str">
        <f>IF(OR(A76="Pn",A77="Pn"),"",IF($A76="TOTAL GENERAL",SUM(AD$11:AD74),IF(AND(J76&lt;&gt;"",$A76&lt;&gt;"Pn"),T76*$D76,"")))</f>
        <v/>
      </c>
      <c r="AE76" s="24" t="str">
        <f>IF(OR(A76="Pn",A77="Pn"),"",IF($A76="TOTAL GENERAL",SUM(AE$11:AE74),IF(AND(K76&lt;&gt;"",$A76&lt;&gt;"Pn"),U76*$D76,"")))</f>
        <v/>
      </c>
      <c r="AF76" s="24" t="str">
        <f>IF($A76="TOTAL GENERAL",SUM(AF$11:AF74),IF(AND(L76&lt;&gt;"",$A76&lt;&gt;"Pn"),V76*$D76,""))</f>
        <v/>
      </c>
      <c r="AG76" s="24" t="str">
        <f>IF($A76="TOTAL GENERAL",SUM(AG$11:AG74),IF(AND(M76&lt;&gt;"",$A76&lt;&gt;"Pn"),W76*$D76,""))</f>
        <v/>
      </c>
      <c r="AH76" s="24" t="str">
        <f>IF($A76="TOTAL GENERAL",SUM(AH$11:AH74),IF(AND(N76&lt;&gt;"",$A76&lt;&gt;"Pn"),X76*$D76,""))</f>
        <v/>
      </c>
      <c r="AI76" s="24" t="s">
        <v>58</v>
      </c>
      <c r="AJ76" s="24" t="s">
        <v>58</v>
      </c>
      <c r="AK76" s="24" t="str">
        <f ca="1">IF($A76="TOTAL GENERAL",SUM(AK$11:AK74),IF(AND(Q76&lt;&gt;"",$A76&lt;&gt;"Pn"),IF(OFFSET($A$11,MATCH("TOTAL GENERAL",$A$11:$A$100,0)-1,COLUMN(Z76))=0,0,AA76/OFFSET($A$11,MATCH("TOTAL GENERAL",$A$11:$A$100,0)-1,COLUMN(Z76))),""))</f>
        <v/>
      </c>
      <c r="AL76" s="24" t="str">
        <f ca="1">IF($A76="TOTAL GENERAL",SUM(AL$11:AL74),IF(AND(R76&lt;&gt;"",$A76&lt;&gt;"Pn"),IF(OFFSET($A$11,MATCH("TOTAL GENERAL",$A$11:$A$100,0)-1,COLUMN(AA76))=0,0,AB76/OFFSET($A$11,MATCH("TOTAL GENERAL",$A$11:$A$100,0)-1,COLUMN(AA76))),""))</f>
        <v/>
      </c>
      <c r="AM76" s="24" t="str">
        <f ca="1">IF($A76="TOTAL GENERAL",SUM(AM$11:AM74),IF(AND(S76&lt;&gt;"",$A76&lt;&gt;"Pn"),IF(OFFSET($A$11,MATCH("TOTAL GENERAL",$A$11:$A$100,0)-1,COLUMN(AB76))=0,0,AC76/OFFSET($A$11,MATCH("TOTAL GENERAL",$A$11:$A$100,0)-1,COLUMN(AB76))),""))</f>
        <v/>
      </c>
      <c r="AN76" s="24" t="str">
        <f ca="1">IF($A76="TOTAL GENERAL",SUM(AN$11:AN74),IF(AND(T76&lt;&gt;"",$A76&lt;&gt;"Pn"),IF(OFFSET($A$11,MATCH("TOTAL GENERAL",$A$11:$A$100,0)-1,COLUMN(AC76))=0,0,AD76/OFFSET($A$11,MATCH("TOTAL GENERAL",$A$11:$A$100,0)-1,COLUMN(AC76))),""))</f>
        <v/>
      </c>
      <c r="AO76" s="24" t="str">
        <f ca="1">IF($A76="TOTAL GENERAL",SUM(AO$11:AO74),IF(AND(U76&lt;&gt;"",$A76&lt;&gt;"Pn"),IF(OFFSET($A$11,MATCH("TOTAL GENERAL",$A$11:$A$100,0)-1,COLUMN(AD76))=0,0,AE76/OFFSET($A$11,MATCH("TOTAL GENERAL",$A$11:$A$100,0)-1,COLUMN(AD76))),""))</f>
        <v/>
      </c>
      <c r="AP76" s="24" t="str">
        <f ca="1">IF($A76="TOTAL GENERAL",SUM(AP$11:AP74),IF(AND(V76&lt;&gt;"",$A76&lt;&gt;"Pn"),IF(OFFSET($A$11,MATCH("TOTAL GENERAL",$A$11:$A$100,0)-1,COLUMN(AE76))=0,0,AF76/OFFSET($A$11,MATCH("TOTAL GENERAL",$A$11:$A$100,0)-1,COLUMN(AE76))),""))</f>
        <v/>
      </c>
      <c r="AQ76" s="24" t="str">
        <f ca="1">IF($A76="TOTAL GENERAL",SUM(AQ$11:AQ74),IF(AND(W76&lt;&gt;"",$A76&lt;&gt;"Pn"),IF(OFFSET($A$11,MATCH("TOTAL GENERAL",$A$11:$A$100,0)-1,COLUMN(AF76))=0,0,AG76/OFFSET($A$11,MATCH("TOTAL GENERAL",$A$11:$A$100,0)-1,COLUMN(AF76))),""))</f>
        <v/>
      </c>
      <c r="AR76" s="24" t="str">
        <f ca="1">IF($A76="TOTAL GENERAL",SUM(AR$11:AR74),IF(AND(X76&lt;&gt;"",$A76&lt;&gt;"Pn"),IF(OFFSET($A$11,MATCH("TOTAL GENERAL",$A$11:$A$100,0)-1,COLUMN(AG76))=0,0,AH76/OFFSET($A$11,MATCH("TOTAL GENERAL",$A$11:$A$100,0)-1,COLUMN(AG76))),""))</f>
        <v/>
      </c>
      <c r="AS76" s="24" t="str">
        <f ca="1">IF($A76="TOTAL GENERAL",SUM(AS$11:AS74),IF(AND(Y76&lt;&gt;"",$A76&lt;&gt;"Pn"),IF(OFFSET($A$11,MATCH("TOTAL GENERAL",$A$11:$A$100,0)-1,COLUMN(AH76))=0,0,AI76/OFFSET($A$11,MATCH("TOTAL GENERAL",$A$11:$A$100,0)-1,COLUMN(AH76))),""))</f>
        <v/>
      </c>
      <c r="AT76" s="24" t="str">
        <f ca="1">IF($A76="TOTAL GENERAL",SUM(AT$11:AT74),IF(AND(Z76&lt;&gt;"",$A76&lt;&gt;"Pn"),IF(OFFSET($A$11,MATCH("TOTAL GENERAL",$A$11:$A$100,0)-1,COLUMN(AI76))=0,0,AJ76/OFFSET($A$11,MATCH("TOTAL GENERAL",$A$11:$A$100,0)-1,COLUMN(AI76))),""))</f>
        <v/>
      </c>
      <c r="AU76" s="24" t="str">
        <f ca="1">IF(A76="TOTAL GENERAL",SUM(AU$11:AU74),IF(COUNTIF(AK76:AT76,"")&lt;COUNTA($AK$10:$AT$10),ROUND((IF(AK76&lt;&gt;"",AK76*OFFSET($A$10,MATCH("Pn",$A$11:$A$100,0),1),0)+IF(AL76&lt;&gt;"",AL76*OFFSET($A$10,MATCH("Pn",$A$11:$A$100,0),2),0)+IF(AM76&lt;&gt;"",AM76*OFFSET($A$10,MATCH("Pn",$A$11:$A$100,0),3),0)+IF(AN76&lt;&gt;"",AN76*OFFSET($A$10,MATCH("Pn",$A$11:$A$100,0),4),0)+IF(AO76&lt;&gt;"",AO76*OFFSET($A$10,MATCH("Pn",$A$11:$A$100,0),5),0)+IF(AP76&lt;&gt;"",AP76*OFFSET($A$10,MATCH("Pn",$A$11:$A$100,0),6),0)+IF(AQ76&lt;&gt;"",AQ76*OFFSET($A$10,MATCH("Pn",$A$11:$A$100,0),7),0)+IF(AR76&lt;&gt;"",AR76*OFFSET($A$10,MATCH("Pn",$A$11:$A$100,0),8),0)+IF(AS76&lt;&gt;"",AS76*OFFSET($A$10,MATCH("Pn",$A$11:$A$100,0),9),0)+IF(AT76&lt;&gt;"",AT76*OFFSET($A$10,MATCH("Pn",$A$11:$A$100,0),10),0))*OFFSET($A$10,MATCH("FC",$A$11:$A$100,0),2),2),""))</f>
        <v/>
      </c>
      <c r="AV76" s="10" t="str">
        <f ca="1">IF(OR(A76="Pn",A77="Pn"),"",IF(AND(AU76="",F76&lt;&gt;""),-F76,IF(A76="TOTAL GENERAL",SUM(AV$11:AV74),IF(AU76&lt;&gt;"",AU76-F76,""))))</f>
        <v/>
      </c>
    </row>
    <row r="77" spans="1:48" s="4" customFormat="1" x14ac:dyDescent="0.25">
      <c r="A77" s="15" t="s">
        <v>58</v>
      </c>
      <c r="B77" s="15" t="s">
        <v>58</v>
      </c>
      <c r="C77" s="32" t="s">
        <v>58</v>
      </c>
      <c r="D77" s="16" t="s">
        <v>58</v>
      </c>
      <c r="E77" s="9" t="s">
        <v>58</v>
      </c>
      <c r="F77" s="18" t="s">
        <v>58</v>
      </c>
      <c r="G77" s="20" t="s">
        <v>58</v>
      </c>
      <c r="H77" s="22" t="s">
        <v>58</v>
      </c>
      <c r="I77" s="24" t="s">
        <v>58</v>
      </c>
      <c r="J77" s="22" t="s">
        <v>58</v>
      </c>
      <c r="K77" s="24" t="s">
        <v>58</v>
      </c>
      <c r="L77" s="22" t="s">
        <v>58</v>
      </c>
      <c r="M77" s="22" t="s">
        <v>58</v>
      </c>
      <c r="N77" s="22" t="s">
        <v>58</v>
      </c>
      <c r="O77" s="20" t="s">
        <v>58</v>
      </c>
      <c r="P77" s="20" t="s">
        <v>58</v>
      </c>
      <c r="Q77" s="24" t="str">
        <f ca="1">IF(OR(A77="Pn",A78="Pn"),"",IF($A77="TOTAL GENERAL",SUM(Q$11:Q75),IF(AND(G77&lt;&gt;"",$A77&lt;&gt;"Pn"),IF(G77&gt;OFFSET($A$10,MATCH("TOTAL GENERAL",$A$11:$A$100,0),COLUMN(F77)),0,OFFSET($A$10,MATCH("TOTAL GENERAL",$A$11:$A$100,0),COLUMN(F77))-G77),"")))</f>
        <v/>
      </c>
      <c r="R77" s="24" t="str">
        <f ca="1">IF(OR(A77="Pn",A78="Pn"),"",IF($A77="TOTAL GENERAL",SUM(R$11:R75),IF(AND(H77&lt;&gt;"",$A77&lt;&gt;"Pn"),IF(H77&lt;OFFSET($A$10,MATCH("TOTAL GENERAL",$A$11:$A$100,0),COLUMN(G77)),0,H77-OFFSET($A$10,MATCH("TOTAL GENERAL",$A$11:$A$100,0),COLUMN(G77))),"")))</f>
        <v/>
      </c>
      <c r="S77" s="24" t="str">
        <f ca="1">IF(OR(A77="Pn",A78="Pn"),"",IF($A77="TOTAL GENERAL",SUM(S$11:S75),IF(AND(I77&lt;&gt;"",$A77&lt;&gt;"Pn"),IF(I77&gt;OFFSET($A$10,MATCH("TOTAL GENERAL",$A$11:$A$100,0),COLUMN(H77)),0,OFFSET($A$10,MATCH("TOTAL GENERAL",$A$11:$A$100,0),COLUMN(H77))-I77),"")))</f>
        <v/>
      </c>
      <c r="T77" s="24" t="str">
        <f ca="1">IF(OR(A77="Pn",A78="Pn"),"",IF($A77="TOTAL GENERAL",SUM(T$11:T75),IF(AND(J77&lt;&gt;"",$A77&lt;&gt;"Pn"),IF(J77&lt;OFFSET($A$10,MATCH("TOTAL GENERAL",$A$11:$A$100,0),COLUMN(I77)),0,J77-OFFSET($A$10,MATCH("TOTAL GENERAL",$A$11:$A$100,0),COLUMN(I77))),"")))</f>
        <v/>
      </c>
      <c r="U77" s="24" t="str">
        <f ca="1">IF(OR(A77="Pn",A78="Pn"),"",IF($A77="TOTAL GENERAL",SUM(U$11:U75),IF(AND(K77&lt;&gt;"",$A77&lt;&gt;"Pn"),IF(K77&gt;OFFSET($A$10,MATCH("TOTAL GENERAL",$A$11:$A$100,0),COLUMN(J77)),0,OFFSET($A$10,MATCH("TOTAL GENERAL",$A$11:$A$100,0),COLUMN(J77))-K77),"")))</f>
        <v/>
      </c>
      <c r="V77" s="24" t="str">
        <f ca="1">IF($A77="TOTAL GENERAL",SUM(V$11:V75),IF(AND(L77&lt;&gt;"",$A77&lt;&gt;"Pn"),IF(L77&lt;OFFSET($A$10,MATCH("TOTAL GENERAL",$A$11:$A$100,0),COLUMN(K77)),0,L77-OFFSET($A$10,MATCH("TOTAL GENERAL",$A$11:$A$100,0),COLUMN(K77))),""))</f>
        <v/>
      </c>
      <c r="W77" s="24" t="str">
        <f ca="1">IF($A77="TOTAL GENERAL",SUM(W$11:W75),IF(AND(M77&lt;&gt;"",$A77&lt;&gt;"Pn"),IF(M77&lt;OFFSET($A$10,MATCH("TOTAL GENERAL",$A$11:$A$100,0),COLUMN(L77)),0,M77-OFFSET($A$10,MATCH("TOTAL GENERAL",$A$11:$A$100,0),COLUMN(L77))),""))</f>
        <v/>
      </c>
      <c r="X77" s="24" t="str">
        <f ca="1">IF($A77="TOTAL GENERAL",SUM(X$11:X75),IF(AND(N77&lt;&gt;"",$A77&lt;&gt;"Pn"),IF(N77&lt;OFFSET($A$10,MATCH("TOTAL GENERAL",$A$11:$A$100,0),COLUMN(M77)),0,N77-OFFSET($A$10,MATCH("TOTAL GENERAL",$A$11:$A$100,0),COLUMN(M77))),""))</f>
        <v/>
      </c>
      <c r="Y77" s="24" t="str">
        <f ca="1">IF($A77="TOTAL GENERAL",SUM(Y$11:Y75),IF(AND(O77&lt;&gt;"",$A77&lt;&gt;"Pn"),IF(O77&gt;OFFSET($A$10,MATCH("TOTAL GENERAL",$A$11:$A$100,0),COLUMN(N77)),0,OFFSET($A$10,MATCH("TOTAL GENERAL",$A$11:$A$100,0),COLUMN(N77))-O77),""))</f>
        <v/>
      </c>
      <c r="Z77" s="24" t="str">
        <f ca="1">IF($A77="TOTAL GENERAL",SUM(Z$11:Z75),IF(AND(P77&lt;&gt;"",$A77&lt;&gt;"Pn"),IF(P77&lt;OFFSET($A$10,MATCH("TOTAL GENERAL",$A$11:$A$100,0),COLUMN(O77)),0,P77-OFFSET($A$10,MATCH("TOTAL GENERAL",$A$11:$A$100,0),COLUMN(O77))),""))</f>
        <v/>
      </c>
      <c r="AA77" s="24" t="str">
        <f>IF(OR(A77="Pn",A78="Pn"),"",IF($A77="TOTAL GENERAL",SUM(AA$11:AA75),IF(AND(G77&lt;&gt;"",$A77&lt;&gt;"Pn"),Q77*$D77,"")))</f>
        <v/>
      </c>
      <c r="AB77" s="24" t="str">
        <f>IF(OR(A77="Pn",A78="Pn"),"",IF($A77="TOTAL GENERAL",SUM(AB$11:AB75),IF(AND(H77&lt;&gt;"",$A77&lt;&gt;"Pn"),R77*$D77,"")))</f>
        <v/>
      </c>
      <c r="AC77" s="24" t="str">
        <f>IF(OR(A77="Pn",A78="Pn"),"",IF($A77="TOTAL GENERAL",SUM(AC$11:AC75),IF(AND(I77&lt;&gt;"",$A77&lt;&gt;"Pn"),S77*$D77,"")))</f>
        <v/>
      </c>
      <c r="AD77" s="24" t="str">
        <f>IF(OR(A77="Pn",A78="Pn"),"",IF($A77="TOTAL GENERAL",SUM(AD$11:AD75),IF(AND(J77&lt;&gt;"",$A77&lt;&gt;"Pn"),T77*$D77,"")))</f>
        <v/>
      </c>
      <c r="AE77" s="24" t="str">
        <f>IF(OR(A77="Pn",A78="Pn"),"",IF($A77="TOTAL GENERAL",SUM(AE$11:AE75),IF(AND(K77&lt;&gt;"",$A77&lt;&gt;"Pn"),U77*$D77,"")))</f>
        <v/>
      </c>
      <c r="AF77" s="24" t="str">
        <f>IF($A77="TOTAL GENERAL",SUM(AF$11:AF75),IF(AND(L77&lt;&gt;"",$A77&lt;&gt;"Pn"),V77*$D77,""))</f>
        <v/>
      </c>
      <c r="AG77" s="24" t="str">
        <f>IF($A77="TOTAL GENERAL",SUM(AG$11:AG75),IF(AND(M77&lt;&gt;"",$A77&lt;&gt;"Pn"),W77*$D77,""))</f>
        <v/>
      </c>
      <c r="AH77" s="24" t="str">
        <f>IF($A77="TOTAL GENERAL",SUM(AH$11:AH75),IF(AND(N77&lt;&gt;"",$A77&lt;&gt;"Pn"),X77*$D77,""))</f>
        <v/>
      </c>
      <c r="AI77" s="24" t="s">
        <v>58</v>
      </c>
      <c r="AJ77" s="24" t="s">
        <v>58</v>
      </c>
      <c r="AK77" s="24" t="str">
        <f ca="1">IF($A77="TOTAL GENERAL",SUM(AK$11:AK75),IF(AND(Q77&lt;&gt;"",$A77&lt;&gt;"Pn"),IF(OFFSET($A$11,MATCH("TOTAL GENERAL",$A$11:$A$100,0)-1,COLUMN(Z77))=0,0,AA77/OFFSET($A$11,MATCH("TOTAL GENERAL",$A$11:$A$100,0)-1,COLUMN(Z77))),""))</f>
        <v/>
      </c>
      <c r="AL77" s="24" t="str">
        <f ca="1">IF($A77="TOTAL GENERAL",SUM(AL$11:AL75),IF(AND(R77&lt;&gt;"",$A77&lt;&gt;"Pn"),IF(OFFSET($A$11,MATCH("TOTAL GENERAL",$A$11:$A$100,0)-1,COLUMN(AA77))=0,0,AB77/OFFSET($A$11,MATCH("TOTAL GENERAL",$A$11:$A$100,0)-1,COLUMN(AA77))),""))</f>
        <v/>
      </c>
      <c r="AM77" s="24" t="str">
        <f ca="1">IF($A77="TOTAL GENERAL",SUM(AM$11:AM75),IF(AND(S77&lt;&gt;"",$A77&lt;&gt;"Pn"),IF(OFFSET($A$11,MATCH("TOTAL GENERAL",$A$11:$A$100,0)-1,COLUMN(AB77))=0,0,AC77/OFFSET($A$11,MATCH("TOTAL GENERAL",$A$11:$A$100,0)-1,COLUMN(AB77))),""))</f>
        <v/>
      </c>
      <c r="AN77" s="24" t="str">
        <f ca="1">IF($A77="TOTAL GENERAL",SUM(AN$11:AN75),IF(AND(T77&lt;&gt;"",$A77&lt;&gt;"Pn"),IF(OFFSET($A$11,MATCH("TOTAL GENERAL",$A$11:$A$100,0)-1,COLUMN(AC77))=0,0,AD77/OFFSET($A$11,MATCH("TOTAL GENERAL",$A$11:$A$100,0)-1,COLUMN(AC77))),""))</f>
        <v/>
      </c>
      <c r="AO77" s="24" t="str">
        <f ca="1">IF($A77="TOTAL GENERAL",SUM(AO$11:AO75),IF(AND(U77&lt;&gt;"",$A77&lt;&gt;"Pn"),IF(OFFSET($A$11,MATCH("TOTAL GENERAL",$A$11:$A$100,0)-1,COLUMN(AD77))=0,0,AE77/OFFSET($A$11,MATCH("TOTAL GENERAL",$A$11:$A$100,0)-1,COLUMN(AD77))),""))</f>
        <v/>
      </c>
      <c r="AP77" s="24" t="str">
        <f ca="1">IF($A77="TOTAL GENERAL",SUM(AP$11:AP75),IF(AND(V77&lt;&gt;"",$A77&lt;&gt;"Pn"),IF(OFFSET($A$11,MATCH("TOTAL GENERAL",$A$11:$A$100,0)-1,COLUMN(AE77))=0,0,AF77/OFFSET($A$11,MATCH("TOTAL GENERAL",$A$11:$A$100,0)-1,COLUMN(AE77))),""))</f>
        <v/>
      </c>
      <c r="AQ77" s="24" t="str">
        <f ca="1">IF($A77="TOTAL GENERAL",SUM(AQ$11:AQ75),IF(AND(W77&lt;&gt;"",$A77&lt;&gt;"Pn"),IF(OFFSET($A$11,MATCH("TOTAL GENERAL",$A$11:$A$100,0)-1,COLUMN(AF77))=0,0,AG77/OFFSET($A$11,MATCH("TOTAL GENERAL",$A$11:$A$100,0)-1,COLUMN(AF77))),""))</f>
        <v/>
      </c>
      <c r="AR77" s="24" t="str">
        <f ca="1">IF($A77="TOTAL GENERAL",SUM(AR$11:AR75),IF(AND(X77&lt;&gt;"",$A77&lt;&gt;"Pn"),IF(OFFSET($A$11,MATCH("TOTAL GENERAL",$A$11:$A$100,0)-1,COLUMN(AG77))=0,0,AH77/OFFSET($A$11,MATCH("TOTAL GENERAL",$A$11:$A$100,0)-1,COLUMN(AG77))),""))</f>
        <v/>
      </c>
      <c r="AS77" s="24" t="str">
        <f ca="1">IF($A77="TOTAL GENERAL",SUM(AS$11:AS75),IF(AND(Y77&lt;&gt;"",$A77&lt;&gt;"Pn"),IF(OFFSET($A$11,MATCH("TOTAL GENERAL",$A$11:$A$100,0)-1,COLUMN(AH77))=0,0,AI77/OFFSET($A$11,MATCH("TOTAL GENERAL",$A$11:$A$100,0)-1,COLUMN(AH77))),""))</f>
        <v/>
      </c>
      <c r="AT77" s="24" t="str">
        <f ca="1">IF($A77="TOTAL GENERAL",SUM(AT$11:AT75),IF(AND(Z77&lt;&gt;"",$A77&lt;&gt;"Pn"),IF(OFFSET($A$11,MATCH("TOTAL GENERAL",$A$11:$A$100,0)-1,COLUMN(AI77))=0,0,AJ77/OFFSET($A$11,MATCH("TOTAL GENERAL",$A$11:$A$100,0)-1,COLUMN(AI77))),""))</f>
        <v/>
      </c>
      <c r="AU77" s="24" t="str">
        <f ca="1">IF(A77="TOTAL GENERAL",SUM(AU$11:AU75),IF(COUNTIF(AK77:AT77,"")&lt;COUNTA($AK$10:$AT$10),ROUND((IF(AK77&lt;&gt;"",AK77*OFFSET($A$10,MATCH("Pn",$A$11:$A$100,0),1),0)+IF(AL77&lt;&gt;"",AL77*OFFSET($A$10,MATCH("Pn",$A$11:$A$100,0),2),0)+IF(AM77&lt;&gt;"",AM77*OFFSET($A$10,MATCH("Pn",$A$11:$A$100,0),3),0)+IF(AN77&lt;&gt;"",AN77*OFFSET($A$10,MATCH("Pn",$A$11:$A$100,0),4),0)+IF(AO77&lt;&gt;"",AO77*OFFSET($A$10,MATCH("Pn",$A$11:$A$100,0),5),0)+IF(AP77&lt;&gt;"",AP77*OFFSET($A$10,MATCH("Pn",$A$11:$A$100,0),6),0)+IF(AQ77&lt;&gt;"",AQ77*OFFSET($A$10,MATCH("Pn",$A$11:$A$100,0),7),0)+IF(AR77&lt;&gt;"",AR77*OFFSET($A$10,MATCH("Pn",$A$11:$A$100,0),8),0)+IF(AS77&lt;&gt;"",AS77*OFFSET($A$10,MATCH("Pn",$A$11:$A$100,0),9),0)+IF(AT77&lt;&gt;"",AT77*OFFSET($A$10,MATCH("Pn",$A$11:$A$100,0),10),0))*OFFSET($A$10,MATCH("FC",$A$11:$A$100,0),2),2),""))</f>
        <v/>
      </c>
      <c r="AV77" s="10" t="str">
        <f ca="1">IF(OR(A77="Pn",A78="Pn"),"",IF(AND(AU77="",F77&lt;&gt;""),-F77,IF(A77="TOTAL GENERAL",SUM(AV$11:AV75),IF(AU77&lt;&gt;"",AU77-F77,""))))</f>
        <v/>
      </c>
    </row>
    <row r="78" spans="1:48" s="4" customFormat="1" x14ac:dyDescent="0.25">
      <c r="A78" s="15" t="s">
        <v>58</v>
      </c>
      <c r="B78" s="15" t="s">
        <v>58</v>
      </c>
      <c r="C78" s="32" t="s">
        <v>58</v>
      </c>
      <c r="D78" s="16" t="s">
        <v>58</v>
      </c>
      <c r="E78" s="9" t="s">
        <v>58</v>
      </c>
      <c r="F78" s="18" t="s">
        <v>58</v>
      </c>
      <c r="G78" s="20" t="s">
        <v>58</v>
      </c>
      <c r="H78" s="22" t="s">
        <v>58</v>
      </c>
      <c r="I78" s="24" t="s">
        <v>58</v>
      </c>
      <c r="J78" s="22" t="s">
        <v>58</v>
      </c>
      <c r="K78" s="24" t="s">
        <v>58</v>
      </c>
      <c r="L78" s="22" t="s">
        <v>58</v>
      </c>
      <c r="M78" s="22" t="s">
        <v>58</v>
      </c>
      <c r="N78" s="22" t="s">
        <v>58</v>
      </c>
      <c r="O78" s="20" t="s">
        <v>58</v>
      </c>
      <c r="P78" s="20" t="s">
        <v>58</v>
      </c>
      <c r="Q78" s="24" t="str">
        <f ca="1">IF(OR(A78="Pn",A79="Pn"),"",IF($A78="TOTAL GENERAL",SUM(Q$11:Q76),IF(AND(G78&lt;&gt;"",$A78&lt;&gt;"Pn"),IF(G78&gt;OFFSET($A$10,MATCH("TOTAL GENERAL",$A$11:$A$100,0),COLUMN(F78)),0,OFFSET($A$10,MATCH("TOTAL GENERAL",$A$11:$A$100,0),COLUMN(F78))-G78),"")))</f>
        <v/>
      </c>
      <c r="R78" s="24" t="str">
        <f ca="1">IF(OR(A78="Pn",A79="Pn"),"",IF($A78="TOTAL GENERAL",SUM(R$11:R76),IF(AND(H78&lt;&gt;"",$A78&lt;&gt;"Pn"),IF(H78&lt;OFFSET($A$10,MATCH("TOTAL GENERAL",$A$11:$A$100,0),COLUMN(G78)),0,H78-OFFSET($A$10,MATCH("TOTAL GENERAL",$A$11:$A$100,0),COLUMN(G78))),"")))</f>
        <v/>
      </c>
      <c r="S78" s="24" t="str">
        <f ca="1">IF(OR(A78="Pn",A79="Pn"),"",IF($A78="TOTAL GENERAL",SUM(S$11:S76),IF(AND(I78&lt;&gt;"",$A78&lt;&gt;"Pn"),IF(I78&gt;OFFSET($A$10,MATCH("TOTAL GENERAL",$A$11:$A$100,0),COLUMN(H78)),0,OFFSET($A$10,MATCH("TOTAL GENERAL",$A$11:$A$100,0),COLUMN(H78))-I78),"")))</f>
        <v/>
      </c>
      <c r="T78" s="24" t="str">
        <f ca="1">IF(OR(A78="Pn",A79="Pn"),"",IF($A78="TOTAL GENERAL",SUM(T$11:T76),IF(AND(J78&lt;&gt;"",$A78&lt;&gt;"Pn"),IF(J78&lt;OFFSET($A$10,MATCH("TOTAL GENERAL",$A$11:$A$100,0),COLUMN(I78)),0,J78-OFFSET($A$10,MATCH("TOTAL GENERAL",$A$11:$A$100,0),COLUMN(I78))),"")))</f>
        <v/>
      </c>
      <c r="U78" s="24" t="str">
        <f ca="1">IF(OR(A78="Pn",A79="Pn"),"",IF($A78="TOTAL GENERAL",SUM(U$11:U76),IF(AND(K78&lt;&gt;"",$A78&lt;&gt;"Pn"),IF(K78&gt;OFFSET($A$10,MATCH("TOTAL GENERAL",$A$11:$A$100,0),COLUMN(J78)),0,OFFSET($A$10,MATCH("TOTAL GENERAL",$A$11:$A$100,0),COLUMN(J78))-K78),"")))</f>
        <v/>
      </c>
      <c r="V78" s="24" t="str">
        <f ca="1">IF($A78="TOTAL GENERAL",SUM(V$11:V76),IF(AND(L78&lt;&gt;"",$A78&lt;&gt;"Pn"),IF(L78&lt;OFFSET($A$10,MATCH("TOTAL GENERAL",$A$11:$A$100,0),COLUMN(K78)),0,L78-OFFSET($A$10,MATCH("TOTAL GENERAL",$A$11:$A$100,0),COLUMN(K78))),""))</f>
        <v/>
      </c>
      <c r="W78" s="24" t="str">
        <f ca="1">IF($A78="TOTAL GENERAL",SUM(W$11:W76),IF(AND(M78&lt;&gt;"",$A78&lt;&gt;"Pn"),IF(M78&lt;OFFSET($A$10,MATCH("TOTAL GENERAL",$A$11:$A$100,0),COLUMN(L78)),0,M78-OFFSET($A$10,MATCH("TOTAL GENERAL",$A$11:$A$100,0),COLUMN(L78))),""))</f>
        <v/>
      </c>
      <c r="X78" s="24" t="str">
        <f ca="1">IF($A78="TOTAL GENERAL",SUM(X$11:X76),IF(AND(N78&lt;&gt;"",$A78&lt;&gt;"Pn"),IF(N78&lt;OFFSET($A$10,MATCH("TOTAL GENERAL",$A$11:$A$100,0),COLUMN(M78)),0,N78-OFFSET($A$10,MATCH("TOTAL GENERAL",$A$11:$A$100,0),COLUMN(M78))),""))</f>
        <v/>
      </c>
      <c r="Y78" s="24" t="str">
        <f ca="1">IF($A78="TOTAL GENERAL",SUM(Y$11:Y76),IF(AND(O78&lt;&gt;"",$A78&lt;&gt;"Pn"),IF(O78&gt;OFFSET($A$10,MATCH("TOTAL GENERAL",$A$11:$A$100,0),COLUMN(N78)),0,OFFSET($A$10,MATCH("TOTAL GENERAL",$A$11:$A$100,0),COLUMN(N78))-O78),""))</f>
        <v/>
      </c>
      <c r="Z78" s="24" t="str">
        <f ca="1">IF($A78="TOTAL GENERAL",SUM(Z$11:Z76),IF(AND(P78&lt;&gt;"",$A78&lt;&gt;"Pn"),IF(P78&lt;OFFSET($A$10,MATCH("TOTAL GENERAL",$A$11:$A$100,0),COLUMN(O78)),0,P78-OFFSET($A$10,MATCH("TOTAL GENERAL",$A$11:$A$100,0),COLUMN(O78))),""))</f>
        <v/>
      </c>
      <c r="AA78" s="24" t="str">
        <f>IF(OR(A78="Pn",A79="Pn"),"",IF($A78="TOTAL GENERAL",SUM(AA$11:AA76),IF(AND(G78&lt;&gt;"",$A78&lt;&gt;"Pn"),Q78*$D78,"")))</f>
        <v/>
      </c>
      <c r="AB78" s="24" t="str">
        <f>IF(OR(A78="Pn",A79="Pn"),"",IF($A78="TOTAL GENERAL",SUM(AB$11:AB76),IF(AND(H78&lt;&gt;"",$A78&lt;&gt;"Pn"),R78*$D78,"")))</f>
        <v/>
      </c>
      <c r="AC78" s="24" t="str">
        <f>IF(OR(A78="Pn",A79="Pn"),"",IF($A78="TOTAL GENERAL",SUM(AC$11:AC76),IF(AND(I78&lt;&gt;"",$A78&lt;&gt;"Pn"),S78*$D78,"")))</f>
        <v/>
      </c>
      <c r="AD78" s="24" t="str">
        <f>IF(OR(A78="Pn",A79="Pn"),"",IF($A78="TOTAL GENERAL",SUM(AD$11:AD76),IF(AND(J78&lt;&gt;"",$A78&lt;&gt;"Pn"),T78*$D78,"")))</f>
        <v/>
      </c>
      <c r="AE78" s="24" t="str">
        <f>IF(OR(A78="Pn",A79="Pn"),"",IF($A78="TOTAL GENERAL",SUM(AE$11:AE76),IF(AND(K78&lt;&gt;"",$A78&lt;&gt;"Pn"),U78*$D78,"")))</f>
        <v/>
      </c>
      <c r="AF78" s="24" t="str">
        <f>IF($A78="TOTAL GENERAL",SUM(AF$11:AF76),IF(AND(L78&lt;&gt;"",$A78&lt;&gt;"Pn"),V78*$D78,""))</f>
        <v/>
      </c>
      <c r="AG78" s="24" t="str">
        <f>IF($A78="TOTAL GENERAL",SUM(AG$11:AG76),IF(AND(M78&lt;&gt;"",$A78&lt;&gt;"Pn"),W78*$D78,""))</f>
        <v/>
      </c>
      <c r="AH78" s="24" t="str">
        <f>IF($A78="TOTAL GENERAL",SUM(AH$11:AH76),IF(AND(N78&lt;&gt;"",$A78&lt;&gt;"Pn"),X78*$D78,""))</f>
        <v/>
      </c>
      <c r="AI78" s="24" t="s">
        <v>58</v>
      </c>
      <c r="AJ78" s="24" t="s">
        <v>58</v>
      </c>
      <c r="AK78" s="24" t="str">
        <f ca="1">IF($A78="TOTAL GENERAL",SUM(AK$11:AK76),IF(AND(Q78&lt;&gt;"",$A78&lt;&gt;"Pn"),IF(OFFSET($A$11,MATCH("TOTAL GENERAL",$A$11:$A$100,0)-1,COLUMN(Z78))=0,0,AA78/OFFSET($A$11,MATCH("TOTAL GENERAL",$A$11:$A$100,0)-1,COLUMN(Z78))),""))</f>
        <v/>
      </c>
      <c r="AL78" s="24" t="str">
        <f ca="1">IF($A78="TOTAL GENERAL",SUM(AL$11:AL76),IF(AND(R78&lt;&gt;"",$A78&lt;&gt;"Pn"),IF(OFFSET($A$11,MATCH("TOTAL GENERAL",$A$11:$A$100,0)-1,COLUMN(AA78))=0,0,AB78/OFFSET($A$11,MATCH("TOTAL GENERAL",$A$11:$A$100,0)-1,COLUMN(AA78))),""))</f>
        <v/>
      </c>
      <c r="AM78" s="24" t="str">
        <f ca="1">IF($A78="TOTAL GENERAL",SUM(AM$11:AM76),IF(AND(S78&lt;&gt;"",$A78&lt;&gt;"Pn"),IF(OFFSET($A$11,MATCH("TOTAL GENERAL",$A$11:$A$100,0)-1,COLUMN(AB78))=0,0,AC78/OFFSET($A$11,MATCH("TOTAL GENERAL",$A$11:$A$100,0)-1,COLUMN(AB78))),""))</f>
        <v/>
      </c>
      <c r="AN78" s="24" t="str">
        <f ca="1">IF($A78="TOTAL GENERAL",SUM(AN$11:AN76),IF(AND(T78&lt;&gt;"",$A78&lt;&gt;"Pn"),IF(OFFSET($A$11,MATCH("TOTAL GENERAL",$A$11:$A$100,0)-1,COLUMN(AC78))=0,0,AD78/OFFSET($A$11,MATCH("TOTAL GENERAL",$A$11:$A$100,0)-1,COLUMN(AC78))),""))</f>
        <v/>
      </c>
      <c r="AO78" s="24" t="str">
        <f ca="1">IF($A78="TOTAL GENERAL",SUM(AO$11:AO76),IF(AND(U78&lt;&gt;"",$A78&lt;&gt;"Pn"),IF(OFFSET($A$11,MATCH("TOTAL GENERAL",$A$11:$A$100,0)-1,COLUMN(AD78))=0,0,AE78/OFFSET($A$11,MATCH("TOTAL GENERAL",$A$11:$A$100,0)-1,COLUMN(AD78))),""))</f>
        <v/>
      </c>
      <c r="AP78" s="24" t="str">
        <f ca="1">IF($A78="TOTAL GENERAL",SUM(AP$11:AP76),IF(AND(V78&lt;&gt;"",$A78&lt;&gt;"Pn"),IF(OFFSET($A$11,MATCH("TOTAL GENERAL",$A$11:$A$100,0)-1,COLUMN(AE78))=0,0,AF78/OFFSET($A$11,MATCH("TOTAL GENERAL",$A$11:$A$100,0)-1,COLUMN(AE78))),""))</f>
        <v/>
      </c>
      <c r="AQ78" s="24" t="str">
        <f ca="1">IF($A78="TOTAL GENERAL",SUM(AQ$11:AQ76),IF(AND(W78&lt;&gt;"",$A78&lt;&gt;"Pn"),IF(OFFSET($A$11,MATCH("TOTAL GENERAL",$A$11:$A$100,0)-1,COLUMN(AF78))=0,0,AG78/OFFSET($A$11,MATCH("TOTAL GENERAL",$A$11:$A$100,0)-1,COLUMN(AF78))),""))</f>
        <v/>
      </c>
      <c r="AR78" s="24" t="str">
        <f ca="1">IF($A78="TOTAL GENERAL",SUM(AR$11:AR76),IF(AND(X78&lt;&gt;"",$A78&lt;&gt;"Pn"),IF(OFFSET($A$11,MATCH("TOTAL GENERAL",$A$11:$A$100,0)-1,COLUMN(AG78))=0,0,AH78/OFFSET($A$11,MATCH("TOTAL GENERAL",$A$11:$A$100,0)-1,COLUMN(AG78))),""))</f>
        <v/>
      </c>
      <c r="AS78" s="24" t="str">
        <f ca="1">IF($A78="TOTAL GENERAL",SUM(AS$11:AS76),IF(AND(Y78&lt;&gt;"",$A78&lt;&gt;"Pn"),IF(OFFSET($A$11,MATCH("TOTAL GENERAL",$A$11:$A$100,0)-1,COLUMN(AH78))=0,0,AI78/OFFSET($A$11,MATCH("TOTAL GENERAL",$A$11:$A$100,0)-1,COLUMN(AH78))),""))</f>
        <v/>
      </c>
      <c r="AT78" s="24" t="str">
        <f ca="1">IF($A78="TOTAL GENERAL",SUM(AT$11:AT76),IF(AND(Z78&lt;&gt;"",$A78&lt;&gt;"Pn"),IF(OFFSET($A$11,MATCH("TOTAL GENERAL",$A$11:$A$100,0)-1,COLUMN(AI78))=0,0,AJ78/OFFSET($A$11,MATCH("TOTAL GENERAL",$A$11:$A$100,0)-1,COLUMN(AI78))),""))</f>
        <v/>
      </c>
      <c r="AU78" s="24" t="str">
        <f ca="1">IF(A78="TOTAL GENERAL",SUM(AU$11:AU76),IF(COUNTIF(AK78:AT78,"")&lt;COUNTA($AK$10:$AT$10),ROUND((IF(AK78&lt;&gt;"",AK78*OFFSET($A$10,MATCH("Pn",$A$11:$A$100,0),1),0)+IF(AL78&lt;&gt;"",AL78*OFFSET($A$10,MATCH("Pn",$A$11:$A$100,0),2),0)+IF(AM78&lt;&gt;"",AM78*OFFSET($A$10,MATCH("Pn",$A$11:$A$100,0),3),0)+IF(AN78&lt;&gt;"",AN78*OFFSET($A$10,MATCH("Pn",$A$11:$A$100,0),4),0)+IF(AO78&lt;&gt;"",AO78*OFFSET($A$10,MATCH("Pn",$A$11:$A$100,0),5),0)+IF(AP78&lt;&gt;"",AP78*OFFSET($A$10,MATCH("Pn",$A$11:$A$100,0),6),0)+IF(AQ78&lt;&gt;"",AQ78*OFFSET($A$10,MATCH("Pn",$A$11:$A$100,0),7),0)+IF(AR78&lt;&gt;"",AR78*OFFSET($A$10,MATCH("Pn",$A$11:$A$100,0),8),0)+IF(AS78&lt;&gt;"",AS78*OFFSET($A$10,MATCH("Pn",$A$11:$A$100,0),9),0)+IF(AT78&lt;&gt;"",AT78*OFFSET($A$10,MATCH("Pn",$A$11:$A$100,0),10),0))*OFFSET($A$10,MATCH("FC",$A$11:$A$100,0),2),2),""))</f>
        <v/>
      </c>
      <c r="AV78" s="10" t="str">
        <f ca="1">IF(OR(A78="Pn",A79="Pn"),"",IF(AND(AU78="",F78&lt;&gt;""),-F78,IF(A78="TOTAL GENERAL",SUM(AV$11:AV76),IF(AU78&lt;&gt;"",AU78-F78,""))))</f>
        <v/>
      </c>
    </row>
    <row r="79" spans="1:48" s="4" customFormat="1" x14ac:dyDescent="0.25">
      <c r="A79" s="15" t="s">
        <v>58</v>
      </c>
      <c r="B79" s="15" t="s">
        <v>58</v>
      </c>
      <c r="C79" s="32" t="s">
        <v>58</v>
      </c>
      <c r="D79" s="16" t="s">
        <v>58</v>
      </c>
      <c r="E79" s="9" t="s">
        <v>58</v>
      </c>
      <c r="F79" s="18" t="s">
        <v>58</v>
      </c>
      <c r="G79" s="20" t="s">
        <v>58</v>
      </c>
      <c r="H79" s="22" t="s">
        <v>58</v>
      </c>
      <c r="I79" s="24" t="s">
        <v>58</v>
      </c>
      <c r="J79" s="22" t="s">
        <v>58</v>
      </c>
      <c r="K79" s="24" t="s">
        <v>58</v>
      </c>
      <c r="L79" s="22" t="s">
        <v>58</v>
      </c>
      <c r="M79" s="22" t="s">
        <v>58</v>
      </c>
      <c r="N79" s="22" t="s">
        <v>58</v>
      </c>
      <c r="O79" s="20" t="s">
        <v>58</v>
      </c>
      <c r="P79" s="20" t="s">
        <v>58</v>
      </c>
      <c r="Q79" s="24" t="str">
        <f ca="1">IF(OR(A79="Pn",A80="Pn"),"",IF($A79="TOTAL GENERAL",SUM(Q$11:Q77),IF(AND(G79&lt;&gt;"",$A79&lt;&gt;"Pn"),IF(G79&gt;OFFSET($A$10,MATCH("TOTAL GENERAL",$A$11:$A$100,0),COLUMN(F79)),0,OFFSET($A$10,MATCH("TOTAL GENERAL",$A$11:$A$100,0),COLUMN(F79))-G79),"")))</f>
        <v/>
      </c>
      <c r="R79" s="24" t="str">
        <f ca="1">IF(OR(A79="Pn",A80="Pn"),"",IF($A79="TOTAL GENERAL",SUM(R$11:R77),IF(AND(H79&lt;&gt;"",$A79&lt;&gt;"Pn"),IF(H79&lt;OFFSET($A$10,MATCH("TOTAL GENERAL",$A$11:$A$100,0),COLUMN(G79)),0,H79-OFFSET($A$10,MATCH("TOTAL GENERAL",$A$11:$A$100,0),COLUMN(G79))),"")))</f>
        <v/>
      </c>
      <c r="S79" s="24" t="str">
        <f ca="1">IF(OR(A79="Pn",A80="Pn"),"",IF($A79="TOTAL GENERAL",SUM(S$11:S77),IF(AND(I79&lt;&gt;"",$A79&lt;&gt;"Pn"),IF(I79&gt;OFFSET($A$10,MATCH("TOTAL GENERAL",$A$11:$A$100,0),COLUMN(H79)),0,OFFSET($A$10,MATCH("TOTAL GENERAL",$A$11:$A$100,0),COLUMN(H79))-I79),"")))</f>
        <v/>
      </c>
      <c r="T79" s="24" t="str">
        <f ca="1">IF(OR(A79="Pn",A80="Pn"),"",IF($A79="TOTAL GENERAL",SUM(T$11:T77),IF(AND(J79&lt;&gt;"",$A79&lt;&gt;"Pn"),IF(J79&lt;OFFSET($A$10,MATCH("TOTAL GENERAL",$A$11:$A$100,0),COLUMN(I79)),0,J79-OFFSET($A$10,MATCH("TOTAL GENERAL",$A$11:$A$100,0),COLUMN(I79))),"")))</f>
        <v/>
      </c>
      <c r="U79" s="24" t="str">
        <f ca="1">IF(OR(A79="Pn",A80="Pn"),"",IF($A79="TOTAL GENERAL",SUM(U$11:U77),IF(AND(K79&lt;&gt;"",$A79&lt;&gt;"Pn"),IF(K79&gt;OFFSET($A$10,MATCH("TOTAL GENERAL",$A$11:$A$100,0),COLUMN(J79)),0,OFFSET($A$10,MATCH("TOTAL GENERAL",$A$11:$A$100,0),COLUMN(J79))-K79),"")))</f>
        <v/>
      </c>
      <c r="V79" s="24" t="str">
        <f ca="1">IF($A79="TOTAL GENERAL",SUM(V$11:V77),IF(AND(L79&lt;&gt;"",$A79&lt;&gt;"Pn"),IF(L79&lt;OFFSET($A$10,MATCH("TOTAL GENERAL",$A$11:$A$100,0),COLUMN(K79)),0,L79-OFFSET($A$10,MATCH("TOTAL GENERAL",$A$11:$A$100,0),COLUMN(K79))),""))</f>
        <v/>
      </c>
      <c r="W79" s="24" t="str">
        <f ca="1">IF($A79="TOTAL GENERAL",SUM(W$11:W77),IF(AND(M79&lt;&gt;"",$A79&lt;&gt;"Pn"),IF(M79&lt;OFFSET($A$10,MATCH("TOTAL GENERAL",$A$11:$A$100,0),COLUMN(L79)),0,M79-OFFSET($A$10,MATCH("TOTAL GENERAL",$A$11:$A$100,0),COLUMN(L79))),""))</f>
        <v/>
      </c>
      <c r="X79" s="24" t="str">
        <f ca="1">IF($A79="TOTAL GENERAL",SUM(X$11:X77),IF(AND(N79&lt;&gt;"",$A79&lt;&gt;"Pn"),IF(N79&lt;OFFSET($A$10,MATCH("TOTAL GENERAL",$A$11:$A$100,0),COLUMN(M79)),0,N79-OFFSET($A$10,MATCH("TOTAL GENERAL",$A$11:$A$100,0),COLUMN(M79))),""))</f>
        <v/>
      </c>
      <c r="Y79" s="24" t="str">
        <f ca="1">IF($A79="TOTAL GENERAL",SUM(Y$11:Y77),IF(AND(O79&lt;&gt;"",$A79&lt;&gt;"Pn"),IF(O79&gt;OFFSET($A$10,MATCH("TOTAL GENERAL",$A$11:$A$100,0),COLUMN(N79)),0,OFFSET($A$10,MATCH("TOTAL GENERAL",$A$11:$A$100,0),COLUMN(N79))-O79),""))</f>
        <v/>
      </c>
      <c r="Z79" s="24" t="str">
        <f ca="1">IF($A79="TOTAL GENERAL",SUM(Z$11:Z77),IF(AND(P79&lt;&gt;"",$A79&lt;&gt;"Pn"),IF(P79&lt;OFFSET($A$10,MATCH("TOTAL GENERAL",$A$11:$A$100,0),COLUMN(O79)),0,P79-OFFSET($A$10,MATCH("TOTAL GENERAL",$A$11:$A$100,0),COLUMN(O79))),""))</f>
        <v/>
      </c>
      <c r="AA79" s="24" t="str">
        <f>IF(OR(A79="Pn",A80="Pn"),"",IF($A79="TOTAL GENERAL",SUM(AA$11:AA77),IF(AND(G79&lt;&gt;"",$A79&lt;&gt;"Pn"),Q79*$D79,"")))</f>
        <v/>
      </c>
      <c r="AB79" s="24" t="str">
        <f>IF(OR(A79="Pn",A80="Pn"),"",IF($A79="TOTAL GENERAL",SUM(AB$11:AB77),IF(AND(H79&lt;&gt;"",$A79&lt;&gt;"Pn"),R79*$D79,"")))</f>
        <v/>
      </c>
      <c r="AC79" s="24" t="str">
        <f>IF(OR(A79="Pn",A80="Pn"),"",IF($A79="TOTAL GENERAL",SUM(AC$11:AC77),IF(AND(I79&lt;&gt;"",$A79&lt;&gt;"Pn"),S79*$D79,"")))</f>
        <v/>
      </c>
      <c r="AD79" s="24" t="str">
        <f>IF(OR(A79="Pn",A80="Pn"),"",IF($A79="TOTAL GENERAL",SUM(AD$11:AD77),IF(AND(J79&lt;&gt;"",$A79&lt;&gt;"Pn"),T79*$D79,"")))</f>
        <v/>
      </c>
      <c r="AE79" s="24" t="str">
        <f>IF(OR(A79="Pn",A80="Pn"),"",IF($A79="TOTAL GENERAL",SUM(AE$11:AE77),IF(AND(K79&lt;&gt;"",$A79&lt;&gt;"Pn"),U79*$D79,"")))</f>
        <v/>
      </c>
      <c r="AF79" s="24" t="str">
        <f>IF($A79="TOTAL GENERAL",SUM(AF$11:AF77),IF(AND(L79&lt;&gt;"",$A79&lt;&gt;"Pn"),V79*$D79,""))</f>
        <v/>
      </c>
      <c r="AG79" s="24" t="str">
        <f>IF($A79="TOTAL GENERAL",SUM(AG$11:AG77),IF(AND(M79&lt;&gt;"",$A79&lt;&gt;"Pn"),W79*$D79,""))</f>
        <v/>
      </c>
      <c r="AH79" s="24" t="str">
        <f>IF($A79="TOTAL GENERAL",SUM(AH$11:AH77),IF(AND(N79&lt;&gt;"",$A79&lt;&gt;"Pn"),X79*$D79,""))</f>
        <v/>
      </c>
      <c r="AI79" s="24" t="s">
        <v>58</v>
      </c>
      <c r="AJ79" s="24" t="s">
        <v>58</v>
      </c>
      <c r="AK79" s="24" t="str">
        <f ca="1">IF($A79="TOTAL GENERAL",SUM(AK$11:AK77),IF(AND(Q79&lt;&gt;"",$A79&lt;&gt;"Pn"),IF(OFFSET($A$11,MATCH("TOTAL GENERAL",$A$11:$A$100,0)-1,COLUMN(Z79))=0,0,AA79/OFFSET($A$11,MATCH("TOTAL GENERAL",$A$11:$A$100,0)-1,COLUMN(Z79))),""))</f>
        <v/>
      </c>
      <c r="AL79" s="24" t="str">
        <f ca="1">IF($A79="TOTAL GENERAL",SUM(AL$11:AL77),IF(AND(R79&lt;&gt;"",$A79&lt;&gt;"Pn"),IF(OFFSET($A$11,MATCH("TOTAL GENERAL",$A$11:$A$100,0)-1,COLUMN(AA79))=0,0,AB79/OFFSET($A$11,MATCH("TOTAL GENERAL",$A$11:$A$100,0)-1,COLUMN(AA79))),""))</f>
        <v/>
      </c>
      <c r="AM79" s="24" t="str">
        <f ca="1">IF($A79="TOTAL GENERAL",SUM(AM$11:AM77),IF(AND(S79&lt;&gt;"",$A79&lt;&gt;"Pn"),IF(OFFSET($A$11,MATCH("TOTAL GENERAL",$A$11:$A$100,0)-1,COLUMN(AB79))=0,0,AC79/OFFSET($A$11,MATCH("TOTAL GENERAL",$A$11:$A$100,0)-1,COLUMN(AB79))),""))</f>
        <v/>
      </c>
      <c r="AN79" s="24" t="str">
        <f ca="1">IF($A79="TOTAL GENERAL",SUM(AN$11:AN77),IF(AND(T79&lt;&gt;"",$A79&lt;&gt;"Pn"),IF(OFFSET($A$11,MATCH("TOTAL GENERAL",$A$11:$A$100,0)-1,COLUMN(AC79))=0,0,AD79/OFFSET($A$11,MATCH("TOTAL GENERAL",$A$11:$A$100,0)-1,COLUMN(AC79))),""))</f>
        <v/>
      </c>
      <c r="AO79" s="24" t="str">
        <f ca="1">IF($A79="TOTAL GENERAL",SUM(AO$11:AO77),IF(AND(U79&lt;&gt;"",$A79&lt;&gt;"Pn"),IF(OFFSET($A$11,MATCH("TOTAL GENERAL",$A$11:$A$100,0)-1,COLUMN(AD79))=0,0,AE79/OFFSET($A$11,MATCH("TOTAL GENERAL",$A$11:$A$100,0)-1,COLUMN(AD79))),""))</f>
        <v/>
      </c>
      <c r="AP79" s="24" t="str">
        <f ca="1">IF($A79="TOTAL GENERAL",SUM(AP$11:AP77),IF(AND(V79&lt;&gt;"",$A79&lt;&gt;"Pn"),IF(OFFSET($A$11,MATCH("TOTAL GENERAL",$A$11:$A$100,0)-1,COLUMN(AE79))=0,0,AF79/OFFSET($A$11,MATCH("TOTAL GENERAL",$A$11:$A$100,0)-1,COLUMN(AE79))),""))</f>
        <v/>
      </c>
      <c r="AQ79" s="24" t="str">
        <f ca="1">IF($A79="TOTAL GENERAL",SUM(AQ$11:AQ77),IF(AND(W79&lt;&gt;"",$A79&lt;&gt;"Pn"),IF(OFFSET($A$11,MATCH("TOTAL GENERAL",$A$11:$A$100,0)-1,COLUMN(AF79))=0,0,AG79/OFFSET($A$11,MATCH("TOTAL GENERAL",$A$11:$A$100,0)-1,COLUMN(AF79))),""))</f>
        <v/>
      </c>
      <c r="AR79" s="24" t="str">
        <f ca="1">IF($A79="TOTAL GENERAL",SUM(AR$11:AR77),IF(AND(X79&lt;&gt;"",$A79&lt;&gt;"Pn"),IF(OFFSET($A$11,MATCH("TOTAL GENERAL",$A$11:$A$100,0)-1,COLUMN(AG79))=0,0,AH79/OFFSET($A$11,MATCH("TOTAL GENERAL",$A$11:$A$100,0)-1,COLUMN(AG79))),""))</f>
        <v/>
      </c>
      <c r="AS79" s="24" t="str">
        <f ca="1">IF($A79="TOTAL GENERAL",SUM(AS$11:AS77),IF(AND(Y79&lt;&gt;"",$A79&lt;&gt;"Pn"),IF(OFFSET($A$11,MATCH("TOTAL GENERAL",$A$11:$A$100,0)-1,COLUMN(AH79))=0,0,AI79/OFFSET($A$11,MATCH("TOTAL GENERAL",$A$11:$A$100,0)-1,COLUMN(AH79))),""))</f>
        <v/>
      </c>
      <c r="AT79" s="24" t="str">
        <f ca="1">IF($A79="TOTAL GENERAL",SUM(AT$11:AT77),IF(AND(Z79&lt;&gt;"",$A79&lt;&gt;"Pn"),IF(OFFSET($A$11,MATCH("TOTAL GENERAL",$A$11:$A$100,0)-1,COLUMN(AI79))=0,0,AJ79/OFFSET($A$11,MATCH("TOTAL GENERAL",$A$11:$A$100,0)-1,COLUMN(AI79))),""))</f>
        <v/>
      </c>
      <c r="AU79" s="24" t="str">
        <f ca="1">IF(A79="TOTAL GENERAL",SUM(AU$11:AU77),IF(COUNTIF(AK79:AT79,"")&lt;COUNTA($AK$10:$AT$10),ROUND((IF(AK79&lt;&gt;"",AK79*OFFSET($A$10,MATCH("Pn",$A$11:$A$100,0),1),0)+IF(AL79&lt;&gt;"",AL79*OFFSET($A$10,MATCH("Pn",$A$11:$A$100,0),2),0)+IF(AM79&lt;&gt;"",AM79*OFFSET($A$10,MATCH("Pn",$A$11:$A$100,0),3),0)+IF(AN79&lt;&gt;"",AN79*OFFSET($A$10,MATCH("Pn",$A$11:$A$100,0),4),0)+IF(AO79&lt;&gt;"",AO79*OFFSET($A$10,MATCH("Pn",$A$11:$A$100,0),5),0)+IF(AP79&lt;&gt;"",AP79*OFFSET($A$10,MATCH("Pn",$A$11:$A$100,0),6),0)+IF(AQ79&lt;&gt;"",AQ79*OFFSET($A$10,MATCH("Pn",$A$11:$A$100,0),7),0)+IF(AR79&lt;&gt;"",AR79*OFFSET($A$10,MATCH("Pn",$A$11:$A$100,0),8),0)+IF(AS79&lt;&gt;"",AS79*OFFSET($A$10,MATCH("Pn",$A$11:$A$100,0),9),0)+IF(AT79&lt;&gt;"",AT79*OFFSET($A$10,MATCH("Pn",$A$11:$A$100,0),10),0))*OFFSET($A$10,MATCH("FC",$A$11:$A$100,0),2),2),""))</f>
        <v/>
      </c>
      <c r="AV79" s="10" t="str">
        <f ca="1">IF(OR(A79="Pn",A80="Pn"),"",IF(AND(AU79="",F79&lt;&gt;""),-F79,IF(A79="TOTAL GENERAL",SUM(AV$11:AV77),IF(AU79&lt;&gt;"",AU79-F79,""))))</f>
        <v/>
      </c>
    </row>
    <row r="80" spans="1:48" s="4" customFormat="1" x14ac:dyDescent="0.25">
      <c r="A80" s="15" t="s">
        <v>58</v>
      </c>
      <c r="B80" s="15" t="s">
        <v>58</v>
      </c>
      <c r="C80" s="32" t="s">
        <v>58</v>
      </c>
      <c r="D80" s="16" t="s">
        <v>58</v>
      </c>
      <c r="E80" s="9" t="s">
        <v>58</v>
      </c>
      <c r="F80" s="18" t="s">
        <v>58</v>
      </c>
      <c r="G80" s="20" t="s">
        <v>58</v>
      </c>
      <c r="H80" s="22" t="s">
        <v>58</v>
      </c>
      <c r="I80" s="24" t="s">
        <v>58</v>
      </c>
      <c r="J80" s="22" t="s">
        <v>58</v>
      </c>
      <c r="K80" s="24" t="s">
        <v>58</v>
      </c>
      <c r="L80" s="22" t="s">
        <v>58</v>
      </c>
      <c r="M80" s="22" t="s">
        <v>58</v>
      </c>
      <c r="N80" s="22" t="s">
        <v>58</v>
      </c>
      <c r="O80" s="20" t="s">
        <v>58</v>
      </c>
      <c r="P80" s="20" t="s">
        <v>58</v>
      </c>
      <c r="Q80" s="24" t="str">
        <f ca="1">IF(OR(A80="Pn",A81="Pn"),"",IF($A80="TOTAL GENERAL",SUM(Q$11:Q78),IF(AND(G80&lt;&gt;"",$A80&lt;&gt;"Pn"),IF(G80&gt;OFFSET($A$10,MATCH("TOTAL GENERAL",$A$11:$A$100,0),COLUMN(F80)),0,OFFSET($A$10,MATCH("TOTAL GENERAL",$A$11:$A$100,0),COLUMN(F80))-G80),"")))</f>
        <v/>
      </c>
      <c r="R80" s="24" t="str">
        <f ca="1">IF(OR(A80="Pn",A81="Pn"),"",IF($A80="TOTAL GENERAL",SUM(R$11:R78),IF(AND(H80&lt;&gt;"",$A80&lt;&gt;"Pn"),IF(H80&lt;OFFSET($A$10,MATCH("TOTAL GENERAL",$A$11:$A$100,0),COLUMN(G80)),0,H80-OFFSET($A$10,MATCH("TOTAL GENERAL",$A$11:$A$100,0),COLUMN(G80))),"")))</f>
        <v/>
      </c>
      <c r="S80" s="24" t="str">
        <f ca="1">IF(OR(A80="Pn",A81="Pn"),"",IF($A80="TOTAL GENERAL",SUM(S$11:S78),IF(AND(I80&lt;&gt;"",$A80&lt;&gt;"Pn"),IF(I80&gt;OFFSET($A$10,MATCH("TOTAL GENERAL",$A$11:$A$100,0),COLUMN(H80)),0,OFFSET($A$10,MATCH("TOTAL GENERAL",$A$11:$A$100,0),COLUMN(H80))-I80),"")))</f>
        <v/>
      </c>
      <c r="T80" s="24" t="str">
        <f ca="1">IF(OR(A80="Pn",A81="Pn"),"",IF($A80="TOTAL GENERAL",SUM(T$11:T78),IF(AND(J80&lt;&gt;"",$A80&lt;&gt;"Pn"),IF(J80&lt;OFFSET($A$10,MATCH("TOTAL GENERAL",$A$11:$A$100,0),COLUMN(I80)),0,J80-OFFSET($A$10,MATCH("TOTAL GENERAL",$A$11:$A$100,0),COLUMN(I80))),"")))</f>
        <v/>
      </c>
      <c r="U80" s="24" t="str">
        <f ca="1">IF(OR(A80="Pn",A81="Pn"),"",IF($A80="TOTAL GENERAL",SUM(U$11:U78),IF(AND(K80&lt;&gt;"",$A80&lt;&gt;"Pn"),IF(K80&gt;OFFSET($A$10,MATCH("TOTAL GENERAL",$A$11:$A$100,0),COLUMN(J80)),0,OFFSET($A$10,MATCH("TOTAL GENERAL",$A$11:$A$100,0),COLUMN(J80))-K80),"")))</f>
        <v/>
      </c>
      <c r="V80" s="24" t="str">
        <f ca="1">IF($A80="TOTAL GENERAL",SUM(V$11:V78),IF(AND(L80&lt;&gt;"",$A80&lt;&gt;"Pn"),IF(L80&lt;OFFSET($A$10,MATCH("TOTAL GENERAL",$A$11:$A$100,0),COLUMN(K80)),0,L80-OFFSET($A$10,MATCH("TOTAL GENERAL",$A$11:$A$100,0),COLUMN(K80))),""))</f>
        <v/>
      </c>
      <c r="W80" s="24" t="str">
        <f ca="1">IF($A80="TOTAL GENERAL",SUM(W$11:W78),IF(AND(M80&lt;&gt;"",$A80&lt;&gt;"Pn"),IF(M80&lt;OFFSET($A$10,MATCH("TOTAL GENERAL",$A$11:$A$100,0),COLUMN(L80)),0,M80-OFFSET($A$10,MATCH("TOTAL GENERAL",$A$11:$A$100,0),COLUMN(L80))),""))</f>
        <v/>
      </c>
      <c r="X80" s="24" t="str">
        <f ca="1">IF($A80="TOTAL GENERAL",SUM(X$11:X78),IF(AND(N80&lt;&gt;"",$A80&lt;&gt;"Pn"),IF(N80&lt;OFFSET($A$10,MATCH("TOTAL GENERAL",$A$11:$A$100,0),COLUMN(M80)),0,N80-OFFSET($A$10,MATCH("TOTAL GENERAL",$A$11:$A$100,0),COLUMN(M80))),""))</f>
        <v/>
      </c>
      <c r="Y80" s="24" t="str">
        <f ca="1">IF($A80="TOTAL GENERAL",SUM(Y$11:Y78),IF(AND(O80&lt;&gt;"",$A80&lt;&gt;"Pn"),IF(O80&gt;OFFSET($A$10,MATCH("TOTAL GENERAL",$A$11:$A$100,0),COLUMN(N80)),0,OFFSET($A$10,MATCH("TOTAL GENERAL",$A$11:$A$100,0),COLUMN(N80))-O80),""))</f>
        <v/>
      </c>
      <c r="Z80" s="24" t="str">
        <f ca="1">IF($A80="TOTAL GENERAL",SUM(Z$11:Z78),IF(AND(P80&lt;&gt;"",$A80&lt;&gt;"Pn"),IF(P80&lt;OFFSET($A$10,MATCH("TOTAL GENERAL",$A$11:$A$100,0),COLUMN(O80)),0,P80-OFFSET($A$10,MATCH("TOTAL GENERAL",$A$11:$A$100,0),COLUMN(O80))),""))</f>
        <v/>
      </c>
      <c r="AA80" s="24" t="str">
        <f>IF(OR(A80="Pn",A81="Pn"),"",IF($A80="TOTAL GENERAL",SUM(AA$11:AA78),IF(AND(G80&lt;&gt;"",$A80&lt;&gt;"Pn"),Q80*$D80,"")))</f>
        <v/>
      </c>
      <c r="AB80" s="24" t="str">
        <f>IF(OR(A80="Pn",A81="Pn"),"",IF($A80="TOTAL GENERAL",SUM(AB$11:AB78),IF(AND(H80&lt;&gt;"",$A80&lt;&gt;"Pn"),R80*$D80,"")))</f>
        <v/>
      </c>
      <c r="AC80" s="24" t="str">
        <f>IF(OR(A80="Pn",A81="Pn"),"",IF($A80="TOTAL GENERAL",SUM(AC$11:AC78),IF(AND(I80&lt;&gt;"",$A80&lt;&gt;"Pn"),S80*$D80,"")))</f>
        <v/>
      </c>
      <c r="AD80" s="24" t="str">
        <f>IF(OR(A80="Pn",A81="Pn"),"",IF($A80="TOTAL GENERAL",SUM(AD$11:AD78),IF(AND(J80&lt;&gt;"",$A80&lt;&gt;"Pn"),T80*$D80,"")))</f>
        <v/>
      </c>
      <c r="AE80" s="24" t="str">
        <f>IF(OR(A80="Pn",A81="Pn"),"",IF($A80="TOTAL GENERAL",SUM(AE$11:AE78),IF(AND(K80&lt;&gt;"",$A80&lt;&gt;"Pn"),U80*$D80,"")))</f>
        <v/>
      </c>
      <c r="AF80" s="24" t="str">
        <f>IF($A80="TOTAL GENERAL",SUM(AF$11:AF78),IF(AND(L80&lt;&gt;"",$A80&lt;&gt;"Pn"),V80*$D80,""))</f>
        <v/>
      </c>
      <c r="AG80" s="24" t="str">
        <f>IF($A80="TOTAL GENERAL",SUM(AG$11:AG78),IF(AND(M80&lt;&gt;"",$A80&lt;&gt;"Pn"),W80*$D80,""))</f>
        <v/>
      </c>
      <c r="AH80" s="24" t="str">
        <f>IF($A80="TOTAL GENERAL",SUM(AH$11:AH78),IF(AND(N80&lt;&gt;"",$A80&lt;&gt;"Pn"),X80*$D80,""))</f>
        <v/>
      </c>
      <c r="AI80" s="24" t="s">
        <v>58</v>
      </c>
      <c r="AJ80" s="24" t="s">
        <v>58</v>
      </c>
      <c r="AK80" s="24" t="str">
        <f ca="1">IF($A80="TOTAL GENERAL",SUM(AK$11:AK78),IF(AND(Q80&lt;&gt;"",$A80&lt;&gt;"Pn"),IF(OFFSET($A$11,MATCH("TOTAL GENERAL",$A$11:$A$100,0)-1,COLUMN(Z80))=0,0,AA80/OFFSET($A$11,MATCH("TOTAL GENERAL",$A$11:$A$100,0)-1,COLUMN(Z80))),""))</f>
        <v/>
      </c>
      <c r="AL80" s="24" t="str">
        <f ca="1">IF($A80="TOTAL GENERAL",SUM(AL$11:AL78),IF(AND(R80&lt;&gt;"",$A80&lt;&gt;"Pn"),IF(OFFSET($A$11,MATCH("TOTAL GENERAL",$A$11:$A$100,0)-1,COLUMN(AA80))=0,0,AB80/OFFSET($A$11,MATCH("TOTAL GENERAL",$A$11:$A$100,0)-1,COLUMN(AA80))),""))</f>
        <v/>
      </c>
      <c r="AM80" s="24" t="str">
        <f ca="1">IF($A80="TOTAL GENERAL",SUM(AM$11:AM78),IF(AND(S80&lt;&gt;"",$A80&lt;&gt;"Pn"),IF(OFFSET($A$11,MATCH("TOTAL GENERAL",$A$11:$A$100,0)-1,COLUMN(AB80))=0,0,AC80/OFFSET($A$11,MATCH("TOTAL GENERAL",$A$11:$A$100,0)-1,COLUMN(AB80))),""))</f>
        <v/>
      </c>
      <c r="AN80" s="24" t="str">
        <f ca="1">IF($A80="TOTAL GENERAL",SUM(AN$11:AN78),IF(AND(T80&lt;&gt;"",$A80&lt;&gt;"Pn"),IF(OFFSET($A$11,MATCH("TOTAL GENERAL",$A$11:$A$100,0)-1,COLUMN(AC80))=0,0,AD80/OFFSET($A$11,MATCH("TOTAL GENERAL",$A$11:$A$100,0)-1,COLUMN(AC80))),""))</f>
        <v/>
      </c>
      <c r="AO80" s="24" t="str">
        <f ca="1">IF($A80="TOTAL GENERAL",SUM(AO$11:AO78),IF(AND(U80&lt;&gt;"",$A80&lt;&gt;"Pn"),IF(OFFSET($A$11,MATCH("TOTAL GENERAL",$A$11:$A$100,0)-1,COLUMN(AD80))=0,0,AE80/OFFSET($A$11,MATCH("TOTAL GENERAL",$A$11:$A$100,0)-1,COLUMN(AD80))),""))</f>
        <v/>
      </c>
      <c r="AP80" s="24" t="str">
        <f ca="1">IF($A80="TOTAL GENERAL",SUM(AP$11:AP78),IF(AND(V80&lt;&gt;"",$A80&lt;&gt;"Pn"),IF(OFFSET($A$11,MATCH("TOTAL GENERAL",$A$11:$A$100,0)-1,COLUMN(AE80))=0,0,AF80/OFFSET($A$11,MATCH("TOTAL GENERAL",$A$11:$A$100,0)-1,COLUMN(AE80))),""))</f>
        <v/>
      </c>
      <c r="AQ80" s="24" t="str">
        <f ca="1">IF($A80="TOTAL GENERAL",SUM(AQ$11:AQ78),IF(AND(W80&lt;&gt;"",$A80&lt;&gt;"Pn"),IF(OFFSET($A$11,MATCH("TOTAL GENERAL",$A$11:$A$100,0)-1,COLUMN(AF80))=0,0,AG80/OFFSET($A$11,MATCH("TOTAL GENERAL",$A$11:$A$100,0)-1,COLUMN(AF80))),""))</f>
        <v/>
      </c>
      <c r="AR80" s="24" t="str">
        <f ca="1">IF($A80="TOTAL GENERAL",SUM(AR$11:AR78),IF(AND(X80&lt;&gt;"",$A80&lt;&gt;"Pn"),IF(OFFSET($A$11,MATCH("TOTAL GENERAL",$A$11:$A$100,0)-1,COLUMN(AG80))=0,0,AH80/OFFSET($A$11,MATCH("TOTAL GENERAL",$A$11:$A$100,0)-1,COLUMN(AG80))),""))</f>
        <v/>
      </c>
      <c r="AS80" s="24" t="str">
        <f ca="1">IF($A80="TOTAL GENERAL",SUM(AS$11:AS78),IF(AND(Y80&lt;&gt;"",$A80&lt;&gt;"Pn"),IF(OFFSET($A$11,MATCH("TOTAL GENERAL",$A$11:$A$100,0)-1,COLUMN(AH80))=0,0,AI80/OFFSET($A$11,MATCH("TOTAL GENERAL",$A$11:$A$100,0)-1,COLUMN(AH80))),""))</f>
        <v/>
      </c>
      <c r="AT80" s="24" t="str">
        <f ca="1">IF($A80="TOTAL GENERAL",SUM(AT$11:AT78),IF(AND(Z80&lt;&gt;"",$A80&lt;&gt;"Pn"),IF(OFFSET($A$11,MATCH("TOTAL GENERAL",$A$11:$A$100,0)-1,COLUMN(AI80))=0,0,AJ80/OFFSET($A$11,MATCH("TOTAL GENERAL",$A$11:$A$100,0)-1,COLUMN(AI80))),""))</f>
        <v/>
      </c>
      <c r="AU80" s="24" t="str">
        <f ca="1">IF(A80="TOTAL GENERAL",SUM(AU$11:AU78),IF(COUNTIF(AK80:AT80,"")&lt;COUNTA($AK$10:$AT$10),ROUND((IF(AK80&lt;&gt;"",AK80*OFFSET($A$10,MATCH("Pn",$A$11:$A$100,0),1),0)+IF(AL80&lt;&gt;"",AL80*OFFSET($A$10,MATCH("Pn",$A$11:$A$100,0),2),0)+IF(AM80&lt;&gt;"",AM80*OFFSET($A$10,MATCH("Pn",$A$11:$A$100,0),3),0)+IF(AN80&lt;&gt;"",AN80*OFFSET($A$10,MATCH("Pn",$A$11:$A$100,0),4),0)+IF(AO80&lt;&gt;"",AO80*OFFSET($A$10,MATCH("Pn",$A$11:$A$100,0),5),0)+IF(AP80&lt;&gt;"",AP80*OFFSET($A$10,MATCH("Pn",$A$11:$A$100,0),6),0)+IF(AQ80&lt;&gt;"",AQ80*OFFSET($A$10,MATCH("Pn",$A$11:$A$100,0),7),0)+IF(AR80&lt;&gt;"",AR80*OFFSET($A$10,MATCH("Pn",$A$11:$A$100,0),8),0)+IF(AS80&lt;&gt;"",AS80*OFFSET($A$10,MATCH("Pn",$A$11:$A$100,0),9),0)+IF(AT80&lt;&gt;"",AT80*OFFSET($A$10,MATCH("Pn",$A$11:$A$100,0),10),0))*OFFSET($A$10,MATCH("FC",$A$11:$A$100,0),2),2),""))</f>
        <v/>
      </c>
      <c r="AV80" s="10" t="str">
        <f ca="1">IF(OR(A80="Pn",A81="Pn"),"",IF(AND(AU80="",F80&lt;&gt;""),-F80,IF(A80="TOTAL GENERAL",SUM(AV$11:AV78),IF(AU80&lt;&gt;"",AU80-F80,""))))</f>
        <v/>
      </c>
    </row>
    <row r="81" spans="1:48" s="4" customFormat="1" x14ac:dyDescent="0.25">
      <c r="A81" s="15" t="s">
        <v>58</v>
      </c>
      <c r="B81" s="15" t="s">
        <v>58</v>
      </c>
      <c r="C81" s="32" t="s">
        <v>58</v>
      </c>
      <c r="D81" s="16" t="s">
        <v>58</v>
      </c>
      <c r="E81" s="9" t="s">
        <v>58</v>
      </c>
      <c r="F81" s="18" t="s">
        <v>58</v>
      </c>
      <c r="G81" s="20" t="s">
        <v>58</v>
      </c>
      <c r="H81" s="22" t="s">
        <v>58</v>
      </c>
      <c r="I81" s="24" t="s">
        <v>58</v>
      </c>
      <c r="J81" s="22" t="s">
        <v>58</v>
      </c>
      <c r="K81" s="24" t="s">
        <v>58</v>
      </c>
      <c r="L81" s="22" t="s">
        <v>58</v>
      </c>
      <c r="M81" s="22" t="s">
        <v>58</v>
      </c>
      <c r="N81" s="22" t="s">
        <v>58</v>
      </c>
      <c r="O81" s="20" t="s">
        <v>58</v>
      </c>
      <c r="P81" s="20" t="s">
        <v>58</v>
      </c>
      <c r="Q81" s="24" t="str">
        <f ca="1">IF(OR(A81="Pn",A82="Pn"),"",IF($A81="TOTAL GENERAL",SUM(Q$11:Q79),IF(AND(G81&lt;&gt;"",$A81&lt;&gt;"Pn"),IF(G81&gt;OFFSET($A$10,MATCH("TOTAL GENERAL",$A$11:$A$100,0),COLUMN(F81)),0,OFFSET($A$10,MATCH("TOTAL GENERAL",$A$11:$A$100,0),COLUMN(F81))-G81),"")))</f>
        <v/>
      </c>
      <c r="R81" s="24" t="str">
        <f ca="1">IF(OR(A81="Pn",A82="Pn"),"",IF($A81="TOTAL GENERAL",SUM(R$11:R79),IF(AND(H81&lt;&gt;"",$A81&lt;&gt;"Pn"),IF(H81&lt;OFFSET($A$10,MATCH("TOTAL GENERAL",$A$11:$A$100,0),COLUMN(G81)),0,H81-OFFSET($A$10,MATCH("TOTAL GENERAL",$A$11:$A$100,0),COLUMN(G81))),"")))</f>
        <v/>
      </c>
      <c r="S81" s="24" t="str">
        <f ca="1">IF(OR(A81="Pn",A82="Pn"),"",IF($A81="TOTAL GENERAL",SUM(S$11:S79),IF(AND(I81&lt;&gt;"",$A81&lt;&gt;"Pn"),IF(I81&gt;OFFSET($A$10,MATCH("TOTAL GENERAL",$A$11:$A$100,0),COLUMN(H81)),0,OFFSET($A$10,MATCH("TOTAL GENERAL",$A$11:$A$100,0),COLUMN(H81))-I81),"")))</f>
        <v/>
      </c>
      <c r="T81" s="24" t="str">
        <f ca="1">IF(OR(A81="Pn",A82="Pn"),"",IF($A81="TOTAL GENERAL",SUM(T$11:T79),IF(AND(J81&lt;&gt;"",$A81&lt;&gt;"Pn"),IF(J81&lt;OFFSET($A$10,MATCH("TOTAL GENERAL",$A$11:$A$100,0),COLUMN(I81)),0,J81-OFFSET($A$10,MATCH("TOTAL GENERAL",$A$11:$A$100,0),COLUMN(I81))),"")))</f>
        <v/>
      </c>
      <c r="U81" s="24" t="str">
        <f ca="1">IF(OR(A81="Pn",A82="Pn"),"",IF($A81="TOTAL GENERAL",SUM(U$11:U79),IF(AND(K81&lt;&gt;"",$A81&lt;&gt;"Pn"),IF(K81&gt;OFFSET($A$10,MATCH("TOTAL GENERAL",$A$11:$A$100,0),COLUMN(J81)),0,OFFSET($A$10,MATCH("TOTAL GENERAL",$A$11:$A$100,0),COLUMN(J81))-K81),"")))</f>
        <v/>
      </c>
      <c r="V81" s="24" t="str">
        <f ca="1">IF($A81="TOTAL GENERAL",SUM(V$11:V79),IF(AND(L81&lt;&gt;"",$A81&lt;&gt;"Pn"),IF(L81&lt;OFFSET($A$10,MATCH("TOTAL GENERAL",$A$11:$A$100,0),COLUMN(K81)),0,L81-OFFSET($A$10,MATCH("TOTAL GENERAL",$A$11:$A$100,0),COLUMN(K81))),""))</f>
        <v/>
      </c>
      <c r="W81" s="24" t="str">
        <f ca="1">IF($A81="TOTAL GENERAL",SUM(W$11:W79),IF(AND(M81&lt;&gt;"",$A81&lt;&gt;"Pn"),IF(M81&lt;OFFSET($A$10,MATCH("TOTAL GENERAL",$A$11:$A$100,0),COLUMN(L81)),0,M81-OFFSET($A$10,MATCH("TOTAL GENERAL",$A$11:$A$100,0),COLUMN(L81))),""))</f>
        <v/>
      </c>
      <c r="X81" s="24" t="str">
        <f ca="1">IF($A81="TOTAL GENERAL",SUM(X$11:X79),IF(AND(N81&lt;&gt;"",$A81&lt;&gt;"Pn"),IF(N81&lt;OFFSET($A$10,MATCH("TOTAL GENERAL",$A$11:$A$100,0),COLUMN(M81)),0,N81-OFFSET($A$10,MATCH("TOTAL GENERAL",$A$11:$A$100,0),COLUMN(M81))),""))</f>
        <v/>
      </c>
      <c r="Y81" s="24" t="str">
        <f ca="1">IF($A81="TOTAL GENERAL",SUM(Y$11:Y79),IF(AND(O81&lt;&gt;"",$A81&lt;&gt;"Pn"),IF(O81&gt;OFFSET($A$10,MATCH("TOTAL GENERAL",$A$11:$A$100,0),COLUMN(N81)),0,OFFSET($A$10,MATCH("TOTAL GENERAL",$A$11:$A$100,0),COLUMN(N81))-O81),""))</f>
        <v/>
      </c>
      <c r="Z81" s="24" t="str">
        <f ca="1">IF($A81="TOTAL GENERAL",SUM(Z$11:Z79),IF(AND(P81&lt;&gt;"",$A81&lt;&gt;"Pn"),IF(P81&lt;OFFSET($A$10,MATCH("TOTAL GENERAL",$A$11:$A$100,0),COLUMN(O81)),0,P81-OFFSET($A$10,MATCH("TOTAL GENERAL",$A$11:$A$100,0),COLUMN(O81))),""))</f>
        <v/>
      </c>
      <c r="AA81" s="24" t="str">
        <f>IF(OR(A81="Pn",A82="Pn"),"",IF($A81="TOTAL GENERAL",SUM(AA$11:AA79),IF(AND(G81&lt;&gt;"",$A81&lt;&gt;"Pn"),Q81*$D81,"")))</f>
        <v/>
      </c>
      <c r="AB81" s="24" t="str">
        <f>IF(OR(A81="Pn",A82="Pn"),"",IF($A81="TOTAL GENERAL",SUM(AB$11:AB79),IF(AND(H81&lt;&gt;"",$A81&lt;&gt;"Pn"),R81*$D81,"")))</f>
        <v/>
      </c>
      <c r="AC81" s="24" t="str">
        <f>IF(OR(A81="Pn",A82="Pn"),"",IF($A81="TOTAL GENERAL",SUM(AC$11:AC79),IF(AND(I81&lt;&gt;"",$A81&lt;&gt;"Pn"),S81*$D81,"")))</f>
        <v/>
      </c>
      <c r="AD81" s="24" t="str">
        <f>IF(OR(A81="Pn",A82="Pn"),"",IF($A81="TOTAL GENERAL",SUM(AD$11:AD79),IF(AND(J81&lt;&gt;"",$A81&lt;&gt;"Pn"),T81*$D81,"")))</f>
        <v/>
      </c>
      <c r="AE81" s="24" t="str">
        <f>IF(OR(A81="Pn",A82="Pn"),"",IF($A81="TOTAL GENERAL",SUM(AE$11:AE79),IF(AND(K81&lt;&gt;"",$A81&lt;&gt;"Pn"),U81*$D81,"")))</f>
        <v/>
      </c>
      <c r="AF81" s="24" t="str">
        <f>IF($A81="TOTAL GENERAL",SUM(AF$11:AF79),IF(AND(L81&lt;&gt;"",$A81&lt;&gt;"Pn"),V81*$D81,""))</f>
        <v/>
      </c>
      <c r="AG81" s="24" t="str">
        <f>IF($A81="TOTAL GENERAL",SUM(AG$11:AG79),IF(AND(M81&lt;&gt;"",$A81&lt;&gt;"Pn"),W81*$D81,""))</f>
        <v/>
      </c>
      <c r="AH81" s="24" t="str">
        <f>IF($A81="TOTAL GENERAL",SUM(AH$11:AH79),IF(AND(N81&lt;&gt;"",$A81&lt;&gt;"Pn"),X81*$D81,""))</f>
        <v/>
      </c>
      <c r="AI81" s="24" t="s">
        <v>58</v>
      </c>
      <c r="AJ81" s="24" t="s">
        <v>58</v>
      </c>
      <c r="AK81" s="24" t="str">
        <f ca="1">IF($A81="TOTAL GENERAL",SUM(AK$11:AK79),IF(AND(Q81&lt;&gt;"",$A81&lt;&gt;"Pn"),IF(OFFSET($A$11,MATCH("TOTAL GENERAL",$A$11:$A$100,0)-1,COLUMN(Z81))=0,0,AA81/OFFSET($A$11,MATCH("TOTAL GENERAL",$A$11:$A$100,0)-1,COLUMN(Z81))),""))</f>
        <v/>
      </c>
      <c r="AL81" s="24" t="str">
        <f ca="1">IF($A81="TOTAL GENERAL",SUM(AL$11:AL79),IF(AND(R81&lt;&gt;"",$A81&lt;&gt;"Pn"),IF(OFFSET($A$11,MATCH("TOTAL GENERAL",$A$11:$A$100,0)-1,COLUMN(AA81))=0,0,AB81/OFFSET($A$11,MATCH("TOTAL GENERAL",$A$11:$A$100,0)-1,COLUMN(AA81))),""))</f>
        <v/>
      </c>
      <c r="AM81" s="24" t="str">
        <f ca="1">IF($A81="TOTAL GENERAL",SUM(AM$11:AM79),IF(AND(S81&lt;&gt;"",$A81&lt;&gt;"Pn"),IF(OFFSET($A$11,MATCH("TOTAL GENERAL",$A$11:$A$100,0)-1,COLUMN(AB81))=0,0,AC81/OFFSET($A$11,MATCH("TOTAL GENERAL",$A$11:$A$100,0)-1,COLUMN(AB81))),""))</f>
        <v/>
      </c>
      <c r="AN81" s="24" t="str">
        <f ca="1">IF($A81="TOTAL GENERAL",SUM(AN$11:AN79),IF(AND(T81&lt;&gt;"",$A81&lt;&gt;"Pn"),IF(OFFSET($A$11,MATCH("TOTAL GENERAL",$A$11:$A$100,0)-1,COLUMN(AC81))=0,0,AD81/OFFSET($A$11,MATCH("TOTAL GENERAL",$A$11:$A$100,0)-1,COLUMN(AC81))),""))</f>
        <v/>
      </c>
      <c r="AO81" s="24" t="str">
        <f ca="1">IF($A81="TOTAL GENERAL",SUM(AO$11:AO79),IF(AND(U81&lt;&gt;"",$A81&lt;&gt;"Pn"),IF(OFFSET($A$11,MATCH("TOTAL GENERAL",$A$11:$A$100,0)-1,COLUMN(AD81))=0,0,AE81/OFFSET($A$11,MATCH("TOTAL GENERAL",$A$11:$A$100,0)-1,COLUMN(AD81))),""))</f>
        <v/>
      </c>
      <c r="AP81" s="24" t="str">
        <f ca="1">IF($A81="TOTAL GENERAL",SUM(AP$11:AP79),IF(AND(V81&lt;&gt;"",$A81&lt;&gt;"Pn"),IF(OFFSET($A$11,MATCH("TOTAL GENERAL",$A$11:$A$100,0)-1,COLUMN(AE81))=0,0,AF81/OFFSET($A$11,MATCH("TOTAL GENERAL",$A$11:$A$100,0)-1,COLUMN(AE81))),""))</f>
        <v/>
      </c>
      <c r="AQ81" s="24" t="str">
        <f ca="1">IF($A81="TOTAL GENERAL",SUM(AQ$11:AQ79),IF(AND(W81&lt;&gt;"",$A81&lt;&gt;"Pn"),IF(OFFSET($A$11,MATCH("TOTAL GENERAL",$A$11:$A$100,0)-1,COLUMN(AF81))=0,0,AG81/OFFSET($A$11,MATCH("TOTAL GENERAL",$A$11:$A$100,0)-1,COLUMN(AF81))),""))</f>
        <v/>
      </c>
      <c r="AR81" s="24" t="str">
        <f ca="1">IF($A81="TOTAL GENERAL",SUM(AR$11:AR79),IF(AND(X81&lt;&gt;"",$A81&lt;&gt;"Pn"),IF(OFFSET($A$11,MATCH("TOTAL GENERAL",$A$11:$A$100,0)-1,COLUMN(AG81))=0,0,AH81/OFFSET($A$11,MATCH("TOTAL GENERAL",$A$11:$A$100,0)-1,COLUMN(AG81))),""))</f>
        <v/>
      </c>
      <c r="AS81" s="24" t="str">
        <f ca="1">IF($A81="TOTAL GENERAL",SUM(AS$11:AS79),IF(AND(Y81&lt;&gt;"",$A81&lt;&gt;"Pn"),IF(OFFSET($A$11,MATCH("TOTAL GENERAL",$A$11:$A$100,0)-1,COLUMN(AH81))=0,0,AI81/OFFSET($A$11,MATCH("TOTAL GENERAL",$A$11:$A$100,0)-1,COLUMN(AH81))),""))</f>
        <v/>
      </c>
      <c r="AT81" s="24" t="str">
        <f ca="1">IF($A81="TOTAL GENERAL",SUM(AT$11:AT79),IF(AND(Z81&lt;&gt;"",$A81&lt;&gt;"Pn"),IF(OFFSET($A$11,MATCH("TOTAL GENERAL",$A$11:$A$100,0)-1,COLUMN(AI81))=0,0,AJ81/OFFSET($A$11,MATCH("TOTAL GENERAL",$A$11:$A$100,0)-1,COLUMN(AI81))),""))</f>
        <v/>
      </c>
      <c r="AU81" s="24" t="str">
        <f ca="1">IF(A81="TOTAL GENERAL",SUM(AU$11:AU79),IF(COUNTIF(AK81:AT81,"")&lt;COUNTA($AK$10:$AT$10),ROUND((IF(AK81&lt;&gt;"",AK81*OFFSET($A$10,MATCH("Pn",$A$11:$A$100,0),1),0)+IF(AL81&lt;&gt;"",AL81*OFFSET($A$10,MATCH("Pn",$A$11:$A$100,0),2),0)+IF(AM81&lt;&gt;"",AM81*OFFSET($A$10,MATCH("Pn",$A$11:$A$100,0),3),0)+IF(AN81&lt;&gt;"",AN81*OFFSET($A$10,MATCH("Pn",$A$11:$A$100,0),4),0)+IF(AO81&lt;&gt;"",AO81*OFFSET($A$10,MATCH("Pn",$A$11:$A$100,0),5),0)+IF(AP81&lt;&gt;"",AP81*OFFSET($A$10,MATCH("Pn",$A$11:$A$100,0),6),0)+IF(AQ81&lt;&gt;"",AQ81*OFFSET($A$10,MATCH("Pn",$A$11:$A$100,0),7),0)+IF(AR81&lt;&gt;"",AR81*OFFSET($A$10,MATCH("Pn",$A$11:$A$100,0),8),0)+IF(AS81&lt;&gt;"",AS81*OFFSET($A$10,MATCH("Pn",$A$11:$A$100,0),9),0)+IF(AT81&lt;&gt;"",AT81*OFFSET($A$10,MATCH("Pn",$A$11:$A$100,0),10),0))*OFFSET($A$10,MATCH("FC",$A$11:$A$100,0),2),2),""))</f>
        <v/>
      </c>
      <c r="AV81" s="10" t="str">
        <f ca="1">IF(OR(A81="Pn",A82="Pn"),"",IF(AND(AU81="",F81&lt;&gt;""),-F81,IF(A81="TOTAL GENERAL",SUM(AV$11:AV79),IF(AU81&lt;&gt;"",AU81-F81,""))))</f>
        <v/>
      </c>
    </row>
    <row r="82" spans="1:48" s="4" customFormat="1" x14ac:dyDescent="0.25">
      <c r="A82" s="15" t="s">
        <v>58</v>
      </c>
      <c r="B82" s="15" t="s">
        <v>58</v>
      </c>
      <c r="C82" s="32" t="s">
        <v>58</v>
      </c>
      <c r="D82" s="16" t="s">
        <v>58</v>
      </c>
      <c r="E82" s="9" t="s">
        <v>58</v>
      </c>
      <c r="F82" s="18" t="s">
        <v>58</v>
      </c>
      <c r="G82" s="20" t="s">
        <v>58</v>
      </c>
      <c r="H82" s="22" t="s">
        <v>58</v>
      </c>
      <c r="I82" s="24" t="s">
        <v>58</v>
      </c>
      <c r="J82" s="22" t="s">
        <v>58</v>
      </c>
      <c r="K82" s="24" t="s">
        <v>58</v>
      </c>
      <c r="L82" s="22" t="s">
        <v>58</v>
      </c>
      <c r="M82" s="22" t="s">
        <v>58</v>
      </c>
      <c r="N82" s="22" t="s">
        <v>58</v>
      </c>
      <c r="O82" s="20" t="s">
        <v>58</v>
      </c>
      <c r="P82" s="20" t="s">
        <v>58</v>
      </c>
      <c r="Q82" s="24" t="str">
        <f ca="1">IF(OR(A82="Pn",A83="Pn"),"",IF($A82="TOTAL GENERAL",SUM(Q$11:Q80),IF(AND(G82&lt;&gt;"",$A82&lt;&gt;"Pn"),IF(G82&gt;OFFSET($A$10,MATCH("TOTAL GENERAL",$A$11:$A$100,0),COLUMN(F82)),0,OFFSET($A$10,MATCH("TOTAL GENERAL",$A$11:$A$100,0),COLUMN(F82))-G82),"")))</f>
        <v/>
      </c>
      <c r="R82" s="24" t="str">
        <f ca="1">IF(OR(A82="Pn",A83="Pn"),"",IF($A82="TOTAL GENERAL",SUM(R$11:R80),IF(AND(H82&lt;&gt;"",$A82&lt;&gt;"Pn"),IF(H82&lt;OFFSET($A$10,MATCH("TOTAL GENERAL",$A$11:$A$100,0),COLUMN(G82)),0,H82-OFFSET($A$10,MATCH("TOTAL GENERAL",$A$11:$A$100,0),COLUMN(G82))),"")))</f>
        <v/>
      </c>
      <c r="S82" s="24" t="str">
        <f ca="1">IF(OR(A82="Pn",A83="Pn"),"",IF($A82="TOTAL GENERAL",SUM(S$11:S80),IF(AND(I82&lt;&gt;"",$A82&lt;&gt;"Pn"),IF(I82&gt;OFFSET($A$10,MATCH("TOTAL GENERAL",$A$11:$A$100,0),COLUMN(H82)),0,OFFSET($A$10,MATCH("TOTAL GENERAL",$A$11:$A$100,0),COLUMN(H82))-I82),"")))</f>
        <v/>
      </c>
      <c r="T82" s="24" t="str">
        <f ca="1">IF(OR(A82="Pn",A83="Pn"),"",IF($A82="TOTAL GENERAL",SUM(T$11:T80),IF(AND(J82&lt;&gt;"",$A82&lt;&gt;"Pn"),IF(J82&lt;OFFSET($A$10,MATCH("TOTAL GENERAL",$A$11:$A$100,0),COLUMN(I82)),0,J82-OFFSET($A$10,MATCH("TOTAL GENERAL",$A$11:$A$100,0),COLUMN(I82))),"")))</f>
        <v/>
      </c>
      <c r="U82" s="24" t="str">
        <f ca="1">IF(OR(A82="Pn",A83="Pn"),"",IF($A82="TOTAL GENERAL",SUM(U$11:U80),IF(AND(K82&lt;&gt;"",$A82&lt;&gt;"Pn"),IF(K82&gt;OFFSET($A$10,MATCH("TOTAL GENERAL",$A$11:$A$100,0),COLUMN(J82)),0,OFFSET($A$10,MATCH("TOTAL GENERAL",$A$11:$A$100,0),COLUMN(J82))-K82),"")))</f>
        <v/>
      </c>
      <c r="V82" s="24" t="str">
        <f ca="1">IF($A82="TOTAL GENERAL",SUM(V$11:V80),IF(AND(L82&lt;&gt;"",$A82&lt;&gt;"Pn"),IF(L82&lt;OFFSET($A$10,MATCH("TOTAL GENERAL",$A$11:$A$100,0),COLUMN(K82)),0,L82-OFFSET($A$10,MATCH("TOTAL GENERAL",$A$11:$A$100,0),COLUMN(K82))),""))</f>
        <v/>
      </c>
      <c r="W82" s="24" t="str">
        <f ca="1">IF($A82="TOTAL GENERAL",SUM(W$11:W80),IF(AND(M82&lt;&gt;"",$A82&lt;&gt;"Pn"),IF(M82&lt;OFFSET($A$10,MATCH("TOTAL GENERAL",$A$11:$A$100,0),COLUMN(L82)),0,M82-OFFSET($A$10,MATCH("TOTAL GENERAL",$A$11:$A$100,0),COLUMN(L82))),""))</f>
        <v/>
      </c>
      <c r="X82" s="24" t="str">
        <f ca="1">IF($A82="TOTAL GENERAL",SUM(X$11:X80),IF(AND(N82&lt;&gt;"",$A82&lt;&gt;"Pn"),IF(N82&lt;OFFSET($A$10,MATCH("TOTAL GENERAL",$A$11:$A$100,0),COLUMN(M82)),0,N82-OFFSET($A$10,MATCH("TOTAL GENERAL",$A$11:$A$100,0),COLUMN(M82))),""))</f>
        <v/>
      </c>
      <c r="Y82" s="24" t="str">
        <f ca="1">IF($A82="TOTAL GENERAL",SUM(Y$11:Y80),IF(AND(O82&lt;&gt;"",$A82&lt;&gt;"Pn"),IF(O82&gt;OFFSET($A$10,MATCH("TOTAL GENERAL",$A$11:$A$100,0),COLUMN(N82)),0,OFFSET($A$10,MATCH("TOTAL GENERAL",$A$11:$A$100,0),COLUMN(N82))-O82),""))</f>
        <v/>
      </c>
      <c r="Z82" s="24" t="str">
        <f ca="1">IF($A82="TOTAL GENERAL",SUM(Z$11:Z80),IF(AND(P82&lt;&gt;"",$A82&lt;&gt;"Pn"),IF(P82&lt;OFFSET($A$10,MATCH("TOTAL GENERAL",$A$11:$A$100,0),COLUMN(O82)),0,P82-OFFSET($A$10,MATCH("TOTAL GENERAL",$A$11:$A$100,0),COLUMN(O82))),""))</f>
        <v/>
      </c>
      <c r="AA82" s="24" t="str">
        <f>IF(OR(A82="Pn",A83="Pn"),"",IF($A82="TOTAL GENERAL",SUM(AA$11:AA80),IF(AND(G82&lt;&gt;"",$A82&lt;&gt;"Pn"),Q82*$D82,"")))</f>
        <v/>
      </c>
      <c r="AB82" s="24" t="str">
        <f>IF(OR(A82="Pn",A83="Pn"),"",IF($A82="TOTAL GENERAL",SUM(AB$11:AB80),IF(AND(H82&lt;&gt;"",$A82&lt;&gt;"Pn"),R82*$D82,"")))</f>
        <v/>
      </c>
      <c r="AC82" s="24" t="str">
        <f>IF(OR(A82="Pn",A83="Pn"),"",IF($A82="TOTAL GENERAL",SUM(AC$11:AC80),IF(AND(I82&lt;&gt;"",$A82&lt;&gt;"Pn"),S82*$D82,"")))</f>
        <v/>
      </c>
      <c r="AD82" s="24" t="str">
        <f>IF(OR(A82="Pn",A83="Pn"),"",IF($A82="TOTAL GENERAL",SUM(AD$11:AD80),IF(AND(J82&lt;&gt;"",$A82&lt;&gt;"Pn"),T82*$D82,"")))</f>
        <v/>
      </c>
      <c r="AE82" s="24" t="str">
        <f>IF(OR(A82="Pn",A83="Pn"),"",IF($A82="TOTAL GENERAL",SUM(AE$11:AE80),IF(AND(K82&lt;&gt;"",$A82&lt;&gt;"Pn"),U82*$D82,"")))</f>
        <v/>
      </c>
      <c r="AF82" s="24" t="str">
        <f>IF($A82="TOTAL GENERAL",SUM(AF$11:AF80),IF(AND(L82&lt;&gt;"",$A82&lt;&gt;"Pn"),V82*$D82,""))</f>
        <v/>
      </c>
      <c r="AG82" s="24" t="str">
        <f>IF($A82="TOTAL GENERAL",SUM(AG$11:AG80),IF(AND(M82&lt;&gt;"",$A82&lt;&gt;"Pn"),W82*$D82,""))</f>
        <v/>
      </c>
      <c r="AH82" s="24" t="str">
        <f>IF($A82="TOTAL GENERAL",SUM(AH$11:AH80),IF(AND(N82&lt;&gt;"",$A82&lt;&gt;"Pn"),X82*$D82,""))</f>
        <v/>
      </c>
      <c r="AI82" s="24" t="s">
        <v>58</v>
      </c>
      <c r="AJ82" s="24" t="s">
        <v>58</v>
      </c>
      <c r="AK82" s="24" t="str">
        <f ca="1">IF($A82="TOTAL GENERAL",SUM(AK$11:AK80),IF(AND(Q82&lt;&gt;"",$A82&lt;&gt;"Pn"),IF(OFFSET($A$11,MATCH("TOTAL GENERAL",$A$11:$A$100,0)-1,COLUMN(Z82))=0,0,AA82/OFFSET($A$11,MATCH("TOTAL GENERAL",$A$11:$A$100,0)-1,COLUMN(Z82))),""))</f>
        <v/>
      </c>
      <c r="AL82" s="24" t="str">
        <f ca="1">IF($A82="TOTAL GENERAL",SUM(AL$11:AL80),IF(AND(R82&lt;&gt;"",$A82&lt;&gt;"Pn"),IF(OFFSET($A$11,MATCH("TOTAL GENERAL",$A$11:$A$100,0)-1,COLUMN(AA82))=0,0,AB82/OFFSET($A$11,MATCH("TOTAL GENERAL",$A$11:$A$100,0)-1,COLUMN(AA82))),""))</f>
        <v/>
      </c>
      <c r="AM82" s="24" t="str">
        <f ca="1">IF($A82="TOTAL GENERAL",SUM(AM$11:AM80),IF(AND(S82&lt;&gt;"",$A82&lt;&gt;"Pn"),IF(OFFSET($A$11,MATCH("TOTAL GENERAL",$A$11:$A$100,0)-1,COLUMN(AB82))=0,0,AC82/OFFSET($A$11,MATCH("TOTAL GENERAL",$A$11:$A$100,0)-1,COLUMN(AB82))),""))</f>
        <v/>
      </c>
      <c r="AN82" s="24" t="str">
        <f ca="1">IF($A82="TOTAL GENERAL",SUM(AN$11:AN80),IF(AND(T82&lt;&gt;"",$A82&lt;&gt;"Pn"),IF(OFFSET($A$11,MATCH("TOTAL GENERAL",$A$11:$A$100,0)-1,COLUMN(AC82))=0,0,AD82/OFFSET($A$11,MATCH("TOTAL GENERAL",$A$11:$A$100,0)-1,COLUMN(AC82))),""))</f>
        <v/>
      </c>
      <c r="AO82" s="24" t="str">
        <f ca="1">IF($A82="TOTAL GENERAL",SUM(AO$11:AO80),IF(AND(U82&lt;&gt;"",$A82&lt;&gt;"Pn"),IF(OFFSET($A$11,MATCH("TOTAL GENERAL",$A$11:$A$100,0)-1,COLUMN(AD82))=0,0,AE82/OFFSET($A$11,MATCH("TOTAL GENERAL",$A$11:$A$100,0)-1,COLUMN(AD82))),""))</f>
        <v/>
      </c>
      <c r="AP82" s="24" t="str">
        <f ca="1">IF($A82="TOTAL GENERAL",SUM(AP$11:AP80),IF(AND(V82&lt;&gt;"",$A82&lt;&gt;"Pn"),IF(OFFSET($A$11,MATCH("TOTAL GENERAL",$A$11:$A$100,0)-1,COLUMN(AE82))=0,0,AF82/OFFSET($A$11,MATCH("TOTAL GENERAL",$A$11:$A$100,0)-1,COLUMN(AE82))),""))</f>
        <v/>
      </c>
      <c r="AQ82" s="24" t="str">
        <f ca="1">IF($A82="TOTAL GENERAL",SUM(AQ$11:AQ80),IF(AND(W82&lt;&gt;"",$A82&lt;&gt;"Pn"),IF(OFFSET($A$11,MATCH("TOTAL GENERAL",$A$11:$A$100,0)-1,COLUMN(AF82))=0,0,AG82/OFFSET($A$11,MATCH("TOTAL GENERAL",$A$11:$A$100,0)-1,COLUMN(AF82))),""))</f>
        <v/>
      </c>
      <c r="AR82" s="24" t="str">
        <f ca="1">IF($A82="TOTAL GENERAL",SUM(AR$11:AR80),IF(AND(X82&lt;&gt;"",$A82&lt;&gt;"Pn"),IF(OFFSET($A$11,MATCH("TOTAL GENERAL",$A$11:$A$100,0)-1,COLUMN(AG82))=0,0,AH82/OFFSET($A$11,MATCH("TOTAL GENERAL",$A$11:$A$100,0)-1,COLUMN(AG82))),""))</f>
        <v/>
      </c>
      <c r="AS82" s="24" t="str">
        <f ca="1">IF($A82="TOTAL GENERAL",SUM(AS$11:AS80),IF(AND(Y82&lt;&gt;"",$A82&lt;&gt;"Pn"),IF(OFFSET($A$11,MATCH("TOTAL GENERAL",$A$11:$A$100,0)-1,COLUMN(AH82))=0,0,AI82/OFFSET($A$11,MATCH("TOTAL GENERAL",$A$11:$A$100,0)-1,COLUMN(AH82))),""))</f>
        <v/>
      </c>
      <c r="AT82" s="24" t="str">
        <f ca="1">IF($A82="TOTAL GENERAL",SUM(AT$11:AT80),IF(AND(Z82&lt;&gt;"",$A82&lt;&gt;"Pn"),IF(OFFSET($A$11,MATCH("TOTAL GENERAL",$A$11:$A$100,0)-1,COLUMN(AI82))=0,0,AJ82/OFFSET($A$11,MATCH("TOTAL GENERAL",$A$11:$A$100,0)-1,COLUMN(AI82))),""))</f>
        <v/>
      </c>
      <c r="AU82" s="24" t="str">
        <f ca="1">IF(A82="TOTAL GENERAL",SUM(AU$11:AU80),IF(COUNTIF(AK82:AT82,"")&lt;COUNTA($AK$10:$AT$10),ROUND((IF(AK82&lt;&gt;"",AK82*OFFSET($A$10,MATCH("Pn",$A$11:$A$100,0),1),0)+IF(AL82&lt;&gt;"",AL82*OFFSET($A$10,MATCH("Pn",$A$11:$A$100,0),2),0)+IF(AM82&lt;&gt;"",AM82*OFFSET($A$10,MATCH("Pn",$A$11:$A$100,0),3),0)+IF(AN82&lt;&gt;"",AN82*OFFSET($A$10,MATCH("Pn",$A$11:$A$100,0),4),0)+IF(AO82&lt;&gt;"",AO82*OFFSET($A$10,MATCH("Pn",$A$11:$A$100,0),5),0)+IF(AP82&lt;&gt;"",AP82*OFFSET($A$10,MATCH("Pn",$A$11:$A$100,0),6),0)+IF(AQ82&lt;&gt;"",AQ82*OFFSET($A$10,MATCH("Pn",$A$11:$A$100,0),7),0)+IF(AR82&lt;&gt;"",AR82*OFFSET($A$10,MATCH("Pn",$A$11:$A$100,0),8),0)+IF(AS82&lt;&gt;"",AS82*OFFSET($A$10,MATCH("Pn",$A$11:$A$100,0),9),0)+IF(AT82&lt;&gt;"",AT82*OFFSET($A$10,MATCH("Pn",$A$11:$A$100,0),10),0))*OFFSET($A$10,MATCH("FC",$A$11:$A$100,0),2),2),""))</f>
        <v/>
      </c>
      <c r="AV82" s="10" t="str">
        <f ca="1">IF(OR(A82="Pn",A83="Pn"),"",IF(AND(AU82="",F82&lt;&gt;""),-F82,IF(A82="TOTAL GENERAL",SUM(AV$11:AV80),IF(AU82&lt;&gt;"",AU82-F82,""))))</f>
        <v/>
      </c>
    </row>
    <row r="83" spans="1:48" s="4" customFormat="1" x14ac:dyDescent="0.25">
      <c r="A83" s="15" t="s">
        <v>58</v>
      </c>
      <c r="B83" s="15" t="s">
        <v>58</v>
      </c>
      <c r="C83" s="32" t="s">
        <v>58</v>
      </c>
      <c r="D83" s="16" t="s">
        <v>58</v>
      </c>
      <c r="E83" s="9" t="s">
        <v>58</v>
      </c>
      <c r="F83" s="18" t="s">
        <v>58</v>
      </c>
      <c r="G83" s="20" t="s">
        <v>58</v>
      </c>
      <c r="H83" s="22" t="s">
        <v>58</v>
      </c>
      <c r="I83" s="24" t="s">
        <v>58</v>
      </c>
      <c r="J83" s="22" t="s">
        <v>58</v>
      </c>
      <c r="K83" s="24" t="s">
        <v>58</v>
      </c>
      <c r="L83" s="22" t="s">
        <v>58</v>
      </c>
      <c r="M83" s="22" t="s">
        <v>58</v>
      </c>
      <c r="N83" s="22" t="s">
        <v>58</v>
      </c>
      <c r="O83" s="20" t="s">
        <v>58</v>
      </c>
      <c r="P83" s="20" t="s">
        <v>58</v>
      </c>
      <c r="Q83" s="24" t="str">
        <f ca="1">IF(OR(A83="Pn",A84="Pn"),"",IF($A83="TOTAL GENERAL",SUM(Q$11:Q81),IF(AND(G83&lt;&gt;"",$A83&lt;&gt;"Pn"),IF(G83&gt;OFFSET($A$10,MATCH("TOTAL GENERAL",$A$11:$A$100,0),COLUMN(F83)),0,OFFSET($A$10,MATCH("TOTAL GENERAL",$A$11:$A$100,0),COLUMN(F83))-G83),"")))</f>
        <v/>
      </c>
      <c r="R83" s="24" t="str">
        <f ca="1">IF(OR(A83="Pn",A84="Pn"),"",IF($A83="TOTAL GENERAL",SUM(R$11:R81),IF(AND(H83&lt;&gt;"",$A83&lt;&gt;"Pn"),IF(H83&lt;OFFSET($A$10,MATCH("TOTAL GENERAL",$A$11:$A$100,0),COLUMN(G83)),0,H83-OFFSET($A$10,MATCH("TOTAL GENERAL",$A$11:$A$100,0),COLUMN(G83))),"")))</f>
        <v/>
      </c>
      <c r="S83" s="24" t="str">
        <f ca="1">IF(OR(A83="Pn",A84="Pn"),"",IF($A83="TOTAL GENERAL",SUM(S$11:S81),IF(AND(I83&lt;&gt;"",$A83&lt;&gt;"Pn"),IF(I83&gt;OFFSET($A$10,MATCH("TOTAL GENERAL",$A$11:$A$100,0),COLUMN(H83)),0,OFFSET($A$10,MATCH("TOTAL GENERAL",$A$11:$A$100,0),COLUMN(H83))-I83),"")))</f>
        <v/>
      </c>
      <c r="T83" s="24" t="str">
        <f ca="1">IF(OR(A83="Pn",A84="Pn"),"",IF($A83="TOTAL GENERAL",SUM(T$11:T81),IF(AND(J83&lt;&gt;"",$A83&lt;&gt;"Pn"),IF(J83&lt;OFFSET($A$10,MATCH("TOTAL GENERAL",$A$11:$A$100,0),COLUMN(I83)),0,J83-OFFSET($A$10,MATCH("TOTAL GENERAL",$A$11:$A$100,0),COLUMN(I83))),"")))</f>
        <v/>
      </c>
      <c r="U83" s="24" t="str">
        <f ca="1">IF(OR(A83="Pn",A84="Pn"),"",IF($A83="TOTAL GENERAL",SUM(U$11:U81),IF(AND(K83&lt;&gt;"",$A83&lt;&gt;"Pn"),IF(K83&gt;OFFSET($A$10,MATCH("TOTAL GENERAL",$A$11:$A$100,0),COLUMN(J83)),0,OFFSET($A$10,MATCH("TOTAL GENERAL",$A$11:$A$100,0),COLUMN(J83))-K83),"")))</f>
        <v/>
      </c>
      <c r="V83" s="24" t="str">
        <f ca="1">IF($A83="TOTAL GENERAL",SUM(V$11:V81),IF(AND(L83&lt;&gt;"",$A83&lt;&gt;"Pn"),IF(L83&lt;OFFSET($A$10,MATCH("TOTAL GENERAL",$A$11:$A$100,0),COLUMN(K83)),0,L83-OFFSET($A$10,MATCH("TOTAL GENERAL",$A$11:$A$100,0),COLUMN(K83))),""))</f>
        <v/>
      </c>
      <c r="W83" s="24" t="str">
        <f ca="1">IF($A83="TOTAL GENERAL",SUM(W$11:W81),IF(AND(M83&lt;&gt;"",$A83&lt;&gt;"Pn"),IF(M83&lt;OFFSET($A$10,MATCH("TOTAL GENERAL",$A$11:$A$100,0),COLUMN(L83)),0,M83-OFFSET($A$10,MATCH("TOTAL GENERAL",$A$11:$A$100,0),COLUMN(L83))),""))</f>
        <v/>
      </c>
      <c r="X83" s="24" t="str">
        <f ca="1">IF($A83="TOTAL GENERAL",SUM(X$11:X81),IF(AND(N83&lt;&gt;"",$A83&lt;&gt;"Pn"),IF(N83&lt;OFFSET($A$10,MATCH("TOTAL GENERAL",$A$11:$A$100,0),COLUMN(M83)),0,N83-OFFSET($A$10,MATCH("TOTAL GENERAL",$A$11:$A$100,0),COLUMN(M83))),""))</f>
        <v/>
      </c>
      <c r="Y83" s="24" t="str">
        <f ca="1">IF($A83="TOTAL GENERAL",SUM(Y$11:Y81),IF(AND(O83&lt;&gt;"",$A83&lt;&gt;"Pn"),IF(O83&gt;OFFSET($A$10,MATCH("TOTAL GENERAL",$A$11:$A$100,0),COLUMN(N83)),0,OFFSET($A$10,MATCH("TOTAL GENERAL",$A$11:$A$100,0),COLUMN(N83))-O83),""))</f>
        <v/>
      </c>
      <c r="Z83" s="24" t="str">
        <f ca="1">IF($A83="TOTAL GENERAL",SUM(Z$11:Z81),IF(AND(P83&lt;&gt;"",$A83&lt;&gt;"Pn"),IF(P83&lt;OFFSET($A$10,MATCH("TOTAL GENERAL",$A$11:$A$100,0),COLUMN(O83)),0,P83-OFFSET($A$10,MATCH("TOTAL GENERAL",$A$11:$A$100,0),COLUMN(O83))),""))</f>
        <v/>
      </c>
      <c r="AA83" s="24" t="str">
        <f>IF(OR(A83="Pn",A84="Pn"),"",IF($A83="TOTAL GENERAL",SUM(AA$11:AA81),IF(AND(G83&lt;&gt;"",$A83&lt;&gt;"Pn"),Q83*$D83,"")))</f>
        <v/>
      </c>
      <c r="AB83" s="24" t="str">
        <f>IF(OR(A83="Pn",A84="Pn"),"",IF($A83="TOTAL GENERAL",SUM(AB$11:AB81),IF(AND(H83&lt;&gt;"",$A83&lt;&gt;"Pn"),R83*$D83,"")))</f>
        <v/>
      </c>
      <c r="AC83" s="24" t="str">
        <f>IF(OR(A83="Pn",A84="Pn"),"",IF($A83="TOTAL GENERAL",SUM(AC$11:AC81),IF(AND(I83&lt;&gt;"",$A83&lt;&gt;"Pn"),S83*$D83,"")))</f>
        <v/>
      </c>
      <c r="AD83" s="24" t="str">
        <f>IF(OR(A83="Pn",A84="Pn"),"",IF($A83="TOTAL GENERAL",SUM(AD$11:AD81),IF(AND(J83&lt;&gt;"",$A83&lt;&gt;"Pn"),T83*$D83,"")))</f>
        <v/>
      </c>
      <c r="AE83" s="24" t="str">
        <f>IF(OR(A83="Pn",A84="Pn"),"",IF($A83="TOTAL GENERAL",SUM(AE$11:AE81),IF(AND(K83&lt;&gt;"",$A83&lt;&gt;"Pn"),U83*$D83,"")))</f>
        <v/>
      </c>
      <c r="AF83" s="24" t="str">
        <f>IF($A83="TOTAL GENERAL",SUM(AF$11:AF81),IF(AND(L83&lt;&gt;"",$A83&lt;&gt;"Pn"),V83*$D83,""))</f>
        <v/>
      </c>
      <c r="AG83" s="24" t="str">
        <f>IF($A83="TOTAL GENERAL",SUM(AG$11:AG81),IF(AND(M83&lt;&gt;"",$A83&lt;&gt;"Pn"),W83*$D83,""))</f>
        <v/>
      </c>
      <c r="AH83" s="24" t="str">
        <f>IF($A83="TOTAL GENERAL",SUM(AH$11:AH81),IF(AND(N83&lt;&gt;"",$A83&lt;&gt;"Pn"),X83*$D83,""))</f>
        <v/>
      </c>
      <c r="AI83" s="24" t="s">
        <v>58</v>
      </c>
      <c r="AJ83" s="24" t="s">
        <v>58</v>
      </c>
      <c r="AK83" s="24" t="str">
        <f ca="1">IF($A83="TOTAL GENERAL",SUM(AK$11:AK81),IF(AND(Q83&lt;&gt;"",$A83&lt;&gt;"Pn"),IF(OFFSET($A$11,MATCH("TOTAL GENERAL",$A$11:$A$100,0)-1,COLUMN(Z83))=0,0,AA83/OFFSET($A$11,MATCH("TOTAL GENERAL",$A$11:$A$100,0)-1,COLUMN(Z83))),""))</f>
        <v/>
      </c>
      <c r="AL83" s="24" t="str">
        <f ca="1">IF($A83="TOTAL GENERAL",SUM(AL$11:AL81),IF(AND(R83&lt;&gt;"",$A83&lt;&gt;"Pn"),IF(OFFSET($A$11,MATCH("TOTAL GENERAL",$A$11:$A$100,0)-1,COLUMN(AA83))=0,0,AB83/OFFSET($A$11,MATCH("TOTAL GENERAL",$A$11:$A$100,0)-1,COLUMN(AA83))),""))</f>
        <v/>
      </c>
      <c r="AM83" s="24" t="str">
        <f ca="1">IF($A83="TOTAL GENERAL",SUM(AM$11:AM81),IF(AND(S83&lt;&gt;"",$A83&lt;&gt;"Pn"),IF(OFFSET($A$11,MATCH("TOTAL GENERAL",$A$11:$A$100,0)-1,COLUMN(AB83))=0,0,AC83/OFFSET($A$11,MATCH("TOTAL GENERAL",$A$11:$A$100,0)-1,COLUMN(AB83))),""))</f>
        <v/>
      </c>
      <c r="AN83" s="24" t="str">
        <f ca="1">IF($A83="TOTAL GENERAL",SUM(AN$11:AN81),IF(AND(T83&lt;&gt;"",$A83&lt;&gt;"Pn"),IF(OFFSET($A$11,MATCH("TOTAL GENERAL",$A$11:$A$100,0)-1,COLUMN(AC83))=0,0,AD83/OFFSET($A$11,MATCH("TOTAL GENERAL",$A$11:$A$100,0)-1,COLUMN(AC83))),""))</f>
        <v/>
      </c>
      <c r="AO83" s="24" t="str">
        <f ca="1">IF($A83="TOTAL GENERAL",SUM(AO$11:AO81),IF(AND(U83&lt;&gt;"",$A83&lt;&gt;"Pn"),IF(OFFSET($A$11,MATCH("TOTAL GENERAL",$A$11:$A$100,0)-1,COLUMN(AD83))=0,0,AE83/OFFSET($A$11,MATCH("TOTAL GENERAL",$A$11:$A$100,0)-1,COLUMN(AD83))),""))</f>
        <v/>
      </c>
      <c r="AP83" s="24" t="str">
        <f ca="1">IF($A83="TOTAL GENERAL",SUM(AP$11:AP81),IF(AND(V83&lt;&gt;"",$A83&lt;&gt;"Pn"),IF(OFFSET($A$11,MATCH("TOTAL GENERAL",$A$11:$A$100,0)-1,COLUMN(AE83))=0,0,AF83/OFFSET($A$11,MATCH("TOTAL GENERAL",$A$11:$A$100,0)-1,COLUMN(AE83))),""))</f>
        <v/>
      </c>
      <c r="AQ83" s="24" t="str">
        <f ca="1">IF($A83="TOTAL GENERAL",SUM(AQ$11:AQ81),IF(AND(W83&lt;&gt;"",$A83&lt;&gt;"Pn"),IF(OFFSET($A$11,MATCH("TOTAL GENERAL",$A$11:$A$100,0)-1,COLUMN(AF83))=0,0,AG83/OFFSET($A$11,MATCH("TOTAL GENERAL",$A$11:$A$100,0)-1,COLUMN(AF83))),""))</f>
        <v/>
      </c>
      <c r="AR83" s="24" t="str">
        <f ca="1">IF($A83="TOTAL GENERAL",SUM(AR$11:AR81),IF(AND(X83&lt;&gt;"",$A83&lt;&gt;"Pn"),IF(OFFSET($A$11,MATCH("TOTAL GENERAL",$A$11:$A$100,0)-1,COLUMN(AG83))=0,0,AH83/OFFSET($A$11,MATCH("TOTAL GENERAL",$A$11:$A$100,0)-1,COLUMN(AG83))),""))</f>
        <v/>
      </c>
      <c r="AS83" s="24" t="str">
        <f ca="1">IF($A83="TOTAL GENERAL",SUM(AS$11:AS81),IF(AND(Y83&lt;&gt;"",$A83&lt;&gt;"Pn"),IF(OFFSET($A$11,MATCH("TOTAL GENERAL",$A$11:$A$100,0)-1,COLUMN(AH83))=0,0,AI83/OFFSET($A$11,MATCH("TOTAL GENERAL",$A$11:$A$100,0)-1,COLUMN(AH83))),""))</f>
        <v/>
      </c>
      <c r="AT83" s="24" t="str">
        <f ca="1">IF($A83="TOTAL GENERAL",SUM(AT$11:AT81),IF(AND(Z83&lt;&gt;"",$A83&lt;&gt;"Pn"),IF(OFFSET($A$11,MATCH("TOTAL GENERAL",$A$11:$A$100,0)-1,COLUMN(AI83))=0,0,AJ83/OFFSET($A$11,MATCH("TOTAL GENERAL",$A$11:$A$100,0)-1,COLUMN(AI83))),""))</f>
        <v/>
      </c>
      <c r="AU83" s="24" t="str">
        <f ca="1">IF(A83="TOTAL GENERAL",SUM(AU$11:AU81),IF(COUNTIF(AK83:AT83,"")&lt;COUNTA($AK$10:$AT$10),ROUND((IF(AK83&lt;&gt;"",AK83*OFFSET($A$10,MATCH("Pn",$A$11:$A$100,0),1),0)+IF(AL83&lt;&gt;"",AL83*OFFSET($A$10,MATCH("Pn",$A$11:$A$100,0),2),0)+IF(AM83&lt;&gt;"",AM83*OFFSET($A$10,MATCH("Pn",$A$11:$A$100,0),3),0)+IF(AN83&lt;&gt;"",AN83*OFFSET($A$10,MATCH("Pn",$A$11:$A$100,0),4),0)+IF(AO83&lt;&gt;"",AO83*OFFSET($A$10,MATCH("Pn",$A$11:$A$100,0),5),0)+IF(AP83&lt;&gt;"",AP83*OFFSET($A$10,MATCH("Pn",$A$11:$A$100,0),6),0)+IF(AQ83&lt;&gt;"",AQ83*OFFSET($A$10,MATCH("Pn",$A$11:$A$100,0),7),0)+IF(AR83&lt;&gt;"",AR83*OFFSET($A$10,MATCH("Pn",$A$11:$A$100,0),8),0)+IF(AS83&lt;&gt;"",AS83*OFFSET($A$10,MATCH("Pn",$A$11:$A$100,0),9),0)+IF(AT83&lt;&gt;"",AT83*OFFSET($A$10,MATCH("Pn",$A$11:$A$100,0),10),0))*OFFSET($A$10,MATCH("FC",$A$11:$A$100,0),2),2),""))</f>
        <v/>
      </c>
      <c r="AV83" s="10" t="str">
        <f ca="1">IF(OR(A83="Pn",A84="Pn"),"",IF(AND(AU83="",F83&lt;&gt;""),-F83,IF(A83="TOTAL GENERAL",SUM(AV$11:AV81),IF(AU83&lt;&gt;"",AU83-F83,""))))</f>
        <v/>
      </c>
    </row>
    <row r="84" spans="1:48" s="4" customFormat="1" x14ac:dyDescent="0.25">
      <c r="A84" s="15" t="s">
        <v>58</v>
      </c>
      <c r="B84" s="15" t="s">
        <v>58</v>
      </c>
      <c r="C84" s="32" t="s">
        <v>58</v>
      </c>
      <c r="D84" s="16" t="s">
        <v>58</v>
      </c>
      <c r="E84" s="9" t="s">
        <v>58</v>
      </c>
      <c r="F84" s="18" t="s">
        <v>58</v>
      </c>
      <c r="G84" s="20" t="s">
        <v>58</v>
      </c>
      <c r="H84" s="22" t="s">
        <v>58</v>
      </c>
      <c r="I84" s="24" t="s">
        <v>58</v>
      </c>
      <c r="J84" s="22" t="s">
        <v>58</v>
      </c>
      <c r="K84" s="24" t="s">
        <v>58</v>
      </c>
      <c r="L84" s="22" t="s">
        <v>58</v>
      </c>
      <c r="M84" s="22" t="s">
        <v>58</v>
      </c>
      <c r="N84" s="22" t="s">
        <v>58</v>
      </c>
      <c r="O84" s="20" t="s">
        <v>58</v>
      </c>
      <c r="P84" s="20" t="s">
        <v>58</v>
      </c>
      <c r="Q84" s="24" t="str">
        <f ca="1">IF(OR(A84="Pn",A85="Pn"),"",IF($A84="TOTAL GENERAL",SUM(Q$11:Q82),IF(AND(G84&lt;&gt;"",$A84&lt;&gt;"Pn"),IF(G84&gt;OFFSET($A$10,MATCH("TOTAL GENERAL",$A$11:$A$100,0),COLUMN(F84)),0,OFFSET($A$10,MATCH("TOTAL GENERAL",$A$11:$A$100,0),COLUMN(F84))-G84),"")))</f>
        <v/>
      </c>
      <c r="R84" s="24" t="str">
        <f ca="1">IF(OR(A84="Pn",A85="Pn"),"",IF($A84="TOTAL GENERAL",SUM(R$11:R82),IF(AND(H84&lt;&gt;"",$A84&lt;&gt;"Pn"),IF(H84&lt;OFFSET($A$10,MATCH("TOTAL GENERAL",$A$11:$A$100,0),COLUMN(G84)),0,H84-OFFSET($A$10,MATCH("TOTAL GENERAL",$A$11:$A$100,0),COLUMN(G84))),"")))</f>
        <v/>
      </c>
      <c r="S84" s="24" t="str">
        <f ca="1">IF(OR(A84="Pn",A85="Pn"),"",IF($A84="TOTAL GENERAL",SUM(S$11:S82),IF(AND(I84&lt;&gt;"",$A84&lt;&gt;"Pn"),IF(I84&gt;OFFSET($A$10,MATCH("TOTAL GENERAL",$A$11:$A$100,0),COLUMN(H84)),0,OFFSET($A$10,MATCH("TOTAL GENERAL",$A$11:$A$100,0),COLUMN(H84))-I84),"")))</f>
        <v/>
      </c>
      <c r="T84" s="24" t="str">
        <f ca="1">IF(OR(A84="Pn",A85="Pn"),"",IF($A84="TOTAL GENERAL",SUM(T$11:T82),IF(AND(J84&lt;&gt;"",$A84&lt;&gt;"Pn"),IF(J84&lt;OFFSET($A$10,MATCH("TOTAL GENERAL",$A$11:$A$100,0),COLUMN(I84)),0,J84-OFFSET($A$10,MATCH("TOTAL GENERAL",$A$11:$A$100,0),COLUMN(I84))),"")))</f>
        <v/>
      </c>
      <c r="U84" s="24" t="str">
        <f ca="1">IF(OR(A84="Pn",A85="Pn"),"",IF($A84="TOTAL GENERAL",SUM(U$11:U82),IF(AND(K84&lt;&gt;"",$A84&lt;&gt;"Pn"),IF(K84&gt;OFFSET($A$10,MATCH("TOTAL GENERAL",$A$11:$A$100,0),COLUMN(J84)),0,OFFSET($A$10,MATCH("TOTAL GENERAL",$A$11:$A$100,0),COLUMN(J84))-K84),"")))</f>
        <v/>
      </c>
      <c r="V84" s="24" t="str">
        <f ca="1">IF($A84="TOTAL GENERAL",SUM(V$11:V82),IF(AND(L84&lt;&gt;"",$A84&lt;&gt;"Pn"),IF(L84&lt;OFFSET($A$10,MATCH("TOTAL GENERAL",$A$11:$A$100,0),COLUMN(K84)),0,L84-OFFSET($A$10,MATCH("TOTAL GENERAL",$A$11:$A$100,0),COLUMN(K84))),""))</f>
        <v/>
      </c>
      <c r="W84" s="24" t="str">
        <f ca="1">IF($A84="TOTAL GENERAL",SUM(W$11:W82),IF(AND(M84&lt;&gt;"",$A84&lt;&gt;"Pn"),IF(M84&lt;OFFSET($A$10,MATCH("TOTAL GENERAL",$A$11:$A$100,0),COLUMN(L84)),0,M84-OFFSET($A$10,MATCH("TOTAL GENERAL",$A$11:$A$100,0),COLUMN(L84))),""))</f>
        <v/>
      </c>
      <c r="X84" s="24" t="str">
        <f ca="1">IF($A84="TOTAL GENERAL",SUM(X$11:X82),IF(AND(N84&lt;&gt;"",$A84&lt;&gt;"Pn"),IF(N84&lt;OFFSET($A$10,MATCH("TOTAL GENERAL",$A$11:$A$100,0),COLUMN(M84)),0,N84-OFFSET($A$10,MATCH("TOTAL GENERAL",$A$11:$A$100,0),COLUMN(M84))),""))</f>
        <v/>
      </c>
      <c r="Y84" s="24" t="str">
        <f ca="1">IF($A84="TOTAL GENERAL",SUM(Y$11:Y82),IF(AND(O84&lt;&gt;"",$A84&lt;&gt;"Pn"),IF(O84&gt;OFFSET($A$10,MATCH("TOTAL GENERAL",$A$11:$A$100,0),COLUMN(N84)),0,OFFSET($A$10,MATCH("TOTAL GENERAL",$A$11:$A$100,0),COLUMN(N84))-O84),""))</f>
        <v/>
      </c>
      <c r="Z84" s="24" t="str">
        <f ca="1">IF($A84="TOTAL GENERAL",SUM(Z$11:Z82),IF(AND(P84&lt;&gt;"",$A84&lt;&gt;"Pn"),IF(P84&lt;OFFSET($A$10,MATCH("TOTAL GENERAL",$A$11:$A$100,0),COLUMN(O84)),0,P84-OFFSET($A$10,MATCH("TOTAL GENERAL",$A$11:$A$100,0),COLUMN(O84))),""))</f>
        <v/>
      </c>
      <c r="AA84" s="24" t="str">
        <f>IF(OR(A84="Pn",A85="Pn"),"",IF($A84="TOTAL GENERAL",SUM(AA$11:AA82),IF(AND(G84&lt;&gt;"",$A84&lt;&gt;"Pn"),Q84*$D84,"")))</f>
        <v/>
      </c>
      <c r="AB84" s="24" t="str">
        <f>IF(OR(A84="Pn",A85="Pn"),"",IF($A84="TOTAL GENERAL",SUM(AB$11:AB82),IF(AND(H84&lt;&gt;"",$A84&lt;&gt;"Pn"),R84*$D84,"")))</f>
        <v/>
      </c>
      <c r="AC84" s="24" t="str">
        <f>IF(OR(A84="Pn",A85="Pn"),"",IF($A84="TOTAL GENERAL",SUM(AC$11:AC82),IF(AND(I84&lt;&gt;"",$A84&lt;&gt;"Pn"),S84*$D84,"")))</f>
        <v/>
      </c>
      <c r="AD84" s="24" t="str">
        <f>IF(OR(A84="Pn",A85="Pn"),"",IF($A84="TOTAL GENERAL",SUM(AD$11:AD82),IF(AND(J84&lt;&gt;"",$A84&lt;&gt;"Pn"),T84*$D84,"")))</f>
        <v/>
      </c>
      <c r="AE84" s="24" t="str">
        <f>IF(OR(A84="Pn",A85="Pn"),"",IF($A84="TOTAL GENERAL",SUM(AE$11:AE82),IF(AND(K84&lt;&gt;"",$A84&lt;&gt;"Pn"),U84*$D84,"")))</f>
        <v/>
      </c>
      <c r="AF84" s="24" t="str">
        <f>IF($A84="TOTAL GENERAL",SUM(AF$11:AF82),IF(AND(L84&lt;&gt;"",$A84&lt;&gt;"Pn"),V84*$D84,""))</f>
        <v/>
      </c>
      <c r="AG84" s="24" t="str">
        <f>IF($A84="TOTAL GENERAL",SUM(AG$11:AG82),IF(AND(M84&lt;&gt;"",$A84&lt;&gt;"Pn"),W84*$D84,""))</f>
        <v/>
      </c>
      <c r="AH84" s="24" t="str">
        <f>IF($A84="TOTAL GENERAL",SUM(AH$11:AH82),IF(AND(N84&lt;&gt;"",$A84&lt;&gt;"Pn"),X84*$D84,""))</f>
        <v/>
      </c>
      <c r="AI84" s="24" t="s">
        <v>58</v>
      </c>
      <c r="AJ84" s="24" t="s">
        <v>58</v>
      </c>
      <c r="AK84" s="24" t="str">
        <f ca="1">IF($A84="TOTAL GENERAL",SUM(AK$11:AK82),IF(AND(Q84&lt;&gt;"",$A84&lt;&gt;"Pn"),IF(OFFSET($A$11,MATCH("TOTAL GENERAL",$A$11:$A$100,0)-1,COLUMN(Z84))=0,0,AA84/OFFSET($A$11,MATCH("TOTAL GENERAL",$A$11:$A$100,0)-1,COLUMN(Z84))),""))</f>
        <v/>
      </c>
      <c r="AL84" s="24" t="str">
        <f ca="1">IF($A84="TOTAL GENERAL",SUM(AL$11:AL82),IF(AND(R84&lt;&gt;"",$A84&lt;&gt;"Pn"),IF(OFFSET($A$11,MATCH("TOTAL GENERAL",$A$11:$A$100,0)-1,COLUMN(AA84))=0,0,AB84/OFFSET($A$11,MATCH("TOTAL GENERAL",$A$11:$A$100,0)-1,COLUMN(AA84))),""))</f>
        <v/>
      </c>
      <c r="AM84" s="24" t="str">
        <f ca="1">IF($A84="TOTAL GENERAL",SUM(AM$11:AM82),IF(AND(S84&lt;&gt;"",$A84&lt;&gt;"Pn"),IF(OFFSET($A$11,MATCH("TOTAL GENERAL",$A$11:$A$100,0)-1,COLUMN(AB84))=0,0,AC84/OFFSET($A$11,MATCH("TOTAL GENERAL",$A$11:$A$100,0)-1,COLUMN(AB84))),""))</f>
        <v/>
      </c>
      <c r="AN84" s="24" t="str">
        <f ca="1">IF($A84="TOTAL GENERAL",SUM(AN$11:AN82),IF(AND(T84&lt;&gt;"",$A84&lt;&gt;"Pn"),IF(OFFSET($A$11,MATCH("TOTAL GENERAL",$A$11:$A$100,0)-1,COLUMN(AC84))=0,0,AD84/OFFSET($A$11,MATCH("TOTAL GENERAL",$A$11:$A$100,0)-1,COLUMN(AC84))),""))</f>
        <v/>
      </c>
      <c r="AO84" s="24" t="str">
        <f ca="1">IF($A84="TOTAL GENERAL",SUM(AO$11:AO82),IF(AND(U84&lt;&gt;"",$A84&lt;&gt;"Pn"),IF(OFFSET($A$11,MATCH("TOTAL GENERAL",$A$11:$A$100,0)-1,COLUMN(AD84))=0,0,AE84/OFFSET($A$11,MATCH("TOTAL GENERAL",$A$11:$A$100,0)-1,COLUMN(AD84))),""))</f>
        <v/>
      </c>
      <c r="AP84" s="24" t="str">
        <f ca="1">IF($A84="TOTAL GENERAL",SUM(AP$11:AP82),IF(AND(V84&lt;&gt;"",$A84&lt;&gt;"Pn"),IF(OFFSET($A$11,MATCH("TOTAL GENERAL",$A$11:$A$100,0)-1,COLUMN(AE84))=0,0,AF84/OFFSET($A$11,MATCH("TOTAL GENERAL",$A$11:$A$100,0)-1,COLUMN(AE84))),""))</f>
        <v/>
      </c>
      <c r="AQ84" s="24" t="str">
        <f ca="1">IF($A84="TOTAL GENERAL",SUM(AQ$11:AQ82),IF(AND(W84&lt;&gt;"",$A84&lt;&gt;"Pn"),IF(OFFSET($A$11,MATCH("TOTAL GENERAL",$A$11:$A$100,0)-1,COLUMN(AF84))=0,0,AG84/OFFSET($A$11,MATCH("TOTAL GENERAL",$A$11:$A$100,0)-1,COLUMN(AF84))),""))</f>
        <v/>
      </c>
      <c r="AR84" s="24" t="str">
        <f ca="1">IF($A84="TOTAL GENERAL",SUM(AR$11:AR82),IF(AND(X84&lt;&gt;"",$A84&lt;&gt;"Pn"),IF(OFFSET($A$11,MATCH("TOTAL GENERAL",$A$11:$A$100,0)-1,COLUMN(AG84))=0,0,AH84/OFFSET($A$11,MATCH("TOTAL GENERAL",$A$11:$A$100,0)-1,COLUMN(AG84))),""))</f>
        <v/>
      </c>
      <c r="AS84" s="24" t="str">
        <f ca="1">IF($A84="TOTAL GENERAL",SUM(AS$11:AS82),IF(AND(Y84&lt;&gt;"",$A84&lt;&gt;"Pn"),IF(OFFSET($A$11,MATCH("TOTAL GENERAL",$A$11:$A$100,0)-1,COLUMN(AH84))=0,0,AI84/OFFSET($A$11,MATCH("TOTAL GENERAL",$A$11:$A$100,0)-1,COLUMN(AH84))),""))</f>
        <v/>
      </c>
      <c r="AT84" s="24" t="str">
        <f ca="1">IF($A84="TOTAL GENERAL",SUM(AT$11:AT82),IF(AND(Z84&lt;&gt;"",$A84&lt;&gt;"Pn"),IF(OFFSET($A$11,MATCH("TOTAL GENERAL",$A$11:$A$100,0)-1,COLUMN(AI84))=0,0,AJ84/OFFSET($A$11,MATCH("TOTAL GENERAL",$A$11:$A$100,0)-1,COLUMN(AI84))),""))</f>
        <v/>
      </c>
      <c r="AU84" s="24" t="str">
        <f ca="1">IF(A84="TOTAL GENERAL",SUM(AU$11:AU82),IF(COUNTIF(AK84:AT84,"")&lt;COUNTA($AK$10:$AT$10),ROUND((IF(AK84&lt;&gt;"",AK84*OFFSET($A$10,MATCH("Pn",$A$11:$A$100,0),1),0)+IF(AL84&lt;&gt;"",AL84*OFFSET($A$10,MATCH("Pn",$A$11:$A$100,0),2),0)+IF(AM84&lt;&gt;"",AM84*OFFSET($A$10,MATCH("Pn",$A$11:$A$100,0),3),0)+IF(AN84&lt;&gt;"",AN84*OFFSET($A$10,MATCH("Pn",$A$11:$A$100,0),4),0)+IF(AO84&lt;&gt;"",AO84*OFFSET($A$10,MATCH("Pn",$A$11:$A$100,0),5),0)+IF(AP84&lt;&gt;"",AP84*OFFSET($A$10,MATCH("Pn",$A$11:$A$100,0),6),0)+IF(AQ84&lt;&gt;"",AQ84*OFFSET($A$10,MATCH("Pn",$A$11:$A$100,0),7),0)+IF(AR84&lt;&gt;"",AR84*OFFSET($A$10,MATCH("Pn",$A$11:$A$100,0),8),0)+IF(AS84&lt;&gt;"",AS84*OFFSET($A$10,MATCH("Pn",$A$11:$A$100,0),9),0)+IF(AT84&lt;&gt;"",AT84*OFFSET($A$10,MATCH("Pn",$A$11:$A$100,0),10),0))*OFFSET($A$10,MATCH("FC",$A$11:$A$100,0),2),2),""))</f>
        <v/>
      </c>
      <c r="AV84" s="10" t="str">
        <f ca="1">IF(OR(A84="Pn",A85="Pn"),"",IF(AND(AU84="",F84&lt;&gt;""),-F84,IF(A84="TOTAL GENERAL",SUM(AV$11:AV82),IF(AU84&lt;&gt;"",AU84-F84,""))))</f>
        <v/>
      </c>
    </row>
    <row r="85" spans="1:48" s="4" customFormat="1" x14ac:dyDescent="0.25">
      <c r="A85" s="15" t="s">
        <v>58</v>
      </c>
      <c r="B85" s="15" t="s">
        <v>58</v>
      </c>
      <c r="C85" s="32" t="s">
        <v>58</v>
      </c>
      <c r="D85" s="16" t="s">
        <v>58</v>
      </c>
      <c r="E85" s="9" t="s">
        <v>58</v>
      </c>
      <c r="F85" s="18" t="s">
        <v>58</v>
      </c>
      <c r="G85" s="20" t="s">
        <v>58</v>
      </c>
      <c r="H85" s="22" t="s">
        <v>58</v>
      </c>
      <c r="I85" s="24" t="s">
        <v>58</v>
      </c>
      <c r="J85" s="22" t="s">
        <v>58</v>
      </c>
      <c r="K85" s="24" t="s">
        <v>58</v>
      </c>
      <c r="L85" s="22" t="s">
        <v>58</v>
      </c>
      <c r="M85" s="22" t="s">
        <v>58</v>
      </c>
      <c r="N85" s="22" t="s">
        <v>58</v>
      </c>
      <c r="O85" s="20" t="s">
        <v>58</v>
      </c>
      <c r="P85" s="20" t="s">
        <v>58</v>
      </c>
      <c r="Q85" s="24" t="str">
        <f ca="1">IF(OR(A85="Pn",A86="Pn"),"",IF($A85="TOTAL GENERAL",SUM(Q$11:Q83),IF(AND(G85&lt;&gt;"",$A85&lt;&gt;"Pn"),IF(G85&gt;OFFSET($A$10,MATCH("TOTAL GENERAL",$A$11:$A$100,0),COLUMN(F85)),0,OFFSET($A$10,MATCH("TOTAL GENERAL",$A$11:$A$100,0),COLUMN(F85))-G85),"")))</f>
        <v/>
      </c>
      <c r="R85" s="24" t="str">
        <f ca="1">IF(OR(A85="Pn",A86="Pn"),"",IF($A85="TOTAL GENERAL",SUM(R$11:R83),IF(AND(H85&lt;&gt;"",$A85&lt;&gt;"Pn"),IF(H85&lt;OFFSET($A$10,MATCH("TOTAL GENERAL",$A$11:$A$100,0),COLUMN(G85)),0,H85-OFFSET($A$10,MATCH("TOTAL GENERAL",$A$11:$A$100,0),COLUMN(G85))),"")))</f>
        <v/>
      </c>
      <c r="S85" s="24" t="str">
        <f ca="1">IF(OR(A85="Pn",A86="Pn"),"",IF($A85="TOTAL GENERAL",SUM(S$11:S83),IF(AND(I85&lt;&gt;"",$A85&lt;&gt;"Pn"),IF(I85&gt;OFFSET($A$10,MATCH("TOTAL GENERAL",$A$11:$A$100,0),COLUMN(H85)),0,OFFSET($A$10,MATCH("TOTAL GENERAL",$A$11:$A$100,0),COLUMN(H85))-I85),"")))</f>
        <v/>
      </c>
      <c r="T85" s="24" t="str">
        <f ca="1">IF(OR(A85="Pn",A86="Pn"),"",IF($A85="TOTAL GENERAL",SUM(T$11:T83),IF(AND(J85&lt;&gt;"",$A85&lt;&gt;"Pn"),IF(J85&lt;OFFSET($A$10,MATCH("TOTAL GENERAL",$A$11:$A$100,0),COLUMN(I85)),0,J85-OFFSET($A$10,MATCH("TOTAL GENERAL",$A$11:$A$100,0),COLUMN(I85))),"")))</f>
        <v/>
      </c>
      <c r="U85" s="24" t="str">
        <f ca="1">IF(OR(A85="Pn",A86="Pn"),"",IF($A85="TOTAL GENERAL",SUM(U$11:U83),IF(AND(K85&lt;&gt;"",$A85&lt;&gt;"Pn"),IF(K85&gt;OFFSET($A$10,MATCH("TOTAL GENERAL",$A$11:$A$100,0),COLUMN(J85)),0,OFFSET($A$10,MATCH("TOTAL GENERAL",$A$11:$A$100,0),COLUMN(J85))-K85),"")))</f>
        <v/>
      </c>
      <c r="V85" s="24" t="str">
        <f ca="1">IF($A85="TOTAL GENERAL",SUM(V$11:V83),IF(AND(L85&lt;&gt;"",$A85&lt;&gt;"Pn"),IF(L85&lt;OFFSET($A$10,MATCH("TOTAL GENERAL",$A$11:$A$100,0),COLUMN(K85)),0,L85-OFFSET($A$10,MATCH("TOTAL GENERAL",$A$11:$A$100,0),COLUMN(K85))),""))</f>
        <v/>
      </c>
      <c r="W85" s="24" t="str">
        <f ca="1">IF($A85="TOTAL GENERAL",SUM(W$11:W83),IF(AND(M85&lt;&gt;"",$A85&lt;&gt;"Pn"),IF(M85&lt;OFFSET($A$10,MATCH("TOTAL GENERAL",$A$11:$A$100,0),COLUMN(L85)),0,M85-OFFSET($A$10,MATCH("TOTAL GENERAL",$A$11:$A$100,0),COLUMN(L85))),""))</f>
        <v/>
      </c>
      <c r="X85" s="24" t="str">
        <f ca="1">IF($A85="TOTAL GENERAL",SUM(X$11:X83),IF(AND(N85&lt;&gt;"",$A85&lt;&gt;"Pn"),IF(N85&lt;OFFSET($A$10,MATCH("TOTAL GENERAL",$A$11:$A$100,0),COLUMN(M85)),0,N85-OFFSET($A$10,MATCH("TOTAL GENERAL",$A$11:$A$100,0),COLUMN(M85))),""))</f>
        <v/>
      </c>
      <c r="Y85" s="24" t="str">
        <f ca="1">IF($A85="TOTAL GENERAL",SUM(Y$11:Y83),IF(AND(O85&lt;&gt;"",$A85&lt;&gt;"Pn"),IF(O85&gt;OFFSET($A$10,MATCH("TOTAL GENERAL",$A$11:$A$100,0),COLUMN(N85)),0,OFFSET($A$10,MATCH("TOTAL GENERAL",$A$11:$A$100,0),COLUMN(N85))-O85),""))</f>
        <v/>
      </c>
      <c r="Z85" s="24" t="str">
        <f ca="1">IF($A85="TOTAL GENERAL",SUM(Z$11:Z83),IF(AND(P85&lt;&gt;"",$A85&lt;&gt;"Pn"),IF(P85&lt;OFFSET($A$10,MATCH("TOTAL GENERAL",$A$11:$A$100,0),COLUMN(O85)),0,P85-OFFSET($A$10,MATCH("TOTAL GENERAL",$A$11:$A$100,0),COLUMN(O85))),""))</f>
        <v/>
      </c>
      <c r="AA85" s="24" t="str">
        <f>IF(OR(A85="Pn",A86="Pn"),"",IF($A85="TOTAL GENERAL",SUM(AA$11:AA83),IF(AND(G85&lt;&gt;"",$A85&lt;&gt;"Pn"),Q85*$D85,"")))</f>
        <v/>
      </c>
      <c r="AB85" s="24" t="str">
        <f>IF(OR(A85="Pn",A86="Pn"),"",IF($A85="TOTAL GENERAL",SUM(AB$11:AB83),IF(AND(H85&lt;&gt;"",$A85&lt;&gt;"Pn"),R85*$D85,"")))</f>
        <v/>
      </c>
      <c r="AC85" s="24" t="str">
        <f>IF(OR(A85="Pn",A86="Pn"),"",IF($A85="TOTAL GENERAL",SUM(AC$11:AC83),IF(AND(I85&lt;&gt;"",$A85&lt;&gt;"Pn"),S85*$D85,"")))</f>
        <v/>
      </c>
      <c r="AD85" s="24" t="str">
        <f>IF(OR(A85="Pn",A86="Pn"),"",IF($A85="TOTAL GENERAL",SUM(AD$11:AD83),IF(AND(J85&lt;&gt;"",$A85&lt;&gt;"Pn"),T85*$D85,"")))</f>
        <v/>
      </c>
      <c r="AE85" s="24" t="str">
        <f>IF(OR(A85="Pn",A86="Pn"),"",IF($A85="TOTAL GENERAL",SUM(AE$11:AE83),IF(AND(K85&lt;&gt;"",$A85&lt;&gt;"Pn"),U85*$D85,"")))</f>
        <v/>
      </c>
      <c r="AF85" s="24" t="str">
        <f>IF($A85="TOTAL GENERAL",SUM(AF$11:AF83),IF(AND(L85&lt;&gt;"",$A85&lt;&gt;"Pn"),V85*$D85,""))</f>
        <v/>
      </c>
      <c r="AG85" s="24" t="str">
        <f>IF($A85="TOTAL GENERAL",SUM(AG$11:AG83),IF(AND(M85&lt;&gt;"",$A85&lt;&gt;"Pn"),W85*$D85,""))</f>
        <v/>
      </c>
      <c r="AH85" s="24" t="str">
        <f>IF($A85="TOTAL GENERAL",SUM(AH$11:AH83),IF(AND(N85&lt;&gt;"",$A85&lt;&gt;"Pn"),X85*$D85,""))</f>
        <v/>
      </c>
      <c r="AI85" s="24" t="s">
        <v>58</v>
      </c>
      <c r="AJ85" s="24" t="s">
        <v>58</v>
      </c>
      <c r="AK85" s="24" t="str">
        <f ca="1">IF($A85="TOTAL GENERAL",SUM(AK$11:AK83),IF(AND(Q85&lt;&gt;"",$A85&lt;&gt;"Pn"),IF(OFFSET($A$11,MATCH("TOTAL GENERAL",$A$11:$A$100,0)-1,COLUMN(Z85))=0,0,AA85/OFFSET($A$11,MATCH("TOTAL GENERAL",$A$11:$A$100,0)-1,COLUMN(Z85))),""))</f>
        <v/>
      </c>
      <c r="AL85" s="24" t="str">
        <f ca="1">IF($A85="TOTAL GENERAL",SUM(AL$11:AL83),IF(AND(R85&lt;&gt;"",$A85&lt;&gt;"Pn"),IF(OFFSET($A$11,MATCH("TOTAL GENERAL",$A$11:$A$100,0)-1,COLUMN(AA85))=0,0,AB85/OFFSET($A$11,MATCH("TOTAL GENERAL",$A$11:$A$100,0)-1,COLUMN(AA85))),""))</f>
        <v/>
      </c>
      <c r="AM85" s="24" t="str">
        <f ca="1">IF($A85="TOTAL GENERAL",SUM(AM$11:AM83),IF(AND(S85&lt;&gt;"",$A85&lt;&gt;"Pn"),IF(OFFSET($A$11,MATCH("TOTAL GENERAL",$A$11:$A$100,0)-1,COLUMN(AB85))=0,0,AC85/OFFSET($A$11,MATCH("TOTAL GENERAL",$A$11:$A$100,0)-1,COLUMN(AB85))),""))</f>
        <v/>
      </c>
      <c r="AN85" s="24" t="str">
        <f ca="1">IF($A85="TOTAL GENERAL",SUM(AN$11:AN83),IF(AND(T85&lt;&gt;"",$A85&lt;&gt;"Pn"),IF(OFFSET($A$11,MATCH("TOTAL GENERAL",$A$11:$A$100,0)-1,COLUMN(AC85))=0,0,AD85/OFFSET($A$11,MATCH("TOTAL GENERAL",$A$11:$A$100,0)-1,COLUMN(AC85))),""))</f>
        <v/>
      </c>
      <c r="AO85" s="24" t="str">
        <f ca="1">IF($A85="TOTAL GENERAL",SUM(AO$11:AO83),IF(AND(U85&lt;&gt;"",$A85&lt;&gt;"Pn"),IF(OFFSET($A$11,MATCH("TOTAL GENERAL",$A$11:$A$100,0)-1,COLUMN(AD85))=0,0,AE85/OFFSET($A$11,MATCH("TOTAL GENERAL",$A$11:$A$100,0)-1,COLUMN(AD85))),""))</f>
        <v/>
      </c>
      <c r="AP85" s="24" t="str">
        <f ca="1">IF($A85="TOTAL GENERAL",SUM(AP$11:AP83),IF(AND(V85&lt;&gt;"",$A85&lt;&gt;"Pn"),IF(OFFSET($A$11,MATCH("TOTAL GENERAL",$A$11:$A$100,0)-1,COLUMN(AE85))=0,0,AF85/OFFSET($A$11,MATCH("TOTAL GENERAL",$A$11:$A$100,0)-1,COLUMN(AE85))),""))</f>
        <v/>
      </c>
      <c r="AQ85" s="24" t="str">
        <f ca="1">IF($A85="TOTAL GENERAL",SUM(AQ$11:AQ83),IF(AND(W85&lt;&gt;"",$A85&lt;&gt;"Pn"),IF(OFFSET($A$11,MATCH("TOTAL GENERAL",$A$11:$A$100,0)-1,COLUMN(AF85))=0,0,AG85/OFFSET($A$11,MATCH("TOTAL GENERAL",$A$11:$A$100,0)-1,COLUMN(AF85))),""))</f>
        <v/>
      </c>
      <c r="AR85" s="24" t="str">
        <f ca="1">IF($A85="TOTAL GENERAL",SUM(AR$11:AR83),IF(AND(X85&lt;&gt;"",$A85&lt;&gt;"Pn"),IF(OFFSET($A$11,MATCH("TOTAL GENERAL",$A$11:$A$100,0)-1,COLUMN(AG85))=0,0,AH85/OFFSET($A$11,MATCH("TOTAL GENERAL",$A$11:$A$100,0)-1,COLUMN(AG85))),""))</f>
        <v/>
      </c>
      <c r="AS85" s="24" t="str">
        <f ca="1">IF($A85="TOTAL GENERAL",SUM(AS$11:AS83),IF(AND(Y85&lt;&gt;"",$A85&lt;&gt;"Pn"),IF(OFFSET($A$11,MATCH("TOTAL GENERAL",$A$11:$A$100,0)-1,COLUMN(AH85))=0,0,AI85/OFFSET($A$11,MATCH("TOTAL GENERAL",$A$11:$A$100,0)-1,COLUMN(AH85))),""))</f>
        <v/>
      </c>
      <c r="AT85" s="24" t="str">
        <f ca="1">IF($A85="TOTAL GENERAL",SUM(AT$11:AT83),IF(AND(Z85&lt;&gt;"",$A85&lt;&gt;"Pn"),IF(OFFSET($A$11,MATCH("TOTAL GENERAL",$A$11:$A$100,0)-1,COLUMN(AI85))=0,0,AJ85/OFFSET($A$11,MATCH("TOTAL GENERAL",$A$11:$A$100,0)-1,COLUMN(AI85))),""))</f>
        <v/>
      </c>
      <c r="AU85" s="24" t="str">
        <f ca="1">IF(A85="TOTAL GENERAL",SUM(AU$11:AU83),IF(COUNTIF(AK85:AT85,"")&lt;COUNTA($AK$10:$AT$10),ROUND((IF(AK85&lt;&gt;"",AK85*OFFSET($A$10,MATCH("Pn",$A$11:$A$100,0),1),0)+IF(AL85&lt;&gt;"",AL85*OFFSET($A$10,MATCH("Pn",$A$11:$A$100,0),2),0)+IF(AM85&lt;&gt;"",AM85*OFFSET($A$10,MATCH("Pn",$A$11:$A$100,0),3),0)+IF(AN85&lt;&gt;"",AN85*OFFSET($A$10,MATCH("Pn",$A$11:$A$100,0),4),0)+IF(AO85&lt;&gt;"",AO85*OFFSET($A$10,MATCH("Pn",$A$11:$A$100,0),5),0)+IF(AP85&lt;&gt;"",AP85*OFFSET($A$10,MATCH("Pn",$A$11:$A$100,0),6),0)+IF(AQ85&lt;&gt;"",AQ85*OFFSET($A$10,MATCH("Pn",$A$11:$A$100,0),7),0)+IF(AR85&lt;&gt;"",AR85*OFFSET($A$10,MATCH("Pn",$A$11:$A$100,0),8),0)+IF(AS85&lt;&gt;"",AS85*OFFSET($A$10,MATCH("Pn",$A$11:$A$100,0),9),0)+IF(AT85&lt;&gt;"",AT85*OFFSET($A$10,MATCH("Pn",$A$11:$A$100,0),10),0))*OFFSET($A$10,MATCH("FC",$A$11:$A$100,0),2),2),""))</f>
        <v/>
      </c>
      <c r="AV85" s="10" t="str">
        <f ca="1">IF(OR(A85="Pn",A86="Pn"),"",IF(AND(AU85="",F85&lt;&gt;""),-F85,IF(A85="TOTAL GENERAL",SUM(AV$11:AV83),IF(AU85&lt;&gt;"",AU85-F85,""))))</f>
        <v/>
      </c>
    </row>
    <row r="86" spans="1:48" s="4" customFormat="1" x14ac:dyDescent="0.25">
      <c r="A86" s="15" t="s">
        <v>58</v>
      </c>
      <c r="B86" s="15" t="s">
        <v>58</v>
      </c>
      <c r="C86" s="32" t="s">
        <v>58</v>
      </c>
      <c r="D86" s="16" t="s">
        <v>58</v>
      </c>
      <c r="E86" s="9" t="s">
        <v>58</v>
      </c>
      <c r="F86" s="18" t="s">
        <v>58</v>
      </c>
      <c r="G86" s="20" t="s">
        <v>58</v>
      </c>
      <c r="H86" s="22" t="s">
        <v>58</v>
      </c>
      <c r="I86" s="24" t="s">
        <v>58</v>
      </c>
      <c r="J86" s="22" t="s">
        <v>58</v>
      </c>
      <c r="K86" s="24" t="s">
        <v>58</v>
      </c>
      <c r="L86" s="22" t="s">
        <v>58</v>
      </c>
      <c r="M86" s="22" t="s">
        <v>58</v>
      </c>
      <c r="N86" s="22" t="s">
        <v>58</v>
      </c>
      <c r="O86" s="20" t="s">
        <v>58</v>
      </c>
      <c r="P86" s="20" t="s">
        <v>58</v>
      </c>
      <c r="Q86" s="24" t="str">
        <f ca="1">IF(OR(A86="Pn",A87="Pn"),"",IF($A86="TOTAL GENERAL",SUM(Q$11:Q84),IF(AND(G86&lt;&gt;"",$A86&lt;&gt;"Pn"),IF(G86&gt;OFFSET($A$10,MATCH("TOTAL GENERAL",$A$11:$A$100,0),COLUMN(F86)),0,OFFSET($A$10,MATCH("TOTAL GENERAL",$A$11:$A$100,0),COLUMN(F86))-G86),"")))</f>
        <v/>
      </c>
      <c r="R86" s="24" t="str">
        <f ca="1">IF(OR(A86="Pn",A87="Pn"),"",IF($A86="TOTAL GENERAL",SUM(R$11:R84),IF(AND(H86&lt;&gt;"",$A86&lt;&gt;"Pn"),IF(H86&lt;OFFSET($A$10,MATCH("TOTAL GENERAL",$A$11:$A$100,0),COLUMN(G86)),0,H86-OFFSET($A$10,MATCH("TOTAL GENERAL",$A$11:$A$100,0),COLUMN(G86))),"")))</f>
        <v/>
      </c>
      <c r="S86" s="24" t="str">
        <f ca="1">IF(OR(A86="Pn",A87="Pn"),"",IF($A86="TOTAL GENERAL",SUM(S$11:S84),IF(AND(I86&lt;&gt;"",$A86&lt;&gt;"Pn"),IF(I86&gt;OFFSET($A$10,MATCH("TOTAL GENERAL",$A$11:$A$100,0),COLUMN(H86)),0,OFFSET($A$10,MATCH("TOTAL GENERAL",$A$11:$A$100,0),COLUMN(H86))-I86),"")))</f>
        <v/>
      </c>
      <c r="T86" s="24" t="str">
        <f ca="1">IF(OR(A86="Pn",A87="Pn"),"",IF($A86="TOTAL GENERAL",SUM(T$11:T84),IF(AND(J86&lt;&gt;"",$A86&lt;&gt;"Pn"),IF(J86&lt;OFFSET($A$10,MATCH("TOTAL GENERAL",$A$11:$A$100,0),COLUMN(I86)),0,J86-OFFSET($A$10,MATCH("TOTAL GENERAL",$A$11:$A$100,0),COLUMN(I86))),"")))</f>
        <v/>
      </c>
      <c r="U86" s="24" t="str">
        <f ca="1">IF(OR(A86="Pn",A87="Pn"),"",IF($A86="TOTAL GENERAL",SUM(U$11:U84),IF(AND(K86&lt;&gt;"",$A86&lt;&gt;"Pn"),IF(K86&gt;OFFSET($A$10,MATCH("TOTAL GENERAL",$A$11:$A$100,0),COLUMN(J86)),0,OFFSET($A$10,MATCH("TOTAL GENERAL",$A$11:$A$100,0),COLUMN(J86))-K86),"")))</f>
        <v/>
      </c>
      <c r="V86" s="24" t="str">
        <f ca="1">IF($A86="TOTAL GENERAL",SUM(V$11:V84),IF(AND(L86&lt;&gt;"",$A86&lt;&gt;"Pn"),IF(L86&lt;OFFSET($A$10,MATCH("TOTAL GENERAL",$A$11:$A$100,0),COLUMN(K86)),0,L86-OFFSET($A$10,MATCH("TOTAL GENERAL",$A$11:$A$100,0),COLUMN(K86))),""))</f>
        <v/>
      </c>
      <c r="W86" s="24" t="str">
        <f ca="1">IF($A86="TOTAL GENERAL",SUM(W$11:W84),IF(AND(M86&lt;&gt;"",$A86&lt;&gt;"Pn"),IF(M86&lt;OFFSET($A$10,MATCH("TOTAL GENERAL",$A$11:$A$100,0),COLUMN(L86)),0,M86-OFFSET($A$10,MATCH("TOTAL GENERAL",$A$11:$A$100,0),COLUMN(L86))),""))</f>
        <v/>
      </c>
      <c r="X86" s="24" t="str">
        <f ca="1">IF($A86="TOTAL GENERAL",SUM(X$11:X84),IF(AND(N86&lt;&gt;"",$A86&lt;&gt;"Pn"),IF(N86&lt;OFFSET($A$10,MATCH("TOTAL GENERAL",$A$11:$A$100,0),COLUMN(M86)),0,N86-OFFSET($A$10,MATCH("TOTAL GENERAL",$A$11:$A$100,0),COLUMN(M86))),""))</f>
        <v/>
      </c>
      <c r="Y86" s="24" t="str">
        <f ca="1">IF($A86="TOTAL GENERAL",SUM(Y$11:Y84),IF(AND(O86&lt;&gt;"",$A86&lt;&gt;"Pn"),IF(O86&gt;OFFSET($A$10,MATCH("TOTAL GENERAL",$A$11:$A$100,0),COLUMN(N86)),0,OFFSET($A$10,MATCH("TOTAL GENERAL",$A$11:$A$100,0),COLUMN(N86))-O86),""))</f>
        <v/>
      </c>
      <c r="Z86" s="24" t="str">
        <f ca="1">IF($A86="TOTAL GENERAL",SUM(Z$11:Z84),IF(AND(P86&lt;&gt;"",$A86&lt;&gt;"Pn"),IF(P86&lt;OFFSET($A$10,MATCH("TOTAL GENERAL",$A$11:$A$100,0),COLUMN(O86)),0,P86-OFFSET($A$10,MATCH("TOTAL GENERAL",$A$11:$A$100,0),COLUMN(O86))),""))</f>
        <v/>
      </c>
      <c r="AA86" s="24" t="str">
        <f>IF(OR(A86="Pn",A87="Pn"),"",IF($A86="TOTAL GENERAL",SUM(AA$11:AA84),IF(AND(G86&lt;&gt;"",$A86&lt;&gt;"Pn"),Q86*$D86,"")))</f>
        <v/>
      </c>
      <c r="AB86" s="24" t="str">
        <f>IF(OR(A86="Pn",A87="Pn"),"",IF($A86="TOTAL GENERAL",SUM(AB$11:AB84),IF(AND(H86&lt;&gt;"",$A86&lt;&gt;"Pn"),R86*$D86,"")))</f>
        <v/>
      </c>
      <c r="AC86" s="24" t="str">
        <f>IF(OR(A86="Pn",A87="Pn"),"",IF($A86="TOTAL GENERAL",SUM(AC$11:AC84),IF(AND(I86&lt;&gt;"",$A86&lt;&gt;"Pn"),S86*$D86,"")))</f>
        <v/>
      </c>
      <c r="AD86" s="24" t="str">
        <f>IF(OR(A86="Pn",A87="Pn"),"",IF($A86="TOTAL GENERAL",SUM(AD$11:AD84),IF(AND(J86&lt;&gt;"",$A86&lt;&gt;"Pn"),T86*$D86,"")))</f>
        <v/>
      </c>
      <c r="AE86" s="24" t="str">
        <f>IF(OR(A86="Pn",A87="Pn"),"",IF($A86="TOTAL GENERAL",SUM(AE$11:AE84),IF(AND(K86&lt;&gt;"",$A86&lt;&gt;"Pn"),U86*$D86,"")))</f>
        <v/>
      </c>
      <c r="AF86" s="24" t="str">
        <f>IF($A86="TOTAL GENERAL",SUM(AF$11:AF84),IF(AND(L86&lt;&gt;"",$A86&lt;&gt;"Pn"),V86*$D86,""))</f>
        <v/>
      </c>
      <c r="AG86" s="24" t="str">
        <f>IF($A86="TOTAL GENERAL",SUM(AG$11:AG84),IF(AND(M86&lt;&gt;"",$A86&lt;&gt;"Pn"),W86*$D86,""))</f>
        <v/>
      </c>
      <c r="AH86" s="24" t="str">
        <f>IF($A86="TOTAL GENERAL",SUM(AH$11:AH84),IF(AND(N86&lt;&gt;"",$A86&lt;&gt;"Pn"),X86*$D86,""))</f>
        <v/>
      </c>
      <c r="AI86" s="24" t="s">
        <v>58</v>
      </c>
      <c r="AJ86" s="24" t="s">
        <v>58</v>
      </c>
      <c r="AK86" s="24" t="str">
        <f ca="1">IF($A86="TOTAL GENERAL",SUM(AK$11:AK84),IF(AND(Q86&lt;&gt;"",$A86&lt;&gt;"Pn"),IF(OFFSET($A$11,MATCH("TOTAL GENERAL",$A$11:$A$100,0)-1,COLUMN(Z86))=0,0,AA86/OFFSET($A$11,MATCH("TOTAL GENERAL",$A$11:$A$100,0)-1,COLUMN(Z86))),""))</f>
        <v/>
      </c>
      <c r="AL86" s="24" t="str">
        <f ca="1">IF($A86="TOTAL GENERAL",SUM(AL$11:AL84),IF(AND(R86&lt;&gt;"",$A86&lt;&gt;"Pn"),IF(OFFSET($A$11,MATCH("TOTAL GENERAL",$A$11:$A$100,0)-1,COLUMN(AA86))=0,0,AB86/OFFSET($A$11,MATCH("TOTAL GENERAL",$A$11:$A$100,0)-1,COLUMN(AA86))),""))</f>
        <v/>
      </c>
      <c r="AM86" s="24" t="str">
        <f ca="1">IF($A86="TOTAL GENERAL",SUM(AM$11:AM84),IF(AND(S86&lt;&gt;"",$A86&lt;&gt;"Pn"),IF(OFFSET($A$11,MATCH("TOTAL GENERAL",$A$11:$A$100,0)-1,COLUMN(AB86))=0,0,AC86/OFFSET($A$11,MATCH("TOTAL GENERAL",$A$11:$A$100,0)-1,COLUMN(AB86))),""))</f>
        <v/>
      </c>
      <c r="AN86" s="24" t="str">
        <f ca="1">IF($A86="TOTAL GENERAL",SUM(AN$11:AN84),IF(AND(T86&lt;&gt;"",$A86&lt;&gt;"Pn"),IF(OFFSET($A$11,MATCH("TOTAL GENERAL",$A$11:$A$100,0)-1,COLUMN(AC86))=0,0,AD86/OFFSET($A$11,MATCH("TOTAL GENERAL",$A$11:$A$100,0)-1,COLUMN(AC86))),""))</f>
        <v/>
      </c>
      <c r="AO86" s="24" t="str">
        <f ca="1">IF($A86="TOTAL GENERAL",SUM(AO$11:AO84),IF(AND(U86&lt;&gt;"",$A86&lt;&gt;"Pn"),IF(OFFSET($A$11,MATCH("TOTAL GENERAL",$A$11:$A$100,0)-1,COLUMN(AD86))=0,0,AE86/OFFSET($A$11,MATCH("TOTAL GENERAL",$A$11:$A$100,0)-1,COLUMN(AD86))),""))</f>
        <v/>
      </c>
      <c r="AP86" s="24" t="str">
        <f ca="1">IF($A86="TOTAL GENERAL",SUM(AP$11:AP84),IF(AND(V86&lt;&gt;"",$A86&lt;&gt;"Pn"),IF(OFFSET($A$11,MATCH("TOTAL GENERAL",$A$11:$A$100,0)-1,COLUMN(AE86))=0,0,AF86/OFFSET($A$11,MATCH("TOTAL GENERAL",$A$11:$A$100,0)-1,COLUMN(AE86))),""))</f>
        <v/>
      </c>
      <c r="AQ86" s="24" t="str">
        <f ca="1">IF($A86="TOTAL GENERAL",SUM(AQ$11:AQ84),IF(AND(W86&lt;&gt;"",$A86&lt;&gt;"Pn"),IF(OFFSET($A$11,MATCH("TOTAL GENERAL",$A$11:$A$100,0)-1,COLUMN(AF86))=0,0,AG86/OFFSET($A$11,MATCH("TOTAL GENERAL",$A$11:$A$100,0)-1,COLUMN(AF86))),""))</f>
        <v/>
      </c>
      <c r="AR86" s="24" t="str">
        <f ca="1">IF($A86="TOTAL GENERAL",SUM(AR$11:AR84),IF(AND(X86&lt;&gt;"",$A86&lt;&gt;"Pn"),IF(OFFSET($A$11,MATCH("TOTAL GENERAL",$A$11:$A$100,0)-1,COLUMN(AG86))=0,0,AH86/OFFSET($A$11,MATCH("TOTAL GENERAL",$A$11:$A$100,0)-1,COLUMN(AG86))),""))</f>
        <v/>
      </c>
      <c r="AS86" s="24" t="str">
        <f ca="1">IF($A86="TOTAL GENERAL",SUM(AS$11:AS84),IF(AND(Y86&lt;&gt;"",$A86&lt;&gt;"Pn"),IF(OFFSET($A$11,MATCH("TOTAL GENERAL",$A$11:$A$100,0)-1,COLUMN(AH86))=0,0,AI86/OFFSET($A$11,MATCH("TOTAL GENERAL",$A$11:$A$100,0)-1,COLUMN(AH86))),""))</f>
        <v/>
      </c>
      <c r="AT86" s="24" t="str">
        <f ca="1">IF($A86="TOTAL GENERAL",SUM(AT$11:AT84),IF(AND(Z86&lt;&gt;"",$A86&lt;&gt;"Pn"),IF(OFFSET($A$11,MATCH("TOTAL GENERAL",$A$11:$A$100,0)-1,COLUMN(AI86))=0,0,AJ86/OFFSET($A$11,MATCH("TOTAL GENERAL",$A$11:$A$100,0)-1,COLUMN(AI86))),""))</f>
        <v/>
      </c>
      <c r="AU86" s="24" t="str">
        <f ca="1">IF(A86="TOTAL GENERAL",SUM(AU$11:AU84),IF(COUNTIF(AK86:AT86,"")&lt;COUNTA($AK$10:$AT$10),ROUND((IF(AK86&lt;&gt;"",AK86*OFFSET($A$10,MATCH("Pn",$A$11:$A$100,0),1),0)+IF(AL86&lt;&gt;"",AL86*OFFSET($A$10,MATCH("Pn",$A$11:$A$100,0),2),0)+IF(AM86&lt;&gt;"",AM86*OFFSET($A$10,MATCH("Pn",$A$11:$A$100,0),3),0)+IF(AN86&lt;&gt;"",AN86*OFFSET($A$10,MATCH("Pn",$A$11:$A$100,0),4),0)+IF(AO86&lt;&gt;"",AO86*OFFSET($A$10,MATCH("Pn",$A$11:$A$100,0),5),0)+IF(AP86&lt;&gt;"",AP86*OFFSET($A$10,MATCH("Pn",$A$11:$A$100,0),6),0)+IF(AQ86&lt;&gt;"",AQ86*OFFSET($A$10,MATCH("Pn",$A$11:$A$100,0),7),0)+IF(AR86&lt;&gt;"",AR86*OFFSET($A$10,MATCH("Pn",$A$11:$A$100,0),8),0)+IF(AS86&lt;&gt;"",AS86*OFFSET($A$10,MATCH("Pn",$A$11:$A$100,0),9),0)+IF(AT86&lt;&gt;"",AT86*OFFSET($A$10,MATCH("Pn",$A$11:$A$100,0),10),0))*OFFSET($A$10,MATCH("FC",$A$11:$A$100,0),2),2),""))</f>
        <v/>
      </c>
      <c r="AV86" s="10" t="str">
        <f ca="1">IF(OR(A86="Pn",A87="Pn"),"",IF(AND(AU86="",F86&lt;&gt;""),-F86,IF(A86="TOTAL GENERAL",SUM(AV$11:AV84),IF(AU86&lt;&gt;"",AU86-F86,""))))</f>
        <v/>
      </c>
    </row>
    <row r="87" spans="1:48" s="4" customFormat="1" x14ac:dyDescent="0.25">
      <c r="A87" s="15" t="s">
        <v>58</v>
      </c>
      <c r="B87" s="15" t="s">
        <v>58</v>
      </c>
      <c r="C87" s="32" t="s">
        <v>58</v>
      </c>
      <c r="D87" s="16" t="s">
        <v>58</v>
      </c>
      <c r="E87" s="9" t="s">
        <v>58</v>
      </c>
      <c r="F87" s="18" t="s">
        <v>58</v>
      </c>
      <c r="G87" s="20" t="s">
        <v>58</v>
      </c>
      <c r="H87" s="22" t="s">
        <v>58</v>
      </c>
      <c r="I87" s="24" t="s">
        <v>58</v>
      </c>
      <c r="J87" s="22" t="s">
        <v>58</v>
      </c>
      <c r="K87" s="24" t="s">
        <v>58</v>
      </c>
      <c r="L87" s="22" t="s">
        <v>58</v>
      </c>
      <c r="M87" s="22" t="s">
        <v>58</v>
      </c>
      <c r="N87" s="22" t="s">
        <v>58</v>
      </c>
      <c r="O87" s="20" t="s">
        <v>58</v>
      </c>
      <c r="P87" s="20" t="s">
        <v>58</v>
      </c>
      <c r="Q87" s="24" t="str">
        <f ca="1">IF(OR(A87="Pn",A88="Pn"),"",IF($A87="TOTAL GENERAL",SUM(Q$11:Q85),IF(AND(G87&lt;&gt;"",$A87&lt;&gt;"Pn"),IF(G87&gt;OFFSET($A$10,MATCH("TOTAL GENERAL",$A$11:$A$100,0),COLUMN(F87)),0,OFFSET($A$10,MATCH("TOTAL GENERAL",$A$11:$A$100,0),COLUMN(F87))-G87),"")))</f>
        <v/>
      </c>
      <c r="R87" s="24" t="str">
        <f ca="1">IF(OR(A87="Pn",A88="Pn"),"",IF($A87="TOTAL GENERAL",SUM(R$11:R85),IF(AND(H87&lt;&gt;"",$A87&lt;&gt;"Pn"),IF(H87&lt;OFFSET($A$10,MATCH("TOTAL GENERAL",$A$11:$A$100,0),COLUMN(G87)),0,H87-OFFSET($A$10,MATCH("TOTAL GENERAL",$A$11:$A$100,0),COLUMN(G87))),"")))</f>
        <v/>
      </c>
      <c r="S87" s="24" t="str">
        <f ca="1">IF(OR(A87="Pn",A88="Pn"),"",IF($A87="TOTAL GENERAL",SUM(S$11:S85),IF(AND(I87&lt;&gt;"",$A87&lt;&gt;"Pn"),IF(I87&gt;OFFSET($A$10,MATCH("TOTAL GENERAL",$A$11:$A$100,0),COLUMN(H87)),0,OFFSET($A$10,MATCH("TOTAL GENERAL",$A$11:$A$100,0),COLUMN(H87))-I87),"")))</f>
        <v/>
      </c>
      <c r="T87" s="24" t="str">
        <f ca="1">IF(OR(A87="Pn",A88="Pn"),"",IF($A87="TOTAL GENERAL",SUM(T$11:T85),IF(AND(J87&lt;&gt;"",$A87&lt;&gt;"Pn"),IF(J87&lt;OFFSET($A$10,MATCH("TOTAL GENERAL",$A$11:$A$100,0),COLUMN(I87)),0,J87-OFFSET($A$10,MATCH("TOTAL GENERAL",$A$11:$A$100,0),COLUMN(I87))),"")))</f>
        <v/>
      </c>
      <c r="U87" s="24" t="str">
        <f ca="1">IF(OR(A87="Pn",A88="Pn"),"",IF($A87="TOTAL GENERAL",SUM(U$11:U85),IF(AND(K87&lt;&gt;"",$A87&lt;&gt;"Pn"),IF(K87&gt;OFFSET($A$10,MATCH("TOTAL GENERAL",$A$11:$A$100,0),COLUMN(J87)),0,OFFSET($A$10,MATCH("TOTAL GENERAL",$A$11:$A$100,0),COLUMN(J87))-K87),"")))</f>
        <v/>
      </c>
      <c r="V87" s="24" t="str">
        <f ca="1">IF($A87="TOTAL GENERAL",SUM(V$11:V85),IF(AND(L87&lt;&gt;"",$A87&lt;&gt;"Pn"),IF(L87&lt;OFFSET($A$10,MATCH("TOTAL GENERAL",$A$11:$A$100,0),COLUMN(K87)),0,L87-OFFSET($A$10,MATCH("TOTAL GENERAL",$A$11:$A$100,0),COLUMN(K87))),""))</f>
        <v/>
      </c>
      <c r="W87" s="24" t="str">
        <f ca="1">IF($A87="TOTAL GENERAL",SUM(W$11:W85),IF(AND(M87&lt;&gt;"",$A87&lt;&gt;"Pn"),IF(M87&lt;OFFSET($A$10,MATCH("TOTAL GENERAL",$A$11:$A$100,0),COLUMN(L87)),0,M87-OFFSET($A$10,MATCH("TOTAL GENERAL",$A$11:$A$100,0),COLUMN(L87))),""))</f>
        <v/>
      </c>
      <c r="X87" s="24" t="str">
        <f ca="1">IF($A87="TOTAL GENERAL",SUM(X$11:X85),IF(AND(N87&lt;&gt;"",$A87&lt;&gt;"Pn"),IF(N87&lt;OFFSET($A$10,MATCH("TOTAL GENERAL",$A$11:$A$100,0),COLUMN(M87)),0,N87-OFFSET($A$10,MATCH("TOTAL GENERAL",$A$11:$A$100,0),COLUMN(M87))),""))</f>
        <v/>
      </c>
      <c r="Y87" s="24" t="str">
        <f ca="1">IF($A87="TOTAL GENERAL",SUM(Y$11:Y85),IF(AND(O87&lt;&gt;"",$A87&lt;&gt;"Pn"),IF(O87&gt;OFFSET($A$10,MATCH("TOTAL GENERAL",$A$11:$A$100,0),COLUMN(N87)),0,OFFSET($A$10,MATCH("TOTAL GENERAL",$A$11:$A$100,0),COLUMN(N87))-O87),""))</f>
        <v/>
      </c>
      <c r="Z87" s="24" t="str">
        <f ca="1">IF($A87="TOTAL GENERAL",SUM(Z$11:Z85),IF(AND(P87&lt;&gt;"",$A87&lt;&gt;"Pn"),IF(P87&lt;OFFSET($A$10,MATCH("TOTAL GENERAL",$A$11:$A$100,0),COLUMN(O87)),0,P87-OFFSET($A$10,MATCH("TOTAL GENERAL",$A$11:$A$100,0),COLUMN(O87))),""))</f>
        <v/>
      </c>
      <c r="AA87" s="24" t="str">
        <f>IF(OR(A87="Pn",A88="Pn"),"",IF($A87="TOTAL GENERAL",SUM(AA$11:AA85),IF(AND(G87&lt;&gt;"",$A87&lt;&gt;"Pn"),Q87*$D87,"")))</f>
        <v/>
      </c>
      <c r="AB87" s="24" t="str">
        <f>IF(OR(A87="Pn",A88="Pn"),"",IF($A87="TOTAL GENERAL",SUM(AB$11:AB85),IF(AND(H87&lt;&gt;"",$A87&lt;&gt;"Pn"),R87*$D87,"")))</f>
        <v/>
      </c>
      <c r="AC87" s="24" t="str">
        <f>IF(OR(A87="Pn",A88="Pn"),"",IF($A87="TOTAL GENERAL",SUM(AC$11:AC85),IF(AND(I87&lt;&gt;"",$A87&lt;&gt;"Pn"),S87*$D87,"")))</f>
        <v/>
      </c>
      <c r="AD87" s="24" t="str">
        <f>IF(OR(A87="Pn",A88="Pn"),"",IF($A87="TOTAL GENERAL",SUM(AD$11:AD85),IF(AND(J87&lt;&gt;"",$A87&lt;&gt;"Pn"),T87*$D87,"")))</f>
        <v/>
      </c>
      <c r="AE87" s="24" t="str">
        <f>IF(OR(A87="Pn",A88="Pn"),"",IF($A87="TOTAL GENERAL",SUM(AE$11:AE85),IF(AND(K87&lt;&gt;"",$A87&lt;&gt;"Pn"),U87*$D87,"")))</f>
        <v/>
      </c>
      <c r="AF87" s="24" t="str">
        <f>IF($A87="TOTAL GENERAL",SUM(AF$11:AF85),IF(AND(L87&lt;&gt;"",$A87&lt;&gt;"Pn"),V87*$D87,""))</f>
        <v/>
      </c>
      <c r="AG87" s="24" t="str">
        <f>IF($A87="TOTAL GENERAL",SUM(AG$11:AG85),IF(AND(M87&lt;&gt;"",$A87&lt;&gt;"Pn"),W87*$D87,""))</f>
        <v/>
      </c>
      <c r="AH87" s="24" t="str">
        <f>IF($A87="TOTAL GENERAL",SUM(AH$11:AH85),IF(AND(N87&lt;&gt;"",$A87&lt;&gt;"Pn"),X87*$D87,""))</f>
        <v/>
      </c>
      <c r="AI87" s="24" t="s">
        <v>58</v>
      </c>
      <c r="AJ87" s="24" t="s">
        <v>58</v>
      </c>
      <c r="AK87" s="24" t="str">
        <f ca="1">IF($A87="TOTAL GENERAL",SUM(AK$11:AK85),IF(AND(Q87&lt;&gt;"",$A87&lt;&gt;"Pn"),IF(OFFSET($A$11,MATCH("TOTAL GENERAL",$A$11:$A$100,0)-1,COLUMN(Z87))=0,0,AA87/OFFSET($A$11,MATCH("TOTAL GENERAL",$A$11:$A$100,0)-1,COLUMN(Z87))),""))</f>
        <v/>
      </c>
      <c r="AL87" s="24" t="str">
        <f ca="1">IF($A87="TOTAL GENERAL",SUM(AL$11:AL85),IF(AND(R87&lt;&gt;"",$A87&lt;&gt;"Pn"),IF(OFFSET($A$11,MATCH("TOTAL GENERAL",$A$11:$A$100,0)-1,COLUMN(AA87))=0,0,AB87/OFFSET($A$11,MATCH("TOTAL GENERAL",$A$11:$A$100,0)-1,COLUMN(AA87))),""))</f>
        <v/>
      </c>
      <c r="AM87" s="24" t="str">
        <f ca="1">IF($A87="TOTAL GENERAL",SUM(AM$11:AM85),IF(AND(S87&lt;&gt;"",$A87&lt;&gt;"Pn"),IF(OFFSET($A$11,MATCH("TOTAL GENERAL",$A$11:$A$100,0)-1,COLUMN(AB87))=0,0,AC87/OFFSET($A$11,MATCH("TOTAL GENERAL",$A$11:$A$100,0)-1,COLUMN(AB87))),""))</f>
        <v/>
      </c>
      <c r="AN87" s="24" t="str">
        <f ca="1">IF($A87="TOTAL GENERAL",SUM(AN$11:AN85),IF(AND(T87&lt;&gt;"",$A87&lt;&gt;"Pn"),IF(OFFSET($A$11,MATCH("TOTAL GENERAL",$A$11:$A$100,0)-1,COLUMN(AC87))=0,0,AD87/OFFSET($A$11,MATCH("TOTAL GENERAL",$A$11:$A$100,0)-1,COLUMN(AC87))),""))</f>
        <v/>
      </c>
      <c r="AO87" s="24" t="str">
        <f ca="1">IF($A87="TOTAL GENERAL",SUM(AO$11:AO85),IF(AND(U87&lt;&gt;"",$A87&lt;&gt;"Pn"),IF(OFFSET($A$11,MATCH("TOTAL GENERAL",$A$11:$A$100,0)-1,COLUMN(AD87))=0,0,AE87/OFFSET($A$11,MATCH("TOTAL GENERAL",$A$11:$A$100,0)-1,COLUMN(AD87))),""))</f>
        <v/>
      </c>
      <c r="AP87" s="24" t="str">
        <f ca="1">IF($A87="TOTAL GENERAL",SUM(AP$11:AP85),IF(AND(V87&lt;&gt;"",$A87&lt;&gt;"Pn"),IF(OFFSET($A$11,MATCH("TOTAL GENERAL",$A$11:$A$100,0)-1,COLUMN(AE87))=0,0,AF87/OFFSET($A$11,MATCH("TOTAL GENERAL",$A$11:$A$100,0)-1,COLUMN(AE87))),""))</f>
        <v/>
      </c>
      <c r="AQ87" s="24" t="str">
        <f ca="1">IF($A87="TOTAL GENERAL",SUM(AQ$11:AQ85),IF(AND(W87&lt;&gt;"",$A87&lt;&gt;"Pn"),IF(OFFSET($A$11,MATCH("TOTAL GENERAL",$A$11:$A$100,0)-1,COLUMN(AF87))=0,0,AG87/OFFSET($A$11,MATCH("TOTAL GENERAL",$A$11:$A$100,0)-1,COLUMN(AF87))),""))</f>
        <v/>
      </c>
      <c r="AR87" s="24" t="str">
        <f ca="1">IF($A87="TOTAL GENERAL",SUM(AR$11:AR85),IF(AND(X87&lt;&gt;"",$A87&lt;&gt;"Pn"),IF(OFFSET($A$11,MATCH("TOTAL GENERAL",$A$11:$A$100,0)-1,COLUMN(AG87))=0,0,AH87/OFFSET($A$11,MATCH("TOTAL GENERAL",$A$11:$A$100,0)-1,COLUMN(AG87))),""))</f>
        <v/>
      </c>
      <c r="AS87" s="24" t="str">
        <f ca="1">IF($A87="TOTAL GENERAL",SUM(AS$11:AS85),IF(AND(Y87&lt;&gt;"",$A87&lt;&gt;"Pn"),IF(OFFSET($A$11,MATCH("TOTAL GENERAL",$A$11:$A$100,0)-1,COLUMN(AH87))=0,0,AI87/OFFSET($A$11,MATCH("TOTAL GENERAL",$A$11:$A$100,0)-1,COLUMN(AH87))),""))</f>
        <v/>
      </c>
      <c r="AT87" s="24" t="str">
        <f ca="1">IF($A87="TOTAL GENERAL",SUM(AT$11:AT85),IF(AND(Z87&lt;&gt;"",$A87&lt;&gt;"Pn"),IF(OFFSET($A$11,MATCH("TOTAL GENERAL",$A$11:$A$100,0)-1,COLUMN(AI87))=0,0,AJ87/OFFSET($A$11,MATCH("TOTAL GENERAL",$A$11:$A$100,0)-1,COLUMN(AI87))),""))</f>
        <v/>
      </c>
      <c r="AU87" s="24" t="str">
        <f ca="1">IF(A87="TOTAL GENERAL",SUM(AU$11:AU85),IF(COUNTIF(AK87:AT87,"")&lt;COUNTA($AK$10:$AT$10),ROUND((IF(AK87&lt;&gt;"",AK87*OFFSET($A$10,MATCH("Pn",$A$11:$A$100,0),1),0)+IF(AL87&lt;&gt;"",AL87*OFFSET($A$10,MATCH("Pn",$A$11:$A$100,0),2),0)+IF(AM87&lt;&gt;"",AM87*OFFSET($A$10,MATCH("Pn",$A$11:$A$100,0),3),0)+IF(AN87&lt;&gt;"",AN87*OFFSET($A$10,MATCH("Pn",$A$11:$A$100,0),4),0)+IF(AO87&lt;&gt;"",AO87*OFFSET($A$10,MATCH("Pn",$A$11:$A$100,0),5),0)+IF(AP87&lt;&gt;"",AP87*OFFSET($A$10,MATCH("Pn",$A$11:$A$100,0),6),0)+IF(AQ87&lt;&gt;"",AQ87*OFFSET($A$10,MATCH("Pn",$A$11:$A$100,0),7),0)+IF(AR87&lt;&gt;"",AR87*OFFSET($A$10,MATCH("Pn",$A$11:$A$100,0),8),0)+IF(AS87&lt;&gt;"",AS87*OFFSET($A$10,MATCH("Pn",$A$11:$A$100,0),9),0)+IF(AT87&lt;&gt;"",AT87*OFFSET($A$10,MATCH("Pn",$A$11:$A$100,0),10),0))*OFFSET($A$10,MATCH("FC",$A$11:$A$100,0),2),2),""))</f>
        <v/>
      </c>
      <c r="AV87" s="10" t="str">
        <f ca="1">IF(OR(A87="Pn",A88="Pn"),"",IF(AND(AU87="",F87&lt;&gt;""),-F87,IF(A87="TOTAL GENERAL",SUM(AV$11:AV85),IF(AU87&lt;&gt;"",AU87-F87,""))))</f>
        <v/>
      </c>
    </row>
    <row r="88" spans="1:48" s="4" customFormat="1" x14ac:dyDescent="0.25">
      <c r="A88" s="15" t="s">
        <v>58</v>
      </c>
      <c r="B88" s="15" t="s">
        <v>58</v>
      </c>
      <c r="C88" s="32" t="s">
        <v>58</v>
      </c>
      <c r="D88" s="16" t="s">
        <v>58</v>
      </c>
      <c r="E88" s="9" t="s">
        <v>58</v>
      </c>
      <c r="F88" s="18" t="s">
        <v>58</v>
      </c>
      <c r="G88" s="20" t="s">
        <v>58</v>
      </c>
      <c r="H88" s="22" t="s">
        <v>58</v>
      </c>
      <c r="I88" s="24" t="s">
        <v>58</v>
      </c>
      <c r="J88" s="22" t="s">
        <v>58</v>
      </c>
      <c r="K88" s="24" t="s">
        <v>58</v>
      </c>
      <c r="L88" s="22" t="s">
        <v>58</v>
      </c>
      <c r="M88" s="22" t="s">
        <v>58</v>
      </c>
      <c r="N88" s="22" t="s">
        <v>58</v>
      </c>
      <c r="O88" s="20" t="s">
        <v>58</v>
      </c>
      <c r="P88" s="20" t="s">
        <v>58</v>
      </c>
      <c r="Q88" s="24" t="str">
        <f ca="1">IF(OR(A88="Pn",A89="Pn"),"",IF($A88="TOTAL GENERAL",SUM(Q$11:Q86),IF(AND(G88&lt;&gt;"",$A88&lt;&gt;"Pn"),IF(G88&gt;OFFSET($A$10,MATCH("TOTAL GENERAL",$A$11:$A$100,0),COLUMN(F88)),0,OFFSET($A$10,MATCH("TOTAL GENERAL",$A$11:$A$100,0),COLUMN(F88))-G88),"")))</f>
        <v/>
      </c>
      <c r="R88" s="24" t="str">
        <f ca="1">IF(OR(A88="Pn",A89="Pn"),"",IF($A88="TOTAL GENERAL",SUM(R$11:R86),IF(AND(H88&lt;&gt;"",$A88&lt;&gt;"Pn"),IF(H88&lt;OFFSET($A$10,MATCH("TOTAL GENERAL",$A$11:$A$100,0),COLUMN(G88)),0,H88-OFFSET($A$10,MATCH("TOTAL GENERAL",$A$11:$A$100,0),COLUMN(G88))),"")))</f>
        <v/>
      </c>
      <c r="S88" s="24" t="str">
        <f ca="1">IF(OR(A88="Pn",A89="Pn"),"",IF($A88="TOTAL GENERAL",SUM(S$11:S86),IF(AND(I88&lt;&gt;"",$A88&lt;&gt;"Pn"),IF(I88&gt;OFFSET($A$10,MATCH("TOTAL GENERAL",$A$11:$A$100,0),COLUMN(H88)),0,OFFSET($A$10,MATCH("TOTAL GENERAL",$A$11:$A$100,0),COLUMN(H88))-I88),"")))</f>
        <v/>
      </c>
      <c r="T88" s="24" t="str">
        <f ca="1">IF(OR(A88="Pn",A89="Pn"),"",IF($A88="TOTAL GENERAL",SUM(T$11:T86),IF(AND(J88&lt;&gt;"",$A88&lt;&gt;"Pn"),IF(J88&lt;OFFSET($A$10,MATCH("TOTAL GENERAL",$A$11:$A$100,0),COLUMN(I88)),0,J88-OFFSET($A$10,MATCH("TOTAL GENERAL",$A$11:$A$100,0),COLUMN(I88))),"")))</f>
        <v/>
      </c>
      <c r="U88" s="24" t="str">
        <f ca="1">IF(OR(A88="Pn",A89="Pn"),"",IF($A88="TOTAL GENERAL",SUM(U$11:U86),IF(AND(K88&lt;&gt;"",$A88&lt;&gt;"Pn"),IF(K88&gt;OFFSET($A$10,MATCH("TOTAL GENERAL",$A$11:$A$100,0),COLUMN(J88)),0,OFFSET($A$10,MATCH("TOTAL GENERAL",$A$11:$A$100,0),COLUMN(J88))-K88),"")))</f>
        <v/>
      </c>
      <c r="V88" s="24" t="str">
        <f ca="1">IF($A88="TOTAL GENERAL",SUM(V$11:V86),IF(AND(L88&lt;&gt;"",$A88&lt;&gt;"Pn"),IF(L88&lt;OFFSET($A$10,MATCH("TOTAL GENERAL",$A$11:$A$100,0),COLUMN(K88)),0,L88-OFFSET($A$10,MATCH("TOTAL GENERAL",$A$11:$A$100,0),COLUMN(K88))),""))</f>
        <v/>
      </c>
      <c r="W88" s="24" t="str">
        <f ca="1">IF($A88="TOTAL GENERAL",SUM(W$11:W86),IF(AND(M88&lt;&gt;"",$A88&lt;&gt;"Pn"),IF(M88&lt;OFFSET($A$10,MATCH("TOTAL GENERAL",$A$11:$A$100,0),COLUMN(L88)),0,M88-OFFSET($A$10,MATCH("TOTAL GENERAL",$A$11:$A$100,0),COLUMN(L88))),""))</f>
        <v/>
      </c>
      <c r="X88" s="24" t="str">
        <f ca="1">IF($A88="TOTAL GENERAL",SUM(X$11:X86),IF(AND(N88&lt;&gt;"",$A88&lt;&gt;"Pn"),IF(N88&lt;OFFSET($A$10,MATCH("TOTAL GENERAL",$A$11:$A$100,0),COLUMN(M88)),0,N88-OFFSET($A$10,MATCH("TOTAL GENERAL",$A$11:$A$100,0),COLUMN(M88))),""))</f>
        <v/>
      </c>
      <c r="Y88" s="24" t="str">
        <f ca="1">IF($A88="TOTAL GENERAL",SUM(Y$11:Y86),IF(AND(O88&lt;&gt;"",$A88&lt;&gt;"Pn"),IF(O88&gt;OFFSET($A$10,MATCH("TOTAL GENERAL",$A$11:$A$100,0),COLUMN(N88)),0,OFFSET($A$10,MATCH("TOTAL GENERAL",$A$11:$A$100,0),COLUMN(N88))-O88),""))</f>
        <v/>
      </c>
      <c r="Z88" s="24" t="str">
        <f ca="1">IF($A88="TOTAL GENERAL",SUM(Z$11:Z86),IF(AND(P88&lt;&gt;"",$A88&lt;&gt;"Pn"),IF(P88&lt;OFFSET($A$10,MATCH("TOTAL GENERAL",$A$11:$A$100,0),COLUMN(O88)),0,P88-OFFSET($A$10,MATCH("TOTAL GENERAL",$A$11:$A$100,0),COLUMN(O88))),""))</f>
        <v/>
      </c>
      <c r="AA88" s="24" t="str">
        <f>IF(OR(A88="Pn",A89="Pn"),"",IF($A88="TOTAL GENERAL",SUM(AA$11:AA86),IF(AND(G88&lt;&gt;"",$A88&lt;&gt;"Pn"),Q88*$D88,"")))</f>
        <v/>
      </c>
      <c r="AB88" s="24" t="str">
        <f>IF(OR(A88="Pn",A89="Pn"),"",IF($A88="TOTAL GENERAL",SUM(AB$11:AB86),IF(AND(H88&lt;&gt;"",$A88&lt;&gt;"Pn"),R88*$D88,"")))</f>
        <v/>
      </c>
      <c r="AC88" s="24" t="str">
        <f>IF(OR(A88="Pn",A89="Pn"),"",IF($A88="TOTAL GENERAL",SUM(AC$11:AC86),IF(AND(I88&lt;&gt;"",$A88&lt;&gt;"Pn"),S88*$D88,"")))</f>
        <v/>
      </c>
      <c r="AD88" s="24" t="str">
        <f>IF(OR(A88="Pn",A89="Pn"),"",IF($A88="TOTAL GENERAL",SUM(AD$11:AD86),IF(AND(J88&lt;&gt;"",$A88&lt;&gt;"Pn"),T88*$D88,"")))</f>
        <v/>
      </c>
      <c r="AE88" s="24" t="str">
        <f>IF(OR(A88="Pn",A89="Pn"),"",IF($A88="TOTAL GENERAL",SUM(AE$11:AE86),IF(AND(K88&lt;&gt;"",$A88&lt;&gt;"Pn"),U88*$D88,"")))</f>
        <v/>
      </c>
      <c r="AF88" s="24" t="str">
        <f>IF($A88="TOTAL GENERAL",SUM(AF$11:AF86),IF(AND(L88&lt;&gt;"",$A88&lt;&gt;"Pn"),V88*$D88,""))</f>
        <v/>
      </c>
      <c r="AG88" s="24" t="str">
        <f>IF($A88="TOTAL GENERAL",SUM(AG$11:AG86),IF(AND(M88&lt;&gt;"",$A88&lt;&gt;"Pn"),W88*$D88,""))</f>
        <v/>
      </c>
      <c r="AH88" s="24" t="str">
        <f>IF($A88="TOTAL GENERAL",SUM(AH$11:AH86),IF(AND(N88&lt;&gt;"",$A88&lt;&gt;"Pn"),X88*$D88,""))</f>
        <v/>
      </c>
      <c r="AI88" s="24" t="s">
        <v>58</v>
      </c>
      <c r="AJ88" s="24" t="s">
        <v>58</v>
      </c>
      <c r="AK88" s="24" t="str">
        <f ca="1">IF($A88="TOTAL GENERAL",SUM(AK$11:AK86),IF(AND(Q88&lt;&gt;"",$A88&lt;&gt;"Pn"),IF(OFFSET($A$11,MATCH("TOTAL GENERAL",$A$11:$A$100,0)-1,COLUMN(Z88))=0,0,AA88/OFFSET($A$11,MATCH("TOTAL GENERAL",$A$11:$A$100,0)-1,COLUMN(Z88))),""))</f>
        <v/>
      </c>
      <c r="AL88" s="24" t="str">
        <f ca="1">IF($A88="TOTAL GENERAL",SUM(AL$11:AL86),IF(AND(R88&lt;&gt;"",$A88&lt;&gt;"Pn"),IF(OFFSET($A$11,MATCH("TOTAL GENERAL",$A$11:$A$100,0)-1,COLUMN(AA88))=0,0,AB88/OFFSET($A$11,MATCH("TOTAL GENERAL",$A$11:$A$100,0)-1,COLUMN(AA88))),""))</f>
        <v/>
      </c>
      <c r="AM88" s="24" t="str">
        <f ca="1">IF($A88="TOTAL GENERAL",SUM(AM$11:AM86),IF(AND(S88&lt;&gt;"",$A88&lt;&gt;"Pn"),IF(OFFSET($A$11,MATCH("TOTAL GENERAL",$A$11:$A$100,0)-1,COLUMN(AB88))=0,0,AC88/OFFSET($A$11,MATCH("TOTAL GENERAL",$A$11:$A$100,0)-1,COLUMN(AB88))),""))</f>
        <v/>
      </c>
      <c r="AN88" s="24" t="str">
        <f ca="1">IF($A88="TOTAL GENERAL",SUM(AN$11:AN86),IF(AND(T88&lt;&gt;"",$A88&lt;&gt;"Pn"),IF(OFFSET($A$11,MATCH("TOTAL GENERAL",$A$11:$A$100,0)-1,COLUMN(AC88))=0,0,AD88/OFFSET($A$11,MATCH("TOTAL GENERAL",$A$11:$A$100,0)-1,COLUMN(AC88))),""))</f>
        <v/>
      </c>
      <c r="AO88" s="24" t="str">
        <f ca="1">IF($A88="TOTAL GENERAL",SUM(AO$11:AO86),IF(AND(U88&lt;&gt;"",$A88&lt;&gt;"Pn"),IF(OFFSET($A$11,MATCH("TOTAL GENERAL",$A$11:$A$100,0)-1,COLUMN(AD88))=0,0,AE88/OFFSET($A$11,MATCH("TOTAL GENERAL",$A$11:$A$100,0)-1,COLUMN(AD88))),""))</f>
        <v/>
      </c>
      <c r="AP88" s="24" t="str">
        <f ca="1">IF($A88="TOTAL GENERAL",SUM(AP$11:AP86),IF(AND(V88&lt;&gt;"",$A88&lt;&gt;"Pn"),IF(OFFSET($A$11,MATCH("TOTAL GENERAL",$A$11:$A$100,0)-1,COLUMN(AE88))=0,0,AF88/OFFSET($A$11,MATCH("TOTAL GENERAL",$A$11:$A$100,0)-1,COLUMN(AE88))),""))</f>
        <v/>
      </c>
      <c r="AQ88" s="24" t="str">
        <f ca="1">IF($A88="TOTAL GENERAL",SUM(AQ$11:AQ86),IF(AND(W88&lt;&gt;"",$A88&lt;&gt;"Pn"),IF(OFFSET($A$11,MATCH("TOTAL GENERAL",$A$11:$A$100,0)-1,COLUMN(AF88))=0,0,AG88/OFFSET($A$11,MATCH("TOTAL GENERAL",$A$11:$A$100,0)-1,COLUMN(AF88))),""))</f>
        <v/>
      </c>
      <c r="AR88" s="24" t="str">
        <f ca="1">IF($A88="TOTAL GENERAL",SUM(AR$11:AR86),IF(AND(X88&lt;&gt;"",$A88&lt;&gt;"Pn"),IF(OFFSET($A$11,MATCH("TOTAL GENERAL",$A$11:$A$100,0)-1,COLUMN(AG88))=0,0,AH88/OFFSET($A$11,MATCH("TOTAL GENERAL",$A$11:$A$100,0)-1,COLUMN(AG88))),""))</f>
        <v/>
      </c>
      <c r="AS88" s="24" t="str">
        <f ca="1">IF($A88="TOTAL GENERAL",SUM(AS$11:AS86),IF(AND(Y88&lt;&gt;"",$A88&lt;&gt;"Pn"),IF(OFFSET($A$11,MATCH("TOTAL GENERAL",$A$11:$A$100,0)-1,COLUMN(AH88))=0,0,AI88/OFFSET($A$11,MATCH("TOTAL GENERAL",$A$11:$A$100,0)-1,COLUMN(AH88))),""))</f>
        <v/>
      </c>
      <c r="AT88" s="24" t="str">
        <f ca="1">IF($A88="TOTAL GENERAL",SUM(AT$11:AT86),IF(AND(Z88&lt;&gt;"",$A88&lt;&gt;"Pn"),IF(OFFSET($A$11,MATCH("TOTAL GENERAL",$A$11:$A$100,0)-1,COLUMN(AI88))=0,0,AJ88/OFFSET($A$11,MATCH("TOTAL GENERAL",$A$11:$A$100,0)-1,COLUMN(AI88))),""))</f>
        <v/>
      </c>
      <c r="AU88" s="24" t="str">
        <f ca="1">IF(A88="TOTAL GENERAL",SUM(AU$11:AU86),IF(COUNTIF(AK88:AT88,"")&lt;COUNTA($AK$10:$AT$10),ROUND((IF(AK88&lt;&gt;"",AK88*OFFSET($A$10,MATCH("Pn",$A$11:$A$100,0),1),0)+IF(AL88&lt;&gt;"",AL88*OFFSET($A$10,MATCH("Pn",$A$11:$A$100,0),2),0)+IF(AM88&lt;&gt;"",AM88*OFFSET($A$10,MATCH("Pn",$A$11:$A$100,0),3),0)+IF(AN88&lt;&gt;"",AN88*OFFSET($A$10,MATCH("Pn",$A$11:$A$100,0),4),0)+IF(AO88&lt;&gt;"",AO88*OFFSET($A$10,MATCH("Pn",$A$11:$A$100,0),5),0)+IF(AP88&lt;&gt;"",AP88*OFFSET($A$10,MATCH("Pn",$A$11:$A$100,0),6),0)+IF(AQ88&lt;&gt;"",AQ88*OFFSET($A$10,MATCH("Pn",$A$11:$A$100,0),7),0)+IF(AR88&lt;&gt;"",AR88*OFFSET($A$10,MATCH("Pn",$A$11:$A$100,0),8),0)+IF(AS88&lt;&gt;"",AS88*OFFSET($A$10,MATCH("Pn",$A$11:$A$100,0),9),0)+IF(AT88&lt;&gt;"",AT88*OFFSET($A$10,MATCH("Pn",$A$11:$A$100,0),10),0))*OFFSET($A$10,MATCH("FC",$A$11:$A$100,0),2),2),""))</f>
        <v/>
      </c>
      <c r="AV88" s="10" t="str">
        <f ca="1">IF(OR(A88="Pn",A89="Pn"),"",IF(AND(AU88="",F88&lt;&gt;""),-F88,IF(A88="TOTAL GENERAL",SUM(AV$11:AV86),IF(AU88&lt;&gt;"",AU88-F88,""))))</f>
        <v/>
      </c>
    </row>
    <row r="89" spans="1:48" s="4" customFormat="1" x14ac:dyDescent="0.25">
      <c r="A89" s="15" t="s">
        <v>58</v>
      </c>
      <c r="B89" s="15" t="s">
        <v>58</v>
      </c>
      <c r="C89" s="32" t="s">
        <v>58</v>
      </c>
      <c r="D89" s="16" t="s">
        <v>58</v>
      </c>
      <c r="E89" s="9" t="s">
        <v>58</v>
      </c>
      <c r="F89" s="18" t="s">
        <v>58</v>
      </c>
      <c r="G89" s="20" t="s">
        <v>58</v>
      </c>
      <c r="H89" s="22" t="s">
        <v>58</v>
      </c>
      <c r="I89" s="24" t="s">
        <v>58</v>
      </c>
      <c r="J89" s="22" t="s">
        <v>58</v>
      </c>
      <c r="K89" s="24" t="s">
        <v>58</v>
      </c>
      <c r="L89" s="22" t="s">
        <v>58</v>
      </c>
      <c r="M89" s="22" t="s">
        <v>58</v>
      </c>
      <c r="N89" s="22" t="s">
        <v>58</v>
      </c>
      <c r="O89" s="20" t="s">
        <v>58</v>
      </c>
      <c r="P89" s="20" t="s">
        <v>58</v>
      </c>
      <c r="Q89" s="24" t="str">
        <f ca="1">IF(OR(A89="Pn",A90="Pn"),"",IF($A89="TOTAL GENERAL",SUM(Q$11:Q87),IF(AND(G89&lt;&gt;"",$A89&lt;&gt;"Pn"),IF(G89&gt;OFFSET($A$10,MATCH("TOTAL GENERAL",$A$11:$A$100,0),COLUMN(F89)),0,OFFSET($A$10,MATCH("TOTAL GENERAL",$A$11:$A$100,0),COLUMN(F89))-G89),"")))</f>
        <v/>
      </c>
      <c r="R89" s="24" t="str">
        <f ca="1">IF(OR(A89="Pn",A90="Pn"),"",IF($A89="TOTAL GENERAL",SUM(R$11:R87),IF(AND(H89&lt;&gt;"",$A89&lt;&gt;"Pn"),IF(H89&lt;OFFSET($A$10,MATCH("TOTAL GENERAL",$A$11:$A$100,0),COLUMN(G89)),0,H89-OFFSET($A$10,MATCH("TOTAL GENERAL",$A$11:$A$100,0),COLUMN(G89))),"")))</f>
        <v/>
      </c>
      <c r="S89" s="24" t="str">
        <f ca="1">IF(OR(A89="Pn",A90="Pn"),"",IF($A89="TOTAL GENERAL",SUM(S$11:S87),IF(AND(I89&lt;&gt;"",$A89&lt;&gt;"Pn"),IF(I89&gt;OFFSET($A$10,MATCH("TOTAL GENERAL",$A$11:$A$100,0),COLUMN(H89)),0,OFFSET($A$10,MATCH("TOTAL GENERAL",$A$11:$A$100,0),COLUMN(H89))-I89),"")))</f>
        <v/>
      </c>
      <c r="T89" s="24" t="str">
        <f ca="1">IF(OR(A89="Pn",A90="Pn"),"",IF($A89="TOTAL GENERAL",SUM(T$11:T87),IF(AND(J89&lt;&gt;"",$A89&lt;&gt;"Pn"),IF(J89&lt;OFFSET($A$10,MATCH("TOTAL GENERAL",$A$11:$A$100,0),COLUMN(I89)),0,J89-OFFSET($A$10,MATCH("TOTAL GENERAL",$A$11:$A$100,0),COLUMN(I89))),"")))</f>
        <v/>
      </c>
      <c r="U89" s="24" t="str">
        <f ca="1">IF(OR(A89="Pn",A90="Pn"),"",IF($A89="TOTAL GENERAL",SUM(U$11:U87),IF(AND(K89&lt;&gt;"",$A89&lt;&gt;"Pn"),IF(K89&gt;OFFSET($A$10,MATCH("TOTAL GENERAL",$A$11:$A$100,0),COLUMN(J89)),0,OFFSET($A$10,MATCH("TOTAL GENERAL",$A$11:$A$100,0),COLUMN(J89))-K89),"")))</f>
        <v/>
      </c>
      <c r="V89" s="24" t="str">
        <f ca="1">IF($A89="TOTAL GENERAL",SUM(V$11:V87),IF(AND(L89&lt;&gt;"",$A89&lt;&gt;"Pn"),IF(L89&lt;OFFSET($A$10,MATCH("TOTAL GENERAL",$A$11:$A$100,0),COLUMN(K89)),0,L89-OFFSET($A$10,MATCH("TOTAL GENERAL",$A$11:$A$100,0),COLUMN(K89))),""))</f>
        <v/>
      </c>
      <c r="W89" s="24" t="str">
        <f ca="1">IF($A89="TOTAL GENERAL",SUM(W$11:W87),IF(AND(M89&lt;&gt;"",$A89&lt;&gt;"Pn"),IF(M89&lt;OFFSET($A$10,MATCH("TOTAL GENERAL",$A$11:$A$100,0),COLUMN(L89)),0,M89-OFFSET($A$10,MATCH("TOTAL GENERAL",$A$11:$A$100,0),COLUMN(L89))),""))</f>
        <v/>
      </c>
      <c r="X89" s="24" t="str">
        <f ca="1">IF($A89="TOTAL GENERAL",SUM(X$11:X87),IF(AND(N89&lt;&gt;"",$A89&lt;&gt;"Pn"),IF(N89&lt;OFFSET($A$10,MATCH("TOTAL GENERAL",$A$11:$A$100,0),COLUMN(M89)),0,N89-OFFSET($A$10,MATCH("TOTAL GENERAL",$A$11:$A$100,0),COLUMN(M89))),""))</f>
        <v/>
      </c>
      <c r="Y89" s="24" t="str">
        <f ca="1">IF($A89="TOTAL GENERAL",SUM(Y$11:Y87),IF(AND(O89&lt;&gt;"",$A89&lt;&gt;"Pn"),IF(O89&gt;OFFSET($A$10,MATCH("TOTAL GENERAL",$A$11:$A$100,0),COLUMN(N89)),0,OFFSET($A$10,MATCH("TOTAL GENERAL",$A$11:$A$100,0),COLUMN(N89))-O89),""))</f>
        <v/>
      </c>
      <c r="Z89" s="24" t="str">
        <f ca="1">IF($A89="TOTAL GENERAL",SUM(Z$11:Z87),IF(AND(P89&lt;&gt;"",$A89&lt;&gt;"Pn"),IF(P89&lt;OFFSET($A$10,MATCH("TOTAL GENERAL",$A$11:$A$100,0),COLUMN(O89)),0,P89-OFFSET($A$10,MATCH("TOTAL GENERAL",$A$11:$A$100,0),COLUMN(O89))),""))</f>
        <v/>
      </c>
      <c r="AA89" s="24" t="str">
        <f>IF(OR(A89="Pn",A90="Pn"),"",IF($A89="TOTAL GENERAL",SUM(AA$11:AA87),IF(AND(G89&lt;&gt;"",$A89&lt;&gt;"Pn"),Q89*$D89,"")))</f>
        <v/>
      </c>
      <c r="AB89" s="24" t="str">
        <f>IF(OR(A89="Pn",A90="Pn"),"",IF($A89="TOTAL GENERAL",SUM(AB$11:AB87),IF(AND(H89&lt;&gt;"",$A89&lt;&gt;"Pn"),R89*$D89,"")))</f>
        <v/>
      </c>
      <c r="AC89" s="24" t="str">
        <f>IF(OR(A89="Pn",A90="Pn"),"",IF($A89="TOTAL GENERAL",SUM(AC$11:AC87),IF(AND(I89&lt;&gt;"",$A89&lt;&gt;"Pn"),S89*$D89,"")))</f>
        <v/>
      </c>
      <c r="AD89" s="24" t="str">
        <f>IF(OR(A89="Pn",A90="Pn"),"",IF($A89="TOTAL GENERAL",SUM(AD$11:AD87),IF(AND(J89&lt;&gt;"",$A89&lt;&gt;"Pn"),T89*$D89,"")))</f>
        <v/>
      </c>
      <c r="AE89" s="24" t="str">
        <f>IF(OR(A89="Pn",A90="Pn"),"",IF($A89="TOTAL GENERAL",SUM(AE$11:AE87),IF(AND(K89&lt;&gt;"",$A89&lt;&gt;"Pn"),U89*$D89,"")))</f>
        <v/>
      </c>
      <c r="AF89" s="24" t="str">
        <f>IF($A89="TOTAL GENERAL",SUM(AF$11:AF87),IF(AND(L89&lt;&gt;"",$A89&lt;&gt;"Pn"),V89*$D89,""))</f>
        <v/>
      </c>
      <c r="AG89" s="24" t="str">
        <f>IF($A89="TOTAL GENERAL",SUM(AG$11:AG87),IF(AND(M89&lt;&gt;"",$A89&lt;&gt;"Pn"),W89*$D89,""))</f>
        <v/>
      </c>
      <c r="AH89" s="24" t="str">
        <f>IF($A89="TOTAL GENERAL",SUM(AH$11:AH87),IF(AND(N89&lt;&gt;"",$A89&lt;&gt;"Pn"),X89*$D89,""))</f>
        <v/>
      </c>
      <c r="AI89" s="24" t="s">
        <v>58</v>
      </c>
      <c r="AJ89" s="24" t="s">
        <v>58</v>
      </c>
      <c r="AK89" s="24" t="str">
        <f ca="1">IF($A89="TOTAL GENERAL",SUM(AK$11:AK87),IF(AND(Q89&lt;&gt;"",$A89&lt;&gt;"Pn"),IF(OFFSET($A$11,MATCH("TOTAL GENERAL",$A$11:$A$100,0)-1,COLUMN(Z89))=0,0,AA89/OFFSET($A$11,MATCH("TOTAL GENERAL",$A$11:$A$100,0)-1,COLUMN(Z89))),""))</f>
        <v/>
      </c>
      <c r="AL89" s="24" t="str">
        <f ca="1">IF($A89="TOTAL GENERAL",SUM(AL$11:AL87),IF(AND(R89&lt;&gt;"",$A89&lt;&gt;"Pn"),IF(OFFSET($A$11,MATCH("TOTAL GENERAL",$A$11:$A$100,0)-1,COLUMN(AA89))=0,0,AB89/OFFSET($A$11,MATCH("TOTAL GENERAL",$A$11:$A$100,0)-1,COLUMN(AA89))),""))</f>
        <v/>
      </c>
      <c r="AM89" s="24" t="str">
        <f ca="1">IF($A89="TOTAL GENERAL",SUM(AM$11:AM87),IF(AND(S89&lt;&gt;"",$A89&lt;&gt;"Pn"),IF(OFFSET($A$11,MATCH("TOTAL GENERAL",$A$11:$A$100,0)-1,COLUMN(AB89))=0,0,AC89/OFFSET($A$11,MATCH("TOTAL GENERAL",$A$11:$A$100,0)-1,COLUMN(AB89))),""))</f>
        <v/>
      </c>
      <c r="AN89" s="24" t="str">
        <f ca="1">IF($A89="TOTAL GENERAL",SUM(AN$11:AN87),IF(AND(T89&lt;&gt;"",$A89&lt;&gt;"Pn"),IF(OFFSET($A$11,MATCH("TOTAL GENERAL",$A$11:$A$100,0)-1,COLUMN(AC89))=0,0,AD89/OFFSET($A$11,MATCH("TOTAL GENERAL",$A$11:$A$100,0)-1,COLUMN(AC89))),""))</f>
        <v/>
      </c>
      <c r="AO89" s="24" t="str">
        <f ca="1">IF($A89="TOTAL GENERAL",SUM(AO$11:AO87),IF(AND(U89&lt;&gt;"",$A89&lt;&gt;"Pn"),IF(OFFSET($A$11,MATCH("TOTAL GENERAL",$A$11:$A$100,0)-1,COLUMN(AD89))=0,0,AE89/OFFSET($A$11,MATCH("TOTAL GENERAL",$A$11:$A$100,0)-1,COLUMN(AD89))),""))</f>
        <v/>
      </c>
      <c r="AP89" s="24" t="str">
        <f ca="1">IF($A89="TOTAL GENERAL",SUM(AP$11:AP87),IF(AND(V89&lt;&gt;"",$A89&lt;&gt;"Pn"),IF(OFFSET($A$11,MATCH("TOTAL GENERAL",$A$11:$A$100,0)-1,COLUMN(AE89))=0,0,AF89/OFFSET($A$11,MATCH("TOTAL GENERAL",$A$11:$A$100,0)-1,COLUMN(AE89))),""))</f>
        <v/>
      </c>
      <c r="AQ89" s="24" t="str">
        <f ca="1">IF($A89="TOTAL GENERAL",SUM(AQ$11:AQ87),IF(AND(W89&lt;&gt;"",$A89&lt;&gt;"Pn"),IF(OFFSET($A$11,MATCH("TOTAL GENERAL",$A$11:$A$100,0)-1,COLUMN(AF89))=0,0,AG89/OFFSET($A$11,MATCH("TOTAL GENERAL",$A$11:$A$100,0)-1,COLUMN(AF89))),""))</f>
        <v/>
      </c>
      <c r="AR89" s="24" t="str">
        <f ca="1">IF($A89="TOTAL GENERAL",SUM(AR$11:AR87),IF(AND(X89&lt;&gt;"",$A89&lt;&gt;"Pn"),IF(OFFSET($A$11,MATCH("TOTAL GENERAL",$A$11:$A$100,0)-1,COLUMN(AG89))=0,0,AH89/OFFSET($A$11,MATCH("TOTAL GENERAL",$A$11:$A$100,0)-1,COLUMN(AG89))),""))</f>
        <v/>
      </c>
      <c r="AS89" s="24" t="str">
        <f ca="1">IF($A89="TOTAL GENERAL",SUM(AS$11:AS87),IF(AND(Y89&lt;&gt;"",$A89&lt;&gt;"Pn"),IF(OFFSET($A$11,MATCH("TOTAL GENERAL",$A$11:$A$100,0)-1,COLUMN(AH89))=0,0,AI89/OFFSET($A$11,MATCH("TOTAL GENERAL",$A$11:$A$100,0)-1,COLUMN(AH89))),""))</f>
        <v/>
      </c>
      <c r="AT89" s="24" t="str">
        <f ca="1">IF($A89="TOTAL GENERAL",SUM(AT$11:AT87),IF(AND(Z89&lt;&gt;"",$A89&lt;&gt;"Pn"),IF(OFFSET($A$11,MATCH("TOTAL GENERAL",$A$11:$A$100,0)-1,COLUMN(AI89))=0,0,AJ89/OFFSET($A$11,MATCH("TOTAL GENERAL",$A$11:$A$100,0)-1,COLUMN(AI89))),""))</f>
        <v/>
      </c>
      <c r="AU89" s="24" t="str">
        <f ca="1">IF(A89="TOTAL GENERAL",SUM(AU$11:AU87),IF(COUNTIF(AK89:AT89,"")&lt;COUNTA($AK$10:$AT$10),ROUND((IF(AK89&lt;&gt;"",AK89*OFFSET($A$10,MATCH("Pn",$A$11:$A$100,0),1),0)+IF(AL89&lt;&gt;"",AL89*OFFSET($A$10,MATCH("Pn",$A$11:$A$100,0),2),0)+IF(AM89&lt;&gt;"",AM89*OFFSET($A$10,MATCH("Pn",$A$11:$A$100,0),3),0)+IF(AN89&lt;&gt;"",AN89*OFFSET($A$10,MATCH("Pn",$A$11:$A$100,0),4),0)+IF(AO89&lt;&gt;"",AO89*OFFSET($A$10,MATCH("Pn",$A$11:$A$100,0),5),0)+IF(AP89&lt;&gt;"",AP89*OFFSET($A$10,MATCH("Pn",$A$11:$A$100,0),6),0)+IF(AQ89&lt;&gt;"",AQ89*OFFSET($A$10,MATCH("Pn",$A$11:$A$100,0),7),0)+IF(AR89&lt;&gt;"",AR89*OFFSET($A$10,MATCH("Pn",$A$11:$A$100,0),8),0)+IF(AS89&lt;&gt;"",AS89*OFFSET($A$10,MATCH("Pn",$A$11:$A$100,0),9),0)+IF(AT89&lt;&gt;"",AT89*OFFSET($A$10,MATCH("Pn",$A$11:$A$100,0),10),0))*OFFSET($A$10,MATCH("FC",$A$11:$A$100,0),2),2),""))</f>
        <v/>
      </c>
      <c r="AV89" s="10" t="str">
        <f ca="1">IF(OR(A89="Pn",A90="Pn"),"",IF(AND(AU89="",F89&lt;&gt;""),-F89,IF(A89="TOTAL GENERAL",SUM(AV$11:AV87),IF(AU89&lt;&gt;"",AU89-F89,""))))</f>
        <v/>
      </c>
    </row>
    <row r="90" spans="1:48" s="4" customFormat="1" x14ac:dyDescent="0.25">
      <c r="A90" s="15" t="s">
        <v>58</v>
      </c>
      <c r="B90" s="15" t="s">
        <v>58</v>
      </c>
      <c r="C90" s="32" t="s">
        <v>58</v>
      </c>
      <c r="D90" s="16" t="s">
        <v>58</v>
      </c>
      <c r="E90" s="9" t="s">
        <v>58</v>
      </c>
      <c r="F90" s="18" t="s">
        <v>58</v>
      </c>
      <c r="G90" s="20" t="s">
        <v>58</v>
      </c>
      <c r="H90" s="22" t="s">
        <v>58</v>
      </c>
      <c r="I90" s="24" t="s">
        <v>58</v>
      </c>
      <c r="J90" s="22" t="s">
        <v>58</v>
      </c>
      <c r="K90" s="24" t="s">
        <v>58</v>
      </c>
      <c r="L90" s="22" t="s">
        <v>58</v>
      </c>
      <c r="M90" s="22" t="s">
        <v>58</v>
      </c>
      <c r="N90" s="22" t="s">
        <v>58</v>
      </c>
      <c r="O90" s="20" t="s">
        <v>58</v>
      </c>
      <c r="P90" s="20" t="s">
        <v>58</v>
      </c>
      <c r="Q90" s="24" t="str">
        <f ca="1">IF(OR(A90="Pn",A91="Pn"),"",IF($A90="TOTAL GENERAL",SUM(Q$11:Q88),IF(AND(G90&lt;&gt;"",$A90&lt;&gt;"Pn"),IF(G90&gt;OFFSET($A$10,MATCH("TOTAL GENERAL",$A$11:$A$100,0),COLUMN(F90)),0,OFFSET($A$10,MATCH("TOTAL GENERAL",$A$11:$A$100,0),COLUMN(F90))-G90),"")))</f>
        <v/>
      </c>
      <c r="R90" s="24" t="str">
        <f ca="1">IF(OR(A90="Pn",A91="Pn"),"",IF($A90="TOTAL GENERAL",SUM(R$11:R88),IF(AND(H90&lt;&gt;"",$A90&lt;&gt;"Pn"),IF(H90&lt;OFFSET($A$10,MATCH("TOTAL GENERAL",$A$11:$A$100,0),COLUMN(G90)),0,H90-OFFSET($A$10,MATCH("TOTAL GENERAL",$A$11:$A$100,0),COLUMN(G90))),"")))</f>
        <v/>
      </c>
      <c r="S90" s="24" t="str">
        <f ca="1">IF(OR(A90="Pn",A91="Pn"),"",IF($A90="TOTAL GENERAL",SUM(S$11:S88),IF(AND(I90&lt;&gt;"",$A90&lt;&gt;"Pn"),IF(I90&gt;OFFSET($A$10,MATCH("TOTAL GENERAL",$A$11:$A$100,0),COLUMN(H90)),0,OFFSET($A$10,MATCH("TOTAL GENERAL",$A$11:$A$100,0),COLUMN(H90))-I90),"")))</f>
        <v/>
      </c>
      <c r="T90" s="24" t="str">
        <f ca="1">IF(OR(A90="Pn",A91="Pn"),"",IF($A90="TOTAL GENERAL",SUM(T$11:T88),IF(AND(J90&lt;&gt;"",$A90&lt;&gt;"Pn"),IF(J90&lt;OFFSET($A$10,MATCH("TOTAL GENERAL",$A$11:$A$100,0),COLUMN(I90)),0,J90-OFFSET($A$10,MATCH("TOTAL GENERAL",$A$11:$A$100,0),COLUMN(I90))),"")))</f>
        <v/>
      </c>
      <c r="U90" s="24" t="str">
        <f ca="1">IF(OR(A90="Pn",A91="Pn"),"",IF($A90="TOTAL GENERAL",SUM(U$11:U88),IF(AND(K90&lt;&gt;"",$A90&lt;&gt;"Pn"),IF(K90&gt;OFFSET($A$10,MATCH("TOTAL GENERAL",$A$11:$A$100,0),COLUMN(J90)),0,OFFSET($A$10,MATCH("TOTAL GENERAL",$A$11:$A$100,0),COLUMN(J90))-K90),"")))</f>
        <v/>
      </c>
      <c r="V90" s="24" t="str">
        <f ca="1">IF($A90="TOTAL GENERAL",SUM(V$11:V88),IF(AND(L90&lt;&gt;"",$A90&lt;&gt;"Pn"),IF(L90&lt;OFFSET($A$10,MATCH("TOTAL GENERAL",$A$11:$A$100,0),COLUMN(K90)),0,L90-OFFSET($A$10,MATCH("TOTAL GENERAL",$A$11:$A$100,0),COLUMN(K90))),""))</f>
        <v/>
      </c>
      <c r="W90" s="24" t="str">
        <f ca="1">IF($A90="TOTAL GENERAL",SUM(W$11:W88),IF(AND(M90&lt;&gt;"",$A90&lt;&gt;"Pn"),IF(M90&lt;OFFSET($A$10,MATCH("TOTAL GENERAL",$A$11:$A$100,0),COLUMN(L90)),0,M90-OFFSET($A$10,MATCH("TOTAL GENERAL",$A$11:$A$100,0),COLUMN(L90))),""))</f>
        <v/>
      </c>
      <c r="X90" s="24" t="str">
        <f ca="1">IF($A90="TOTAL GENERAL",SUM(X$11:X88),IF(AND(N90&lt;&gt;"",$A90&lt;&gt;"Pn"),IF(N90&lt;OFFSET($A$10,MATCH("TOTAL GENERAL",$A$11:$A$100,0),COLUMN(M90)),0,N90-OFFSET($A$10,MATCH("TOTAL GENERAL",$A$11:$A$100,0),COLUMN(M90))),""))</f>
        <v/>
      </c>
      <c r="Y90" s="24" t="str">
        <f ca="1">IF($A90="TOTAL GENERAL",SUM(Y$11:Y88),IF(AND(O90&lt;&gt;"",$A90&lt;&gt;"Pn"),IF(O90&gt;OFFSET($A$10,MATCH("TOTAL GENERAL",$A$11:$A$100,0),COLUMN(N90)),0,OFFSET($A$10,MATCH("TOTAL GENERAL",$A$11:$A$100,0),COLUMN(N90))-O90),""))</f>
        <v/>
      </c>
      <c r="Z90" s="24" t="str">
        <f ca="1">IF($A90="TOTAL GENERAL",SUM(Z$11:Z88),IF(AND(P90&lt;&gt;"",$A90&lt;&gt;"Pn"),IF(P90&lt;OFFSET($A$10,MATCH("TOTAL GENERAL",$A$11:$A$100,0),COLUMN(O90)),0,P90-OFFSET($A$10,MATCH("TOTAL GENERAL",$A$11:$A$100,0),COLUMN(O90))),""))</f>
        <v/>
      </c>
      <c r="AA90" s="24" t="str">
        <f>IF(OR(A90="Pn",A91="Pn"),"",IF($A90="TOTAL GENERAL",SUM(AA$11:AA88),IF(AND(G90&lt;&gt;"",$A90&lt;&gt;"Pn"),Q90*$D90,"")))</f>
        <v/>
      </c>
      <c r="AB90" s="24" t="str">
        <f>IF(OR(A90="Pn",A91="Pn"),"",IF($A90="TOTAL GENERAL",SUM(AB$11:AB88),IF(AND(H90&lt;&gt;"",$A90&lt;&gt;"Pn"),R90*$D90,"")))</f>
        <v/>
      </c>
      <c r="AC90" s="24" t="str">
        <f>IF(OR(A90="Pn",A91="Pn"),"",IF($A90="TOTAL GENERAL",SUM(AC$11:AC88),IF(AND(I90&lt;&gt;"",$A90&lt;&gt;"Pn"),S90*$D90,"")))</f>
        <v/>
      </c>
      <c r="AD90" s="24" t="str">
        <f>IF(OR(A90="Pn",A91="Pn"),"",IF($A90="TOTAL GENERAL",SUM(AD$11:AD88),IF(AND(J90&lt;&gt;"",$A90&lt;&gt;"Pn"),T90*$D90,"")))</f>
        <v/>
      </c>
      <c r="AE90" s="24" t="str">
        <f>IF(OR(A90="Pn",A91="Pn"),"",IF($A90="TOTAL GENERAL",SUM(AE$11:AE88),IF(AND(K90&lt;&gt;"",$A90&lt;&gt;"Pn"),U90*$D90,"")))</f>
        <v/>
      </c>
      <c r="AF90" s="24" t="str">
        <f>IF($A90="TOTAL GENERAL",SUM(AF$11:AF88),IF(AND(L90&lt;&gt;"",$A90&lt;&gt;"Pn"),V90*$D90,""))</f>
        <v/>
      </c>
      <c r="AG90" s="24" t="str">
        <f>IF($A90="TOTAL GENERAL",SUM(AG$11:AG88),IF(AND(M90&lt;&gt;"",$A90&lt;&gt;"Pn"),W90*$D90,""))</f>
        <v/>
      </c>
      <c r="AH90" s="24" t="str">
        <f>IF($A90="TOTAL GENERAL",SUM(AH$11:AH88),IF(AND(N90&lt;&gt;"",$A90&lt;&gt;"Pn"),X90*$D90,""))</f>
        <v/>
      </c>
      <c r="AI90" s="24" t="s">
        <v>58</v>
      </c>
      <c r="AJ90" s="24" t="s">
        <v>58</v>
      </c>
      <c r="AK90" s="24" t="str">
        <f ca="1">IF($A90="TOTAL GENERAL",SUM(AK$11:AK88),IF(AND(Q90&lt;&gt;"",$A90&lt;&gt;"Pn"),IF(OFFSET($A$11,MATCH("TOTAL GENERAL",$A$11:$A$100,0)-1,COLUMN(Z90))=0,0,AA90/OFFSET($A$11,MATCH("TOTAL GENERAL",$A$11:$A$100,0)-1,COLUMN(Z90))),""))</f>
        <v/>
      </c>
      <c r="AL90" s="24" t="str">
        <f ca="1">IF($A90="TOTAL GENERAL",SUM(AL$11:AL88),IF(AND(R90&lt;&gt;"",$A90&lt;&gt;"Pn"),IF(OFFSET($A$11,MATCH("TOTAL GENERAL",$A$11:$A$100,0)-1,COLUMN(AA90))=0,0,AB90/OFFSET($A$11,MATCH("TOTAL GENERAL",$A$11:$A$100,0)-1,COLUMN(AA90))),""))</f>
        <v/>
      </c>
      <c r="AM90" s="24" t="str">
        <f ca="1">IF($A90="TOTAL GENERAL",SUM(AM$11:AM88),IF(AND(S90&lt;&gt;"",$A90&lt;&gt;"Pn"),IF(OFFSET($A$11,MATCH("TOTAL GENERAL",$A$11:$A$100,0)-1,COLUMN(AB90))=0,0,AC90/OFFSET($A$11,MATCH("TOTAL GENERAL",$A$11:$A$100,0)-1,COLUMN(AB90))),""))</f>
        <v/>
      </c>
      <c r="AN90" s="24" t="str">
        <f ca="1">IF($A90="TOTAL GENERAL",SUM(AN$11:AN88),IF(AND(T90&lt;&gt;"",$A90&lt;&gt;"Pn"),IF(OFFSET($A$11,MATCH("TOTAL GENERAL",$A$11:$A$100,0)-1,COLUMN(AC90))=0,0,AD90/OFFSET($A$11,MATCH("TOTAL GENERAL",$A$11:$A$100,0)-1,COLUMN(AC90))),""))</f>
        <v/>
      </c>
      <c r="AO90" s="24" t="str">
        <f ca="1">IF($A90="TOTAL GENERAL",SUM(AO$11:AO88),IF(AND(U90&lt;&gt;"",$A90&lt;&gt;"Pn"),IF(OFFSET($A$11,MATCH("TOTAL GENERAL",$A$11:$A$100,0)-1,COLUMN(AD90))=0,0,AE90/OFFSET($A$11,MATCH("TOTAL GENERAL",$A$11:$A$100,0)-1,COLUMN(AD90))),""))</f>
        <v/>
      </c>
      <c r="AP90" s="24" t="str">
        <f ca="1">IF($A90="TOTAL GENERAL",SUM(AP$11:AP88),IF(AND(V90&lt;&gt;"",$A90&lt;&gt;"Pn"),IF(OFFSET($A$11,MATCH("TOTAL GENERAL",$A$11:$A$100,0)-1,COLUMN(AE90))=0,0,AF90/OFFSET($A$11,MATCH("TOTAL GENERAL",$A$11:$A$100,0)-1,COLUMN(AE90))),""))</f>
        <v/>
      </c>
      <c r="AQ90" s="24" t="str">
        <f ca="1">IF($A90="TOTAL GENERAL",SUM(AQ$11:AQ88),IF(AND(W90&lt;&gt;"",$A90&lt;&gt;"Pn"),IF(OFFSET($A$11,MATCH("TOTAL GENERAL",$A$11:$A$100,0)-1,COLUMN(AF90))=0,0,AG90/OFFSET($A$11,MATCH("TOTAL GENERAL",$A$11:$A$100,0)-1,COLUMN(AF90))),""))</f>
        <v/>
      </c>
      <c r="AR90" s="24" t="str">
        <f ca="1">IF($A90="TOTAL GENERAL",SUM(AR$11:AR88),IF(AND(X90&lt;&gt;"",$A90&lt;&gt;"Pn"),IF(OFFSET($A$11,MATCH("TOTAL GENERAL",$A$11:$A$100,0)-1,COLUMN(AG90))=0,0,AH90/OFFSET($A$11,MATCH("TOTAL GENERAL",$A$11:$A$100,0)-1,COLUMN(AG90))),""))</f>
        <v/>
      </c>
      <c r="AS90" s="24" t="str">
        <f ca="1">IF($A90="TOTAL GENERAL",SUM(AS$11:AS88),IF(AND(Y90&lt;&gt;"",$A90&lt;&gt;"Pn"),IF(OFFSET($A$11,MATCH("TOTAL GENERAL",$A$11:$A$100,0)-1,COLUMN(AH90))=0,0,AI90/OFFSET($A$11,MATCH("TOTAL GENERAL",$A$11:$A$100,0)-1,COLUMN(AH90))),""))</f>
        <v/>
      </c>
      <c r="AT90" s="24" t="str">
        <f ca="1">IF($A90="TOTAL GENERAL",SUM(AT$11:AT88),IF(AND(Z90&lt;&gt;"",$A90&lt;&gt;"Pn"),IF(OFFSET($A$11,MATCH("TOTAL GENERAL",$A$11:$A$100,0)-1,COLUMN(AI90))=0,0,AJ90/OFFSET($A$11,MATCH("TOTAL GENERAL",$A$11:$A$100,0)-1,COLUMN(AI90))),""))</f>
        <v/>
      </c>
      <c r="AU90" s="24" t="str">
        <f ca="1">IF(A90="TOTAL GENERAL",SUM(AU$11:AU88),IF(COUNTIF(AK90:AT90,"")&lt;COUNTA($AK$10:$AT$10),ROUND((IF(AK90&lt;&gt;"",AK90*OFFSET($A$10,MATCH("Pn",$A$11:$A$100,0),1),0)+IF(AL90&lt;&gt;"",AL90*OFFSET($A$10,MATCH("Pn",$A$11:$A$100,0),2),0)+IF(AM90&lt;&gt;"",AM90*OFFSET($A$10,MATCH("Pn",$A$11:$A$100,0),3),0)+IF(AN90&lt;&gt;"",AN90*OFFSET($A$10,MATCH("Pn",$A$11:$A$100,0),4),0)+IF(AO90&lt;&gt;"",AO90*OFFSET($A$10,MATCH("Pn",$A$11:$A$100,0),5),0)+IF(AP90&lt;&gt;"",AP90*OFFSET($A$10,MATCH("Pn",$A$11:$A$100,0),6),0)+IF(AQ90&lt;&gt;"",AQ90*OFFSET($A$10,MATCH("Pn",$A$11:$A$100,0),7),0)+IF(AR90&lt;&gt;"",AR90*OFFSET($A$10,MATCH("Pn",$A$11:$A$100,0),8),0)+IF(AS90&lt;&gt;"",AS90*OFFSET($A$10,MATCH("Pn",$A$11:$A$100,0),9),0)+IF(AT90&lt;&gt;"",AT90*OFFSET($A$10,MATCH("Pn",$A$11:$A$100,0),10),0))*OFFSET($A$10,MATCH("FC",$A$11:$A$100,0),2),2),""))</f>
        <v/>
      </c>
      <c r="AV90" s="10" t="str">
        <f ca="1">IF(OR(A90="Pn",A91="Pn"),"",IF(AND(AU90="",F90&lt;&gt;""),-F90,IF(A90="TOTAL GENERAL",SUM(AV$11:AV88),IF(AU90&lt;&gt;"",AU90-F90,""))))</f>
        <v/>
      </c>
    </row>
    <row r="91" spans="1:48" s="4" customFormat="1" x14ac:dyDescent="0.25">
      <c r="A91" s="15" t="s">
        <v>58</v>
      </c>
      <c r="B91" s="15" t="s">
        <v>58</v>
      </c>
      <c r="C91" s="32" t="s">
        <v>58</v>
      </c>
      <c r="D91" s="16" t="s">
        <v>58</v>
      </c>
      <c r="E91" s="9" t="s">
        <v>58</v>
      </c>
      <c r="F91" s="18" t="s">
        <v>58</v>
      </c>
      <c r="G91" s="20" t="s">
        <v>58</v>
      </c>
      <c r="H91" s="22" t="s">
        <v>58</v>
      </c>
      <c r="I91" s="24" t="s">
        <v>58</v>
      </c>
      <c r="J91" s="22" t="s">
        <v>58</v>
      </c>
      <c r="K91" s="24" t="s">
        <v>58</v>
      </c>
      <c r="L91" s="22" t="s">
        <v>58</v>
      </c>
      <c r="M91" s="22" t="s">
        <v>58</v>
      </c>
      <c r="N91" s="22" t="s">
        <v>58</v>
      </c>
      <c r="O91" s="20" t="s">
        <v>58</v>
      </c>
      <c r="P91" s="20" t="s">
        <v>58</v>
      </c>
      <c r="Q91" s="24" t="str">
        <f ca="1">IF(OR(A91="Pn",A92="Pn"),"",IF($A91="TOTAL GENERAL",SUM(Q$11:Q89),IF(AND(G91&lt;&gt;"",$A91&lt;&gt;"Pn"),IF(G91&gt;OFFSET($A$10,MATCH("TOTAL GENERAL",$A$11:$A$100,0),COLUMN(F91)),0,OFFSET($A$10,MATCH("TOTAL GENERAL",$A$11:$A$100,0),COLUMN(F91))-G91),"")))</f>
        <v/>
      </c>
      <c r="R91" s="24" t="str">
        <f ca="1">IF(OR(A91="Pn",A92="Pn"),"",IF($A91="TOTAL GENERAL",SUM(R$11:R89),IF(AND(H91&lt;&gt;"",$A91&lt;&gt;"Pn"),IF(H91&lt;OFFSET($A$10,MATCH("TOTAL GENERAL",$A$11:$A$100,0),COLUMN(G91)),0,H91-OFFSET($A$10,MATCH("TOTAL GENERAL",$A$11:$A$100,0),COLUMN(G91))),"")))</f>
        <v/>
      </c>
      <c r="S91" s="24" t="str">
        <f ca="1">IF(OR(A91="Pn",A92="Pn"),"",IF($A91="TOTAL GENERAL",SUM(S$11:S89),IF(AND(I91&lt;&gt;"",$A91&lt;&gt;"Pn"),IF(I91&gt;OFFSET($A$10,MATCH("TOTAL GENERAL",$A$11:$A$100,0),COLUMN(H91)),0,OFFSET($A$10,MATCH("TOTAL GENERAL",$A$11:$A$100,0),COLUMN(H91))-I91),"")))</f>
        <v/>
      </c>
      <c r="T91" s="24" t="str">
        <f ca="1">IF(OR(A91="Pn",A92="Pn"),"",IF($A91="TOTAL GENERAL",SUM(T$11:T89),IF(AND(J91&lt;&gt;"",$A91&lt;&gt;"Pn"),IF(J91&lt;OFFSET($A$10,MATCH("TOTAL GENERAL",$A$11:$A$100,0),COLUMN(I91)),0,J91-OFFSET($A$10,MATCH("TOTAL GENERAL",$A$11:$A$100,0),COLUMN(I91))),"")))</f>
        <v/>
      </c>
      <c r="U91" s="24" t="str">
        <f ca="1">IF(OR(A91="Pn",A92="Pn"),"",IF($A91="TOTAL GENERAL",SUM(U$11:U89),IF(AND(K91&lt;&gt;"",$A91&lt;&gt;"Pn"),IF(K91&gt;OFFSET($A$10,MATCH("TOTAL GENERAL",$A$11:$A$100,0),COLUMN(J91)),0,OFFSET($A$10,MATCH("TOTAL GENERAL",$A$11:$A$100,0),COLUMN(J91))-K91),"")))</f>
        <v/>
      </c>
      <c r="V91" s="24" t="str">
        <f ca="1">IF($A91="TOTAL GENERAL",SUM(V$11:V89),IF(AND(L91&lt;&gt;"",$A91&lt;&gt;"Pn"),IF(L91&lt;OFFSET($A$10,MATCH("TOTAL GENERAL",$A$11:$A$100,0),COLUMN(K91)),0,L91-OFFSET($A$10,MATCH("TOTAL GENERAL",$A$11:$A$100,0),COLUMN(K91))),""))</f>
        <v/>
      </c>
      <c r="W91" s="24" t="str">
        <f ca="1">IF($A91="TOTAL GENERAL",SUM(W$11:W89),IF(AND(M91&lt;&gt;"",$A91&lt;&gt;"Pn"),IF(M91&lt;OFFSET($A$10,MATCH("TOTAL GENERAL",$A$11:$A$100,0),COLUMN(L91)),0,M91-OFFSET($A$10,MATCH("TOTAL GENERAL",$A$11:$A$100,0),COLUMN(L91))),""))</f>
        <v/>
      </c>
      <c r="X91" s="24" t="str">
        <f ca="1">IF($A91="TOTAL GENERAL",SUM(X$11:X89),IF(AND(N91&lt;&gt;"",$A91&lt;&gt;"Pn"),IF(N91&lt;OFFSET($A$10,MATCH("TOTAL GENERAL",$A$11:$A$100,0),COLUMN(M91)),0,N91-OFFSET($A$10,MATCH("TOTAL GENERAL",$A$11:$A$100,0),COLUMN(M91))),""))</f>
        <v/>
      </c>
      <c r="Y91" s="24" t="str">
        <f ca="1">IF($A91="TOTAL GENERAL",SUM(Y$11:Y89),IF(AND(O91&lt;&gt;"",$A91&lt;&gt;"Pn"),IF(O91&gt;OFFSET($A$10,MATCH("TOTAL GENERAL",$A$11:$A$100,0),COLUMN(N91)),0,OFFSET($A$10,MATCH("TOTAL GENERAL",$A$11:$A$100,0),COLUMN(N91))-O91),""))</f>
        <v/>
      </c>
      <c r="Z91" s="24" t="str">
        <f ca="1">IF($A91="TOTAL GENERAL",SUM(Z$11:Z89),IF(AND(P91&lt;&gt;"",$A91&lt;&gt;"Pn"),IF(P91&lt;OFFSET($A$10,MATCH("TOTAL GENERAL",$A$11:$A$100,0),COLUMN(O91)),0,P91-OFFSET($A$10,MATCH("TOTAL GENERAL",$A$11:$A$100,0),COLUMN(O91))),""))</f>
        <v/>
      </c>
      <c r="AA91" s="24" t="str">
        <f>IF(OR(A91="Pn",A92="Pn"),"",IF($A91="TOTAL GENERAL",SUM(AA$11:AA89),IF(AND(G91&lt;&gt;"",$A91&lt;&gt;"Pn"),Q91*$D91,"")))</f>
        <v/>
      </c>
      <c r="AB91" s="24" t="str">
        <f>IF(OR(A91="Pn",A92="Pn"),"",IF($A91="TOTAL GENERAL",SUM(AB$11:AB89),IF(AND(H91&lt;&gt;"",$A91&lt;&gt;"Pn"),R91*$D91,"")))</f>
        <v/>
      </c>
      <c r="AC91" s="24" t="str">
        <f>IF(OR(A91="Pn",A92="Pn"),"",IF($A91="TOTAL GENERAL",SUM(AC$11:AC89),IF(AND(I91&lt;&gt;"",$A91&lt;&gt;"Pn"),S91*$D91,"")))</f>
        <v/>
      </c>
      <c r="AD91" s="24" t="str">
        <f>IF(OR(A91="Pn",A92="Pn"),"",IF($A91="TOTAL GENERAL",SUM(AD$11:AD89),IF(AND(J91&lt;&gt;"",$A91&lt;&gt;"Pn"),T91*$D91,"")))</f>
        <v/>
      </c>
      <c r="AE91" s="24" t="str">
        <f>IF(OR(A91="Pn",A92="Pn"),"",IF($A91="TOTAL GENERAL",SUM(AE$11:AE89),IF(AND(K91&lt;&gt;"",$A91&lt;&gt;"Pn"),U91*$D91,"")))</f>
        <v/>
      </c>
      <c r="AF91" s="24" t="str">
        <f>IF($A91="TOTAL GENERAL",SUM(AF$11:AF89),IF(AND(L91&lt;&gt;"",$A91&lt;&gt;"Pn"),V91*$D91,""))</f>
        <v/>
      </c>
      <c r="AG91" s="24" t="str">
        <f>IF($A91="TOTAL GENERAL",SUM(AG$11:AG89),IF(AND(M91&lt;&gt;"",$A91&lt;&gt;"Pn"),W91*$D91,""))</f>
        <v/>
      </c>
      <c r="AH91" s="24" t="str">
        <f>IF($A91="TOTAL GENERAL",SUM(AH$11:AH89),IF(AND(N91&lt;&gt;"",$A91&lt;&gt;"Pn"),X91*$D91,""))</f>
        <v/>
      </c>
      <c r="AI91" s="24" t="s">
        <v>58</v>
      </c>
      <c r="AJ91" s="24" t="s">
        <v>58</v>
      </c>
      <c r="AK91" s="24" t="str">
        <f ca="1">IF($A91="TOTAL GENERAL",SUM(AK$11:AK89),IF(AND(Q91&lt;&gt;"",$A91&lt;&gt;"Pn"),IF(OFFSET($A$11,MATCH("TOTAL GENERAL",$A$11:$A$100,0)-1,COLUMN(Z91))=0,0,AA91/OFFSET($A$11,MATCH("TOTAL GENERAL",$A$11:$A$100,0)-1,COLUMN(Z91))),""))</f>
        <v/>
      </c>
      <c r="AL91" s="24" t="str">
        <f ca="1">IF($A91="TOTAL GENERAL",SUM(AL$11:AL89),IF(AND(R91&lt;&gt;"",$A91&lt;&gt;"Pn"),IF(OFFSET($A$11,MATCH("TOTAL GENERAL",$A$11:$A$100,0)-1,COLUMN(AA91))=0,0,AB91/OFFSET($A$11,MATCH("TOTAL GENERAL",$A$11:$A$100,0)-1,COLUMN(AA91))),""))</f>
        <v/>
      </c>
      <c r="AM91" s="24" t="str">
        <f ca="1">IF($A91="TOTAL GENERAL",SUM(AM$11:AM89),IF(AND(S91&lt;&gt;"",$A91&lt;&gt;"Pn"),IF(OFFSET($A$11,MATCH("TOTAL GENERAL",$A$11:$A$100,0)-1,COLUMN(AB91))=0,0,AC91/OFFSET($A$11,MATCH("TOTAL GENERAL",$A$11:$A$100,0)-1,COLUMN(AB91))),""))</f>
        <v/>
      </c>
      <c r="AN91" s="24" t="str">
        <f ca="1">IF($A91="TOTAL GENERAL",SUM(AN$11:AN89),IF(AND(T91&lt;&gt;"",$A91&lt;&gt;"Pn"),IF(OFFSET($A$11,MATCH("TOTAL GENERAL",$A$11:$A$100,0)-1,COLUMN(AC91))=0,0,AD91/OFFSET($A$11,MATCH("TOTAL GENERAL",$A$11:$A$100,0)-1,COLUMN(AC91))),""))</f>
        <v/>
      </c>
      <c r="AO91" s="24" t="str">
        <f ca="1">IF($A91="TOTAL GENERAL",SUM(AO$11:AO89),IF(AND(U91&lt;&gt;"",$A91&lt;&gt;"Pn"),IF(OFFSET($A$11,MATCH("TOTAL GENERAL",$A$11:$A$100,0)-1,COLUMN(AD91))=0,0,AE91/OFFSET($A$11,MATCH("TOTAL GENERAL",$A$11:$A$100,0)-1,COLUMN(AD91))),""))</f>
        <v/>
      </c>
      <c r="AP91" s="24" t="str">
        <f ca="1">IF($A91="TOTAL GENERAL",SUM(AP$11:AP89),IF(AND(V91&lt;&gt;"",$A91&lt;&gt;"Pn"),IF(OFFSET($A$11,MATCH("TOTAL GENERAL",$A$11:$A$100,0)-1,COLUMN(AE91))=0,0,AF91/OFFSET($A$11,MATCH("TOTAL GENERAL",$A$11:$A$100,0)-1,COLUMN(AE91))),""))</f>
        <v/>
      </c>
      <c r="AQ91" s="24" t="str">
        <f ca="1">IF($A91="TOTAL GENERAL",SUM(AQ$11:AQ89),IF(AND(W91&lt;&gt;"",$A91&lt;&gt;"Pn"),IF(OFFSET($A$11,MATCH("TOTAL GENERAL",$A$11:$A$100,0)-1,COLUMN(AF91))=0,0,AG91/OFFSET($A$11,MATCH("TOTAL GENERAL",$A$11:$A$100,0)-1,COLUMN(AF91))),""))</f>
        <v/>
      </c>
      <c r="AR91" s="24" t="str">
        <f ca="1">IF($A91="TOTAL GENERAL",SUM(AR$11:AR89),IF(AND(X91&lt;&gt;"",$A91&lt;&gt;"Pn"),IF(OFFSET($A$11,MATCH("TOTAL GENERAL",$A$11:$A$100,0)-1,COLUMN(AG91))=0,0,AH91/OFFSET($A$11,MATCH("TOTAL GENERAL",$A$11:$A$100,0)-1,COLUMN(AG91))),""))</f>
        <v/>
      </c>
      <c r="AS91" s="24" t="str">
        <f ca="1">IF($A91="TOTAL GENERAL",SUM(AS$11:AS89),IF(AND(Y91&lt;&gt;"",$A91&lt;&gt;"Pn"),IF(OFFSET($A$11,MATCH("TOTAL GENERAL",$A$11:$A$100,0)-1,COLUMN(AH91))=0,0,AI91/OFFSET($A$11,MATCH("TOTAL GENERAL",$A$11:$A$100,0)-1,COLUMN(AH91))),""))</f>
        <v/>
      </c>
      <c r="AT91" s="24" t="str">
        <f ca="1">IF($A91="TOTAL GENERAL",SUM(AT$11:AT89),IF(AND(Z91&lt;&gt;"",$A91&lt;&gt;"Pn"),IF(OFFSET($A$11,MATCH("TOTAL GENERAL",$A$11:$A$100,0)-1,COLUMN(AI91))=0,0,AJ91/OFFSET($A$11,MATCH("TOTAL GENERAL",$A$11:$A$100,0)-1,COLUMN(AI91))),""))</f>
        <v/>
      </c>
      <c r="AU91" s="24" t="str">
        <f ca="1">IF(A91="TOTAL GENERAL",SUM(AU$11:AU89),IF(COUNTIF(AK91:AT91,"")&lt;COUNTA($AK$10:$AT$10),ROUND((IF(AK91&lt;&gt;"",AK91*OFFSET($A$10,MATCH("Pn",$A$11:$A$100,0),1),0)+IF(AL91&lt;&gt;"",AL91*OFFSET($A$10,MATCH("Pn",$A$11:$A$100,0),2),0)+IF(AM91&lt;&gt;"",AM91*OFFSET($A$10,MATCH("Pn",$A$11:$A$100,0),3),0)+IF(AN91&lt;&gt;"",AN91*OFFSET($A$10,MATCH("Pn",$A$11:$A$100,0),4),0)+IF(AO91&lt;&gt;"",AO91*OFFSET($A$10,MATCH("Pn",$A$11:$A$100,0),5),0)+IF(AP91&lt;&gt;"",AP91*OFFSET($A$10,MATCH("Pn",$A$11:$A$100,0),6),0)+IF(AQ91&lt;&gt;"",AQ91*OFFSET($A$10,MATCH("Pn",$A$11:$A$100,0),7),0)+IF(AR91&lt;&gt;"",AR91*OFFSET($A$10,MATCH("Pn",$A$11:$A$100,0),8),0)+IF(AS91&lt;&gt;"",AS91*OFFSET($A$10,MATCH("Pn",$A$11:$A$100,0),9),0)+IF(AT91&lt;&gt;"",AT91*OFFSET($A$10,MATCH("Pn",$A$11:$A$100,0),10),0))*OFFSET($A$10,MATCH("FC",$A$11:$A$100,0),2),2),""))</f>
        <v/>
      </c>
      <c r="AV91" s="10" t="str">
        <f ca="1">IF(OR(A91="Pn",A92="Pn"),"",IF(AND(AU91="",F91&lt;&gt;""),-F91,IF(A91="TOTAL GENERAL",SUM(AV$11:AV89),IF(AU91&lt;&gt;"",AU91-F91,""))))</f>
        <v/>
      </c>
    </row>
    <row r="92" spans="1:48" s="4" customFormat="1" x14ac:dyDescent="0.25">
      <c r="A92" s="15" t="s">
        <v>58</v>
      </c>
      <c r="B92" s="15" t="s">
        <v>58</v>
      </c>
      <c r="C92" s="32" t="s">
        <v>58</v>
      </c>
      <c r="D92" s="16" t="s">
        <v>58</v>
      </c>
      <c r="E92" s="9" t="s">
        <v>58</v>
      </c>
      <c r="F92" s="18" t="s">
        <v>58</v>
      </c>
      <c r="G92" s="20" t="s">
        <v>58</v>
      </c>
      <c r="H92" s="22" t="s">
        <v>58</v>
      </c>
      <c r="I92" s="24" t="s">
        <v>58</v>
      </c>
      <c r="J92" s="22" t="s">
        <v>58</v>
      </c>
      <c r="K92" s="24" t="s">
        <v>58</v>
      </c>
      <c r="L92" s="22" t="s">
        <v>58</v>
      </c>
      <c r="M92" s="22" t="s">
        <v>58</v>
      </c>
      <c r="N92" s="22" t="s">
        <v>58</v>
      </c>
      <c r="O92" s="20" t="s">
        <v>58</v>
      </c>
      <c r="P92" s="20" t="s">
        <v>58</v>
      </c>
      <c r="Q92" s="24" t="str">
        <f ca="1">IF(OR(A92="Pn",A93="Pn"),"",IF($A92="TOTAL GENERAL",SUM(Q$11:Q90),IF(AND(G92&lt;&gt;"",$A92&lt;&gt;"Pn"),IF(G92&gt;OFFSET($A$10,MATCH("TOTAL GENERAL",$A$11:$A$100,0),COLUMN(F92)),0,OFFSET($A$10,MATCH("TOTAL GENERAL",$A$11:$A$100,0),COLUMN(F92))-G92),"")))</f>
        <v/>
      </c>
      <c r="R92" s="24" t="str">
        <f ca="1">IF(OR(A92="Pn",A93="Pn"),"",IF($A92="TOTAL GENERAL",SUM(R$11:R90),IF(AND(H92&lt;&gt;"",$A92&lt;&gt;"Pn"),IF(H92&lt;OFFSET($A$10,MATCH("TOTAL GENERAL",$A$11:$A$100,0),COLUMN(G92)),0,H92-OFFSET($A$10,MATCH("TOTAL GENERAL",$A$11:$A$100,0),COLUMN(G92))),"")))</f>
        <v/>
      </c>
      <c r="S92" s="24" t="str">
        <f ca="1">IF(OR(A92="Pn",A93="Pn"),"",IF($A92="TOTAL GENERAL",SUM(S$11:S90),IF(AND(I92&lt;&gt;"",$A92&lt;&gt;"Pn"),IF(I92&gt;OFFSET($A$10,MATCH("TOTAL GENERAL",$A$11:$A$100,0),COLUMN(H92)),0,OFFSET($A$10,MATCH("TOTAL GENERAL",$A$11:$A$100,0),COLUMN(H92))-I92),"")))</f>
        <v/>
      </c>
      <c r="T92" s="24" t="str">
        <f ca="1">IF(OR(A92="Pn",A93="Pn"),"",IF($A92="TOTAL GENERAL",SUM(T$11:T90),IF(AND(J92&lt;&gt;"",$A92&lt;&gt;"Pn"),IF(J92&lt;OFFSET($A$10,MATCH("TOTAL GENERAL",$A$11:$A$100,0),COLUMN(I92)),0,J92-OFFSET($A$10,MATCH("TOTAL GENERAL",$A$11:$A$100,0),COLUMN(I92))),"")))</f>
        <v/>
      </c>
      <c r="U92" s="24" t="str">
        <f ca="1">IF(OR(A92="Pn",A93="Pn"),"",IF($A92="TOTAL GENERAL",SUM(U$11:U90),IF(AND(K92&lt;&gt;"",$A92&lt;&gt;"Pn"),IF(K92&gt;OFFSET($A$10,MATCH("TOTAL GENERAL",$A$11:$A$100,0),COLUMN(J92)),0,OFFSET($A$10,MATCH("TOTAL GENERAL",$A$11:$A$100,0),COLUMN(J92))-K92),"")))</f>
        <v/>
      </c>
      <c r="V92" s="24" t="str">
        <f ca="1">IF($A92="TOTAL GENERAL",SUM(V$11:V90),IF(AND(L92&lt;&gt;"",$A92&lt;&gt;"Pn"),IF(L92&lt;OFFSET($A$10,MATCH("TOTAL GENERAL",$A$11:$A$100,0),COLUMN(K92)),0,L92-OFFSET($A$10,MATCH("TOTAL GENERAL",$A$11:$A$100,0),COLUMN(K92))),""))</f>
        <v/>
      </c>
      <c r="W92" s="24" t="str">
        <f ca="1">IF($A92="TOTAL GENERAL",SUM(W$11:W90),IF(AND(M92&lt;&gt;"",$A92&lt;&gt;"Pn"),IF(M92&lt;OFFSET($A$10,MATCH("TOTAL GENERAL",$A$11:$A$100,0),COLUMN(L92)),0,M92-OFFSET($A$10,MATCH("TOTAL GENERAL",$A$11:$A$100,0),COLUMN(L92))),""))</f>
        <v/>
      </c>
      <c r="X92" s="24" t="str">
        <f ca="1">IF($A92="TOTAL GENERAL",SUM(X$11:X90),IF(AND(N92&lt;&gt;"",$A92&lt;&gt;"Pn"),IF(N92&lt;OFFSET($A$10,MATCH("TOTAL GENERAL",$A$11:$A$100,0),COLUMN(M92)),0,N92-OFFSET($A$10,MATCH("TOTAL GENERAL",$A$11:$A$100,0),COLUMN(M92))),""))</f>
        <v/>
      </c>
      <c r="Y92" s="24" t="str">
        <f ca="1">IF($A92="TOTAL GENERAL",SUM(Y$11:Y90),IF(AND(O92&lt;&gt;"",$A92&lt;&gt;"Pn"),IF(O92&gt;OFFSET($A$10,MATCH("TOTAL GENERAL",$A$11:$A$100,0),COLUMN(N92)),0,OFFSET($A$10,MATCH("TOTAL GENERAL",$A$11:$A$100,0),COLUMN(N92))-O92),""))</f>
        <v/>
      </c>
      <c r="Z92" s="24" t="str">
        <f ca="1">IF($A92="TOTAL GENERAL",SUM(Z$11:Z90),IF(AND(P92&lt;&gt;"",$A92&lt;&gt;"Pn"),IF(P92&lt;OFFSET($A$10,MATCH("TOTAL GENERAL",$A$11:$A$100,0),COLUMN(O92)),0,P92-OFFSET($A$10,MATCH("TOTAL GENERAL",$A$11:$A$100,0),COLUMN(O92))),""))</f>
        <v/>
      </c>
      <c r="AA92" s="24" t="str">
        <f>IF(OR(A92="Pn",A93="Pn"),"",IF($A92="TOTAL GENERAL",SUM(AA$11:AA90),IF(AND(G92&lt;&gt;"",$A92&lt;&gt;"Pn"),Q92*$D92,"")))</f>
        <v/>
      </c>
      <c r="AB92" s="24" t="str">
        <f>IF(OR(A92="Pn",A93="Pn"),"",IF($A92="TOTAL GENERAL",SUM(AB$11:AB90),IF(AND(H92&lt;&gt;"",$A92&lt;&gt;"Pn"),R92*$D92,"")))</f>
        <v/>
      </c>
      <c r="AC92" s="24" t="str">
        <f>IF(OR(A92="Pn",A93="Pn"),"",IF($A92="TOTAL GENERAL",SUM(AC$11:AC90),IF(AND(I92&lt;&gt;"",$A92&lt;&gt;"Pn"),S92*$D92,"")))</f>
        <v/>
      </c>
      <c r="AD92" s="24" t="str">
        <f>IF(OR(A92="Pn",A93="Pn"),"",IF($A92="TOTAL GENERAL",SUM(AD$11:AD90),IF(AND(J92&lt;&gt;"",$A92&lt;&gt;"Pn"),T92*$D92,"")))</f>
        <v/>
      </c>
      <c r="AE92" s="24" t="str">
        <f>IF(OR(A92="Pn",A93="Pn"),"",IF($A92="TOTAL GENERAL",SUM(AE$11:AE90),IF(AND(K92&lt;&gt;"",$A92&lt;&gt;"Pn"),U92*$D92,"")))</f>
        <v/>
      </c>
      <c r="AF92" s="24" t="str">
        <f>IF($A92="TOTAL GENERAL",SUM(AF$11:AF90),IF(AND(L92&lt;&gt;"",$A92&lt;&gt;"Pn"),V92*$D92,""))</f>
        <v/>
      </c>
      <c r="AG92" s="24" t="str">
        <f>IF($A92="TOTAL GENERAL",SUM(AG$11:AG90),IF(AND(M92&lt;&gt;"",$A92&lt;&gt;"Pn"),W92*$D92,""))</f>
        <v/>
      </c>
      <c r="AH92" s="24" t="str">
        <f>IF($A92="TOTAL GENERAL",SUM(AH$11:AH90),IF(AND(N92&lt;&gt;"",$A92&lt;&gt;"Pn"),X92*$D92,""))</f>
        <v/>
      </c>
      <c r="AI92" s="24" t="s">
        <v>58</v>
      </c>
      <c r="AJ92" s="24" t="s">
        <v>58</v>
      </c>
      <c r="AK92" s="24" t="str">
        <f ca="1">IF($A92="TOTAL GENERAL",SUM(AK$11:AK90),IF(AND(Q92&lt;&gt;"",$A92&lt;&gt;"Pn"),IF(OFFSET($A$11,MATCH("TOTAL GENERAL",$A$11:$A$100,0)-1,COLUMN(Z92))=0,0,AA92/OFFSET($A$11,MATCH("TOTAL GENERAL",$A$11:$A$100,0)-1,COLUMN(Z92))),""))</f>
        <v/>
      </c>
      <c r="AL92" s="24" t="str">
        <f ca="1">IF($A92="TOTAL GENERAL",SUM(AL$11:AL90),IF(AND(R92&lt;&gt;"",$A92&lt;&gt;"Pn"),IF(OFFSET($A$11,MATCH("TOTAL GENERAL",$A$11:$A$100,0)-1,COLUMN(AA92))=0,0,AB92/OFFSET($A$11,MATCH("TOTAL GENERAL",$A$11:$A$100,0)-1,COLUMN(AA92))),""))</f>
        <v/>
      </c>
      <c r="AM92" s="24" t="str">
        <f ca="1">IF($A92="TOTAL GENERAL",SUM(AM$11:AM90),IF(AND(S92&lt;&gt;"",$A92&lt;&gt;"Pn"),IF(OFFSET($A$11,MATCH("TOTAL GENERAL",$A$11:$A$100,0)-1,COLUMN(AB92))=0,0,AC92/OFFSET($A$11,MATCH("TOTAL GENERAL",$A$11:$A$100,0)-1,COLUMN(AB92))),""))</f>
        <v/>
      </c>
      <c r="AN92" s="24" t="str">
        <f ca="1">IF($A92="TOTAL GENERAL",SUM(AN$11:AN90),IF(AND(T92&lt;&gt;"",$A92&lt;&gt;"Pn"),IF(OFFSET($A$11,MATCH("TOTAL GENERAL",$A$11:$A$100,0)-1,COLUMN(AC92))=0,0,AD92/OFFSET($A$11,MATCH("TOTAL GENERAL",$A$11:$A$100,0)-1,COLUMN(AC92))),""))</f>
        <v/>
      </c>
      <c r="AO92" s="24" t="str">
        <f ca="1">IF($A92="TOTAL GENERAL",SUM(AO$11:AO90),IF(AND(U92&lt;&gt;"",$A92&lt;&gt;"Pn"),IF(OFFSET($A$11,MATCH("TOTAL GENERAL",$A$11:$A$100,0)-1,COLUMN(AD92))=0,0,AE92/OFFSET($A$11,MATCH("TOTAL GENERAL",$A$11:$A$100,0)-1,COLUMN(AD92))),""))</f>
        <v/>
      </c>
      <c r="AP92" s="24" t="str">
        <f ca="1">IF($A92="TOTAL GENERAL",SUM(AP$11:AP90),IF(AND(V92&lt;&gt;"",$A92&lt;&gt;"Pn"),IF(OFFSET($A$11,MATCH("TOTAL GENERAL",$A$11:$A$100,0)-1,COLUMN(AE92))=0,0,AF92/OFFSET($A$11,MATCH("TOTAL GENERAL",$A$11:$A$100,0)-1,COLUMN(AE92))),""))</f>
        <v/>
      </c>
      <c r="AQ92" s="24" t="str">
        <f ca="1">IF($A92="TOTAL GENERAL",SUM(AQ$11:AQ90),IF(AND(W92&lt;&gt;"",$A92&lt;&gt;"Pn"),IF(OFFSET($A$11,MATCH("TOTAL GENERAL",$A$11:$A$100,0)-1,COLUMN(AF92))=0,0,AG92/OFFSET($A$11,MATCH("TOTAL GENERAL",$A$11:$A$100,0)-1,COLUMN(AF92))),""))</f>
        <v/>
      </c>
      <c r="AR92" s="24" t="str">
        <f ca="1">IF($A92="TOTAL GENERAL",SUM(AR$11:AR90),IF(AND(X92&lt;&gt;"",$A92&lt;&gt;"Pn"),IF(OFFSET($A$11,MATCH("TOTAL GENERAL",$A$11:$A$100,0)-1,COLUMN(AG92))=0,0,AH92/OFFSET($A$11,MATCH("TOTAL GENERAL",$A$11:$A$100,0)-1,COLUMN(AG92))),""))</f>
        <v/>
      </c>
      <c r="AS92" s="24" t="str">
        <f ca="1">IF($A92="TOTAL GENERAL",SUM(AS$11:AS90),IF(AND(Y92&lt;&gt;"",$A92&lt;&gt;"Pn"),IF(OFFSET($A$11,MATCH("TOTAL GENERAL",$A$11:$A$100,0)-1,COLUMN(AH92))=0,0,AI92/OFFSET($A$11,MATCH("TOTAL GENERAL",$A$11:$A$100,0)-1,COLUMN(AH92))),""))</f>
        <v/>
      </c>
      <c r="AT92" s="24" t="str">
        <f ca="1">IF($A92="TOTAL GENERAL",SUM(AT$11:AT90),IF(AND(Z92&lt;&gt;"",$A92&lt;&gt;"Pn"),IF(OFFSET($A$11,MATCH("TOTAL GENERAL",$A$11:$A$100,0)-1,COLUMN(AI92))=0,0,AJ92/OFFSET($A$11,MATCH("TOTAL GENERAL",$A$11:$A$100,0)-1,COLUMN(AI92))),""))</f>
        <v/>
      </c>
      <c r="AU92" s="24" t="str">
        <f ca="1">IF(A92="TOTAL GENERAL",SUM(AU$11:AU90),IF(COUNTIF(AK92:AT92,"")&lt;COUNTA($AK$10:$AT$10),ROUND((IF(AK92&lt;&gt;"",AK92*OFFSET($A$10,MATCH("Pn",$A$11:$A$100,0),1),0)+IF(AL92&lt;&gt;"",AL92*OFFSET($A$10,MATCH("Pn",$A$11:$A$100,0),2),0)+IF(AM92&lt;&gt;"",AM92*OFFSET($A$10,MATCH("Pn",$A$11:$A$100,0),3),0)+IF(AN92&lt;&gt;"",AN92*OFFSET($A$10,MATCH("Pn",$A$11:$A$100,0),4),0)+IF(AO92&lt;&gt;"",AO92*OFFSET($A$10,MATCH("Pn",$A$11:$A$100,0),5),0)+IF(AP92&lt;&gt;"",AP92*OFFSET($A$10,MATCH("Pn",$A$11:$A$100,0),6),0)+IF(AQ92&lt;&gt;"",AQ92*OFFSET($A$10,MATCH("Pn",$A$11:$A$100,0),7),0)+IF(AR92&lt;&gt;"",AR92*OFFSET($A$10,MATCH("Pn",$A$11:$A$100,0),8),0)+IF(AS92&lt;&gt;"",AS92*OFFSET($A$10,MATCH("Pn",$A$11:$A$100,0),9),0)+IF(AT92&lt;&gt;"",AT92*OFFSET($A$10,MATCH("Pn",$A$11:$A$100,0),10),0))*OFFSET($A$10,MATCH("FC",$A$11:$A$100,0),2),2),""))</f>
        <v/>
      </c>
      <c r="AV92" s="10" t="str">
        <f ca="1">IF(OR(A92="Pn",A93="Pn"),"",IF(AND(AU92="",F92&lt;&gt;""),-F92,IF(A92="TOTAL GENERAL",SUM(AV$11:AV90),IF(AU92&lt;&gt;"",AU92-F92,""))))</f>
        <v/>
      </c>
    </row>
    <row r="93" spans="1:48" s="4" customFormat="1" x14ac:dyDescent="0.25">
      <c r="A93" s="15" t="s">
        <v>58</v>
      </c>
      <c r="B93" s="15" t="s">
        <v>58</v>
      </c>
      <c r="C93" s="32" t="s">
        <v>58</v>
      </c>
      <c r="D93" s="16" t="s">
        <v>58</v>
      </c>
      <c r="E93" s="9" t="s">
        <v>58</v>
      </c>
      <c r="F93" s="18" t="s">
        <v>58</v>
      </c>
      <c r="G93" s="20" t="s">
        <v>58</v>
      </c>
      <c r="H93" s="22" t="s">
        <v>58</v>
      </c>
      <c r="I93" s="24" t="s">
        <v>58</v>
      </c>
      <c r="J93" s="22" t="s">
        <v>58</v>
      </c>
      <c r="K93" s="24" t="s">
        <v>58</v>
      </c>
      <c r="L93" s="22" t="s">
        <v>58</v>
      </c>
      <c r="M93" s="22" t="s">
        <v>58</v>
      </c>
      <c r="N93" s="22" t="s">
        <v>58</v>
      </c>
      <c r="O93" s="20" t="s">
        <v>58</v>
      </c>
      <c r="P93" s="20" t="s">
        <v>58</v>
      </c>
      <c r="Q93" s="24" t="str">
        <f ca="1">IF(OR(A93="Pn",A94="Pn"),"",IF($A93="TOTAL GENERAL",SUM(Q$11:Q91),IF(AND(G93&lt;&gt;"",$A93&lt;&gt;"Pn"),IF(G93&gt;OFFSET($A$10,MATCH("TOTAL GENERAL",$A$11:$A$100,0),COLUMN(F93)),0,OFFSET($A$10,MATCH("TOTAL GENERAL",$A$11:$A$100,0),COLUMN(F93))-G93),"")))</f>
        <v/>
      </c>
      <c r="R93" s="24" t="str">
        <f ca="1">IF(OR(A93="Pn",A94="Pn"),"",IF($A93="TOTAL GENERAL",SUM(R$11:R91),IF(AND(H93&lt;&gt;"",$A93&lt;&gt;"Pn"),IF(H93&lt;OFFSET($A$10,MATCH("TOTAL GENERAL",$A$11:$A$100,0),COLUMN(G93)),0,H93-OFFSET($A$10,MATCH("TOTAL GENERAL",$A$11:$A$100,0),COLUMN(G93))),"")))</f>
        <v/>
      </c>
      <c r="S93" s="24" t="str">
        <f ca="1">IF(OR(A93="Pn",A94="Pn"),"",IF($A93="TOTAL GENERAL",SUM(S$11:S91),IF(AND(I93&lt;&gt;"",$A93&lt;&gt;"Pn"),IF(I93&gt;OFFSET($A$10,MATCH("TOTAL GENERAL",$A$11:$A$100,0),COLUMN(H93)),0,OFFSET($A$10,MATCH("TOTAL GENERAL",$A$11:$A$100,0),COLUMN(H93))-I93),"")))</f>
        <v/>
      </c>
      <c r="T93" s="24" t="str">
        <f ca="1">IF(OR(A93="Pn",A94="Pn"),"",IF($A93="TOTAL GENERAL",SUM(T$11:T91),IF(AND(J93&lt;&gt;"",$A93&lt;&gt;"Pn"),IF(J93&lt;OFFSET($A$10,MATCH("TOTAL GENERAL",$A$11:$A$100,0),COLUMN(I93)),0,J93-OFFSET($A$10,MATCH("TOTAL GENERAL",$A$11:$A$100,0),COLUMN(I93))),"")))</f>
        <v/>
      </c>
      <c r="U93" s="24" t="str">
        <f ca="1">IF(OR(A93="Pn",A94="Pn"),"",IF($A93="TOTAL GENERAL",SUM(U$11:U91),IF(AND(K93&lt;&gt;"",$A93&lt;&gt;"Pn"),IF(K93&gt;OFFSET($A$10,MATCH("TOTAL GENERAL",$A$11:$A$100,0),COLUMN(J93)),0,OFFSET($A$10,MATCH("TOTAL GENERAL",$A$11:$A$100,0),COLUMN(J93))-K93),"")))</f>
        <v/>
      </c>
      <c r="V93" s="24" t="str">
        <f ca="1">IF($A93="TOTAL GENERAL",SUM(V$11:V91),IF(AND(L93&lt;&gt;"",$A93&lt;&gt;"Pn"),IF(L93&lt;OFFSET($A$10,MATCH("TOTAL GENERAL",$A$11:$A$100,0),COLUMN(K93)),0,L93-OFFSET($A$10,MATCH("TOTAL GENERAL",$A$11:$A$100,0),COLUMN(K93))),""))</f>
        <v/>
      </c>
      <c r="W93" s="24" t="str">
        <f ca="1">IF($A93="TOTAL GENERAL",SUM(W$11:W91),IF(AND(M93&lt;&gt;"",$A93&lt;&gt;"Pn"),IF(M93&lt;OFFSET($A$10,MATCH("TOTAL GENERAL",$A$11:$A$100,0),COLUMN(L93)),0,M93-OFFSET($A$10,MATCH("TOTAL GENERAL",$A$11:$A$100,0),COLUMN(L93))),""))</f>
        <v/>
      </c>
      <c r="X93" s="24" t="str">
        <f ca="1">IF($A93="TOTAL GENERAL",SUM(X$11:X91),IF(AND(N93&lt;&gt;"",$A93&lt;&gt;"Pn"),IF(N93&lt;OFFSET($A$10,MATCH("TOTAL GENERAL",$A$11:$A$100,0),COLUMN(M93)),0,N93-OFFSET($A$10,MATCH("TOTAL GENERAL",$A$11:$A$100,0),COLUMN(M93))),""))</f>
        <v/>
      </c>
      <c r="Y93" s="24" t="str">
        <f ca="1">IF($A93="TOTAL GENERAL",SUM(Y$11:Y91),IF(AND(O93&lt;&gt;"",$A93&lt;&gt;"Pn"),IF(O93&gt;OFFSET($A$10,MATCH("TOTAL GENERAL",$A$11:$A$100,0),COLUMN(N93)),0,OFFSET($A$10,MATCH("TOTAL GENERAL",$A$11:$A$100,0),COLUMN(N93))-O93),""))</f>
        <v/>
      </c>
      <c r="Z93" s="24" t="str">
        <f ca="1">IF($A93="TOTAL GENERAL",SUM(Z$11:Z91),IF(AND(P93&lt;&gt;"",$A93&lt;&gt;"Pn"),IF(P93&lt;OFFSET($A$10,MATCH("TOTAL GENERAL",$A$11:$A$100,0),COLUMN(O93)),0,P93-OFFSET($A$10,MATCH("TOTAL GENERAL",$A$11:$A$100,0),COLUMN(O93))),""))</f>
        <v/>
      </c>
      <c r="AA93" s="24" t="str">
        <f>IF(OR(A93="Pn",A94="Pn"),"",IF($A93="TOTAL GENERAL",SUM(AA$11:AA91),IF(AND(G93&lt;&gt;"",$A93&lt;&gt;"Pn"),Q93*$D93,"")))</f>
        <v/>
      </c>
      <c r="AB93" s="24" t="str">
        <f>IF(OR(A93="Pn",A94="Pn"),"",IF($A93="TOTAL GENERAL",SUM(AB$11:AB91),IF(AND(H93&lt;&gt;"",$A93&lt;&gt;"Pn"),R93*$D93,"")))</f>
        <v/>
      </c>
      <c r="AC93" s="24" t="str">
        <f>IF(OR(A93="Pn",A94="Pn"),"",IF($A93="TOTAL GENERAL",SUM(AC$11:AC91),IF(AND(I93&lt;&gt;"",$A93&lt;&gt;"Pn"),S93*$D93,"")))</f>
        <v/>
      </c>
      <c r="AD93" s="24" t="str">
        <f>IF(OR(A93="Pn",A94="Pn"),"",IF($A93="TOTAL GENERAL",SUM(AD$11:AD91),IF(AND(J93&lt;&gt;"",$A93&lt;&gt;"Pn"),T93*$D93,"")))</f>
        <v/>
      </c>
      <c r="AE93" s="24" t="str">
        <f>IF(OR(A93="Pn",A94="Pn"),"",IF($A93="TOTAL GENERAL",SUM(AE$11:AE91),IF(AND(K93&lt;&gt;"",$A93&lt;&gt;"Pn"),U93*$D93,"")))</f>
        <v/>
      </c>
      <c r="AF93" s="24" t="str">
        <f>IF($A93="TOTAL GENERAL",SUM(AF$11:AF91),IF(AND(L93&lt;&gt;"",$A93&lt;&gt;"Pn"),V93*$D93,""))</f>
        <v/>
      </c>
      <c r="AG93" s="24" t="str">
        <f>IF($A93="TOTAL GENERAL",SUM(AG$11:AG91),IF(AND(M93&lt;&gt;"",$A93&lt;&gt;"Pn"),W93*$D93,""))</f>
        <v/>
      </c>
      <c r="AH93" s="24" t="str">
        <f>IF($A93="TOTAL GENERAL",SUM(AH$11:AH91),IF(AND(N93&lt;&gt;"",$A93&lt;&gt;"Pn"),X93*$D93,""))</f>
        <v/>
      </c>
      <c r="AI93" s="24" t="s">
        <v>58</v>
      </c>
      <c r="AJ93" s="24" t="s">
        <v>58</v>
      </c>
      <c r="AK93" s="24" t="str">
        <f ca="1">IF($A93="TOTAL GENERAL",SUM(AK$11:AK91),IF(AND(Q93&lt;&gt;"",$A93&lt;&gt;"Pn"),IF(OFFSET($A$11,MATCH("TOTAL GENERAL",$A$11:$A$100,0)-1,COLUMN(Z93))=0,0,AA93/OFFSET($A$11,MATCH("TOTAL GENERAL",$A$11:$A$100,0)-1,COLUMN(Z93))),""))</f>
        <v/>
      </c>
      <c r="AL93" s="24" t="str">
        <f ca="1">IF($A93="TOTAL GENERAL",SUM(AL$11:AL91),IF(AND(R93&lt;&gt;"",$A93&lt;&gt;"Pn"),IF(OFFSET($A$11,MATCH("TOTAL GENERAL",$A$11:$A$100,0)-1,COLUMN(AA93))=0,0,AB93/OFFSET($A$11,MATCH("TOTAL GENERAL",$A$11:$A$100,0)-1,COLUMN(AA93))),""))</f>
        <v/>
      </c>
      <c r="AM93" s="24" t="str">
        <f ca="1">IF($A93="TOTAL GENERAL",SUM(AM$11:AM91),IF(AND(S93&lt;&gt;"",$A93&lt;&gt;"Pn"),IF(OFFSET($A$11,MATCH("TOTAL GENERAL",$A$11:$A$100,0)-1,COLUMN(AB93))=0,0,AC93/OFFSET($A$11,MATCH("TOTAL GENERAL",$A$11:$A$100,0)-1,COLUMN(AB93))),""))</f>
        <v/>
      </c>
      <c r="AN93" s="24" t="str">
        <f ca="1">IF($A93="TOTAL GENERAL",SUM(AN$11:AN91),IF(AND(T93&lt;&gt;"",$A93&lt;&gt;"Pn"),IF(OFFSET($A$11,MATCH("TOTAL GENERAL",$A$11:$A$100,0)-1,COLUMN(AC93))=0,0,AD93/OFFSET($A$11,MATCH("TOTAL GENERAL",$A$11:$A$100,0)-1,COLUMN(AC93))),""))</f>
        <v/>
      </c>
      <c r="AO93" s="24" t="str">
        <f ca="1">IF($A93="TOTAL GENERAL",SUM(AO$11:AO91),IF(AND(U93&lt;&gt;"",$A93&lt;&gt;"Pn"),IF(OFFSET($A$11,MATCH("TOTAL GENERAL",$A$11:$A$100,0)-1,COLUMN(AD93))=0,0,AE93/OFFSET($A$11,MATCH("TOTAL GENERAL",$A$11:$A$100,0)-1,COLUMN(AD93))),""))</f>
        <v/>
      </c>
      <c r="AP93" s="24" t="str">
        <f ca="1">IF($A93="TOTAL GENERAL",SUM(AP$11:AP91),IF(AND(V93&lt;&gt;"",$A93&lt;&gt;"Pn"),IF(OFFSET($A$11,MATCH("TOTAL GENERAL",$A$11:$A$100,0)-1,COLUMN(AE93))=0,0,AF93/OFFSET($A$11,MATCH("TOTAL GENERAL",$A$11:$A$100,0)-1,COLUMN(AE93))),""))</f>
        <v/>
      </c>
      <c r="AQ93" s="24" t="str">
        <f ca="1">IF($A93="TOTAL GENERAL",SUM(AQ$11:AQ91),IF(AND(W93&lt;&gt;"",$A93&lt;&gt;"Pn"),IF(OFFSET($A$11,MATCH("TOTAL GENERAL",$A$11:$A$100,0)-1,COLUMN(AF93))=0,0,AG93/OFFSET($A$11,MATCH("TOTAL GENERAL",$A$11:$A$100,0)-1,COLUMN(AF93))),""))</f>
        <v/>
      </c>
      <c r="AR93" s="24" t="str">
        <f ca="1">IF($A93="TOTAL GENERAL",SUM(AR$11:AR91),IF(AND(X93&lt;&gt;"",$A93&lt;&gt;"Pn"),IF(OFFSET($A$11,MATCH("TOTAL GENERAL",$A$11:$A$100,0)-1,COLUMN(AG93))=0,0,AH93/OFFSET($A$11,MATCH("TOTAL GENERAL",$A$11:$A$100,0)-1,COLUMN(AG93))),""))</f>
        <v/>
      </c>
      <c r="AS93" s="24" t="str">
        <f ca="1">IF($A93="TOTAL GENERAL",SUM(AS$11:AS91),IF(AND(Y93&lt;&gt;"",$A93&lt;&gt;"Pn"),IF(OFFSET($A$11,MATCH("TOTAL GENERAL",$A$11:$A$100,0)-1,COLUMN(AH93))=0,0,AI93/OFFSET($A$11,MATCH("TOTAL GENERAL",$A$11:$A$100,0)-1,COLUMN(AH93))),""))</f>
        <v/>
      </c>
      <c r="AT93" s="24" t="str">
        <f ca="1">IF($A93="TOTAL GENERAL",SUM(AT$11:AT91),IF(AND(Z93&lt;&gt;"",$A93&lt;&gt;"Pn"),IF(OFFSET($A$11,MATCH("TOTAL GENERAL",$A$11:$A$100,0)-1,COLUMN(AI93))=0,0,AJ93/OFFSET($A$11,MATCH("TOTAL GENERAL",$A$11:$A$100,0)-1,COLUMN(AI93))),""))</f>
        <v/>
      </c>
      <c r="AU93" s="24" t="str">
        <f ca="1">IF(A93="TOTAL GENERAL",SUM(AU$11:AU91),IF(COUNTIF(AK93:AT93,"")&lt;COUNTA($AK$10:$AT$10),ROUND((IF(AK93&lt;&gt;"",AK93*OFFSET($A$10,MATCH("Pn",$A$11:$A$100,0),1),0)+IF(AL93&lt;&gt;"",AL93*OFFSET($A$10,MATCH("Pn",$A$11:$A$100,0),2),0)+IF(AM93&lt;&gt;"",AM93*OFFSET($A$10,MATCH("Pn",$A$11:$A$100,0),3),0)+IF(AN93&lt;&gt;"",AN93*OFFSET($A$10,MATCH("Pn",$A$11:$A$100,0),4),0)+IF(AO93&lt;&gt;"",AO93*OFFSET($A$10,MATCH("Pn",$A$11:$A$100,0),5),0)+IF(AP93&lt;&gt;"",AP93*OFFSET($A$10,MATCH("Pn",$A$11:$A$100,0),6),0)+IF(AQ93&lt;&gt;"",AQ93*OFFSET($A$10,MATCH("Pn",$A$11:$A$100,0),7),0)+IF(AR93&lt;&gt;"",AR93*OFFSET($A$10,MATCH("Pn",$A$11:$A$100,0),8),0)+IF(AS93&lt;&gt;"",AS93*OFFSET($A$10,MATCH("Pn",$A$11:$A$100,0),9),0)+IF(AT93&lt;&gt;"",AT93*OFFSET($A$10,MATCH("Pn",$A$11:$A$100,0),10),0))*OFFSET($A$10,MATCH("FC",$A$11:$A$100,0),2),2),""))</f>
        <v/>
      </c>
      <c r="AV93" s="10" t="str">
        <f ca="1">IF(OR(A93="Pn",A94="Pn"),"",IF(AND(AU93="",F93&lt;&gt;""),-F93,IF(A93="TOTAL GENERAL",SUM(AV$11:AV91),IF(AU93&lt;&gt;"",AU93-F93,""))))</f>
        <v/>
      </c>
    </row>
    <row r="94" spans="1:48" s="4" customFormat="1" x14ac:dyDescent="0.25">
      <c r="A94" s="15" t="s">
        <v>58</v>
      </c>
      <c r="B94" s="15" t="s">
        <v>58</v>
      </c>
      <c r="C94" s="32" t="s">
        <v>58</v>
      </c>
      <c r="D94" s="16" t="s">
        <v>58</v>
      </c>
      <c r="E94" s="9" t="s">
        <v>58</v>
      </c>
      <c r="F94" s="18" t="s">
        <v>58</v>
      </c>
      <c r="G94" s="20" t="s">
        <v>58</v>
      </c>
      <c r="H94" s="22" t="s">
        <v>58</v>
      </c>
      <c r="I94" s="24" t="s">
        <v>58</v>
      </c>
      <c r="J94" s="22" t="s">
        <v>58</v>
      </c>
      <c r="K94" s="24" t="s">
        <v>58</v>
      </c>
      <c r="L94" s="22" t="s">
        <v>58</v>
      </c>
      <c r="M94" s="22" t="s">
        <v>58</v>
      </c>
      <c r="N94" s="22" t="s">
        <v>58</v>
      </c>
      <c r="O94" s="20" t="s">
        <v>58</v>
      </c>
      <c r="P94" s="20" t="s">
        <v>58</v>
      </c>
      <c r="Q94" s="24" t="str">
        <f ca="1">IF(OR(A94="Pn",A95="Pn"),"",IF($A94="TOTAL GENERAL",SUM(Q$11:Q92),IF(AND(G94&lt;&gt;"",$A94&lt;&gt;"Pn"),IF(G94&gt;OFFSET($A$10,MATCH("TOTAL GENERAL",$A$11:$A$100,0),COLUMN(F94)),0,OFFSET($A$10,MATCH("TOTAL GENERAL",$A$11:$A$100,0),COLUMN(F94))-G94),"")))</f>
        <v/>
      </c>
      <c r="R94" s="24" t="str">
        <f ca="1">IF(OR(A94="Pn",A95="Pn"),"",IF($A94="TOTAL GENERAL",SUM(R$11:R92),IF(AND(H94&lt;&gt;"",$A94&lt;&gt;"Pn"),IF(H94&lt;OFFSET($A$10,MATCH("TOTAL GENERAL",$A$11:$A$100,0),COLUMN(G94)),0,H94-OFFSET($A$10,MATCH("TOTAL GENERAL",$A$11:$A$100,0),COLUMN(G94))),"")))</f>
        <v/>
      </c>
      <c r="S94" s="24" t="str">
        <f ca="1">IF(OR(A94="Pn",A95="Pn"),"",IF($A94="TOTAL GENERAL",SUM(S$11:S92),IF(AND(I94&lt;&gt;"",$A94&lt;&gt;"Pn"),IF(I94&gt;OFFSET($A$10,MATCH("TOTAL GENERAL",$A$11:$A$100,0),COLUMN(H94)),0,OFFSET($A$10,MATCH("TOTAL GENERAL",$A$11:$A$100,0),COLUMN(H94))-I94),"")))</f>
        <v/>
      </c>
      <c r="T94" s="24" t="str">
        <f ca="1">IF(OR(A94="Pn",A95="Pn"),"",IF($A94="TOTAL GENERAL",SUM(T$11:T92),IF(AND(J94&lt;&gt;"",$A94&lt;&gt;"Pn"),IF(J94&lt;OFFSET($A$10,MATCH("TOTAL GENERAL",$A$11:$A$100,0),COLUMN(I94)),0,J94-OFFSET($A$10,MATCH("TOTAL GENERAL",$A$11:$A$100,0),COLUMN(I94))),"")))</f>
        <v/>
      </c>
      <c r="U94" s="24" t="str">
        <f ca="1">IF(OR(A94="Pn",A95="Pn"),"",IF($A94="TOTAL GENERAL",SUM(U$11:U92),IF(AND(K94&lt;&gt;"",$A94&lt;&gt;"Pn"),IF(K94&gt;OFFSET($A$10,MATCH("TOTAL GENERAL",$A$11:$A$100,0),COLUMN(J94)),0,OFFSET($A$10,MATCH("TOTAL GENERAL",$A$11:$A$100,0),COLUMN(J94))-K94),"")))</f>
        <v/>
      </c>
      <c r="V94" s="24" t="str">
        <f ca="1">IF($A94="TOTAL GENERAL",SUM(V$11:V92),IF(AND(L94&lt;&gt;"",$A94&lt;&gt;"Pn"),IF(L94&lt;OFFSET($A$10,MATCH("TOTAL GENERAL",$A$11:$A$100,0),COLUMN(K94)),0,L94-OFFSET($A$10,MATCH("TOTAL GENERAL",$A$11:$A$100,0),COLUMN(K94))),""))</f>
        <v/>
      </c>
      <c r="W94" s="24" t="str">
        <f ca="1">IF($A94="TOTAL GENERAL",SUM(W$11:W92),IF(AND(M94&lt;&gt;"",$A94&lt;&gt;"Pn"),IF(M94&lt;OFFSET($A$10,MATCH("TOTAL GENERAL",$A$11:$A$100,0),COLUMN(L94)),0,M94-OFFSET($A$10,MATCH("TOTAL GENERAL",$A$11:$A$100,0),COLUMN(L94))),""))</f>
        <v/>
      </c>
      <c r="X94" s="24" t="str">
        <f ca="1">IF($A94="TOTAL GENERAL",SUM(X$11:X92),IF(AND(N94&lt;&gt;"",$A94&lt;&gt;"Pn"),IF(N94&lt;OFFSET($A$10,MATCH("TOTAL GENERAL",$A$11:$A$100,0),COLUMN(M94)),0,N94-OFFSET($A$10,MATCH("TOTAL GENERAL",$A$11:$A$100,0),COLUMN(M94))),""))</f>
        <v/>
      </c>
      <c r="Y94" s="24" t="str">
        <f ca="1">IF($A94="TOTAL GENERAL",SUM(Y$11:Y92),IF(AND(O94&lt;&gt;"",$A94&lt;&gt;"Pn"),IF(O94&gt;OFFSET($A$10,MATCH("TOTAL GENERAL",$A$11:$A$100,0),COLUMN(N94)),0,OFFSET($A$10,MATCH("TOTAL GENERAL",$A$11:$A$100,0),COLUMN(N94))-O94),""))</f>
        <v/>
      </c>
      <c r="Z94" s="24" t="str">
        <f ca="1">IF($A94="TOTAL GENERAL",SUM(Z$11:Z92),IF(AND(P94&lt;&gt;"",$A94&lt;&gt;"Pn"),IF(P94&lt;OFFSET($A$10,MATCH("TOTAL GENERAL",$A$11:$A$100,0),COLUMN(O94)),0,P94-OFFSET($A$10,MATCH("TOTAL GENERAL",$A$11:$A$100,0),COLUMN(O94))),""))</f>
        <v/>
      </c>
      <c r="AA94" s="24" t="str">
        <f>IF(OR(A94="Pn",A95="Pn"),"",IF($A94="TOTAL GENERAL",SUM(AA$11:AA92),IF(AND(G94&lt;&gt;"",$A94&lt;&gt;"Pn"),Q94*$D94,"")))</f>
        <v/>
      </c>
      <c r="AB94" s="24" t="str">
        <f>IF(OR(A94="Pn",A95="Pn"),"",IF($A94="TOTAL GENERAL",SUM(AB$11:AB92),IF(AND(H94&lt;&gt;"",$A94&lt;&gt;"Pn"),R94*$D94,"")))</f>
        <v/>
      </c>
      <c r="AC94" s="24" t="str">
        <f>IF(OR(A94="Pn",A95="Pn"),"",IF($A94="TOTAL GENERAL",SUM(AC$11:AC92),IF(AND(I94&lt;&gt;"",$A94&lt;&gt;"Pn"),S94*$D94,"")))</f>
        <v/>
      </c>
      <c r="AD94" s="24" t="str">
        <f>IF(OR(A94="Pn",A95="Pn"),"",IF($A94="TOTAL GENERAL",SUM(AD$11:AD92),IF(AND(J94&lt;&gt;"",$A94&lt;&gt;"Pn"),T94*$D94,"")))</f>
        <v/>
      </c>
      <c r="AE94" s="24" t="str">
        <f>IF(OR(A94="Pn",A95="Pn"),"",IF($A94="TOTAL GENERAL",SUM(AE$11:AE92),IF(AND(K94&lt;&gt;"",$A94&lt;&gt;"Pn"),U94*$D94,"")))</f>
        <v/>
      </c>
      <c r="AF94" s="24" t="str">
        <f>IF($A94="TOTAL GENERAL",SUM(AF$11:AF92),IF(AND(L94&lt;&gt;"",$A94&lt;&gt;"Pn"),V94*$D94,""))</f>
        <v/>
      </c>
      <c r="AG94" s="24" t="str">
        <f>IF($A94="TOTAL GENERAL",SUM(AG$11:AG92),IF(AND(M94&lt;&gt;"",$A94&lt;&gt;"Pn"),W94*$D94,""))</f>
        <v/>
      </c>
      <c r="AH94" s="24" t="str">
        <f>IF($A94="TOTAL GENERAL",SUM(AH$11:AH92),IF(AND(N94&lt;&gt;"",$A94&lt;&gt;"Pn"),X94*$D94,""))</f>
        <v/>
      </c>
      <c r="AI94" s="24" t="s">
        <v>58</v>
      </c>
      <c r="AJ94" s="24" t="s">
        <v>58</v>
      </c>
      <c r="AK94" s="24" t="str">
        <f ca="1">IF($A94="TOTAL GENERAL",SUM(AK$11:AK92),IF(AND(Q94&lt;&gt;"",$A94&lt;&gt;"Pn"),IF(OFFSET($A$11,MATCH("TOTAL GENERAL",$A$11:$A$100,0)-1,COLUMN(Z94))=0,0,AA94/OFFSET($A$11,MATCH("TOTAL GENERAL",$A$11:$A$100,0)-1,COLUMN(Z94))),""))</f>
        <v/>
      </c>
      <c r="AL94" s="24" t="str">
        <f ca="1">IF($A94="TOTAL GENERAL",SUM(AL$11:AL92),IF(AND(R94&lt;&gt;"",$A94&lt;&gt;"Pn"),IF(OFFSET($A$11,MATCH("TOTAL GENERAL",$A$11:$A$100,0)-1,COLUMN(AA94))=0,0,AB94/OFFSET($A$11,MATCH("TOTAL GENERAL",$A$11:$A$100,0)-1,COLUMN(AA94))),""))</f>
        <v/>
      </c>
      <c r="AM94" s="24" t="str">
        <f ca="1">IF($A94="TOTAL GENERAL",SUM(AM$11:AM92),IF(AND(S94&lt;&gt;"",$A94&lt;&gt;"Pn"),IF(OFFSET($A$11,MATCH("TOTAL GENERAL",$A$11:$A$100,0)-1,COLUMN(AB94))=0,0,AC94/OFFSET($A$11,MATCH("TOTAL GENERAL",$A$11:$A$100,0)-1,COLUMN(AB94))),""))</f>
        <v/>
      </c>
      <c r="AN94" s="24" t="str">
        <f ca="1">IF($A94="TOTAL GENERAL",SUM(AN$11:AN92),IF(AND(T94&lt;&gt;"",$A94&lt;&gt;"Pn"),IF(OFFSET($A$11,MATCH("TOTAL GENERAL",$A$11:$A$100,0)-1,COLUMN(AC94))=0,0,AD94/OFFSET($A$11,MATCH("TOTAL GENERAL",$A$11:$A$100,0)-1,COLUMN(AC94))),""))</f>
        <v/>
      </c>
      <c r="AO94" s="24" t="str">
        <f ca="1">IF($A94="TOTAL GENERAL",SUM(AO$11:AO92),IF(AND(U94&lt;&gt;"",$A94&lt;&gt;"Pn"),IF(OFFSET($A$11,MATCH("TOTAL GENERAL",$A$11:$A$100,0)-1,COLUMN(AD94))=0,0,AE94/OFFSET($A$11,MATCH("TOTAL GENERAL",$A$11:$A$100,0)-1,COLUMN(AD94))),""))</f>
        <v/>
      </c>
      <c r="AP94" s="24" t="str">
        <f ca="1">IF($A94="TOTAL GENERAL",SUM(AP$11:AP92),IF(AND(V94&lt;&gt;"",$A94&lt;&gt;"Pn"),IF(OFFSET($A$11,MATCH("TOTAL GENERAL",$A$11:$A$100,0)-1,COLUMN(AE94))=0,0,AF94/OFFSET($A$11,MATCH("TOTAL GENERAL",$A$11:$A$100,0)-1,COLUMN(AE94))),""))</f>
        <v/>
      </c>
      <c r="AQ94" s="24" t="str">
        <f ca="1">IF($A94="TOTAL GENERAL",SUM(AQ$11:AQ92),IF(AND(W94&lt;&gt;"",$A94&lt;&gt;"Pn"),IF(OFFSET($A$11,MATCH("TOTAL GENERAL",$A$11:$A$100,0)-1,COLUMN(AF94))=0,0,AG94/OFFSET($A$11,MATCH("TOTAL GENERAL",$A$11:$A$100,0)-1,COLUMN(AF94))),""))</f>
        <v/>
      </c>
      <c r="AR94" s="24" t="str">
        <f ca="1">IF($A94="TOTAL GENERAL",SUM(AR$11:AR92),IF(AND(X94&lt;&gt;"",$A94&lt;&gt;"Pn"),IF(OFFSET($A$11,MATCH("TOTAL GENERAL",$A$11:$A$100,0)-1,COLUMN(AG94))=0,0,AH94/OFFSET($A$11,MATCH("TOTAL GENERAL",$A$11:$A$100,0)-1,COLUMN(AG94))),""))</f>
        <v/>
      </c>
      <c r="AS94" s="24" t="str">
        <f ca="1">IF($A94="TOTAL GENERAL",SUM(AS$11:AS92),IF(AND(Y94&lt;&gt;"",$A94&lt;&gt;"Pn"),IF(OFFSET($A$11,MATCH("TOTAL GENERAL",$A$11:$A$100,0)-1,COLUMN(AH94))=0,0,AI94/OFFSET($A$11,MATCH("TOTAL GENERAL",$A$11:$A$100,0)-1,COLUMN(AH94))),""))</f>
        <v/>
      </c>
      <c r="AT94" s="24" t="str">
        <f ca="1">IF($A94="TOTAL GENERAL",SUM(AT$11:AT92),IF(AND(Z94&lt;&gt;"",$A94&lt;&gt;"Pn"),IF(OFFSET($A$11,MATCH("TOTAL GENERAL",$A$11:$A$100,0)-1,COLUMN(AI94))=0,0,AJ94/OFFSET($A$11,MATCH("TOTAL GENERAL",$A$11:$A$100,0)-1,COLUMN(AI94))),""))</f>
        <v/>
      </c>
      <c r="AU94" s="24" t="str">
        <f ca="1">IF(A94="TOTAL GENERAL",SUM(AU$11:AU92),IF(COUNTIF(AK94:AT94,"")&lt;COUNTA($AK$10:$AT$10),ROUND((IF(AK94&lt;&gt;"",AK94*OFFSET($A$10,MATCH("Pn",$A$11:$A$100,0),1),0)+IF(AL94&lt;&gt;"",AL94*OFFSET($A$10,MATCH("Pn",$A$11:$A$100,0),2),0)+IF(AM94&lt;&gt;"",AM94*OFFSET($A$10,MATCH("Pn",$A$11:$A$100,0),3),0)+IF(AN94&lt;&gt;"",AN94*OFFSET($A$10,MATCH("Pn",$A$11:$A$100,0),4),0)+IF(AO94&lt;&gt;"",AO94*OFFSET($A$10,MATCH("Pn",$A$11:$A$100,0),5),0)+IF(AP94&lt;&gt;"",AP94*OFFSET($A$10,MATCH("Pn",$A$11:$A$100,0),6),0)+IF(AQ94&lt;&gt;"",AQ94*OFFSET($A$10,MATCH("Pn",$A$11:$A$100,0),7),0)+IF(AR94&lt;&gt;"",AR94*OFFSET($A$10,MATCH("Pn",$A$11:$A$100,0),8),0)+IF(AS94&lt;&gt;"",AS94*OFFSET($A$10,MATCH("Pn",$A$11:$A$100,0),9),0)+IF(AT94&lt;&gt;"",AT94*OFFSET($A$10,MATCH("Pn",$A$11:$A$100,0),10),0))*OFFSET($A$10,MATCH("FC",$A$11:$A$100,0),2),2),""))</f>
        <v/>
      </c>
      <c r="AV94" s="10" t="str">
        <f ca="1">IF(OR(A94="Pn",A95="Pn"),"",IF(AND(AU94="",F94&lt;&gt;""),-F94,IF(A94="TOTAL GENERAL",SUM(AV$11:AV92),IF(AU94&lt;&gt;"",AU94-F94,""))))</f>
        <v/>
      </c>
    </row>
    <row r="95" spans="1:48" s="4" customFormat="1" x14ac:dyDescent="0.25">
      <c r="A95" s="15" t="s">
        <v>58</v>
      </c>
      <c r="B95" s="15" t="s">
        <v>58</v>
      </c>
      <c r="C95" s="32" t="s">
        <v>58</v>
      </c>
      <c r="D95" s="16" t="s">
        <v>58</v>
      </c>
      <c r="E95" s="9" t="s">
        <v>58</v>
      </c>
      <c r="F95" s="18" t="s">
        <v>58</v>
      </c>
      <c r="G95" s="20" t="s">
        <v>58</v>
      </c>
      <c r="H95" s="22" t="s">
        <v>58</v>
      </c>
      <c r="I95" s="24" t="s">
        <v>58</v>
      </c>
      <c r="J95" s="22" t="s">
        <v>58</v>
      </c>
      <c r="K95" s="24" t="s">
        <v>58</v>
      </c>
      <c r="L95" s="22" t="s">
        <v>58</v>
      </c>
      <c r="M95" s="22" t="s">
        <v>58</v>
      </c>
      <c r="N95" s="22" t="s">
        <v>58</v>
      </c>
      <c r="O95" s="20" t="s">
        <v>58</v>
      </c>
      <c r="P95" s="20" t="s">
        <v>58</v>
      </c>
      <c r="Q95" s="24" t="str">
        <f ca="1">IF(OR(A95="Pn",A96="Pn"),"",IF($A95="TOTAL GENERAL",SUM(Q$11:Q93),IF(AND(G95&lt;&gt;"",$A95&lt;&gt;"Pn"),IF(G95&gt;OFFSET($A$10,MATCH("TOTAL GENERAL",$A$11:$A$100,0),COLUMN(F95)),0,OFFSET($A$10,MATCH("TOTAL GENERAL",$A$11:$A$100,0),COLUMN(F95))-G95),"")))</f>
        <v/>
      </c>
      <c r="R95" s="24" t="str">
        <f ca="1">IF(OR(A95="Pn",A96="Pn"),"",IF($A95="TOTAL GENERAL",SUM(R$11:R93),IF(AND(H95&lt;&gt;"",$A95&lt;&gt;"Pn"),IF(H95&lt;OFFSET($A$10,MATCH("TOTAL GENERAL",$A$11:$A$100,0),COLUMN(G95)),0,H95-OFFSET($A$10,MATCH("TOTAL GENERAL",$A$11:$A$100,0),COLUMN(G95))),"")))</f>
        <v/>
      </c>
      <c r="S95" s="24" t="str">
        <f ca="1">IF(OR(A95="Pn",A96="Pn"),"",IF($A95="TOTAL GENERAL",SUM(S$11:S93),IF(AND(I95&lt;&gt;"",$A95&lt;&gt;"Pn"),IF(I95&gt;OFFSET($A$10,MATCH("TOTAL GENERAL",$A$11:$A$100,0),COLUMN(H95)),0,OFFSET($A$10,MATCH("TOTAL GENERAL",$A$11:$A$100,0),COLUMN(H95))-I95),"")))</f>
        <v/>
      </c>
      <c r="T95" s="24" t="str">
        <f ca="1">IF(OR(A95="Pn",A96="Pn"),"",IF($A95="TOTAL GENERAL",SUM(T$11:T93),IF(AND(J95&lt;&gt;"",$A95&lt;&gt;"Pn"),IF(J95&lt;OFFSET($A$10,MATCH("TOTAL GENERAL",$A$11:$A$100,0),COLUMN(I95)),0,J95-OFFSET($A$10,MATCH("TOTAL GENERAL",$A$11:$A$100,0),COLUMN(I95))),"")))</f>
        <v/>
      </c>
      <c r="U95" s="24" t="str">
        <f ca="1">IF(OR(A95="Pn",A96="Pn"),"",IF($A95="TOTAL GENERAL",SUM(U$11:U93),IF(AND(K95&lt;&gt;"",$A95&lt;&gt;"Pn"),IF(K95&gt;OFFSET($A$10,MATCH("TOTAL GENERAL",$A$11:$A$100,0),COLUMN(J95)),0,OFFSET($A$10,MATCH("TOTAL GENERAL",$A$11:$A$100,0),COLUMN(J95))-K95),"")))</f>
        <v/>
      </c>
      <c r="V95" s="24" t="str">
        <f ca="1">IF($A95="TOTAL GENERAL",SUM(V$11:V93),IF(AND(L95&lt;&gt;"",$A95&lt;&gt;"Pn"),IF(L95&lt;OFFSET($A$10,MATCH("TOTAL GENERAL",$A$11:$A$100,0),COLUMN(K95)),0,L95-OFFSET($A$10,MATCH("TOTAL GENERAL",$A$11:$A$100,0),COLUMN(K95))),""))</f>
        <v/>
      </c>
      <c r="W95" s="24" t="str">
        <f ca="1">IF($A95="TOTAL GENERAL",SUM(W$11:W93),IF(AND(M95&lt;&gt;"",$A95&lt;&gt;"Pn"),IF(M95&lt;OFFSET($A$10,MATCH("TOTAL GENERAL",$A$11:$A$100,0),COLUMN(L95)),0,M95-OFFSET($A$10,MATCH("TOTAL GENERAL",$A$11:$A$100,0),COLUMN(L95))),""))</f>
        <v/>
      </c>
      <c r="X95" s="24" t="str">
        <f ca="1">IF($A95="TOTAL GENERAL",SUM(X$11:X93),IF(AND(N95&lt;&gt;"",$A95&lt;&gt;"Pn"),IF(N95&lt;OFFSET($A$10,MATCH("TOTAL GENERAL",$A$11:$A$100,0),COLUMN(M95)),0,N95-OFFSET($A$10,MATCH("TOTAL GENERAL",$A$11:$A$100,0),COLUMN(M95))),""))</f>
        <v/>
      </c>
      <c r="Y95" s="24" t="str">
        <f ca="1">IF($A95="TOTAL GENERAL",SUM(Y$11:Y93),IF(AND(O95&lt;&gt;"",$A95&lt;&gt;"Pn"),IF(O95&gt;OFFSET($A$10,MATCH("TOTAL GENERAL",$A$11:$A$100,0),COLUMN(N95)),0,OFFSET($A$10,MATCH("TOTAL GENERAL",$A$11:$A$100,0),COLUMN(N95))-O95),""))</f>
        <v/>
      </c>
      <c r="Z95" s="24" t="str">
        <f ca="1">IF($A95="TOTAL GENERAL",SUM(Z$11:Z93),IF(AND(P95&lt;&gt;"",$A95&lt;&gt;"Pn"),IF(P95&lt;OFFSET($A$10,MATCH("TOTAL GENERAL",$A$11:$A$100,0),COLUMN(O95)),0,P95-OFFSET($A$10,MATCH("TOTAL GENERAL",$A$11:$A$100,0),COLUMN(O95))),""))</f>
        <v/>
      </c>
      <c r="AA95" s="24" t="str">
        <f>IF(OR(A95="Pn",A96="Pn"),"",IF($A95="TOTAL GENERAL",SUM(AA$11:AA93),IF(AND(G95&lt;&gt;"",$A95&lt;&gt;"Pn"),Q95*$D95,"")))</f>
        <v/>
      </c>
      <c r="AB95" s="24" t="str">
        <f>IF(OR(A95="Pn",A96="Pn"),"",IF($A95="TOTAL GENERAL",SUM(AB$11:AB93),IF(AND(H95&lt;&gt;"",$A95&lt;&gt;"Pn"),R95*$D95,"")))</f>
        <v/>
      </c>
      <c r="AC95" s="24" t="str">
        <f>IF(OR(A95="Pn",A96="Pn"),"",IF($A95="TOTAL GENERAL",SUM(AC$11:AC93),IF(AND(I95&lt;&gt;"",$A95&lt;&gt;"Pn"),S95*$D95,"")))</f>
        <v/>
      </c>
      <c r="AD95" s="24" t="str">
        <f>IF(OR(A95="Pn",A96="Pn"),"",IF($A95="TOTAL GENERAL",SUM(AD$11:AD93),IF(AND(J95&lt;&gt;"",$A95&lt;&gt;"Pn"),T95*$D95,"")))</f>
        <v/>
      </c>
      <c r="AE95" s="24" t="str">
        <f>IF(OR(A95="Pn",A96="Pn"),"",IF($A95="TOTAL GENERAL",SUM(AE$11:AE93),IF(AND(K95&lt;&gt;"",$A95&lt;&gt;"Pn"),U95*$D95,"")))</f>
        <v/>
      </c>
      <c r="AF95" s="24" t="str">
        <f>IF($A95="TOTAL GENERAL",SUM(AF$11:AF93),IF(AND(L95&lt;&gt;"",$A95&lt;&gt;"Pn"),V95*$D95,""))</f>
        <v/>
      </c>
      <c r="AG95" s="24" t="str">
        <f>IF($A95="TOTAL GENERAL",SUM(AG$11:AG93),IF(AND(M95&lt;&gt;"",$A95&lt;&gt;"Pn"),W95*$D95,""))</f>
        <v/>
      </c>
      <c r="AH95" s="24" t="str">
        <f>IF($A95="TOTAL GENERAL",SUM(AH$11:AH93),IF(AND(N95&lt;&gt;"",$A95&lt;&gt;"Pn"),X95*$D95,""))</f>
        <v/>
      </c>
      <c r="AI95" s="24" t="s">
        <v>58</v>
      </c>
      <c r="AJ95" s="24" t="s">
        <v>58</v>
      </c>
      <c r="AK95" s="24" t="str">
        <f ca="1">IF($A95="TOTAL GENERAL",SUM(AK$11:AK93),IF(AND(Q95&lt;&gt;"",$A95&lt;&gt;"Pn"),IF(OFFSET($A$11,MATCH("TOTAL GENERAL",$A$11:$A$100,0)-1,COLUMN(Z95))=0,0,AA95/OFFSET($A$11,MATCH("TOTAL GENERAL",$A$11:$A$100,0)-1,COLUMN(Z95))),""))</f>
        <v/>
      </c>
      <c r="AL95" s="24" t="str">
        <f ca="1">IF($A95="TOTAL GENERAL",SUM(AL$11:AL93),IF(AND(R95&lt;&gt;"",$A95&lt;&gt;"Pn"),IF(OFFSET($A$11,MATCH("TOTAL GENERAL",$A$11:$A$100,0)-1,COLUMN(AA95))=0,0,AB95/OFFSET($A$11,MATCH("TOTAL GENERAL",$A$11:$A$100,0)-1,COLUMN(AA95))),""))</f>
        <v/>
      </c>
      <c r="AM95" s="24" t="str">
        <f ca="1">IF($A95="TOTAL GENERAL",SUM(AM$11:AM93),IF(AND(S95&lt;&gt;"",$A95&lt;&gt;"Pn"),IF(OFFSET($A$11,MATCH("TOTAL GENERAL",$A$11:$A$100,0)-1,COLUMN(AB95))=0,0,AC95/OFFSET($A$11,MATCH("TOTAL GENERAL",$A$11:$A$100,0)-1,COLUMN(AB95))),""))</f>
        <v/>
      </c>
      <c r="AN95" s="24" t="str">
        <f ca="1">IF($A95="TOTAL GENERAL",SUM(AN$11:AN93),IF(AND(T95&lt;&gt;"",$A95&lt;&gt;"Pn"),IF(OFFSET($A$11,MATCH("TOTAL GENERAL",$A$11:$A$100,0)-1,COLUMN(AC95))=0,0,AD95/OFFSET($A$11,MATCH("TOTAL GENERAL",$A$11:$A$100,0)-1,COLUMN(AC95))),""))</f>
        <v/>
      </c>
      <c r="AO95" s="24" t="str">
        <f ca="1">IF($A95="TOTAL GENERAL",SUM(AO$11:AO93),IF(AND(U95&lt;&gt;"",$A95&lt;&gt;"Pn"),IF(OFFSET($A$11,MATCH("TOTAL GENERAL",$A$11:$A$100,0)-1,COLUMN(AD95))=0,0,AE95/OFFSET($A$11,MATCH("TOTAL GENERAL",$A$11:$A$100,0)-1,COLUMN(AD95))),""))</f>
        <v/>
      </c>
      <c r="AP95" s="24" t="str">
        <f ca="1">IF($A95="TOTAL GENERAL",SUM(AP$11:AP93),IF(AND(V95&lt;&gt;"",$A95&lt;&gt;"Pn"),IF(OFFSET($A$11,MATCH("TOTAL GENERAL",$A$11:$A$100,0)-1,COLUMN(AE95))=0,0,AF95/OFFSET($A$11,MATCH("TOTAL GENERAL",$A$11:$A$100,0)-1,COLUMN(AE95))),""))</f>
        <v/>
      </c>
      <c r="AQ95" s="24" t="str">
        <f ca="1">IF($A95="TOTAL GENERAL",SUM(AQ$11:AQ93),IF(AND(W95&lt;&gt;"",$A95&lt;&gt;"Pn"),IF(OFFSET($A$11,MATCH("TOTAL GENERAL",$A$11:$A$100,0)-1,COLUMN(AF95))=0,0,AG95/OFFSET($A$11,MATCH("TOTAL GENERAL",$A$11:$A$100,0)-1,COLUMN(AF95))),""))</f>
        <v/>
      </c>
      <c r="AR95" s="24" t="str">
        <f ca="1">IF($A95="TOTAL GENERAL",SUM(AR$11:AR93),IF(AND(X95&lt;&gt;"",$A95&lt;&gt;"Pn"),IF(OFFSET($A$11,MATCH("TOTAL GENERAL",$A$11:$A$100,0)-1,COLUMN(AG95))=0,0,AH95/OFFSET($A$11,MATCH("TOTAL GENERAL",$A$11:$A$100,0)-1,COLUMN(AG95))),""))</f>
        <v/>
      </c>
      <c r="AS95" s="24" t="str">
        <f ca="1">IF($A95="TOTAL GENERAL",SUM(AS$11:AS93),IF(AND(Y95&lt;&gt;"",$A95&lt;&gt;"Pn"),IF(OFFSET($A$11,MATCH("TOTAL GENERAL",$A$11:$A$100,0)-1,COLUMN(AH95))=0,0,AI95/OFFSET($A$11,MATCH("TOTAL GENERAL",$A$11:$A$100,0)-1,COLUMN(AH95))),""))</f>
        <v/>
      </c>
      <c r="AT95" s="24" t="str">
        <f ca="1">IF($A95="TOTAL GENERAL",SUM(AT$11:AT93),IF(AND(Z95&lt;&gt;"",$A95&lt;&gt;"Pn"),IF(OFFSET($A$11,MATCH("TOTAL GENERAL",$A$11:$A$100,0)-1,COLUMN(AI95))=0,0,AJ95/OFFSET($A$11,MATCH("TOTAL GENERAL",$A$11:$A$100,0)-1,COLUMN(AI95))),""))</f>
        <v/>
      </c>
      <c r="AU95" s="24" t="str">
        <f ca="1">IF(A95="TOTAL GENERAL",SUM(AU$11:AU93),IF(COUNTIF(AK95:AT95,"")&lt;COUNTA($AK$10:$AT$10),ROUND((IF(AK95&lt;&gt;"",AK95*OFFSET($A$10,MATCH("Pn",$A$11:$A$100,0),1),0)+IF(AL95&lt;&gt;"",AL95*OFFSET($A$10,MATCH("Pn",$A$11:$A$100,0),2),0)+IF(AM95&lt;&gt;"",AM95*OFFSET($A$10,MATCH("Pn",$A$11:$A$100,0),3),0)+IF(AN95&lt;&gt;"",AN95*OFFSET($A$10,MATCH("Pn",$A$11:$A$100,0),4),0)+IF(AO95&lt;&gt;"",AO95*OFFSET($A$10,MATCH("Pn",$A$11:$A$100,0),5),0)+IF(AP95&lt;&gt;"",AP95*OFFSET($A$10,MATCH("Pn",$A$11:$A$100,0),6),0)+IF(AQ95&lt;&gt;"",AQ95*OFFSET($A$10,MATCH("Pn",$A$11:$A$100,0),7),0)+IF(AR95&lt;&gt;"",AR95*OFFSET($A$10,MATCH("Pn",$A$11:$A$100,0),8),0)+IF(AS95&lt;&gt;"",AS95*OFFSET($A$10,MATCH("Pn",$A$11:$A$100,0),9),0)+IF(AT95&lt;&gt;"",AT95*OFFSET($A$10,MATCH("Pn",$A$11:$A$100,0),10),0))*OFFSET($A$10,MATCH("FC",$A$11:$A$100,0),2),2),""))</f>
        <v/>
      </c>
      <c r="AV95" s="10" t="str">
        <f ca="1">IF(OR(A95="Pn",A96="Pn"),"",IF(AND(AU95="",F95&lt;&gt;""),-F95,IF(A95="TOTAL GENERAL",SUM(AV$11:AV93),IF(AU95&lt;&gt;"",AU95-F95,""))))</f>
        <v/>
      </c>
    </row>
    <row r="96" spans="1:48" s="4" customFormat="1" x14ac:dyDescent="0.25">
      <c r="A96" s="15" t="s">
        <v>58</v>
      </c>
      <c r="B96" s="15" t="s">
        <v>58</v>
      </c>
      <c r="C96" s="32" t="s">
        <v>58</v>
      </c>
      <c r="D96" s="16" t="s">
        <v>58</v>
      </c>
      <c r="E96" s="9" t="s">
        <v>58</v>
      </c>
      <c r="F96" s="18" t="s">
        <v>58</v>
      </c>
      <c r="G96" s="20" t="s">
        <v>58</v>
      </c>
      <c r="H96" s="22" t="s">
        <v>58</v>
      </c>
      <c r="I96" s="24" t="s">
        <v>58</v>
      </c>
      <c r="J96" s="22" t="s">
        <v>58</v>
      </c>
      <c r="K96" s="24" t="s">
        <v>58</v>
      </c>
      <c r="L96" s="22" t="s">
        <v>58</v>
      </c>
      <c r="M96" s="22" t="s">
        <v>58</v>
      </c>
      <c r="N96" s="22" t="s">
        <v>58</v>
      </c>
      <c r="O96" s="20" t="s">
        <v>58</v>
      </c>
      <c r="P96" s="20" t="s">
        <v>58</v>
      </c>
      <c r="Q96" s="24" t="str">
        <f ca="1">IF(OR(A96="Pn",A97="Pn"),"",IF($A96="TOTAL GENERAL",SUM(Q$11:Q94),IF(AND(G96&lt;&gt;"",$A96&lt;&gt;"Pn"),IF(G96&gt;OFFSET($A$10,MATCH("TOTAL GENERAL",$A$11:$A$100,0),COLUMN(F96)),0,OFFSET($A$10,MATCH("TOTAL GENERAL",$A$11:$A$100,0),COLUMN(F96))-G96),"")))</f>
        <v/>
      </c>
      <c r="R96" s="24" t="str">
        <f ca="1">IF(OR(A96="Pn",A97="Pn"),"",IF($A96="TOTAL GENERAL",SUM(R$11:R94),IF(AND(H96&lt;&gt;"",$A96&lt;&gt;"Pn"),IF(H96&lt;OFFSET($A$10,MATCH("TOTAL GENERAL",$A$11:$A$100,0),COLUMN(G96)),0,H96-OFFSET($A$10,MATCH("TOTAL GENERAL",$A$11:$A$100,0),COLUMN(G96))),"")))</f>
        <v/>
      </c>
      <c r="S96" s="24" t="str">
        <f ca="1">IF(OR(A96="Pn",A97="Pn"),"",IF($A96="TOTAL GENERAL",SUM(S$11:S94),IF(AND(I96&lt;&gt;"",$A96&lt;&gt;"Pn"),IF(I96&gt;OFFSET($A$10,MATCH("TOTAL GENERAL",$A$11:$A$100,0),COLUMN(H96)),0,OFFSET($A$10,MATCH("TOTAL GENERAL",$A$11:$A$100,0),COLUMN(H96))-I96),"")))</f>
        <v/>
      </c>
      <c r="T96" s="24" t="str">
        <f ca="1">IF(OR(A96="Pn",A97="Pn"),"",IF($A96="TOTAL GENERAL",SUM(T$11:T94),IF(AND(J96&lt;&gt;"",$A96&lt;&gt;"Pn"),IF(J96&lt;OFFSET($A$10,MATCH("TOTAL GENERAL",$A$11:$A$100,0),COLUMN(I96)),0,J96-OFFSET($A$10,MATCH("TOTAL GENERAL",$A$11:$A$100,0),COLUMN(I96))),"")))</f>
        <v/>
      </c>
      <c r="U96" s="24" t="str">
        <f ca="1">IF(OR(A96="Pn",A97="Pn"),"",IF($A96="TOTAL GENERAL",SUM(U$11:U94),IF(AND(K96&lt;&gt;"",$A96&lt;&gt;"Pn"),IF(K96&gt;OFFSET($A$10,MATCH("TOTAL GENERAL",$A$11:$A$100,0),COLUMN(J96)),0,OFFSET($A$10,MATCH("TOTAL GENERAL",$A$11:$A$100,0),COLUMN(J96))-K96),"")))</f>
        <v/>
      </c>
      <c r="V96" s="24" t="str">
        <f ca="1">IF($A96="TOTAL GENERAL",SUM(V$11:V94),IF(AND(L96&lt;&gt;"",$A96&lt;&gt;"Pn"),IF(L96&lt;OFFSET($A$10,MATCH("TOTAL GENERAL",$A$11:$A$100,0),COLUMN(K96)),0,L96-OFFSET($A$10,MATCH("TOTAL GENERAL",$A$11:$A$100,0),COLUMN(K96))),""))</f>
        <v/>
      </c>
      <c r="W96" s="24" t="str">
        <f ca="1">IF($A96="TOTAL GENERAL",SUM(W$11:W94),IF(AND(M96&lt;&gt;"",$A96&lt;&gt;"Pn"),IF(M96&lt;OFFSET($A$10,MATCH("TOTAL GENERAL",$A$11:$A$100,0),COLUMN(L96)),0,M96-OFFSET($A$10,MATCH("TOTAL GENERAL",$A$11:$A$100,0),COLUMN(L96))),""))</f>
        <v/>
      </c>
      <c r="X96" s="24" t="str">
        <f ca="1">IF($A96="TOTAL GENERAL",SUM(X$11:X94),IF(AND(N96&lt;&gt;"",$A96&lt;&gt;"Pn"),IF(N96&lt;OFFSET($A$10,MATCH("TOTAL GENERAL",$A$11:$A$100,0),COLUMN(M96)),0,N96-OFFSET($A$10,MATCH("TOTAL GENERAL",$A$11:$A$100,0),COLUMN(M96))),""))</f>
        <v/>
      </c>
      <c r="Y96" s="24" t="str">
        <f ca="1">IF($A96="TOTAL GENERAL",SUM(Y$11:Y94),IF(AND(O96&lt;&gt;"",$A96&lt;&gt;"Pn"),IF(O96&gt;OFFSET($A$10,MATCH("TOTAL GENERAL",$A$11:$A$100,0),COLUMN(N96)),0,OFFSET($A$10,MATCH("TOTAL GENERAL",$A$11:$A$100,0),COLUMN(N96))-O96),""))</f>
        <v/>
      </c>
      <c r="Z96" s="24" t="str">
        <f ca="1">IF($A96="TOTAL GENERAL",SUM(Z$11:Z94),IF(AND(P96&lt;&gt;"",$A96&lt;&gt;"Pn"),IF(P96&lt;OFFSET($A$10,MATCH("TOTAL GENERAL",$A$11:$A$100,0),COLUMN(O96)),0,P96-OFFSET($A$10,MATCH("TOTAL GENERAL",$A$11:$A$100,0),COLUMN(O96))),""))</f>
        <v/>
      </c>
      <c r="AA96" s="24" t="str">
        <f>IF(OR(A96="Pn",A97="Pn"),"",IF($A96="TOTAL GENERAL",SUM(AA$11:AA94),IF(AND(G96&lt;&gt;"",$A96&lt;&gt;"Pn"),Q96*$D96,"")))</f>
        <v/>
      </c>
      <c r="AB96" s="24" t="str">
        <f>IF(OR(A96="Pn",A97="Pn"),"",IF($A96="TOTAL GENERAL",SUM(AB$11:AB94),IF(AND(H96&lt;&gt;"",$A96&lt;&gt;"Pn"),R96*$D96,"")))</f>
        <v/>
      </c>
      <c r="AC96" s="24" t="str">
        <f>IF(OR(A96="Pn",A97="Pn"),"",IF($A96="TOTAL GENERAL",SUM(AC$11:AC94),IF(AND(I96&lt;&gt;"",$A96&lt;&gt;"Pn"),S96*$D96,"")))</f>
        <v/>
      </c>
      <c r="AD96" s="24" t="str">
        <f>IF(OR(A96="Pn",A97="Pn"),"",IF($A96="TOTAL GENERAL",SUM(AD$11:AD94),IF(AND(J96&lt;&gt;"",$A96&lt;&gt;"Pn"),T96*$D96,"")))</f>
        <v/>
      </c>
      <c r="AE96" s="24" t="str">
        <f>IF(OR(A96="Pn",A97="Pn"),"",IF($A96="TOTAL GENERAL",SUM(AE$11:AE94),IF(AND(K96&lt;&gt;"",$A96&lt;&gt;"Pn"),U96*$D96,"")))</f>
        <v/>
      </c>
      <c r="AF96" s="24" t="str">
        <f>IF($A96="TOTAL GENERAL",SUM(AF$11:AF94),IF(AND(L96&lt;&gt;"",$A96&lt;&gt;"Pn"),V96*$D96,""))</f>
        <v/>
      </c>
      <c r="AG96" s="24" t="str">
        <f>IF($A96="TOTAL GENERAL",SUM(AG$11:AG94),IF(AND(M96&lt;&gt;"",$A96&lt;&gt;"Pn"),W96*$D96,""))</f>
        <v/>
      </c>
      <c r="AH96" s="24" t="str">
        <f>IF($A96="TOTAL GENERAL",SUM(AH$11:AH94),IF(AND(N96&lt;&gt;"",$A96&lt;&gt;"Pn"),X96*$D96,""))</f>
        <v/>
      </c>
      <c r="AI96" s="24" t="s">
        <v>58</v>
      </c>
      <c r="AJ96" s="24" t="s">
        <v>58</v>
      </c>
      <c r="AK96" s="24" t="str">
        <f ca="1">IF($A96="TOTAL GENERAL",SUM(AK$11:AK94),IF(AND(Q96&lt;&gt;"",$A96&lt;&gt;"Pn"),IF(OFFSET($A$11,MATCH("TOTAL GENERAL",$A$11:$A$100,0)-1,COLUMN(Z96))=0,0,AA96/OFFSET($A$11,MATCH("TOTAL GENERAL",$A$11:$A$100,0)-1,COLUMN(Z96))),""))</f>
        <v/>
      </c>
      <c r="AL96" s="24" t="str">
        <f ca="1">IF($A96="TOTAL GENERAL",SUM(AL$11:AL94),IF(AND(R96&lt;&gt;"",$A96&lt;&gt;"Pn"),IF(OFFSET($A$11,MATCH("TOTAL GENERAL",$A$11:$A$100,0)-1,COLUMN(AA96))=0,0,AB96/OFFSET($A$11,MATCH("TOTAL GENERAL",$A$11:$A$100,0)-1,COLUMN(AA96))),""))</f>
        <v/>
      </c>
      <c r="AM96" s="24" t="str">
        <f ca="1">IF($A96="TOTAL GENERAL",SUM(AM$11:AM94),IF(AND(S96&lt;&gt;"",$A96&lt;&gt;"Pn"),IF(OFFSET($A$11,MATCH("TOTAL GENERAL",$A$11:$A$100,0)-1,COLUMN(AB96))=0,0,AC96/OFFSET($A$11,MATCH("TOTAL GENERAL",$A$11:$A$100,0)-1,COLUMN(AB96))),""))</f>
        <v/>
      </c>
      <c r="AN96" s="24" t="str">
        <f ca="1">IF($A96="TOTAL GENERAL",SUM(AN$11:AN94),IF(AND(T96&lt;&gt;"",$A96&lt;&gt;"Pn"),IF(OFFSET($A$11,MATCH("TOTAL GENERAL",$A$11:$A$100,0)-1,COLUMN(AC96))=0,0,AD96/OFFSET($A$11,MATCH("TOTAL GENERAL",$A$11:$A$100,0)-1,COLUMN(AC96))),""))</f>
        <v/>
      </c>
      <c r="AO96" s="24" t="str">
        <f ca="1">IF($A96="TOTAL GENERAL",SUM(AO$11:AO94),IF(AND(U96&lt;&gt;"",$A96&lt;&gt;"Pn"),IF(OFFSET($A$11,MATCH("TOTAL GENERAL",$A$11:$A$100,0)-1,COLUMN(AD96))=0,0,AE96/OFFSET($A$11,MATCH("TOTAL GENERAL",$A$11:$A$100,0)-1,COLUMN(AD96))),""))</f>
        <v/>
      </c>
      <c r="AP96" s="24" t="str">
        <f ca="1">IF($A96="TOTAL GENERAL",SUM(AP$11:AP94),IF(AND(V96&lt;&gt;"",$A96&lt;&gt;"Pn"),IF(OFFSET($A$11,MATCH("TOTAL GENERAL",$A$11:$A$100,0)-1,COLUMN(AE96))=0,0,AF96/OFFSET($A$11,MATCH("TOTAL GENERAL",$A$11:$A$100,0)-1,COLUMN(AE96))),""))</f>
        <v/>
      </c>
      <c r="AQ96" s="24" t="str">
        <f ca="1">IF($A96="TOTAL GENERAL",SUM(AQ$11:AQ94),IF(AND(W96&lt;&gt;"",$A96&lt;&gt;"Pn"),IF(OFFSET($A$11,MATCH("TOTAL GENERAL",$A$11:$A$100,0)-1,COLUMN(AF96))=0,0,AG96/OFFSET($A$11,MATCH("TOTAL GENERAL",$A$11:$A$100,0)-1,COLUMN(AF96))),""))</f>
        <v/>
      </c>
      <c r="AR96" s="24" t="str">
        <f ca="1">IF($A96="TOTAL GENERAL",SUM(AR$11:AR94),IF(AND(X96&lt;&gt;"",$A96&lt;&gt;"Pn"),IF(OFFSET($A$11,MATCH("TOTAL GENERAL",$A$11:$A$100,0)-1,COLUMN(AG96))=0,0,AH96/OFFSET($A$11,MATCH("TOTAL GENERAL",$A$11:$A$100,0)-1,COLUMN(AG96))),""))</f>
        <v/>
      </c>
      <c r="AS96" s="24" t="str">
        <f ca="1">IF($A96="TOTAL GENERAL",SUM(AS$11:AS94),IF(AND(Y96&lt;&gt;"",$A96&lt;&gt;"Pn"),IF(OFFSET($A$11,MATCH("TOTAL GENERAL",$A$11:$A$100,0)-1,COLUMN(AH96))=0,0,AI96/OFFSET($A$11,MATCH("TOTAL GENERAL",$A$11:$A$100,0)-1,COLUMN(AH96))),""))</f>
        <v/>
      </c>
      <c r="AT96" s="24" t="str">
        <f ca="1">IF($A96="TOTAL GENERAL",SUM(AT$11:AT94),IF(AND(Z96&lt;&gt;"",$A96&lt;&gt;"Pn"),IF(OFFSET($A$11,MATCH("TOTAL GENERAL",$A$11:$A$100,0)-1,COLUMN(AI96))=0,0,AJ96/OFFSET($A$11,MATCH("TOTAL GENERAL",$A$11:$A$100,0)-1,COLUMN(AI96))),""))</f>
        <v/>
      </c>
      <c r="AU96" s="24" t="str">
        <f ca="1">IF(A96="TOTAL GENERAL",SUM(AU$11:AU94),IF(COUNTIF(AK96:AT96,"")&lt;COUNTA($AK$10:$AT$10),ROUND((IF(AK96&lt;&gt;"",AK96*OFFSET($A$10,MATCH("Pn",$A$11:$A$100,0),1),0)+IF(AL96&lt;&gt;"",AL96*OFFSET($A$10,MATCH("Pn",$A$11:$A$100,0),2),0)+IF(AM96&lt;&gt;"",AM96*OFFSET($A$10,MATCH("Pn",$A$11:$A$100,0),3),0)+IF(AN96&lt;&gt;"",AN96*OFFSET($A$10,MATCH("Pn",$A$11:$A$100,0),4),0)+IF(AO96&lt;&gt;"",AO96*OFFSET($A$10,MATCH("Pn",$A$11:$A$100,0),5),0)+IF(AP96&lt;&gt;"",AP96*OFFSET($A$10,MATCH("Pn",$A$11:$A$100,0),6),0)+IF(AQ96&lt;&gt;"",AQ96*OFFSET($A$10,MATCH("Pn",$A$11:$A$100,0),7),0)+IF(AR96&lt;&gt;"",AR96*OFFSET($A$10,MATCH("Pn",$A$11:$A$100,0),8),0)+IF(AS96&lt;&gt;"",AS96*OFFSET($A$10,MATCH("Pn",$A$11:$A$100,0),9),0)+IF(AT96&lt;&gt;"",AT96*OFFSET($A$10,MATCH("Pn",$A$11:$A$100,0),10),0))*OFFSET($A$10,MATCH("FC",$A$11:$A$100,0),2),2),""))</f>
        <v/>
      </c>
      <c r="AV96" s="10" t="str">
        <f ca="1">IF(OR(A96="Pn",A97="Pn"),"",IF(AND(AU96="",F96&lt;&gt;""),-F96,IF(A96="TOTAL GENERAL",SUM(AV$11:AV94),IF(AU96&lt;&gt;"",AU96-F96,""))))</f>
        <v/>
      </c>
    </row>
    <row r="97" spans="1:48" s="4" customFormat="1" x14ac:dyDescent="0.25">
      <c r="A97" s="15" t="s">
        <v>58</v>
      </c>
      <c r="B97" s="15" t="s">
        <v>58</v>
      </c>
      <c r="C97" s="32" t="s">
        <v>58</v>
      </c>
      <c r="D97" s="16" t="s">
        <v>58</v>
      </c>
      <c r="E97" s="9" t="s">
        <v>58</v>
      </c>
      <c r="F97" s="18" t="s">
        <v>58</v>
      </c>
      <c r="G97" s="20" t="s">
        <v>58</v>
      </c>
      <c r="H97" s="22" t="s">
        <v>58</v>
      </c>
      <c r="I97" s="24" t="s">
        <v>58</v>
      </c>
      <c r="J97" s="22" t="s">
        <v>58</v>
      </c>
      <c r="K97" s="24" t="s">
        <v>58</v>
      </c>
      <c r="L97" s="22" t="s">
        <v>58</v>
      </c>
      <c r="M97" s="22" t="s">
        <v>58</v>
      </c>
      <c r="N97" s="22" t="s">
        <v>58</v>
      </c>
      <c r="O97" s="20" t="s">
        <v>58</v>
      </c>
      <c r="P97" s="20" t="s">
        <v>58</v>
      </c>
      <c r="Q97" s="24" t="str">
        <f ca="1">IF(OR(A97="Pn",A98="Pn"),"",IF($A97="TOTAL GENERAL",SUM(Q$11:Q95),IF(AND(G97&lt;&gt;"",$A97&lt;&gt;"Pn"),IF(G97&gt;OFFSET($A$10,MATCH("TOTAL GENERAL",$A$11:$A$100,0),COLUMN(F97)),0,OFFSET($A$10,MATCH("TOTAL GENERAL",$A$11:$A$100,0),COLUMN(F97))-G97),"")))</f>
        <v/>
      </c>
      <c r="R97" s="24" t="str">
        <f ca="1">IF(OR(A97="Pn",A98="Pn"),"",IF($A97="TOTAL GENERAL",SUM(R$11:R95),IF(AND(H97&lt;&gt;"",$A97&lt;&gt;"Pn"),IF(H97&lt;OFFSET($A$10,MATCH("TOTAL GENERAL",$A$11:$A$100,0),COLUMN(G97)),0,H97-OFFSET($A$10,MATCH("TOTAL GENERAL",$A$11:$A$100,0),COLUMN(G97))),"")))</f>
        <v/>
      </c>
      <c r="S97" s="24" t="str">
        <f ca="1">IF(OR(A97="Pn",A98="Pn"),"",IF($A97="TOTAL GENERAL",SUM(S$11:S95),IF(AND(I97&lt;&gt;"",$A97&lt;&gt;"Pn"),IF(I97&gt;OFFSET($A$10,MATCH("TOTAL GENERAL",$A$11:$A$100,0),COLUMN(H97)),0,OFFSET($A$10,MATCH("TOTAL GENERAL",$A$11:$A$100,0),COLUMN(H97))-I97),"")))</f>
        <v/>
      </c>
      <c r="T97" s="24" t="str">
        <f ca="1">IF(OR(A97="Pn",A98="Pn"),"",IF($A97="TOTAL GENERAL",SUM(T$11:T95),IF(AND(J97&lt;&gt;"",$A97&lt;&gt;"Pn"),IF(J97&lt;OFFSET($A$10,MATCH("TOTAL GENERAL",$A$11:$A$100,0),COLUMN(I97)),0,J97-OFFSET($A$10,MATCH("TOTAL GENERAL",$A$11:$A$100,0),COLUMN(I97))),"")))</f>
        <v/>
      </c>
      <c r="U97" s="24" t="str">
        <f ca="1">IF(OR(A97="Pn",A98="Pn"),"",IF($A97="TOTAL GENERAL",SUM(U$11:U95),IF(AND(K97&lt;&gt;"",$A97&lt;&gt;"Pn"),IF(K97&gt;OFFSET($A$10,MATCH("TOTAL GENERAL",$A$11:$A$100,0),COLUMN(J97)),0,OFFSET($A$10,MATCH("TOTAL GENERAL",$A$11:$A$100,0),COLUMN(J97))-K97),"")))</f>
        <v/>
      </c>
      <c r="V97" s="24" t="str">
        <f ca="1">IF($A97="TOTAL GENERAL",SUM(V$11:V95),IF(AND(L97&lt;&gt;"",$A97&lt;&gt;"Pn"),IF(L97&lt;OFFSET($A$10,MATCH("TOTAL GENERAL",$A$11:$A$100,0),COLUMN(K97)),0,L97-OFFSET($A$10,MATCH("TOTAL GENERAL",$A$11:$A$100,0),COLUMN(K97))),""))</f>
        <v/>
      </c>
      <c r="W97" s="24" t="str">
        <f ca="1">IF($A97="TOTAL GENERAL",SUM(W$11:W95),IF(AND(M97&lt;&gt;"",$A97&lt;&gt;"Pn"),IF(M97&lt;OFFSET($A$10,MATCH("TOTAL GENERAL",$A$11:$A$100,0),COLUMN(L97)),0,M97-OFFSET($A$10,MATCH("TOTAL GENERAL",$A$11:$A$100,0),COLUMN(L97))),""))</f>
        <v/>
      </c>
      <c r="X97" s="24" t="str">
        <f ca="1">IF($A97="TOTAL GENERAL",SUM(X$11:X95),IF(AND(N97&lt;&gt;"",$A97&lt;&gt;"Pn"),IF(N97&lt;OFFSET($A$10,MATCH("TOTAL GENERAL",$A$11:$A$100,0),COLUMN(M97)),0,N97-OFFSET($A$10,MATCH("TOTAL GENERAL",$A$11:$A$100,0),COLUMN(M97))),""))</f>
        <v/>
      </c>
      <c r="Y97" s="24" t="str">
        <f ca="1">IF($A97="TOTAL GENERAL",SUM(Y$11:Y95),IF(AND(O97&lt;&gt;"",$A97&lt;&gt;"Pn"),IF(O97&gt;OFFSET($A$10,MATCH("TOTAL GENERAL",$A$11:$A$100,0),COLUMN(N97)),0,OFFSET($A$10,MATCH("TOTAL GENERAL",$A$11:$A$100,0),COLUMN(N97))-O97),""))</f>
        <v/>
      </c>
      <c r="Z97" s="24" t="str">
        <f ca="1">IF($A97="TOTAL GENERAL",SUM(Z$11:Z95),IF(AND(P97&lt;&gt;"",$A97&lt;&gt;"Pn"),IF(P97&lt;OFFSET($A$10,MATCH("TOTAL GENERAL",$A$11:$A$100,0),COLUMN(O97)),0,P97-OFFSET($A$10,MATCH("TOTAL GENERAL",$A$11:$A$100,0),COLUMN(O97))),""))</f>
        <v/>
      </c>
      <c r="AA97" s="24" t="str">
        <f>IF(OR(A97="Pn",A98="Pn"),"",IF($A97="TOTAL GENERAL",SUM(AA$11:AA95),IF(AND(G97&lt;&gt;"",$A97&lt;&gt;"Pn"),Q97*$D97,"")))</f>
        <v/>
      </c>
      <c r="AB97" s="24" t="str">
        <f>IF(OR(A97="Pn",A98="Pn"),"",IF($A97="TOTAL GENERAL",SUM(AB$11:AB95),IF(AND(H97&lt;&gt;"",$A97&lt;&gt;"Pn"),R97*$D97,"")))</f>
        <v/>
      </c>
      <c r="AC97" s="24" t="str">
        <f>IF(OR(A97="Pn",A98="Pn"),"",IF($A97="TOTAL GENERAL",SUM(AC$11:AC95),IF(AND(I97&lt;&gt;"",$A97&lt;&gt;"Pn"),S97*$D97,"")))</f>
        <v/>
      </c>
      <c r="AD97" s="24" t="str">
        <f>IF(OR(A97="Pn",A98="Pn"),"",IF($A97="TOTAL GENERAL",SUM(AD$11:AD95),IF(AND(J97&lt;&gt;"",$A97&lt;&gt;"Pn"),T97*$D97,"")))</f>
        <v/>
      </c>
      <c r="AE97" s="24" t="str">
        <f>IF(OR(A97="Pn",A98="Pn"),"",IF($A97="TOTAL GENERAL",SUM(AE$11:AE95),IF(AND(K97&lt;&gt;"",$A97&lt;&gt;"Pn"),U97*$D97,"")))</f>
        <v/>
      </c>
      <c r="AF97" s="24" t="str">
        <f>IF($A97="TOTAL GENERAL",SUM(AF$11:AF95),IF(AND(L97&lt;&gt;"",$A97&lt;&gt;"Pn"),V97*$D97,""))</f>
        <v/>
      </c>
      <c r="AG97" s="24" t="str">
        <f>IF($A97="TOTAL GENERAL",SUM(AG$11:AG95),IF(AND(M97&lt;&gt;"",$A97&lt;&gt;"Pn"),W97*$D97,""))</f>
        <v/>
      </c>
      <c r="AH97" s="24" t="str">
        <f>IF($A97="TOTAL GENERAL",SUM(AH$11:AH95),IF(AND(N97&lt;&gt;"",$A97&lt;&gt;"Pn"),X97*$D97,""))</f>
        <v/>
      </c>
      <c r="AI97" s="24" t="s">
        <v>58</v>
      </c>
      <c r="AJ97" s="24" t="s">
        <v>58</v>
      </c>
      <c r="AK97" s="24" t="str">
        <f ca="1">IF($A97="TOTAL GENERAL",SUM(AK$11:AK95),IF(AND(Q97&lt;&gt;"",$A97&lt;&gt;"Pn"),IF(OFFSET($A$11,MATCH("TOTAL GENERAL",$A$11:$A$100,0)-1,COLUMN(Z97))=0,0,AA97/OFFSET($A$11,MATCH("TOTAL GENERAL",$A$11:$A$100,0)-1,COLUMN(Z97))),""))</f>
        <v/>
      </c>
      <c r="AL97" s="24" t="str">
        <f ca="1">IF($A97="TOTAL GENERAL",SUM(AL$11:AL95),IF(AND(R97&lt;&gt;"",$A97&lt;&gt;"Pn"),IF(OFFSET($A$11,MATCH("TOTAL GENERAL",$A$11:$A$100,0)-1,COLUMN(AA97))=0,0,AB97/OFFSET($A$11,MATCH("TOTAL GENERAL",$A$11:$A$100,0)-1,COLUMN(AA97))),""))</f>
        <v/>
      </c>
      <c r="AM97" s="24" t="str">
        <f ca="1">IF($A97="TOTAL GENERAL",SUM(AM$11:AM95),IF(AND(S97&lt;&gt;"",$A97&lt;&gt;"Pn"),IF(OFFSET($A$11,MATCH("TOTAL GENERAL",$A$11:$A$100,0)-1,COLUMN(AB97))=0,0,AC97/OFFSET($A$11,MATCH("TOTAL GENERAL",$A$11:$A$100,0)-1,COLUMN(AB97))),""))</f>
        <v/>
      </c>
      <c r="AN97" s="24" t="str">
        <f ca="1">IF($A97="TOTAL GENERAL",SUM(AN$11:AN95),IF(AND(T97&lt;&gt;"",$A97&lt;&gt;"Pn"),IF(OFFSET($A$11,MATCH("TOTAL GENERAL",$A$11:$A$100,0)-1,COLUMN(AC97))=0,0,AD97/OFFSET($A$11,MATCH("TOTAL GENERAL",$A$11:$A$100,0)-1,COLUMN(AC97))),""))</f>
        <v/>
      </c>
      <c r="AO97" s="24" t="str">
        <f ca="1">IF($A97="TOTAL GENERAL",SUM(AO$11:AO95),IF(AND(U97&lt;&gt;"",$A97&lt;&gt;"Pn"),IF(OFFSET($A$11,MATCH("TOTAL GENERAL",$A$11:$A$100,0)-1,COLUMN(AD97))=0,0,AE97/OFFSET($A$11,MATCH("TOTAL GENERAL",$A$11:$A$100,0)-1,COLUMN(AD97))),""))</f>
        <v/>
      </c>
      <c r="AP97" s="24" t="str">
        <f ca="1">IF($A97="TOTAL GENERAL",SUM(AP$11:AP95),IF(AND(V97&lt;&gt;"",$A97&lt;&gt;"Pn"),IF(OFFSET($A$11,MATCH("TOTAL GENERAL",$A$11:$A$100,0)-1,COLUMN(AE97))=0,0,AF97/OFFSET($A$11,MATCH("TOTAL GENERAL",$A$11:$A$100,0)-1,COLUMN(AE97))),""))</f>
        <v/>
      </c>
      <c r="AQ97" s="24" t="str">
        <f ca="1">IF($A97="TOTAL GENERAL",SUM(AQ$11:AQ95),IF(AND(W97&lt;&gt;"",$A97&lt;&gt;"Pn"),IF(OFFSET($A$11,MATCH("TOTAL GENERAL",$A$11:$A$100,0)-1,COLUMN(AF97))=0,0,AG97/OFFSET($A$11,MATCH("TOTAL GENERAL",$A$11:$A$100,0)-1,COLUMN(AF97))),""))</f>
        <v/>
      </c>
      <c r="AR97" s="24" t="str">
        <f ca="1">IF($A97="TOTAL GENERAL",SUM(AR$11:AR95),IF(AND(X97&lt;&gt;"",$A97&lt;&gt;"Pn"),IF(OFFSET($A$11,MATCH("TOTAL GENERAL",$A$11:$A$100,0)-1,COLUMN(AG97))=0,0,AH97/OFFSET($A$11,MATCH("TOTAL GENERAL",$A$11:$A$100,0)-1,COLUMN(AG97))),""))</f>
        <v/>
      </c>
      <c r="AS97" s="24" t="str">
        <f ca="1">IF($A97="TOTAL GENERAL",SUM(AS$11:AS95),IF(AND(Y97&lt;&gt;"",$A97&lt;&gt;"Pn"),IF(OFFSET($A$11,MATCH("TOTAL GENERAL",$A$11:$A$100,0)-1,COLUMN(AH97))=0,0,AI97/OFFSET($A$11,MATCH("TOTAL GENERAL",$A$11:$A$100,0)-1,COLUMN(AH97))),""))</f>
        <v/>
      </c>
      <c r="AT97" s="24" t="str">
        <f ca="1">IF($A97="TOTAL GENERAL",SUM(AT$11:AT95),IF(AND(Z97&lt;&gt;"",$A97&lt;&gt;"Pn"),IF(OFFSET($A$11,MATCH("TOTAL GENERAL",$A$11:$A$100,0)-1,COLUMN(AI97))=0,0,AJ97/OFFSET($A$11,MATCH("TOTAL GENERAL",$A$11:$A$100,0)-1,COLUMN(AI97))),""))</f>
        <v/>
      </c>
      <c r="AU97" s="24" t="str">
        <f ca="1">IF(A97="TOTAL GENERAL",SUM(AU$11:AU95),IF(COUNTIF(AK97:AT97,"")&lt;COUNTA($AK$10:$AT$10),ROUND((IF(AK97&lt;&gt;"",AK97*OFFSET($A$10,MATCH("Pn",$A$11:$A$100,0),1),0)+IF(AL97&lt;&gt;"",AL97*OFFSET($A$10,MATCH("Pn",$A$11:$A$100,0),2),0)+IF(AM97&lt;&gt;"",AM97*OFFSET($A$10,MATCH("Pn",$A$11:$A$100,0),3),0)+IF(AN97&lt;&gt;"",AN97*OFFSET($A$10,MATCH("Pn",$A$11:$A$100,0),4),0)+IF(AO97&lt;&gt;"",AO97*OFFSET($A$10,MATCH("Pn",$A$11:$A$100,0),5),0)+IF(AP97&lt;&gt;"",AP97*OFFSET($A$10,MATCH("Pn",$A$11:$A$100,0),6),0)+IF(AQ97&lt;&gt;"",AQ97*OFFSET($A$10,MATCH("Pn",$A$11:$A$100,0),7),0)+IF(AR97&lt;&gt;"",AR97*OFFSET($A$10,MATCH("Pn",$A$11:$A$100,0),8),0)+IF(AS97&lt;&gt;"",AS97*OFFSET($A$10,MATCH("Pn",$A$11:$A$100,0),9),0)+IF(AT97&lt;&gt;"",AT97*OFFSET($A$10,MATCH("Pn",$A$11:$A$100,0),10),0))*OFFSET($A$10,MATCH("FC",$A$11:$A$100,0),2),2),""))</f>
        <v/>
      </c>
      <c r="AV97" s="10" t="str">
        <f ca="1">IF(OR(A97="Pn",A98="Pn"),"",IF(AND(AU97="",F97&lt;&gt;""),-F97,IF(A97="TOTAL GENERAL",SUM(AV$11:AV95),IF(AU97&lt;&gt;"",AU97-F97,""))))</f>
        <v/>
      </c>
    </row>
    <row r="98" spans="1:48" s="4" customFormat="1" x14ac:dyDescent="0.25">
      <c r="A98" s="15" t="s">
        <v>58</v>
      </c>
      <c r="B98" s="15" t="s">
        <v>58</v>
      </c>
      <c r="C98" s="32" t="s">
        <v>58</v>
      </c>
      <c r="D98" s="16" t="s">
        <v>58</v>
      </c>
      <c r="E98" s="9" t="s">
        <v>58</v>
      </c>
      <c r="F98" s="18" t="s">
        <v>58</v>
      </c>
      <c r="G98" s="20" t="s">
        <v>58</v>
      </c>
      <c r="H98" s="22" t="s">
        <v>58</v>
      </c>
      <c r="I98" s="24" t="s">
        <v>58</v>
      </c>
      <c r="J98" s="22" t="s">
        <v>58</v>
      </c>
      <c r="K98" s="24" t="s">
        <v>58</v>
      </c>
      <c r="L98" s="22" t="s">
        <v>58</v>
      </c>
      <c r="M98" s="22" t="s">
        <v>58</v>
      </c>
      <c r="N98" s="22" t="s">
        <v>58</v>
      </c>
      <c r="O98" s="20" t="s">
        <v>58</v>
      </c>
      <c r="P98" s="20" t="s">
        <v>58</v>
      </c>
      <c r="Q98" s="24" t="str">
        <f ca="1">IF(OR(A98="Pn",A99="Pn"),"",IF($A98="TOTAL GENERAL",SUM(Q$11:Q96),IF(AND(G98&lt;&gt;"",$A98&lt;&gt;"Pn"),IF(G98&gt;OFFSET($A$10,MATCH("TOTAL GENERAL",$A$11:$A$100,0),COLUMN(F98)),0,OFFSET($A$10,MATCH("TOTAL GENERAL",$A$11:$A$100,0),COLUMN(F98))-G98),"")))</f>
        <v/>
      </c>
      <c r="R98" s="24" t="str">
        <f ca="1">IF(OR(A98="Pn",A99="Pn"),"",IF($A98="TOTAL GENERAL",SUM(R$11:R96),IF(AND(H98&lt;&gt;"",$A98&lt;&gt;"Pn"),IF(H98&lt;OFFSET($A$10,MATCH("TOTAL GENERAL",$A$11:$A$100,0),COLUMN(G98)),0,H98-OFFSET($A$10,MATCH("TOTAL GENERAL",$A$11:$A$100,0),COLUMN(G98))),"")))</f>
        <v/>
      </c>
      <c r="S98" s="24" t="str">
        <f ca="1">IF(OR(A98="Pn",A99="Pn"),"",IF($A98="TOTAL GENERAL",SUM(S$11:S96),IF(AND(I98&lt;&gt;"",$A98&lt;&gt;"Pn"),IF(I98&gt;OFFSET($A$10,MATCH("TOTAL GENERAL",$A$11:$A$100,0),COLUMN(H98)),0,OFFSET($A$10,MATCH("TOTAL GENERAL",$A$11:$A$100,0),COLUMN(H98))-I98),"")))</f>
        <v/>
      </c>
      <c r="T98" s="24" t="str">
        <f ca="1">IF(OR(A98="Pn",A99="Pn"),"",IF($A98="TOTAL GENERAL",SUM(T$11:T96),IF(AND(J98&lt;&gt;"",$A98&lt;&gt;"Pn"),IF(J98&lt;OFFSET($A$10,MATCH("TOTAL GENERAL",$A$11:$A$100,0),COLUMN(I98)),0,J98-OFFSET($A$10,MATCH("TOTAL GENERAL",$A$11:$A$100,0),COLUMN(I98))),"")))</f>
        <v/>
      </c>
      <c r="U98" s="24" t="str">
        <f ca="1">IF(OR(A98="Pn",A99="Pn"),"",IF($A98="TOTAL GENERAL",SUM(U$11:U96),IF(AND(K98&lt;&gt;"",$A98&lt;&gt;"Pn"),IF(K98&gt;OFFSET($A$10,MATCH("TOTAL GENERAL",$A$11:$A$100,0),COLUMN(J98)),0,OFFSET($A$10,MATCH("TOTAL GENERAL",$A$11:$A$100,0),COLUMN(J98))-K98),"")))</f>
        <v/>
      </c>
      <c r="V98" s="24" t="str">
        <f ca="1">IF($A98="TOTAL GENERAL",SUM(V$11:V96),IF(AND(L98&lt;&gt;"",$A98&lt;&gt;"Pn"),IF(L98&lt;OFFSET($A$10,MATCH("TOTAL GENERAL",$A$11:$A$100,0),COLUMN(K98)),0,L98-OFFSET($A$10,MATCH("TOTAL GENERAL",$A$11:$A$100,0),COLUMN(K98))),""))</f>
        <v/>
      </c>
      <c r="W98" s="24" t="str">
        <f ca="1">IF($A98="TOTAL GENERAL",SUM(W$11:W96),IF(AND(M98&lt;&gt;"",$A98&lt;&gt;"Pn"),IF(M98&lt;OFFSET($A$10,MATCH("TOTAL GENERAL",$A$11:$A$100,0),COLUMN(L98)),0,M98-OFFSET($A$10,MATCH("TOTAL GENERAL",$A$11:$A$100,0),COLUMN(L98))),""))</f>
        <v/>
      </c>
      <c r="X98" s="24" t="str">
        <f ca="1">IF($A98="TOTAL GENERAL",SUM(X$11:X96),IF(AND(N98&lt;&gt;"",$A98&lt;&gt;"Pn"),IF(N98&lt;OFFSET($A$10,MATCH("TOTAL GENERAL",$A$11:$A$100,0),COLUMN(M98)),0,N98-OFFSET($A$10,MATCH("TOTAL GENERAL",$A$11:$A$100,0),COLUMN(M98))),""))</f>
        <v/>
      </c>
      <c r="Y98" s="24" t="str">
        <f ca="1">IF($A98="TOTAL GENERAL",SUM(Y$11:Y96),IF(AND(O98&lt;&gt;"",$A98&lt;&gt;"Pn"),IF(O98&gt;OFFSET($A$10,MATCH("TOTAL GENERAL",$A$11:$A$100,0),COLUMN(N98)),0,OFFSET($A$10,MATCH("TOTAL GENERAL",$A$11:$A$100,0),COLUMN(N98))-O98),""))</f>
        <v/>
      </c>
      <c r="Z98" s="24" t="str">
        <f ca="1">IF($A98="TOTAL GENERAL",SUM(Z$11:Z96),IF(AND(P98&lt;&gt;"",$A98&lt;&gt;"Pn"),IF(P98&lt;OFFSET($A$10,MATCH("TOTAL GENERAL",$A$11:$A$100,0),COLUMN(O98)),0,P98-OFFSET($A$10,MATCH("TOTAL GENERAL",$A$11:$A$100,0),COLUMN(O98))),""))</f>
        <v/>
      </c>
      <c r="AA98" s="24" t="str">
        <f>IF(OR(A98="Pn",A99="Pn"),"",IF($A98="TOTAL GENERAL",SUM(AA$11:AA96),IF(AND(G98&lt;&gt;"",$A98&lt;&gt;"Pn"),Q98*$D98,"")))</f>
        <v/>
      </c>
      <c r="AB98" s="24" t="str">
        <f>IF(OR(A98="Pn",A99="Pn"),"",IF($A98="TOTAL GENERAL",SUM(AB$11:AB96),IF(AND(H98&lt;&gt;"",$A98&lt;&gt;"Pn"),R98*$D98,"")))</f>
        <v/>
      </c>
      <c r="AC98" s="24" t="str">
        <f>IF(OR(A98="Pn",A99="Pn"),"",IF($A98="TOTAL GENERAL",SUM(AC$11:AC96),IF(AND(I98&lt;&gt;"",$A98&lt;&gt;"Pn"),S98*$D98,"")))</f>
        <v/>
      </c>
      <c r="AD98" s="24" t="str">
        <f>IF(OR(A98="Pn",A99="Pn"),"",IF($A98="TOTAL GENERAL",SUM(AD$11:AD96),IF(AND(J98&lt;&gt;"",$A98&lt;&gt;"Pn"),T98*$D98,"")))</f>
        <v/>
      </c>
      <c r="AE98" s="24" t="str">
        <f>IF(OR(A98="Pn",A99="Pn"),"",IF($A98="TOTAL GENERAL",SUM(AE$11:AE96),IF(AND(K98&lt;&gt;"",$A98&lt;&gt;"Pn"),U98*$D98,"")))</f>
        <v/>
      </c>
      <c r="AF98" s="24" t="str">
        <f>IF($A98="TOTAL GENERAL",SUM(AF$11:AF96),IF(AND(L98&lt;&gt;"",$A98&lt;&gt;"Pn"),V98*$D98,""))</f>
        <v/>
      </c>
      <c r="AG98" s="24" t="str">
        <f>IF($A98="TOTAL GENERAL",SUM(AG$11:AG96),IF(AND(M98&lt;&gt;"",$A98&lt;&gt;"Pn"),W98*$D98,""))</f>
        <v/>
      </c>
      <c r="AH98" s="24" t="str">
        <f>IF($A98="TOTAL GENERAL",SUM(AH$11:AH96),IF(AND(N98&lt;&gt;"",$A98&lt;&gt;"Pn"),X98*$D98,""))</f>
        <v/>
      </c>
      <c r="AI98" s="24" t="s">
        <v>58</v>
      </c>
      <c r="AJ98" s="24" t="s">
        <v>58</v>
      </c>
      <c r="AK98" s="24" t="str">
        <f ca="1">IF($A98="TOTAL GENERAL",SUM(AK$11:AK96),IF(AND(Q98&lt;&gt;"",$A98&lt;&gt;"Pn"),IF(OFFSET($A$11,MATCH("TOTAL GENERAL",$A$11:$A$100,0)-1,COLUMN(Z98))=0,0,AA98/OFFSET($A$11,MATCH("TOTAL GENERAL",$A$11:$A$100,0)-1,COLUMN(Z98))),""))</f>
        <v/>
      </c>
      <c r="AL98" s="24" t="str">
        <f ca="1">IF($A98="TOTAL GENERAL",SUM(AL$11:AL96),IF(AND(R98&lt;&gt;"",$A98&lt;&gt;"Pn"),IF(OFFSET($A$11,MATCH("TOTAL GENERAL",$A$11:$A$100,0)-1,COLUMN(AA98))=0,0,AB98/OFFSET($A$11,MATCH("TOTAL GENERAL",$A$11:$A$100,0)-1,COLUMN(AA98))),""))</f>
        <v/>
      </c>
      <c r="AM98" s="24" t="str">
        <f ca="1">IF($A98="TOTAL GENERAL",SUM(AM$11:AM96),IF(AND(S98&lt;&gt;"",$A98&lt;&gt;"Pn"),IF(OFFSET($A$11,MATCH("TOTAL GENERAL",$A$11:$A$100,0)-1,COLUMN(AB98))=0,0,AC98/OFFSET($A$11,MATCH("TOTAL GENERAL",$A$11:$A$100,0)-1,COLUMN(AB98))),""))</f>
        <v/>
      </c>
      <c r="AN98" s="24" t="str">
        <f ca="1">IF($A98="TOTAL GENERAL",SUM(AN$11:AN96),IF(AND(T98&lt;&gt;"",$A98&lt;&gt;"Pn"),IF(OFFSET($A$11,MATCH("TOTAL GENERAL",$A$11:$A$100,0)-1,COLUMN(AC98))=0,0,AD98/OFFSET($A$11,MATCH("TOTAL GENERAL",$A$11:$A$100,0)-1,COLUMN(AC98))),""))</f>
        <v/>
      </c>
      <c r="AO98" s="24" t="str">
        <f ca="1">IF($A98="TOTAL GENERAL",SUM(AO$11:AO96),IF(AND(U98&lt;&gt;"",$A98&lt;&gt;"Pn"),IF(OFFSET($A$11,MATCH("TOTAL GENERAL",$A$11:$A$100,0)-1,COLUMN(AD98))=0,0,AE98/OFFSET($A$11,MATCH("TOTAL GENERAL",$A$11:$A$100,0)-1,COLUMN(AD98))),""))</f>
        <v/>
      </c>
      <c r="AP98" s="24" t="str">
        <f ca="1">IF($A98="TOTAL GENERAL",SUM(AP$11:AP96),IF(AND(V98&lt;&gt;"",$A98&lt;&gt;"Pn"),IF(OFFSET($A$11,MATCH("TOTAL GENERAL",$A$11:$A$100,0)-1,COLUMN(AE98))=0,0,AF98/OFFSET($A$11,MATCH("TOTAL GENERAL",$A$11:$A$100,0)-1,COLUMN(AE98))),""))</f>
        <v/>
      </c>
      <c r="AQ98" s="24" t="str">
        <f ca="1">IF($A98="TOTAL GENERAL",SUM(AQ$11:AQ96),IF(AND(W98&lt;&gt;"",$A98&lt;&gt;"Pn"),IF(OFFSET($A$11,MATCH("TOTAL GENERAL",$A$11:$A$100,0)-1,COLUMN(AF98))=0,0,AG98/OFFSET($A$11,MATCH("TOTAL GENERAL",$A$11:$A$100,0)-1,COLUMN(AF98))),""))</f>
        <v/>
      </c>
      <c r="AR98" s="24" t="str">
        <f ca="1">IF($A98="TOTAL GENERAL",SUM(AR$11:AR96),IF(AND(X98&lt;&gt;"",$A98&lt;&gt;"Pn"),IF(OFFSET($A$11,MATCH("TOTAL GENERAL",$A$11:$A$100,0)-1,COLUMN(AG98))=0,0,AH98/OFFSET($A$11,MATCH("TOTAL GENERAL",$A$11:$A$100,0)-1,COLUMN(AG98))),""))</f>
        <v/>
      </c>
      <c r="AS98" s="24" t="str">
        <f ca="1">IF($A98="TOTAL GENERAL",SUM(AS$11:AS96),IF(AND(Y98&lt;&gt;"",$A98&lt;&gt;"Pn"),IF(OFFSET($A$11,MATCH("TOTAL GENERAL",$A$11:$A$100,0)-1,COLUMN(AH98))=0,0,AI98/OFFSET($A$11,MATCH("TOTAL GENERAL",$A$11:$A$100,0)-1,COLUMN(AH98))),""))</f>
        <v/>
      </c>
      <c r="AT98" s="24" t="str">
        <f ca="1">IF($A98="TOTAL GENERAL",SUM(AT$11:AT96),IF(AND(Z98&lt;&gt;"",$A98&lt;&gt;"Pn"),IF(OFFSET($A$11,MATCH("TOTAL GENERAL",$A$11:$A$100,0)-1,COLUMN(AI98))=0,0,AJ98/OFFSET($A$11,MATCH("TOTAL GENERAL",$A$11:$A$100,0)-1,COLUMN(AI98))),""))</f>
        <v/>
      </c>
      <c r="AU98" s="24" t="str">
        <f ca="1">IF(A98="TOTAL GENERAL",SUM(AU$11:AU96),IF(COUNTIF(AK98:AT98,"")&lt;COUNTA($AK$10:$AT$10),ROUND((IF(AK98&lt;&gt;"",AK98*OFFSET($A$10,MATCH("Pn",$A$11:$A$100,0),1),0)+IF(AL98&lt;&gt;"",AL98*OFFSET($A$10,MATCH("Pn",$A$11:$A$100,0),2),0)+IF(AM98&lt;&gt;"",AM98*OFFSET($A$10,MATCH("Pn",$A$11:$A$100,0),3),0)+IF(AN98&lt;&gt;"",AN98*OFFSET($A$10,MATCH("Pn",$A$11:$A$100,0),4),0)+IF(AO98&lt;&gt;"",AO98*OFFSET($A$10,MATCH("Pn",$A$11:$A$100,0),5),0)+IF(AP98&lt;&gt;"",AP98*OFFSET($A$10,MATCH("Pn",$A$11:$A$100,0),6),0)+IF(AQ98&lt;&gt;"",AQ98*OFFSET($A$10,MATCH("Pn",$A$11:$A$100,0),7),0)+IF(AR98&lt;&gt;"",AR98*OFFSET($A$10,MATCH("Pn",$A$11:$A$100,0),8),0)+IF(AS98&lt;&gt;"",AS98*OFFSET($A$10,MATCH("Pn",$A$11:$A$100,0),9),0)+IF(AT98&lt;&gt;"",AT98*OFFSET($A$10,MATCH("Pn",$A$11:$A$100,0),10),0))*OFFSET($A$10,MATCH("FC",$A$11:$A$100,0),2),2),""))</f>
        <v/>
      </c>
      <c r="AV98" s="10" t="str">
        <f ca="1">IF(OR(A98="Pn",A99="Pn"),"",IF(AND(AU98="",F98&lt;&gt;""),-F98,IF(A98="TOTAL GENERAL",SUM(AV$11:AV96),IF(AU98&lt;&gt;"",AU98-F98,""))))</f>
        <v/>
      </c>
    </row>
    <row r="99" spans="1:48" s="4" customFormat="1" x14ac:dyDescent="0.25">
      <c r="A99" s="15" t="s">
        <v>58</v>
      </c>
      <c r="B99" s="15" t="s">
        <v>58</v>
      </c>
      <c r="C99" s="32" t="s">
        <v>58</v>
      </c>
      <c r="D99" s="16" t="s">
        <v>58</v>
      </c>
      <c r="E99" s="9" t="s">
        <v>58</v>
      </c>
      <c r="F99" s="18" t="s">
        <v>58</v>
      </c>
      <c r="G99" s="20" t="s">
        <v>58</v>
      </c>
      <c r="H99" s="22" t="s">
        <v>58</v>
      </c>
      <c r="I99" s="24" t="s">
        <v>58</v>
      </c>
      <c r="J99" s="22" t="s">
        <v>58</v>
      </c>
      <c r="K99" s="24" t="s">
        <v>58</v>
      </c>
      <c r="L99" s="22" t="s">
        <v>58</v>
      </c>
      <c r="M99" s="22" t="s">
        <v>58</v>
      </c>
      <c r="N99" s="22" t="s">
        <v>58</v>
      </c>
      <c r="O99" s="20" t="s">
        <v>58</v>
      </c>
      <c r="P99" s="20" t="s">
        <v>58</v>
      </c>
      <c r="Q99" s="24" t="str">
        <f ca="1">IF(OR(A99="Pn",A100="Pn"),"",IF($A99="TOTAL GENERAL",SUM(Q$11:Q97),IF(AND(G99&lt;&gt;"",$A99&lt;&gt;"Pn"),IF(G99&gt;OFFSET($A$10,MATCH("TOTAL GENERAL",$A$11:$A$100,0),COLUMN(F99)),0,OFFSET($A$10,MATCH("TOTAL GENERAL",$A$11:$A$100,0),COLUMN(F99))-G99),"")))</f>
        <v/>
      </c>
      <c r="R99" s="24" t="str">
        <f ca="1">IF(OR(A99="Pn",A100="Pn"),"",IF($A99="TOTAL GENERAL",SUM(R$11:R97),IF(AND(H99&lt;&gt;"",$A99&lt;&gt;"Pn"),IF(H99&lt;OFFSET($A$10,MATCH("TOTAL GENERAL",$A$11:$A$100,0),COLUMN(G99)),0,H99-OFFSET($A$10,MATCH("TOTAL GENERAL",$A$11:$A$100,0),COLUMN(G99))),"")))</f>
        <v/>
      </c>
      <c r="S99" s="24" t="str">
        <f ca="1">IF(OR(A99="Pn",A100="Pn"),"",IF($A99="TOTAL GENERAL",SUM(S$11:S97),IF(AND(I99&lt;&gt;"",$A99&lt;&gt;"Pn"),IF(I99&gt;OFFSET($A$10,MATCH("TOTAL GENERAL",$A$11:$A$100,0),COLUMN(H99)),0,OFFSET($A$10,MATCH("TOTAL GENERAL",$A$11:$A$100,0),COLUMN(H99))-I99),"")))</f>
        <v/>
      </c>
      <c r="T99" s="24" t="str">
        <f ca="1">IF(OR(A99="Pn",A100="Pn"),"",IF($A99="TOTAL GENERAL",SUM(T$11:T97),IF(AND(J99&lt;&gt;"",$A99&lt;&gt;"Pn"),IF(J99&lt;OFFSET($A$10,MATCH("TOTAL GENERAL",$A$11:$A$100,0),COLUMN(I99)),0,J99-OFFSET($A$10,MATCH("TOTAL GENERAL",$A$11:$A$100,0),COLUMN(I99))),"")))</f>
        <v/>
      </c>
      <c r="U99" s="24" t="str">
        <f ca="1">IF(OR(A99="Pn",A100="Pn"),"",IF($A99="TOTAL GENERAL",SUM(U$11:U97),IF(AND(K99&lt;&gt;"",$A99&lt;&gt;"Pn"),IF(K99&gt;OFFSET($A$10,MATCH("TOTAL GENERAL",$A$11:$A$100,0),COLUMN(J99)),0,OFFSET($A$10,MATCH("TOTAL GENERAL",$A$11:$A$100,0),COLUMN(J99))-K99),"")))</f>
        <v/>
      </c>
      <c r="V99" s="24" t="str">
        <f ca="1">IF($A99="TOTAL GENERAL",SUM(V$11:V97),IF(AND(L99&lt;&gt;"",$A99&lt;&gt;"Pn"),IF(L99&lt;OFFSET($A$10,MATCH("TOTAL GENERAL",$A$11:$A$100,0),COLUMN(K99)),0,L99-OFFSET($A$10,MATCH("TOTAL GENERAL",$A$11:$A$100,0),COLUMN(K99))),""))</f>
        <v/>
      </c>
      <c r="W99" s="24" t="str">
        <f ca="1">IF($A99="TOTAL GENERAL",SUM(W$11:W97),IF(AND(M99&lt;&gt;"",$A99&lt;&gt;"Pn"),IF(M99&lt;OFFSET($A$10,MATCH("TOTAL GENERAL",$A$11:$A$100,0),COLUMN(L99)),0,M99-OFFSET($A$10,MATCH("TOTAL GENERAL",$A$11:$A$100,0),COLUMN(L99))),""))</f>
        <v/>
      </c>
      <c r="X99" s="24" t="str">
        <f ca="1">IF($A99="TOTAL GENERAL",SUM(X$11:X97),IF(AND(N99&lt;&gt;"",$A99&lt;&gt;"Pn"),IF(N99&lt;OFFSET($A$10,MATCH("TOTAL GENERAL",$A$11:$A$100,0),COLUMN(M99)),0,N99-OFFSET($A$10,MATCH("TOTAL GENERAL",$A$11:$A$100,0),COLUMN(M99))),""))</f>
        <v/>
      </c>
      <c r="Y99" s="24" t="str">
        <f ca="1">IF($A99="TOTAL GENERAL",SUM(Y$11:Y97),IF(AND(O99&lt;&gt;"",$A99&lt;&gt;"Pn"),IF(O99&gt;OFFSET($A$10,MATCH("TOTAL GENERAL",$A$11:$A$100,0),COLUMN(N99)),0,OFFSET($A$10,MATCH("TOTAL GENERAL",$A$11:$A$100,0),COLUMN(N99))-O99),""))</f>
        <v/>
      </c>
      <c r="Z99" s="24" t="str">
        <f ca="1">IF($A99="TOTAL GENERAL",SUM(Z$11:Z97),IF(AND(P99&lt;&gt;"",$A99&lt;&gt;"Pn"),IF(P99&lt;OFFSET($A$10,MATCH("TOTAL GENERAL",$A$11:$A$100,0),COLUMN(O99)),0,P99-OFFSET($A$10,MATCH("TOTAL GENERAL",$A$11:$A$100,0),COLUMN(O99))),""))</f>
        <v/>
      </c>
      <c r="AA99" s="24" t="str">
        <f>IF(OR(A99="Pn",A100="Pn"),"",IF($A99="TOTAL GENERAL",SUM(AA$11:AA97),IF(AND(G99&lt;&gt;"",$A99&lt;&gt;"Pn"),Q99*$D99,"")))</f>
        <v/>
      </c>
      <c r="AB99" s="24" t="str">
        <f>IF(OR(A99="Pn",A100="Pn"),"",IF($A99="TOTAL GENERAL",SUM(AB$11:AB97),IF(AND(H99&lt;&gt;"",$A99&lt;&gt;"Pn"),R99*$D99,"")))</f>
        <v/>
      </c>
      <c r="AC99" s="24" t="str">
        <f>IF(OR(A99="Pn",A100="Pn"),"",IF($A99="TOTAL GENERAL",SUM(AC$11:AC97),IF(AND(I99&lt;&gt;"",$A99&lt;&gt;"Pn"),S99*$D99,"")))</f>
        <v/>
      </c>
      <c r="AD99" s="24" t="str">
        <f>IF(OR(A99="Pn",A100="Pn"),"",IF($A99="TOTAL GENERAL",SUM(AD$11:AD97),IF(AND(J99&lt;&gt;"",$A99&lt;&gt;"Pn"),T99*$D99,"")))</f>
        <v/>
      </c>
      <c r="AE99" s="24" t="str">
        <f>IF(OR(A99="Pn",A100="Pn"),"",IF($A99="TOTAL GENERAL",SUM(AE$11:AE97),IF(AND(K99&lt;&gt;"",$A99&lt;&gt;"Pn"),U99*$D99,"")))</f>
        <v/>
      </c>
      <c r="AF99" s="24" t="str">
        <f>IF($A99="TOTAL GENERAL",SUM(AF$11:AF97),IF(AND(L99&lt;&gt;"",$A99&lt;&gt;"Pn"),V99*$D99,""))</f>
        <v/>
      </c>
      <c r="AG99" s="24" t="str">
        <f>IF($A99="TOTAL GENERAL",SUM(AG$11:AG97),IF(AND(M99&lt;&gt;"",$A99&lt;&gt;"Pn"),W99*$D99,""))</f>
        <v/>
      </c>
      <c r="AH99" s="24" t="str">
        <f>IF($A99="TOTAL GENERAL",SUM(AH$11:AH97),IF(AND(N99&lt;&gt;"",$A99&lt;&gt;"Pn"),X99*$D99,""))</f>
        <v/>
      </c>
      <c r="AI99" s="24" t="s">
        <v>58</v>
      </c>
      <c r="AJ99" s="24" t="s">
        <v>58</v>
      </c>
      <c r="AK99" s="24" t="str">
        <f ca="1">IF($A99="TOTAL GENERAL",SUM(AK$11:AK97),IF(AND(Q99&lt;&gt;"",$A99&lt;&gt;"Pn"),IF(OFFSET($A$11,MATCH("TOTAL GENERAL",$A$11:$A$100,0)-1,COLUMN(Z99))=0,0,AA99/OFFSET($A$11,MATCH("TOTAL GENERAL",$A$11:$A$100,0)-1,COLUMN(Z99))),""))</f>
        <v/>
      </c>
      <c r="AL99" s="24" t="str">
        <f ca="1">IF($A99="TOTAL GENERAL",SUM(AL$11:AL97),IF(AND(R99&lt;&gt;"",$A99&lt;&gt;"Pn"),IF(OFFSET($A$11,MATCH("TOTAL GENERAL",$A$11:$A$100,0)-1,COLUMN(AA99))=0,0,AB99/OFFSET($A$11,MATCH("TOTAL GENERAL",$A$11:$A$100,0)-1,COLUMN(AA99))),""))</f>
        <v/>
      </c>
      <c r="AM99" s="24" t="str">
        <f ca="1">IF($A99="TOTAL GENERAL",SUM(AM$11:AM97),IF(AND(S99&lt;&gt;"",$A99&lt;&gt;"Pn"),IF(OFFSET($A$11,MATCH("TOTAL GENERAL",$A$11:$A$100,0)-1,COLUMN(AB99))=0,0,AC99/OFFSET($A$11,MATCH("TOTAL GENERAL",$A$11:$A$100,0)-1,COLUMN(AB99))),""))</f>
        <v/>
      </c>
      <c r="AN99" s="24" t="str">
        <f ca="1">IF($A99="TOTAL GENERAL",SUM(AN$11:AN97),IF(AND(T99&lt;&gt;"",$A99&lt;&gt;"Pn"),IF(OFFSET($A$11,MATCH("TOTAL GENERAL",$A$11:$A$100,0)-1,COLUMN(AC99))=0,0,AD99/OFFSET($A$11,MATCH("TOTAL GENERAL",$A$11:$A$100,0)-1,COLUMN(AC99))),""))</f>
        <v/>
      </c>
      <c r="AO99" s="24" t="str">
        <f ca="1">IF($A99="TOTAL GENERAL",SUM(AO$11:AO97),IF(AND(U99&lt;&gt;"",$A99&lt;&gt;"Pn"),IF(OFFSET($A$11,MATCH("TOTAL GENERAL",$A$11:$A$100,0)-1,COLUMN(AD99))=0,0,AE99/OFFSET($A$11,MATCH("TOTAL GENERAL",$A$11:$A$100,0)-1,COLUMN(AD99))),""))</f>
        <v/>
      </c>
      <c r="AP99" s="24" t="str">
        <f ca="1">IF($A99="TOTAL GENERAL",SUM(AP$11:AP97),IF(AND(V99&lt;&gt;"",$A99&lt;&gt;"Pn"),IF(OFFSET($A$11,MATCH("TOTAL GENERAL",$A$11:$A$100,0)-1,COLUMN(AE99))=0,0,AF99/OFFSET($A$11,MATCH("TOTAL GENERAL",$A$11:$A$100,0)-1,COLUMN(AE99))),""))</f>
        <v/>
      </c>
      <c r="AQ99" s="24" t="str">
        <f ca="1">IF($A99="TOTAL GENERAL",SUM(AQ$11:AQ97),IF(AND(W99&lt;&gt;"",$A99&lt;&gt;"Pn"),IF(OFFSET($A$11,MATCH("TOTAL GENERAL",$A$11:$A$100,0)-1,COLUMN(AF99))=0,0,AG99/OFFSET($A$11,MATCH("TOTAL GENERAL",$A$11:$A$100,0)-1,COLUMN(AF99))),""))</f>
        <v/>
      </c>
      <c r="AR99" s="24" t="str">
        <f ca="1">IF($A99="TOTAL GENERAL",SUM(AR$11:AR97),IF(AND(X99&lt;&gt;"",$A99&lt;&gt;"Pn"),IF(OFFSET($A$11,MATCH("TOTAL GENERAL",$A$11:$A$100,0)-1,COLUMN(AG99))=0,0,AH99/OFFSET($A$11,MATCH("TOTAL GENERAL",$A$11:$A$100,0)-1,COLUMN(AG99))),""))</f>
        <v/>
      </c>
      <c r="AS99" s="24" t="str">
        <f ca="1">IF($A99="TOTAL GENERAL",SUM(AS$11:AS97),IF(AND(Y99&lt;&gt;"",$A99&lt;&gt;"Pn"),IF(OFFSET($A$11,MATCH("TOTAL GENERAL",$A$11:$A$100,0)-1,COLUMN(AH99))=0,0,AI99/OFFSET($A$11,MATCH("TOTAL GENERAL",$A$11:$A$100,0)-1,COLUMN(AH99))),""))</f>
        <v/>
      </c>
      <c r="AT99" s="24" t="str">
        <f ca="1">IF($A99="TOTAL GENERAL",SUM(AT$11:AT97),IF(AND(Z99&lt;&gt;"",$A99&lt;&gt;"Pn"),IF(OFFSET($A$11,MATCH("TOTAL GENERAL",$A$11:$A$100,0)-1,COLUMN(AI99))=0,0,AJ99/OFFSET($A$11,MATCH("TOTAL GENERAL",$A$11:$A$100,0)-1,COLUMN(AI99))),""))</f>
        <v/>
      </c>
      <c r="AU99" s="24" t="str">
        <f ca="1">IF(A99="TOTAL GENERAL",SUM(AU$11:AU97),IF(COUNTIF(AK99:AT99,"")&lt;COUNTA($AK$10:$AT$10),ROUND((IF(AK99&lt;&gt;"",AK99*OFFSET($A$10,MATCH("Pn",$A$11:$A$100,0),1),0)+IF(AL99&lt;&gt;"",AL99*OFFSET($A$10,MATCH("Pn",$A$11:$A$100,0),2),0)+IF(AM99&lt;&gt;"",AM99*OFFSET($A$10,MATCH("Pn",$A$11:$A$100,0),3),0)+IF(AN99&lt;&gt;"",AN99*OFFSET($A$10,MATCH("Pn",$A$11:$A$100,0),4),0)+IF(AO99&lt;&gt;"",AO99*OFFSET($A$10,MATCH("Pn",$A$11:$A$100,0),5),0)+IF(AP99&lt;&gt;"",AP99*OFFSET($A$10,MATCH("Pn",$A$11:$A$100,0),6),0)+IF(AQ99&lt;&gt;"",AQ99*OFFSET($A$10,MATCH("Pn",$A$11:$A$100,0),7),0)+IF(AR99&lt;&gt;"",AR99*OFFSET($A$10,MATCH("Pn",$A$11:$A$100,0),8),0)+IF(AS99&lt;&gt;"",AS99*OFFSET($A$10,MATCH("Pn",$A$11:$A$100,0),9),0)+IF(AT99&lt;&gt;"",AT99*OFFSET($A$10,MATCH("Pn",$A$11:$A$100,0),10),0))*OFFSET($A$10,MATCH("FC",$A$11:$A$100,0),2),2),""))</f>
        <v/>
      </c>
      <c r="AV99" s="10" t="str">
        <f ca="1">IF(OR(A99="Pn",A100="Pn"),"",IF(AND(AU99="",F99&lt;&gt;""),-F99,IF(A99="TOTAL GENERAL",SUM(AV$11:AV97),IF(AU99&lt;&gt;"",AU99-F99,""))))</f>
        <v/>
      </c>
    </row>
    <row r="100" spans="1:48" s="4" customFormat="1" x14ac:dyDescent="0.25">
      <c r="A100" s="15" t="s">
        <v>58</v>
      </c>
      <c r="D100" s="16" t="s">
        <v>58</v>
      </c>
      <c r="E100" s="9" t="s">
        <v>58</v>
      </c>
      <c r="F100" s="18" t="s">
        <v>58</v>
      </c>
      <c r="G100" s="20" t="s">
        <v>58</v>
      </c>
      <c r="H100" s="22" t="s">
        <v>58</v>
      </c>
      <c r="I100" s="24" t="s">
        <v>58</v>
      </c>
      <c r="J100" s="22" t="s">
        <v>58</v>
      </c>
      <c r="K100" s="24" t="s">
        <v>58</v>
      </c>
      <c r="L100" s="22" t="s">
        <v>58</v>
      </c>
      <c r="M100" s="22" t="s">
        <v>58</v>
      </c>
      <c r="N100" s="22" t="s">
        <v>58</v>
      </c>
      <c r="O100" s="20" t="s">
        <v>58</v>
      </c>
      <c r="P100" s="20" t="s">
        <v>58</v>
      </c>
      <c r="Q100" s="24" t="str">
        <f ca="1">IF($A100="TOTAL GENERAL",SUM(Q$11:Q98),IF(AND(G100&lt;&gt;"",$A100&lt;&gt;"Pn"),IF(G100&gt;OFFSET($A$10,MATCH("TOTAL GENERAL",$A$11:$A$100,0),COLUMN(F100)),0,OFFSET($A$10,MATCH("TOTAL GENERAL",$A$11:$A$100,0),COLUMN(F100))-G100),""))</f>
        <v/>
      </c>
      <c r="R100" s="24" t="str">
        <f t="shared" ref="R100:Z100" ca="1" si="5">IF(AND(H100&lt;&gt;"",$A100&lt;&gt;"Pn"),IF(H100&gt;OFFSET($A$10,MATCH("TOTAL GENERAL",$A$11:$A$100,0),COLUMN(G100)),0,OFFSET($A$10,MATCH("TOTAL GENERAL",$A$11:$A$100,0),COLUMN(G100))-H100),"")</f>
        <v/>
      </c>
      <c r="S100" s="24" t="str">
        <f t="shared" ca="1" si="5"/>
        <v/>
      </c>
      <c r="T100" s="24" t="str">
        <f t="shared" ca="1" si="5"/>
        <v/>
      </c>
      <c r="U100" s="24" t="str">
        <f t="shared" ca="1" si="5"/>
        <v/>
      </c>
      <c r="V100" s="24" t="str">
        <f t="shared" ca="1" si="5"/>
        <v/>
      </c>
      <c r="W100" s="24" t="str">
        <f t="shared" ca="1" si="5"/>
        <v/>
      </c>
      <c r="X100" s="24" t="str">
        <f t="shared" ca="1" si="5"/>
        <v/>
      </c>
      <c r="Y100" s="24" t="str">
        <f t="shared" ca="1" si="5"/>
        <v/>
      </c>
      <c r="Z100" s="24" t="str">
        <f t="shared" ca="1" si="5"/>
        <v/>
      </c>
      <c r="AA100" s="24" t="str">
        <f>IF($A100="TOTAL GENERAL",SUM(AA$11:AA98),IF(AND(G100&lt;&gt;"",$A100&lt;&gt;"Pn"),Q100*$D100,""))</f>
        <v/>
      </c>
      <c r="AB100" s="24" t="str">
        <f>IF($A100="TOTAL GENERAL",SUM(AB$11:AB98),IF(AND(H100&lt;&gt;"",$A100&lt;&gt;"Pn"),R100*$D100,""))</f>
        <v/>
      </c>
      <c r="AC100" s="24" t="str">
        <f>IF($A100="TOTAL GENERAL",SUM(AC$11:AC98),IF(AND(I100&lt;&gt;"",$A100&lt;&gt;"Pn"),S100*$D100,""))</f>
        <v/>
      </c>
      <c r="AD100" s="24" t="str">
        <f>IF($A100="TOTAL GENERAL",SUM(AD$11:AD98),IF(AND(J100&lt;&gt;"",$A100&lt;&gt;"Pn"),T100*$D100,""))</f>
        <v/>
      </c>
      <c r="AE100" s="24" t="str">
        <f>IF($A100="TOTAL GENERAL",SUM(AE$11:AE98),IF(AND(K100&lt;&gt;"",$A100&lt;&gt;"Pn"),U100*$D100,""))</f>
        <v/>
      </c>
      <c r="AF100" s="24" t="str">
        <f>IF($A100="TOTAL GENERAL",SUM(AF$11:AF98),IF(AND(L100&lt;&gt;"",$A100&lt;&gt;"Pn"),V100*$D100,""))</f>
        <v/>
      </c>
      <c r="AG100" s="24" t="str">
        <f>IF($A100="TOTAL GENERAL",SUM(AG$11:AG98),IF(AND(M100&lt;&gt;"",$A100&lt;&gt;"Pn"),W100*$D100,""))</f>
        <v/>
      </c>
      <c r="AH100" s="24" t="str">
        <f>IF($A100="TOTAL GENERAL",SUM(AH$11:AH98),IF(AND(N100&lt;&gt;"",$A100&lt;&gt;"Pn"),X100*$D100,""))</f>
        <v/>
      </c>
      <c r="AI100" s="24" t="str">
        <f>IF($A100="TOTAL GENERAL",SUM(AI$11:AI98),IF(AND(O100&lt;&gt;"",$A100&lt;&gt;"Pn"),Y100*$D100,""))</f>
        <v/>
      </c>
      <c r="AJ100" s="24" t="str">
        <f>IF($A100="TOTAL GENERAL",SUM(AJ$11:AJ98),IF(AND(P100&lt;&gt;"",$A100&lt;&gt;"Pn"),Z100*$D100,""))</f>
        <v/>
      </c>
      <c r="AK100" s="24" t="str">
        <f ca="1">IF($A100="TOTAL GENERAL",SUM(AK$11:AK98),IF(AND(P100&lt;&gt;"",$A100&lt;&gt;"Pn"),IF(OFFSET($A$11,MATCH("TOTAL GENERAL",$A$11:$A$100,0)-1,COLUMN(Z100))=0,0,AA100/OFFSET($A$11,MATCH("TOTAL GENERAL",$A$11:$A$100,0)-1,COLUMN(Z100))),""))</f>
        <v/>
      </c>
      <c r="AL100" s="24" t="str">
        <f ca="1">IF($A100="TOTAL GENERAL",SUM(AL$11:AL98),IF(AND(Q100&lt;&gt;"",$A100&lt;&gt;"Pn"),IF(OFFSET($A$11,MATCH("TOTAL GENERAL",$A$11:$A$100,0)-1,COLUMN(AA100))=0,0,AB100/OFFSET($A$11,MATCH("TOTAL GENERAL",$A$11:$A$100,0)-1,COLUMN(AA100))),""))</f>
        <v/>
      </c>
      <c r="AM100" s="24" t="str">
        <f ca="1">IF($A100="TOTAL GENERAL",SUM(AM$11:AM98),IF(AND(R100&lt;&gt;"",$A100&lt;&gt;"Pn"),IF(OFFSET($A$11,MATCH("TOTAL GENERAL",$A$11:$A$100,0)-1,COLUMN(AB100))=0,0,AC100/OFFSET($A$11,MATCH("TOTAL GENERAL",$A$11:$A$100,0)-1,COLUMN(AB100))),""))</f>
        <v/>
      </c>
      <c r="AN100" s="24" t="str">
        <f ca="1">IF($A100="TOTAL GENERAL",SUM(AN$11:AN98),IF(AND(S100&lt;&gt;"",$A100&lt;&gt;"Pn"),IF(OFFSET($A$11,MATCH("TOTAL GENERAL",$A$11:$A$100,0)-1,COLUMN(AC100))=0,0,AD100/OFFSET($A$11,MATCH("TOTAL GENERAL",$A$11:$A$100,0)-1,COLUMN(AC100))),""))</f>
        <v/>
      </c>
      <c r="AO100" s="24" t="str">
        <f ca="1">IF($A100="TOTAL GENERAL",SUM(AO$11:AO98),IF(AND(T100&lt;&gt;"",$A100&lt;&gt;"Pn"),IF(OFFSET($A$11,MATCH("TOTAL GENERAL",$A$11:$A$100,0)-1,COLUMN(AD100))=0,0,AE100/OFFSET($A$11,MATCH("TOTAL GENERAL",$A$11:$A$100,0)-1,COLUMN(AD100))),""))</f>
        <v/>
      </c>
      <c r="AP100" s="24" t="str">
        <f ca="1">IF($A100="TOTAL GENERAL",SUM(AP$11:AP98),IF(AND(U100&lt;&gt;"",$A100&lt;&gt;"Pn"),IF(OFFSET($A$11,MATCH("TOTAL GENERAL",$A$11:$A$100,0)-1,COLUMN(AE100))=0,0,AF100/OFFSET($A$11,MATCH("TOTAL GENERAL",$A$11:$A$100,0)-1,COLUMN(AE100))),""))</f>
        <v/>
      </c>
      <c r="AQ100" s="24" t="str">
        <f ca="1">IF($A100="TOTAL GENERAL",SUM(AQ$11:AQ98),IF(AND(V100&lt;&gt;"",$A100&lt;&gt;"Pn"),IF(OFFSET($A$11,MATCH("TOTAL GENERAL",$A$11:$A$100,0)-1,COLUMN(AF100))=0,0,AG100/OFFSET($A$11,MATCH("TOTAL GENERAL",$A$11:$A$100,0)-1,COLUMN(AF100))),""))</f>
        <v/>
      </c>
      <c r="AR100" s="24" t="str">
        <f ca="1">IF($A100="TOTAL GENERAL",SUM(AR$11:AR98),IF(AND(W100&lt;&gt;"",$A100&lt;&gt;"Pn"),IF(OFFSET($A$11,MATCH("TOTAL GENERAL",$A$11:$A$100,0)-1,COLUMN(AG100))=0,0,AH100/OFFSET($A$11,MATCH("TOTAL GENERAL",$A$11:$A$100,0)-1,COLUMN(AG100))),""))</f>
        <v/>
      </c>
      <c r="AS100" s="24" t="str">
        <f ca="1">IF($A100="TOTAL GENERAL",SUM(AS$11:AS98),IF(AND(X100&lt;&gt;"",$A100&lt;&gt;"Pn"),IF(OFFSET($A$11,MATCH("TOTAL GENERAL",$A$11:$A$100,0)-1,COLUMN(AH100))=0,0,AI100/OFFSET($A$11,MATCH("TOTAL GENERAL",$A$11:$A$100,0)-1,COLUMN(AH100))),""))</f>
        <v/>
      </c>
      <c r="AT100" s="24" t="str">
        <f ca="1">IF($A100="TOTAL GENERAL",SUM(AT$11:AT98),IF(AND(Y100&lt;&gt;"",$A100&lt;&gt;"Pn"),IF(OFFSET($A$11,MATCH("TOTAL GENERAL",$A$11:$A$100,0)-1,COLUMN(AI100))=0,0,AJ100/OFFSET($A$11,MATCH("TOTAL GENERAL",$A$11:$A$100,0)-1,COLUMN(AI100))),""))</f>
        <v/>
      </c>
      <c r="AU100" s="24" t="str">
        <f ca="1">IF(A100="TOTAL GENERAL",SUM(AU$11:AU98),IF(AT100&lt;&gt;"",(AK100*OFFSET($A$10,MATCH("Pn",$A$11:$A$100,0),1)+AL100*OFFSET($A$10,MATCH("Pn",$A$11:$A$100,0),2)+AM100*OFFSET($A$10,MATCH("Pn",$A$11:$A$100,0),3)+AN100*OFFSET($A$10,MATCH("Pn",$A$11:$A$100,0),4)+AO100*OFFSET($A$10,MATCH("Pn",$A$11:$A$100,0),5)+AP100*OFFSET($A$10,MATCH("Pn",$A$11:$A$100,0),6)+AQ100*OFFSET($A$10,MATCH("Pn",$A$11:$A$100,0),7)+AR100*OFFSET($A$10,MATCH("Pn",$A$11:$A$100,0),8)+AS100*OFFSET($A$10,MATCH("Pn",$A$11:$A$100,0),9)+AT100*OFFSET($A$10,MATCH("Pn",$A$11:$A$100,0),10))*OFFSET($A$10,MATCH("FC",$A$11:$A$100,0),2),""))</f>
        <v/>
      </c>
      <c r="AV100" s="10" t="str">
        <f ca="1">IF(A100="TOTAL GENERAL",SUM(AV$11:AV98),IF(AU100&lt;&gt;"",AU100-F100,""))</f>
        <v/>
      </c>
    </row>
    <row r="101" spans="1:48" s="4" customFormat="1" x14ac:dyDescent="0.25">
      <c r="E101" s="5"/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 spans="1:48" s="4" customFormat="1" x14ac:dyDescent="0.25">
      <c r="E102" s="5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1:48" s="4" customFormat="1" x14ac:dyDescent="0.25">
      <c r="E103" s="5"/>
      <c r="G103" s="6"/>
      <c r="H103" s="6"/>
      <c r="I103" s="6"/>
      <c r="J103" s="6"/>
      <c r="K103" s="6"/>
      <c r="L103" s="6"/>
      <c r="M103" s="6"/>
      <c r="N103" s="6"/>
      <c r="O103" s="6"/>
      <c r="P103" s="6"/>
    </row>
    <row r="104" spans="1:48" s="4" customFormat="1" x14ac:dyDescent="0.25">
      <c r="E104" s="5"/>
      <c r="G104" s="6"/>
      <c r="H104" s="6"/>
      <c r="I104" s="6"/>
      <c r="J104" s="6"/>
      <c r="K104" s="6"/>
      <c r="L104" s="6"/>
      <c r="M104" s="6"/>
      <c r="N104" s="6"/>
      <c r="O104" s="6"/>
      <c r="P104" s="6"/>
    </row>
    <row r="105" spans="1:48" s="4" customFormat="1" x14ac:dyDescent="0.25">
      <c r="E105" s="5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48" s="4" customFormat="1" x14ac:dyDescent="0.25">
      <c r="E106" s="5"/>
      <c r="G106" s="6"/>
      <c r="H106" s="6"/>
      <c r="I106" s="6"/>
      <c r="J106" s="6"/>
      <c r="K106" s="6"/>
      <c r="L106" s="6"/>
      <c r="M106" s="6"/>
      <c r="N106" s="6"/>
      <c r="O106" s="6"/>
      <c r="P106" s="6"/>
    </row>
    <row r="107" spans="1:48" s="4" customFormat="1" x14ac:dyDescent="0.25">
      <c r="E107" s="5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1:48" s="4" customFormat="1" x14ac:dyDescent="0.25">
      <c r="E108" s="5"/>
      <c r="G108" s="6"/>
      <c r="H108" s="6"/>
      <c r="I108" s="6"/>
      <c r="J108" s="6"/>
      <c r="K108" s="6"/>
      <c r="L108" s="6"/>
      <c r="M108" s="6"/>
      <c r="N108" s="6"/>
      <c r="O108" s="6"/>
      <c r="P108" s="6"/>
    </row>
    <row r="109" spans="1:48" s="4" customFormat="1" x14ac:dyDescent="0.25">
      <c r="E109" s="5"/>
      <c r="G109" s="6"/>
      <c r="H109" s="6"/>
      <c r="I109" s="6"/>
      <c r="J109" s="6"/>
      <c r="K109" s="6"/>
      <c r="L109" s="6"/>
      <c r="M109" s="6"/>
      <c r="N109" s="6"/>
      <c r="O109" s="6"/>
      <c r="P109" s="6"/>
    </row>
    <row r="110" spans="1:48" s="4" customFormat="1" x14ac:dyDescent="0.25">
      <c r="E110" s="5"/>
      <c r="G110" s="6"/>
      <c r="H110" s="6"/>
      <c r="I110" s="6"/>
      <c r="J110" s="6"/>
      <c r="K110" s="6"/>
      <c r="L110" s="6"/>
      <c r="M110" s="6"/>
      <c r="N110" s="6"/>
      <c r="O110" s="6"/>
      <c r="P110" s="6"/>
    </row>
    <row r="111" spans="1:48" s="4" customFormat="1" x14ac:dyDescent="0.25">
      <c r="E111" s="5"/>
      <c r="G111" s="6"/>
      <c r="H111" s="6"/>
      <c r="I111" s="6"/>
      <c r="J111" s="6"/>
      <c r="K111" s="6"/>
      <c r="L111" s="6"/>
      <c r="M111" s="6"/>
      <c r="N111" s="6"/>
      <c r="O111" s="6"/>
      <c r="P111" s="6"/>
    </row>
    <row r="112" spans="1:48" s="4" customFormat="1" x14ac:dyDescent="0.25">
      <c r="E112" s="5"/>
      <c r="G112" s="6"/>
      <c r="H112" s="6"/>
      <c r="I112" s="6"/>
      <c r="J112" s="6"/>
      <c r="K112" s="6"/>
      <c r="L112" s="6"/>
      <c r="M112" s="6"/>
      <c r="N112" s="6"/>
      <c r="O112" s="6"/>
      <c r="P112" s="6"/>
    </row>
    <row r="113" spans="5:16" s="4" customFormat="1" x14ac:dyDescent="0.25">
      <c r="E113" s="5"/>
      <c r="G113" s="6"/>
      <c r="H113" s="6"/>
      <c r="I113" s="6"/>
      <c r="J113" s="6"/>
      <c r="K113" s="6"/>
      <c r="L113" s="6"/>
      <c r="M113" s="6"/>
      <c r="N113" s="6"/>
      <c r="O113" s="6"/>
      <c r="P113" s="6"/>
    </row>
    <row r="114" spans="5:16" s="4" customFormat="1" x14ac:dyDescent="0.25">
      <c r="E114" s="5"/>
      <c r="G114" s="6"/>
      <c r="H114" s="6"/>
      <c r="I114" s="6"/>
      <c r="J114" s="6"/>
      <c r="K114" s="6"/>
      <c r="L114" s="6"/>
      <c r="M114" s="6"/>
      <c r="N114" s="6"/>
      <c r="O114" s="6"/>
      <c r="P114" s="6"/>
    </row>
    <row r="115" spans="5:16" s="4" customFormat="1" x14ac:dyDescent="0.25">
      <c r="E115" s="5"/>
      <c r="G115" s="6"/>
      <c r="H115" s="6"/>
      <c r="I115" s="6"/>
      <c r="J115" s="6"/>
      <c r="K115" s="6"/>
      <c r="L115" s="6"/>
      <c r="M115" s="6"/>
      <c r="N115" s="6"/>
      <c r="O115" s="6"/>
      <c r="P115" s="6"/>
    </row>
    <row r="116" spans="5:16" s="4" customFormat="1" x14ac:dyDescent="0.25">
      <c r="E116" s="5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5:16" s="4" customFormat="1" x14ac:dyDescent="0.25">
      <c r="E117" s="5"/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spans="5:16" s="4" customFormat="1" x14ac:dyDescent="0.25">
      <c r="E118" s="5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5:16" s="4" customFormat="1" x14ac:dyDescent="0.25">
      <c r="E119" s="5"/>
      <c r="G119" s="6"/>
      <c r="H119" s="6"/>
      <c r="I119" s="6"/>
      <c r="J119" s="6"/>
      <c r="K119" s="6"/>
      <c r="L119" s="6"/>
      <c r="M119" s="6"/>
      <c r="N119" s="6"/>
      <c r="O119" s="6"/>
      <c r="P119" s="6"/>
    </row>
    <row r="120" spans="5:16" s="4" customFormat="1" x14ac:dyDescent="0.25">
      <c r="E120" s="5"/>
      <c r="G120" s="6"/>
      <c r="H120" s="6"/>
      <c r="I120" s="6"/>
      <c r="J120" s="6"/>
      <c r="K120" s="6"/>
      <c r="L120" s="6"/>
      <c r="M120" s="6"/>
      <c r="N120" s="6"/>
      <c r="O120" s="6"/>
      <c r="P120" s="6"/>
    </row>
    <row r="121" spans="5:16" s="4" customFormat="1" x14ac:dyDescent="0.25">
      <c r="E121" s="5"/>
      <c r="G121" s="6"/>
      <c r="H121" s="6"/>
      <c r="I121" s="6"/>
      <c r="J121" s="6"/>
      <c r="K121" s="6"/>
      <c r="L121" s="6"/>
      <c r="M121" s="6"/>
      <c r="N121" s="6"/>
      <c r="O121" s="6"/>
      <c r="P121" s="6"/>
    </row>
    <row r="122" spans="5:16" s="4" customFormat="1" x14ac:dyDescent="0.25">
      <c r="E122" s="5"/>
      <c r="G122" s="6"/>
      <c r="H122" s="6"/>
      <c r="I122" s="6"/>
      <c r="J122" s="6"/>
      <c r="K122" s="6"/>
      <c r="L122" s="6"/>
      <c r="M122" s="6"/>
      <c r="N122" s="6"/>
      <c r="O122" s="6"/>
      <c r="P122" s="6"/>
    </row>
    <row r="123" spans="5:16" s="4" customFormat="1" x14ac:dyDescent="0.25">
      <c r="E123" s="5"/>
      <c r="G123" s="6"/>
      <c r="H123" s="6"/>
      <c r="I123" s="6"/>
      <c r="J123" s="6"/>
      <c r="K123" s="6"/>
      <c r="L123" s="6"/>
      <c r="M123" s="6"/>
      <c r="N123" s="6"/>
      <c r="O123" s="6"/>
      <c r="P123" s="6"/>
    </row>
    <row r="124" spans="5:16" s="4" customFormat="1" x14ac:dyDescent="0.25">
      <c r="E124" s="5"/>
      <c r="G124" s="6"/>
      <c r="H124" s="6"/>
      <c r="I124" s="6"/>
      <c r="J124" s="6"/>
      <c r="K124" s="6"/>
      <c r="L124" s="6"/>
      <c r="M124" s="6"/>
      <c r="N124" s="6"/>
      <c r="O124" s="6"/>
      <c r="P124" s="6"/>
    </row>
    <row r="125" spans="5:16" s="4" customFormat="1" x14ac:dyDescent="0.25">
      <c r="E125" s="5"/>
      <c r="G125" s="6"/>
      <c r="H125" s="6"/>
      <c r="I125" s="6"/>
      <c r="J125" s="6"/>
      <c r="K125" s="6"/>
      <c r="L125" s="6"/>
      <c r="M125" s="6"/>
      <c r="N125" s="6"/>
      <c r="O125" s="6"/>
      <c r="P125" s="6"/>
    </row>
    <row r="126" spans="5:16" s="4" customFormat="1" x14ac:dyDescent="0.25">
      <c r="E126" s="5"/>
      <c r="G126" s="6"/>
      <c r="H126" s="6"/>
      <c r="I126" s="6"/>
      <c r="J126" s="6"/>
      <c r="K126" s="6"/>
      <c r="L126" s="6"/>
      <c r="M126" s="6"/>
      <c r="N126" s="6"/>
      <c r="O126" s="6"/>
      <c r="P126" s="6"/>
    </row>
    <row r="127" spans="5:16" s="4" customFormat="1" x14ac:dyDescent="0.25">
      <c r="E127" s="5"/>
      <c r="G127" s="6"/>
      <c r="H127" s="6"/>
      <c r="I127" s="6"/>
      <c r="J127" s="6"/>
      <c r="K127" s="6"/>
      <c r="L127" s="6"/>
      <c r="M127" s="6"/>
      <c r="N127" s="6"/>
      <c r="O127" s="6"/>
      <c r="P127" s="6"/>
    </row>
    <row r="128" spans="5:16" s="4" customFormat="1" x14ac:dyDescent="0.25">
      <c r="E128" s="5"/>
      <c r="G128" s="6"/>
      <c r="H128" s="6"/>
      <c r="I128" s="6"/>
      <c r="J128" s="6"/>
      <c r="K128" s="6"/>
      <c r="L128" s="6"/>
      <c r="M128" s="6"/>
      <c r="N128" s="6"/>
      <c r="O128" s="6"/>
      <c r="P128" s="6"/>
    </row>
    <row r="129" spans="5:16" s="4" customFormat="1" x14ac:dyDescent="0.25">
      <c r="E129" s="5"/>
      <c r="G129" s="6"/>
      <c r="H129" s="6"/>
      <c r="I129" s="6"/>
      <c r="J129" s="6"/>
      <c r="K129" s="6"/>
      <c r="L129" s="6"/>
      <c r="M129" s="6"/>
      <c r="N129" s="6"/>
      <c r="O129" s="6"/>
      <c r="P129" s="6"/>
    </row>
    <row r="130" spans="5:16" s="4" customFormat="1" x14ac:dyDescent="0.25">
      <c r="E130" s="5"/>
      <c r="G130" s="6"/>
      <c r="H130" s="6"/>
      <c r="I130" s="6"/>
      <c r="J130" s="6"/>
      <c r="K130" s="6"/>
      <c r="L130" s="6"/>
      <c r="M130" s="6"/>
      <c r="N130" s="6"/>
      <c r="O130" s="6"/>
      <c r="P130" s="6"/>
    </row>
    <row r="131" spans="5:16" s="4" customFormat="1" x14ac:dyDescent="0.25">
      <c r="E131" s="5"/>
      <c r="G131" s="6"/>
      <c r="H131" s="6"/>
      <c r="I131" s="6"/>
      <c r="J131" s="6"/>
      <c r="K131" s="6"/>
      <c r="L131" s="6"/>
      <c r="M131" s="6"/>
      <c r="N131" s="6"/>
      <c r="O131" s="6"/>
      <c r="P131" s="6"/>
    </row>
    <row r="132" spans="5:16" s="4" customFormat="1" x14ac:dyDescent="0.25">
      <c r="E132" s="5"/>
      <c r="G132" s="6"/>
      <c r="H132" s="6"/>
      <c r="I132" s="6"/>
      <c r="J132" s="6"/>
      <c r="K132" s="6"/>
      <c r="L132" s="6"/>
      <c r="M132" s="6"/>
      <c r="N132" s="6"/>
      <c r="O132" s="6"/>
      <c r="P132" s="6"/>
    </row>
    <row r="133" spans="5:16" s="4" customFormat="1" x14ac:dyDescent="0.25">
      <c r="E133" s="5"/>
      <c r="G133" s="6"/>
      <c r="H133" s="6"/>
      <c r="I133" s="6"/>
      <c r="J133" s="6"/>
      <c r="K133" s="6"/>
      <c r="L133" s="6"/>
      <c r="M133" s="6"/>
      <c r="N133" s="6"/>
      <c r="O133" s="6"/>
      <c r="P133" s="6"/>
    </row>
    <row r="134" spans="5:16" s="4" customFormat="1" x14ac:dyDescent="0.25">
      <c r="E134" s="5"/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 spans="5:16" s="4" customFormat="1" x14ac:dyDescent="0.25">
      <c r="E135" s="5"/>
      <c r="G135" s="6"/>
      <c r="H135" s="6"/>
      <c r="I135" s="6"/>
      <c r="J135" s="6"/>
      <c r="K135" s="6"/>
      <c r="L135" s="6"/>
      <c r="M135" s="6"/>
      <c r="N135" s="6"/>
      <c r="O135" s="6"/>
      <c r="P135" s="6"/>
    </row>
    <row r="136" spans="5:16" s="4" customFormat="1" x14ac:dyDescent="0.25">
      <c r="E136" s="5"/>
      <c r="G136" s="6"/>
      <c r="H136" s="6"/>
      <c r="I136" s="6"/>
      <c r="J136" s="6"/>
      <c r="K136" s="6"/>
      <c r="L136" s="6"/>
      <c r="M136" s="6"/>
      <c r="N136" s="6"/>
      <c r="O136" s="6"/>
      <c r="P136" s="6"/>
    </row>
    <row r="137" spans="5:16" s="4" customFormat="1" x14ac:dyDescent="0.25">
      <c r="E137" s="5"/>
      <c r="G137" s="6"/>
      <c r="H137" s="6"/>
      <c r="I137" s="6"/>
      <c r="J137" s="6"/>
      <c r="K137" s="6"/>
      <c r="L137" s="6"/>
      <c r="M137" s="6"/>
      <c r="N137" s="6"/>
      <c r="O137" s="6"/>
      <c r="P137" s="6"/>
    </row>
    <row r="138" spans="5:16" s="4" customFormat="1" x14ac:dyDescent="0.25">
      <c r="E138" s="5"/>
      <c r="G138" s="6"/>
      <c r="H138" s="6"/>
      <c r="I138" s="6"/>
      <c r="J138" s="6"/>
      <c r="K138" s="6"/>
      <c r="L138" s="6"/>
      <c r="M138" s="6"/>
      <c r="N138" s="6"/>
      <c r="O138" s="6"/>
      <c r="P138" s="6"/>
    </row>
    <row r="139" spans="5:16" s="4" customFormat="1" x14ac:dyDescent="0.25">
      <c r="E139" s="5"/>
      <c r="G139" s="6"/>
      <c r="H139" s="6"/>
      <c r="I139" s="6"/>
      <c r="J139" s="6"/>
      <c r="K139" s="6"/>
      <c r="L139" s="6"/>
      <c r="M139" s="6"/>
      <c r="N139" s="6"/>
      <c r="O139" s="6"/>
      <c r="P139" s="6"/>
    </row>
    <row r="140" spans="5:16" s="4" customFormat="1" x14ac:dyDescent="0.25">
      <c r="E140" s="5"/>
      <c r="G140" s="6"/>
      <c r="H140" s="6"/>
      <c r="I140" s="6"/>
      <c r="J140" s="6"/>
      <c r="K140" s="6"/>
      <c r="L140" s="6"/>
      <c r="M140" s="6"/>
      <c r="N140" s="6"/>
      <c r="O140" s="6"/>
      <c r="P140" s="6"/>
    </row>
    <row r="141" spans="5:16" s="4" customFormat="1" x14ac:dyDescent="0.25">
      <c r="E141" s="5"/>
      <c r="G141" s="6"/>
      <c r="H141" s="6"/>
      <c r="I141" s="6"/>
      <c r="J141" s="6"/>
      <c r="K141" s="6"/>
      <c r="L141" s="6"/>
      <c r="M141" s="6"/>
      <c r="N141" s="6"/>
      <c r="O141" s="6"/>
      <c r="P141" s="6"/>
    </row>
    <row r="142" spans="5:16" s="4" customFormat="1" x14ac:dyDescent="0.25">
      <c r="E142" s="5"/>
      <c r="G142" s="6"/>
      <c r="H142" s="6"/>
      <c r="I142" s="6"/>
      <c r="J142" s="6"/>
      <c r="K142" s="6"/>
      <c r="L142" s="6"/>
      <c r="M142" s="6"/>
      <c r="N142" s="6"/>
      <c r="O142" s="6"/>
      <c r="P142" s="6"/>
    </row>
    <row r="143" spans="5:16" s="4" customFormat="1" x14ac:dyDescent="0.25">
      <c r="E143" s="5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5:16" s="4" customFormat="1" x14ac:dyDescent="0.25">
      <c r="E144" s="5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5:16" s="4" customFormat="1" x14ac:dyDescent="0.25">
      <c r="E145" s="5"/>
      <c r="G145" s="6"/>
      <c r="H145" s="6"/>
      <c r="I145" s="6"/>
      <c r="J145" s="6"/>
      <c r="K145" s="6"/>
      <c r="L145" s="6"/>
      <c r="M145" s="6"/>
      <c r="N145" s="6"/>
      <c r="O145" s="6"/>
      <c r="P145" s="6"/>
    </row>
    <row r="146" spans="5:16" s="4" customFormat="1" x14ac:dyDescent="0.25">
      <c r="E146" s="5"/>
      <c r="G146" s="6"/>
      <c r="H146" s="6"/>
      <c r="I146" s="6"/>
      <c r="J146" s="6"/>
      <c r="K146" s="6"/>
      <c r="L146" s="6"/>
      <c r="M146" s="6"/>
      <c r="N146" s="6"/>
      <c r="O146" s="6"/>
      <c r="P146" s="6"/>
    </row>
    <row r="147" spans="5:16" s="4" customFormat="1" x14ac:dyDescent="0.25">
      <c r="E147" s="5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5:16" s="4" customFormat="1" x14ac:dyDescent="0.25">
      <c r="E148" s="5"/>
      <c r="G148" s="6"/>
      <c r="H148" s="6"/>
      <c r="I148" s="6"/>
      <c r="J148" s="6"/>
      <c r="K148" s="6"/>
      <c r="L148" s="6"/>
      <c r="M148" s="6"/>
      <c r="N148" s="6"/>
      <c r="O148" s="6"/>
      <c r="P148" s="6"/>
    </row>
    <row r="149" spans="5:16" s="4" customFormat="1" x14ac:dyDescent="0.25">
      <c r="E149" s="5"/>
      <c r="G149" s="6"/>
      <c r="H149" s="6"/>
      <c r="I149" s="6"/>
      <c r="J149" s="6"/>
      <c r="K149" s="6"/>
      <c r="L149" s="6"/>
      <c r="M149" s="6"/>
      <c r="N149" s="6"/>
      <c r="O149" s="6"/>
      <c r="P149" s="6"/>
    </row>
    <row r="150" spans="5:16" s="4" customFormat="1" x14ac:dyDescent="0.25">
      <c r="E150" s="5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5:16" s="4" customFormat="1" x14ac:dyDescent="0.25">
      <c r="E151" s="5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5:16" s="4" customFormat="1" x14ac:dyDescent="0.25">
      <c r="E152" s="5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5:16" s="4" customFormat="1" x14ac:dyDescent="0.25">
      <c r="E153" s="5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5:16" s="4" customFormat="1" x14ac:dyDescent="0.25">
      <c r="E154" s="5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5:16" s="4" customFormat="1" x14ac:dyDescent="0.25">
      <c r="E155" s="5"/>
      <c r="G155" s="6"/>
      <c r="H155" s="6"/>
      <c r="I155" s="6"/>
      <c r="J155" s="6"/>
      <c r="K155" s="6"/>
      <c r="L155" s="6"/>
      <c r="M155" s="6"/>
      <c r="N155" s="6"/>
      <c r="O155" s="6"/>
      <c r="P155" s="6"/>
    </row>
    <row r="156" spans="5:16" s="4" customFormat="1" x14ac:dyDescent="0.25">
      <c r="E156" s="5"/>
      <c r="G156" s="6"/>
      <c r="H156" s="6"/>
      <c r="I156" s="6"/>
      <c r="J156" s="6"/>
      <c r="K156" s="6"/>
      <c r="L156" s="6"/>
      <c r="M156" s="6"/>
      <c r="N156" s="6"/>
      <c r="O156" s="6"/>
      <c r="P156" s="6"/>
    </row>
    <row r="157" spans="5:16" s="4" customFormat="1" x14ac:dyDescent="0.25">
      <c r="E157" s="5"/>
      <c r="G157" s="6"/>
      <c r="H157" s="6"/>
      <c r="I157" s="6"/>
      <c r="J157" s="6"/>
      <c r="K157" s="6"/>
      <c r="L157" s="6"/>
      <c r="M157" s="6"/>
      <c r="N157" s="6"/>
      <c r="O157" s="6"/>
      <c r="P157" s="6"/>
    </row>
    <row r="158" spans="5:16" s="4" customFormat="1" x14ac:dyDescent="0.25">
      <c r="E158" s="5"/>
      <c r="G158" s="6"/>
      <c r="H158" s="6"/>
      <c r="I158" s="6"/>
      <c r="J158" s="6"/>
      <c r="K158" s="6"/>
      <c r="L158" s="6"/>
      <c r="M158" s="6"/>
      <c r="N158" s="6"/>
      <c r="O158" s="6"/>
      <c r="P158" s="6"/>
    </row>
    <row r="159" spans="5:16" s="4" customFormat="1" x14ac:dyDescent="0.25">
      <c r="E159" s="5"/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5:16" s="4" customFormat="1" x14ac:dyDescent="0.25">
      <c r="E160" s="5"/>
      <c r="G160" s="6"/>
      <c r="H160" s="6"/>
      <c r="I160" s="6"/>
      <c r="J160" s="6"/>
      <c r="K160" s="6"/>
      <c r="L160" s="6"/>
      <c r="M160" s="6"/>
      <c r="N160" s="6"/>
      <c r="O160" s="6"/>
      <c r="P160" s="6"/>
    </row>
    <row r="161" spans="5:16" s="4" customFormat="1" x14ac:dyDescent="0.25">
      <c r="E161" s="5"/>
      <c r="G161" s="6"/>
      <c r="H161" s="6"/>
      <c r="I161" s="6"/>
      <c r="J161" s="6"/>
      <c r="K161" s="6"/>
      <c r="L161" s="6"/>
      <c r="M161" s="6"/>
      <c r="N161" s="6"/>
      <c r="O161" s="6"/>
      <c r="P161" s="6"/>
    </row>
    <row r="162" spans="5:16" s="4" customFormat="1" x14ac:dyDescent="0.25">
      <c r="E162" s="5"/>
      <c r="G162" s="6"/>
      <c r="H162" s="6"/>
      <c r="I162" s="6"/>
      <c r="J162" s="6"/>
      <c r="K162" s="6"/>
      <c r="L162" s="6"/>
      <c r="M162" s="6"/>
      <c r="N162" s="6"/>
      <c r="O162" s="6"/>
      <c r="P162" s="6"/>
    </row>
    <row r="163" spans="5:16" s="4" customFormat="1" x14ac:dyDescent="0.25">
      <c r="E163" s="5"/>
      <c r="G163" s="6"/>
      <c r="H163" s="6"/>
      <c r="I163" s="6"/>
      <c r="J163" s="6"/>
      <c r="K163" s="6"/>
      <c r="L163" s="6"/>
      <c r="M163" s="6"/>
      <c r="N163" s="6"/>
      <c r="O163" s="6"/>
      <c r="P163" s="6"/>
    </row>
    <row r="164" spans="5:16" s="4" customFormat="1" x14ac:dyDescent="0.25">
      <c r="E164" s="5"/>
      <c r="G164" s="6"/>
      <c r="H164" s="6"/>
      <c r="I164" s="6"/>
      <c r="J164" s="6"/>
      <c r="K164" s="6"/>
      <c r="L164" s="6"/>
      <c r="M164" s="6"/>
      <c r="N164" s="6"/>
      <c r="O164" s="6"/>
      <c r="P164" s="6"/>
    </row>
    <row r="165" spans="5:16" s="4" customFormat="1" x14ac:dyDescent="0.25">
      <c r="E165" s="5"/>
      <c r="G165" s="6"/>
      <c r="H165" s="6"/>
      <c r="I165" s="6"/>
      <c r="J165" s="6"/>
      <c r="K165" s="6"/>
      <c r="L165" s="6"/>
      <c r="M165" s="6"/>
      <c r="N165" s="6"/>
      <c r="O165" s="6"/>
      <c r="P165" s="6"/>
    </row>
    <row r="166" spans="5:16" s="4" customFormat="1" x14ac:dyDescent="0.25">
      <c r="E166" s="5"/>
      <c r="G166" s="6"/>
      <c r="H166" s="6"/>
      <c r="I166" s="6"/>
      <c r="J166" s="6"/>
      <c r="K166" s="6"/>
      <c r="L166" s="6"/>
      <c r="M166" s="6"/>
      <c r="N166" s="6"/>
      <c r="O166" s="6"/>
      <c r="P166" s="6"/>
    </row>
    <row r="167" spans="5:16" s="4" customFormat="1" x14ac:dyDescent="0.25">
      <c r="E167" s="5"/>
      <c r="G167" s="6"/>
      <c r="H167" s="6"/>
      <c r="I167" s="6"/>
      <c r="J167" s="6"/>
      <c r="K167" s="6"/>
      <c r="L167" s="6"/>
      <c r="M167" s="6"/>
      <c r="N167" s="6"/>
      <c r="O167" s="6"/>
      <c r="P167" s="6"/>
    </row>
    <row r="168" spans="5:16" s="4" customFormat="1" x14ac:dyDescent="0.25">
      <c r="E168" s="5"/>
      <c r="G168" s="6"/>
      <c r="H168" s="6"/>
      <c r="I168" s="6"/>
      <c r="J168" s="6"/>
      <c r="K168" s="6"/>
      <c r="L168" s="6"/>
      <c r="M168" s="6"/>
      <c r="N168" s="6"/>
      <c r="O168" s="6"/>
      <c r="P168" s="6"/>
    </row>
    <row r="169" spans="5:16" s="4" customFormat="1" x14ac:dyDescent="0.25">
      <c r="E169" s="5"/>
      <c r="G169" s="6"/>
      <c r="H169" s="6"/>
      <c r="I169" s="6"/>
      <c r="J169" s="6"/>
      <c r="K169" s="6"/>
      <c r="L169" s="6"/>
      <c r="M169" s="6"/>
      <c r="N169" s="6"/>
      <c r="O169" s="6"/>
      <c r="P169" s="6"/>
    </row>
    <row r="170" spans="5:16" s="4" customFormat="1" x14ac:dyDescent="0.25">
      <c r="E170" s="5"/>
      <c r="G170" s="6"/>
      <c r="H170" s="6"/>
      <c r="I170" s="6"/>
      <c r="J170" s="6"/>
      <c r="K170" s="6"/>
      <c r="L170" s="6"/>
      <c r="M170" s="6"/>
      <c r="N170" s="6"/>
      <c r="O170" s="6"/>
      <c r="P170" s="6"/>
    </row>
    <row r="171" spans="5:16" s="4" customFormat="1" x14ac:dyDescent="0.25">
      <c r="E171" s="5"/>
      <c r="G171" s="6"/>
      <c r="H171" s="6"/>
      <c r="I171" s="6"/>
      <c r="J171" s="6"/>
      <c r="K171" s="6"/>
      <c r="L171" s="6"/>
      <c r="M171" s="6"/>
      <c r="N171" s="6"/>
      <c r="O171" s="6"/>
      <c r="P171" s="6"/>
    </row>
    <row r="172" spans="5:16" s="4" customFormat="1" x14ac:dyDescent="0.25">
      <c r="E172" s="5"/>
      <c r="G172" s="6"/>
      <c r="H172" s="6"/>
      <c r="I172" s="6"/>
      <c r="J172" s="6"/>
      <c r="K172" s="6"/>
      <c r="L172" s="6"/>
      <c r="M172" s="6"/>
      <c r="N172" s="6"/>
      <c r="O172" s="6"/>
      <c r="P172" s="6"/>
    </row>
    <row r="173" spans="5:16" s="4" customFormat="1" x14ac:dyDescent="0.25">
      <c r="E173" s="5"/>
      <c r="G173" s="6"/>
      <c r="H173" s="6"/>
      <c r="I173" s="6"/>
      <c r="J173" s="6"/>
      <c r="K173" s="6"/>
      <c r="L173" s="6"/>
      <c r="M173" s="6"/>
      <c r="N173" s="6"/>
      <c r="O173" s="6"/>
      <c r="P173" s="6"/>
    </row>
    <row r="174" spans="5:16" s="4" customFormat="1" x14ac:dyDescent="0.25">
      <c r="E174" s="5"/>
      <c r="G174" s="6"/>
      <c r="H174" s="6"/>
      <c r="I174" s="6"/>
      <c r="J174" s="6"/>
      <c r="K174" s="6"/>
      <c r="L174" s="6"/>
      <c r="M174" s="6"/>
      <c r="N174" s="6"/>
      <c r="O174" s="6"/>
      <c r="P174" s="6"/>
    </row>
    <row r="175" spans="5:16" s="4" customFormat="1" x14ac:dyDescent="0.25">
      <c r="E175" s="5"/>
      <c r="G175" s="6"/>
      <c r="H175" s="6"/>
      <c r="I175" s="6"/>
      <c r="J175" s="6"/>
      <c r="K175" s="6"/>
      <c r="L175" s="6"/>
      <c r="M175" s="6"/>
      <c r="N175" s="6"/>
      <c r="O175" s="6"/>
      <c r="P175" s="6"/>
    </row>
    <row r="176" spans="5:16" s="4" customFormat="1" x14ac:dyDescent="0.25">
      <c r="E176" s="5"/>
      <c r="G176" s="6"/>
      <c r="H176" s="6"/>
      <c r="I176" s="6"/>
      <c r="J176" s="6"/>
      <c r="K176" s="6"/>
      <c r="L176" s="6"/>
      <c r="M176" s="6"/>
      <c r="N176" s="6"/>
      <c r="O176" s="6"/>
      <c r="P176" s="6"/>
    </row>
    <row r="177" spans="4:16" s="4" customFormat="1" x14ac:dyDescent="0.25">
      <c r="E177" s="5"/>
      <c r="G177" s="6"/>
      <c r="H177" s="6"/>
      <c r="I177" s="6"/>
      <c r="J177" s="6"/>
      <c r="K177" s="6"/>
      <c r="L177" s="6"/>
      <c r="M177" s="6"/>
      <c r="N177" s="6"/>
      <c r="O177" s="6"/>
      <c r="P177" s="6"/>
    </row>
    <row r="178" spans="4:16" s="4" customFormat="1" x14ac:dyDescent="0.25">
      <c r="E178" s="5"/>
      <c r="G178" s="6"/>
      <c r="H178" s="6"/>
      <c r="I178" s="6"/>
      <c r="J178" s="6"/>
      <c r="K178" s="6"/>
      <c r="L178" s="6"/>
      <c r="M178" s="6"/>
      <c r="N178" s="6"/>
      <c r="O178" s="6"/>
      <c r="P178" s="6"/>
    </row>
    <row r="179" spans="4:16" s="4" customFormat="1" x14ac:dyDescent="0.25">
      <c r="E179" s="5"/>
      <c r="G179" s="6"/>
      <c r="H179" s="6"/>
      <c r="I179" s="6"/>
      <c r="J179" s="6"/>
      <c r="K179" s="6"/>
      <c r="L179" s="6"/>
      <c r="M179" s="6"/>
      <c r="N179" s="6"/>
      <c r="O179" s="6"/>
      <c r="P179" s="6"/>
    </row>
    <row r="180" spans="4:16" s="4" customFormat="1" x14ac:dyDescent="0.25">
      <c r="E180" s="5"/>
      <c r="G180" s="6"/>
      <c r="H180" s="6"/>
      <c r="I180" s="6"/>
      <c r="J180" s="6"/>
      <c r="K180" s="6"/>
      <c r="L180" s="6"/>
      <c r="M180" s="6"/>
      <c r="N180" s="6"/>
      <c r="O180" s="6"/>
      <c r="P180" s="6"/>
    </row>
    <row r="181" spans="4:16" s="4" customFormat="1" x14ac:dyDescent="0.25">
      <c r="E181" s="5"/>
      <c r="G181" s="6"/>
      <c r="H181" s="6"/>
      <c r="I181" s="6"/>
      <c r="J181" s="6"/>
      <c r="K181" s="6"/>
      <c r="L181" s="6"/>
      <c r="M181" s="6"/>
      <c r="N181" s="6"/>
      <c r="O181" s="6"/>
      <c r="P181" s="6"/>
    </row>
    <row r="182" spans="4:16" s="4" customFormat="1" x14ac:dyDescent="0.25">
      <c r="E182" s="5"/>
      <c r="G182" s="6"/>
      <c r="H182" s="6"/>
      <c r="I182" s="6"/>
      <c r="J182" s="6"/>
      <c r="K182" s="6"/>
      <c r="L182" s="6"/>
      <c r="M182" s="6"/>
      <c r="N182" s="6"/>
      <c r="O182" s="6"/>
      <c r="P182" s="6"/>
    </row>
    <row r="183" spans="4:16" s="4" customFormat="1" x14ac:dyDescent="0.25">
      <c r="E183" s="5"/>
      <c r="G183" s="6"/>
      <c r="H183" s="6"/>
      <c r="I183" s="6"/>
      <c r="J183" s="6"/>
      <c r="K183" s="6"/>
      <c r="L183" s="6"/>
      <c r="M183" s="6"/>
      <c r="N183" s="6"/>
      <c r="O183" s="6"/>
      <c r="P183" s="6"/>
    </row>
    <row r="184" spans="4:16" s="4" customFormat="1" x14ac:dyDescent="0.25">
      <c r="E184" s="5"/>
      <c r="G184" s="6"/>
      <c r="H184" s="6"/>
      <c r="I184" s="6"/>
      <c r="J184" s="6"/>
      <c r="K184" s="6"/>
      <c r="L184" s="6"/>
      <c r="M184" s="6"/>
      <c r="N184" s="6"/>
      <c r="O184" s="6"/>
      <c r="P184" s="6"/>
    </row>
    <row r="185" spans="4:16" s="4" customFormat="1" x14ac:dyDescent="0.25">
      <c r="E185" s="5"/>
      <c r="G185" s="6"/>
      <c r="H185" s="6"/>
      <c r="I185" s="6"/>
      <c r="J185" s="6"/>
      <c r="K185" s="6"/>
      <c r="L185" s="6"/>
      <c r="M185" s="6"/>
      <c r="N185" s="6"/>
      <c r="O185" s="6"/>
      <c r="P185" s="6"/>
    </row>
    <row r="186" spans="4:16" s="4" customFormat="1" x14ac:dyDescent="0.25">
      <c r="E186" s="5"/>
      <c r="G186" s="6"/>
      <c r="H186" s="6"/>
      <c r="I186" s="6"/>
      <c r="J186" s="6"/>
      <c r="K186" s="6"/>
      <c r="L186" s="6"/>
      <c r="M186" s="6"/>
      <c r="N186" s="6"/>
      <c r="O186" s="6"/>
      <c r="P186" s="6"/>
    </row>
    <row r="187" spans="4:16" s="4" customFormat="1" x14ac:dyDescent="0.25">
      <c r="E187" s="5"/>
      <c r="G187" s="6"/>
      <c r="H187" s="6"/>
      <c r="I187" s="6"/>
      <c r="J187" s="6"/>
      <c r="K187" s="6"/>
      <c r="L187" s="6"/>
      <c r="M187" s="6"/>
      <c r="N187" s="6"/>
      <c r="O187" s="6"/>
      <c r="P187" s="6"/>
    </row>
    <row r="188" spans="4:16" s="4" customFormat="1" x14ac:dyDescent="0.25">
      <c r="E188" s="5"/>
      <c r="G188" s="6"/>
      <c r="H188" s="6"/>
      <c r="I188" s="6"/>
      <c r="J188" s="6"/>
      <c r="K188" s="6"/>
      <c r="L188" s="6"/>
      <c r="M188" s="6"/>
      <c r="N188" s="6"/>
      <c r="O188" s="6"/>
      <c r="P188" s="6"/>
    </row>
    <row r="189" spans="4:16" s="4" customFormat="1" x14ac:dyDescent="0.25">
      <c r="E189" s="5"/>
      <c r="G189" s="6"/>
      <c r="H189" s="6"/>
      <c r="I189" s="6"/>
      <c r="J189" s="6"/>
      <c r="K189" s="6"/>
      <c r="L189" s="6"/>
      <c r="M189" s="6"/>
      <c r="N189" s="6"/>
      <c r="O189" s="6"/>
      <c r="P189" s="6"/>
    </row>
    <row r="190" spans="4:16" s="4" customFormat="1" x14ac:dyDescent="0.25">
      <c r="E190" s="5"/>
      <c r="G190" s="6"/>
      <c r="H190" s="6"/>
      <c r="I190" s="6"/>
      <c r="J190" s="6"/>
      <c r="K190" s="6"/>
      <c r="L190" s="6"/>
      <c r="M190" s="6"/>
      <c r="N190" s="6"/>
      <c r="O190" s="6"/>
      <c r="P190" s="6"/>
    </row>
    <row r="191" spans="4:16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  <c r="N191" s="6"/>
      <c r="O191" s="6"/>
      <c r="P191" s="6"/>
    </row>
    <row r="192" spans="4:16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  <c r="N192" s="6"/>
      <c r="O192" s="6"/>
      <c r="P192" s="6"/>
    </row>
    <row r="193" spans="1:16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  <c r="N193" s="6"/>
      <c r="O193" s="6"/>
      <c r="P193" s="6"/>
    </row>
    <row r="194" spans="1:16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  <c r="N194" s="6"/>
      <c r="O194" s="6"/>
      <c r="P194" s="6"/>
    </row>
    <row r="195" spans="1:16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  <c r="N195" s="6"/>
      <c r="O195" s="6"/>
      <c r="P195" s="6"/>
    </row>
    <row r="196" spans="1:16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  <c r="N196" s="6"/>
      <c r="O196" s="6"/>
      <c r="P196" s="6"/>
    </row>
    <row r="197" spans="1:16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  <c r="N197" s="6"/>
      <c r="O197" s="6"/>
      <c r="P197" s="6"/>
    </row>
    <row r="198" spans="1:16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  <c r="N198" s="6"/>
      <c r="O198" s="6"/>
      <c r="P198" s="6"/>
    </row>
    <row r="199" spans="1:16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  <c r="N199" s="6"/>
      <c r="O199" s="6"/>
      <c r="P199" s="6"/>
    </row>
    <row r="200" spans="1:16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  <c r="N200" s="6"/>
      <c r="O200" s="6"/>
      <c r="P200" s="6"/>
    </row>
    <row r="201" spans="1:16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  <c r="N201" s="6"/>
      <c r="O201" s="6"/>
      <c r="P201" s="6"/>
    </row>
    <row r="202" spans="1:16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  <c r="N202" s="6"/>
      <c r="O202" s="6"/>
      <c r="P202" s="6"/>
    </row>
    <row r="203" spans="1:16" x14ac:dyDescent="0.25">
      <c r="A203" s="4"/>
    </row>
    <row r="204" spans="1:16" x14ac:dyDescent="0.25">
      <c r="A204" s="4"/>
    </row>
    <row r="205" spans="1:16" x14ac:dyDescent="0.25">
      <c r="A205" s="4"/>
    </row>
    <row r="206" spans="1:16" x14ac:dyDescent="0.25">
      <c r="A206" s="4"/>
    </row>
    <row r="207" spans="1:16" x14ac:dyDescent="0.25">
      <c r="A207" s="4"/>
    </row>
    <row r="208" spans="1:16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BD100" xr:uid="{00000000-0009-0000-0000-000005000000}"/>
  <mergeCells count="1">
    <mergeCell ref="A55:F55"/>
  </mergeCells>
  <conditionalFormatting sqref="A11:A100">
    <cfRule type="expression" dxfId="191" priority="1">
      <formula>AND(A11&lt;&gt;"",A11&lt;&gt;"Mn",A11&lt;&gt;"FC",A11&lt;&gt;"Pn")</formula>
    </cfRule>
  </conditionalFormatting>
  <conditionalFormatting sqref="B11:B54 B56:B99">
    <cfRule type="expression" dxfId="190" priority="132">
      <formula>A11="FC"</formula>
    </cfRule>
  </conditionalFormatting>
  <conditionalFormatting sqref="B11:B54 B56:B100">
    <cfRule type="expression" dxfId="189" priority="133">
      <formula>OR(A11="Mn",AND($A12="Pn",B12&lt;&gt;""),A11="FC")</formula>
    </cfRule>
    <cfRule type="expression" dxfId="188" priority="134">
      <formula>AND(A11&lt;&gt;"",A11&lt;&gt;"",A11&lt;&gt;"Mn")</formula>
    </cfRule>
  </conditionalFormatting>
  <conditionalFormatting sqref="C11:C53">
    <cfRule type="expression" dxfId="187" priority="21">
      <formula>A12="Pn"</formula>
    </cfRule>
    <cfRule type="expression" dxfId="186" priority="22">
      <formula>OR(A11="Mn",A11="Pn")</formula>
    </cfRule>
  </conditionalFormatting>
  <conditionalFormatting sqref="C54">
    <cfRule type="expression" dxfId="185" priority="6">
      <formula>$A55="Pn"</formula>
    </cfRule>
    <cfRule type="expression" dxfId="184" priority="7">
      <formula>$A54="Pn"</formula>
    </cfRule>
  </conditionalFormatting>
  <conditionalFormatting sqref="C56:C67">
    <cfRule type="expression" dxfId="183" priority="24">
      <formula>A57="Pn"</formula>
    </cfRule>
    <cfRule type="expression" dxfId="182" priority="25">
      <formula>OR(A56="Mn",A56="Pn")</formula>
    </cfRule>
  </conditionalFormatting>
  <conditionalFormatting sqref="C68">
    <cfRule type="expression" dxfId="181" priority="3">
      <formula>$A69="Pn"</formula>
    </cfRule>
    <cfRule type="expression" dxfId="180" priority="4">
      <formula>$A68="Pn"</formula>
    </cfRule>
  </conditionalFormatting>
  <conditionalFormatting sqref="C69:C99">
    <cfRule type="expression" dxfId="179" priority="129">
      <formula>A70="Pn"</formula>
    </cfRule>
    <cfRule type="expression" dxfId="178" priority="130">
      <formula>OR(A69="Mn",A69="Pn")</formula>
    </cfRule>
  </conditionalFormatting>
  <conditionalFormatting sqref="C11:AV54 C56:C99">
    <cfRule type="expression" dxfId="177" priority="5">
      <formula>C11&lt;&gt;""</formula>
    </cfRule>
  </conditionalFormatting>
  <conditionalFormatting sqref="D11:D54 D56:D100">
    <cfRule type="expression" dxfId="176" priority="15">
      <formula>A12="Pn"</formula>
    </cfRule>
    <cfRule type="expression" dxfId="175" priority="16">
      <formula>A11="Pn"</formula>
    </cfRule>
  </conditionalFormatting>
  <conditionalFormatting sqref="D56:AV100">
    <cfRule type="expression" dxfId="174" priority="11">
      <formula>D56&lt;&gt;""</formula>
    </cfRule>
  </conditionalFormatting>
  <conditionalFormatting sqref="E11:E54 E56:E100">
    <cfRule type="expression" dxfId="173" priority="12">
      <formula>A12="Pn"</formula>
    </cfRule>
    <cfRule type="expression" dxfId="172" priority="13">
      <formula>A11="Pn"</formula>
    </cfRule>
  </conditionalFormatting>
  <conditionalFormatting sqref="F11:F54 F56:F100">
    <cfRule type="expression" dxfId="171" priority="9">
      <formula>$A12="Pn"</formula>
    </cfRule>
  </conditionalFormatting>
  <conditionalFormatting sqref="F11:P54 F56:P100">
    <cfRule type="expression" dxfId="170" priority="10">
      <formula>$A11="Pn"</formula>
    </cfRule>
  </conditionalFormatting>
  <conditionalFormatting sqref="G11:G54 G56:G100">
    <cfRule type="expression" dxfId="169" priority="117">
      <formula>AND($A12="Pn",$G12&lt;&gt;"")</formula>
    </cfRule>
  </conditionalFormatting>
  <conditionalFormatting sqref="H11:H54 H56:H100">
    <cfRule type="expression" dxfId="168" priority="113">
      <formula>AND($A12="Pn",$H12&lt;&gt;"")</formula>
    </cfRule>
  </conditionalFormatting>
  <conditionalFormatting sqref="I11:I54 I56:I100">
    <cfRule type="expression" dxfId="167" priority="109">
      <formula>AND($A12="Pn",$I12&lt;&gt;"")</formula>
    </cfRule>
  </conditionalFormatting>
  <conditionalFormatting sqref="J11:J54 J56:J100">
    <cfRule type="expression" dxfId="166" priority="105">
      <formula>AND($A12="Pn",$J12&lt;&gt;"")</formula>
    </cfRule>
  </conditionalFormatting>
  <conditionalFormatting sqref="K11:K54 K56:K100">
    <cfRule type="expression" dxfId="165" priority="101">
      <formula>AND($A12="Pn",$K12&lt;&gt;"")</formula>
    </cfRule>
  </conditionalFormatting>
  <conditionalFormatting sqref="L11:P54 L56:P100">
    <cfRule type="expression" dxfId="164" priority="28">
      <formula>AND($A12="Pn",$L12&lt;&gt;"")</formula>
    </cfRule>
  </conditionalFormatting>
  <conditionalFormatting sqref="O55:AV55">
    <cfRule type="expression" dxfId="163" priority="2">
      <formula>O55&lt;&gt;""</formula>
    </cfRule>
  </conditionalFormatting>
  <conditionalFormatting sqref="BC11:BD51">
    <cfRule type="expression" dxfId="162" priority="19">
      <formula>AZ11="Pn"</formula>
    </cfRule>
    <cfRule type="expression" dxfId="161" priority="18">
      <formula>AZ12="Pn"</formula>
    </cfRule>
    <cfRule type="expression" dxfId="160" priority="20">
      <formula>BC11&lt;&gt;""</formula>
    </cfRule>
  </conditionalFormatting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6" id="{4C3D9C3B-957D-4742-96EF-1136F1F3455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G11:G54 G56:G100</xm:sqref>
        </x14:conditionalFormatting>
        <x14:conditionalFormatting xmlns:xm="http://schemas.microsoft.com/office/excel/2006/main">
          <x14:cfRule type="iconSet" priority="112" id="{AD192BA8-9017-422D-8225-DAD4D9528D0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H11:H54 H56:H100</xm:sqref>
        </x14:conditionalFormatting>
        <x14:conditionalFormatting xmlns:xm="http://schemas.microsoft.com/office/excel/2006/main">
          <x14:cfRule type="iconSet" priority="108" id="{9E7C33F6-47AF-4DAB-9EEC-EE80DE93550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I11:I54 I56:I100</xm:sqref>
        </x14:conditionalFormatting>
        <x14:conditionalFormatting xmlns:xm="http://schemas.microsoft.com/office/excel/2006/main">
          <x14:cfRule type="iconSet" priority="104" id="{99AA0C8C-DEB5-404D-93B4-4452828C136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J11:J54 J56:J100</xm:sqref>
        </x14:conditionalFormatting>
        <x14:conditionalFormatting xmlns:xm="http://schemas.microsoft.com/office/excel/2006/main">
          <x14:cfRule type="iconSet" priority="100" id="{F6C4CA6F-E2D7-43EC-9F34-F7859102FDC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K11:K54 K56:K100</xm:sqref>
        </x14:conditionalFormatting>
        <x14:conditionalFormatting xmlns:xm="http://schemas.microsoft.com/office/excel/2006/main">
          <x14:cfRule type="iconSet" priority="96" id="{35070165-9E82-4630-A82B-E6273992DAE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L11:L54 L56:L100</xm:sqref>
        </x14:conditionalFormatting>
        <x14:conditionalFormatting xmlns:xm="http://schemas.microsoft.com/office/excel/2006/main">
          <x14:cfRule type="iconSet" priority="92" id="{31A249CA-C9C2-4A7D-BCF3-801A01EFD65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M11:M54 M56:M100</xm:sqref>
        </x14:conditionalFormatting>
        <x14:conditionalFormatting xmlns:xm="http://schemas.microsoft.com/office/excel/2006/main">
          <x14:cfRule type="iconSet" priority="88" id="{4BF2AC0B-8D10-4121-BC57-5935BDC4D29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N11:N54 N56:N100</xm:sqref>
        </x14:conditionalFormatting>
        <x14:conditionalFormatting xmlns:xm="http://schemas.microsoft.com/office/excel/2006/main">
          <x14:cfRule type="iconSet" priority="84" id="{D5CFC11C-5127-485C-9A68-15489A40AD3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$O$1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O11:O54 O56:O100</xm:sqref>
        </x14:conditionalFormatting>
        <x14:conditionalFormatting xmlns:xm="http://schemas.microsoft.com/office/excel/2006/main">
          <x14:cfRule type="iconSet" priority="27" id="{FF06272B-2B92-4726-AD6D-F86C7B1E8BD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$P$1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P11:P54 P56:P100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BD241"/>
  <sheetViews>
    <sheetView zoomScale="90" zoomScaleNormal="9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1.7109375" bestFit="1" customWidth="1"/>
    <col min="4" max="4" width="18.140625" customWidth="1"/>
    <col min="5" max="5" width="18.140625" style="1" customWidth="1"/>
    <col min="6" max="6" width="19" bestFit="1" customWidth="1"/>
    <col min="7" max="14" width="18.140625" style="2" customWidth="1"/>
    <col min="15" max="38" width="18.140625" customWidth="1"/>
    <col min="39" max="39" width="24" bestFit="1" customWidth="1"/>
    <col min="40" max="40" width="23.5703125" bestFit="1" customWidth="1"/>
    <col min="41" max="48" width="18.140625" style="4"/>
  </cols>
  <sheetData>
    <row r="1" spans="1:56" s="4" customFormat="1" x14ac:dyDescent="0.25">
      <c r="E1" s="5"/>
      <c r="G1" s="21">
        <f ca="1">OFFSET($A$10,MATCH("TOTAL GENERAL",$A$11:$A$100,0),COLUMN(F11))+0.0000001</f>
        <v>10.000000099999999</v>
      </c>
      <c r="H1" s="21">
        <f ca="1">OFFSET($A$10,MATCH("TOTAL GENERAL",$A$11:$A$100,0),COLUMN(G11))</f>
        <v>0.7</v>
      </c>
      <c r="I1" s="21">
        <f ca="1">OFFSET($A$10,MATCH("TOTAL GENERAL",$A$11:$A$100,0),COLUMN(H11))+0.00001</f>
        <v>6.0000099999999996</v>
      </c>
      <c r="J1" s="21">
        <f ca="1">OFFSET($A$10,MATCH("TOTAL GENERAL",$A$11:$A$100,0),COLUMN(I11))</f>
        <v>0.3</v>
      </c>
      <c r="K1" s="21">
        <f ca="1">OFFSET($A$10,MATCH("TOTAL GENERAL",$A$11:$A$100,0),COLUMN(J11))</f>
        <v>0.6</v>
      </c>
      <c r="L1" s="21">
        <f t="shared" ref="L1:N1" ca="1" si="0">OFFSET($A$10,MATCH("TOTAL GENERAL",$A$11:$A$100,0),COLUMN(K11))</f>
        <v>0.8</v>
      </c>
      <c r="M1" s="21">
        <f ca="1">OFFSET($A$10,MATCH("TOTAL GENERAL",$A$11:$A$100,0),COLUMN(L11))+0.00001</f>
        <v>1.5200100000000001</v>
      </c>
      <c r="N1" s="21">
        <f t="shared" ca="1" si="0"/>
        <v>2.67</v>
      </c>
    </row>
    <row r="2" spans="1:56" s="4" customFormat="1" x14ac:dyDescent="0.25">
      <c r="E2" s="5"/>
      <c r="G2" s="6"/>
      <c r="H2" s="6"/>
      <c r="I2" s="6"/>
      <c r="J2" s="6"/>
      <c r="K2" s="6"/>
      <c r="L2" s="6"/>
      <c r="M2" s="6"/>
      <c r="N2" s="6"/>
    </row>
    <row r="3" spans="1:56" s="4" customFormat="1" x14ac:dyDescent="0.25">
      <c r="E3" s="5"/>
      <c r="G3" s="6"/>
      <c r="H3" s="6"/>
      <c r="I3" s="6"/>
      <c r="J3" s="6"/>
      <c r="K3" s="6"/>
      <c r="L3" s="6"/>
      <c r="M3" s="6"/>
      <c r="N3" s="6"/>
    </row>
    <row r="4" spans="1:56" s="4" customFormat="1" x14ac:dyDescent="0.25">
      <c r="E4" s="5"/>
      <c r="G4" s="6"/>
      <c r="H4" s="6"/>
      <c r="I4" s="6"/>
      <c r="J4" s="6"/>
      <c r="K4" s="6"/>
      <c r="L4" s="6"/>
      <c r="M4" s="6"/>
      <c r="N4" s="6"/>
    </row>
    <row r="5" spans="1:56" s="4" customFormat="1" x14ac:dyDescent="0.25">
      <c r="E5" s="5"/>
      <c r="G5" s="6"/>
      <c r="H5" s="6"/>
      <c r="I5" s="6"/>
      <c r="J5" s="6"/>
      <c r="K5" s="6"/>
      <c r="L5" s="6"/>
      <c r="M5" s="6"/>
      <c r="N5" s="6"/>
    </row>
    <row r="6" spans="1:56" s="4" customFormat="1" x14ac:dyDescent="0.25">
      <c r="E6" s="5"/>
      <c r="G6" s="6"/>
      <c r="H6" s="6"/>
      <c r="I6" s="6"/>
      <c r="J6" s="6"/>
      <c r="K6" s="6"/>
      <c r="L6" s="6"/>
      <c r="M6" s="6"/>
      <c r="N6" s="6"/>
    </row>
    <row r="7" spans="1:56" s="4" customFormat="1" x14ac:dyDescent="0.25">
      <c r="E7" s="5"/>
      <c r="G7" s="6"/>
      <c r="H7" s="6"/>
      <c r="I7" s="6"/>
      <c r="J7" s="6"/>
      <c r="K7" s="6"/>
      <c r="L7" s="6"/>
      <c r="M7" s="6"/>
      <c r="N7" s="6"/>
    </row>
    <row r="8" spans="1:56" s="4" customFormat="1" ht="21" x14ac:dyDescent="0.35">
      <c r="A8" s="3" t="s">
        <v>180</v>
      </c>
      <c r="E8" s="6"/>
      <c r="G8" s="19"/>
      <c r="H8" s="6"/>
      <c r="I8" s="6"/>
      <c r="J8" s="6"/>
      <c r="K8" s="6"/>
      <c r="L8" s="6"/>
      <c r="M8" s="6"/>
      <c r="N8" s="6"/>
      <c r="AM8" s="11"/>
    </row>
    <row r="9" spans="1:56" s="4" customFormat="1" ht="21.75" thickBot="1" x14ac:dyDescent="0.4">
      <c r="A9" s="3" t="s">
        <v>161</v>
      </c>
      <c r="D9" s="4" t="s">
        <v>6</v>
      </c>
      <c r="E9" s="4" t="s">
        <v>11</v>
      </c>
      <c r="F9" s="4" t="s">
        <v>12</v>
      </c>
      <c r="G9" s="6" t="s">
        <v>8</v>
      </c>
      <c r="H9" s="6" t="s">
        <v>8</v>
      </c>
      <c r="I9" s="6" t="s">
        <v>8</v>
      </c>
      <c r="J9" s="6" t="s">
        <v>8</v>
      </c>
      <c r="K9" s="6"/>
      <c r="L9" s="6"/>
      <c r="M9" s="6"/>
      <c r="N9" s="6"/>
      <c r="W9" s="4" t="s">
        <v>7</v>
      </c>
      <c r="X9" s="4" t="s">
        <v>7</v>
      </c>
      <c r="Y9" s="4" t="s">
        <v>7</v>
      </c>
      <c r="Z9" s="4" t="s">
        <v>7</v>
      </c>
      <c r="AE9" s="4" t="s">
        <v>9</v>
      </c>
      <c r="AF9" s="4" t="s">
        <v>9</v>
      </c>
      <c r="AG9" s="4" t="s">
        <v>9</v>
      </c>
      <c r="AH9" s="4" t="s">
        <v>9</v>
      </c>
      <c r="AM9" s="4" t="s">
        <v>10</v>
      </c>
    </row>
    <row r="10" spans="1:56" ht="64.5" thickBot="1" x14ac:dyDescent="0.3">
      <c r="A10" s="12" t="s">
        <v>0</v>
      </c>
      <c r="B10" s="13" t="s">
        <v>1</v>
      </c>
      <c r="C10" s="14" t="s">
        <v>163</v>
      </c>
      <c r="D10" s="14" t="s">
        <v>24</v>
      </c>
      <c r="E10" s="17" t="s">
        <v>5</v>
      </c>
      <c r="F10" s="14" t="s">
        <v>2</v>
      </c>
      <c r="G10" s="7" t="s">
        <v>41</v>
      </c>
      <c r="H10" s="7" t="s">
        <v>40</v>
      </c>
      <c r="I10" s="7" t="s">
        <v>39</v>
      </c>
      <c r="J10" s="7" t="s">
        <v>35</v>
      </c>
      <c r="K10" s="7" t="s">
        <v>34</v>
      </c>
      <c r="L10" s="7" t="s">
        <v>29</v>
      </c>
      <c r="M10" s="14" t="s">
        <v>42</v>
      </c>
      <c r="N10" s="14" t="s">
        <v>25</v>
      </c>
      <c r="O10" s="23" t="s">
        <v>13</v>
      </c>
      <c r="P10" s="23" t="s">
        <v>13</v>
      </c>
      <c r="Q10" s="23" t="s">
        <v>13</v>
      </c>
      <c r="R10" s="23" t="s">
        <v>13</v>
      </c>
      <c r="S10" s="23" t="s">
        <v>13</v>
      </c>
      <c r="T10" s="23" t="s">
        <v>13</v>
      </c>
      <c r="U10" s="23" t="s">
        <v>13</v>
      </c>
      <c r="V10" s="23" t="s">
        <v>13</v>
      </c>
      <c r="W10" s="25" t="s">
        <v>14</v>
      </c>
      <c r="X10" s="25" t="s">
        <v>14</v>
      </c>
      <c r="Y10" s="25" t="s">
        <v>14</v>
      </c>
      <c r="Z10" s="25" t="s">
        <v>14</v>
      </c>
      <c r="AA10" s="25" t="s">
        <v>14</v>
      </c>
      <c r="AB10" s="25" t="s">
        <v>14</v>
      </c>
      <c r="AC10" s="25" t="s">
        <v>14</v>
      </c>
      <c r="AD10" s="25" t="s">
        <v>14</v>
      </c>
      <c r="AE10" s="26" t="s">
        <v>15</v>
      </c>
      <c r="AF10" s="26" t="s">
        <v>15</v>
      </c>
      <c r="AG10" s="26" t="s">
        <v>15</v>
      </c>
      <c r="AH10" s="26" t="s">
        <v>15</v>
      </c>
      <c r="AI10" s="26" t="s">
        <v>15</v>
      </c>
      <c r="AJ10" s="26" t="s">
        <v>15</v>
      </c>
      <c r="AK10" s="26" t="s">
        <v>15</v>
      </c>
      <c r="AL10" s="26" t="s">
        <v>15</v>
      </c>
      <c r="AM10" s="27" t="s">
        <v>3</v>
      </c>
      <c r="AN10" s="28" t="s">
        <v>4</v>
      </c>
      <c r="BD10" s="14" t="s">
        <v>172</v>
      </c>
    </row>
    <row r="11" spans="1:56" s="4" customFormat="1" x14ac:dyDescent="0.25">
      <c r="A11" s="15" t="s">
        <v>59</v>
      </c>
      <c r="B11" s="15" t="s">
        <v>104</v>
      </c>
      <c r="C11" s="43"/>
      <c r="D11" s="16">
        <v>101827</v>
      </c>
      <c r="E11" s="9">
        <f>D11/$D$53</f>
        <v>3.3362862668409113E-3</v>
      </c>
      <c r="F11" s="41">
        <f>E11*$C$54</f>
        <v>20678913.472242091</v>
      </c>
      <c r="G11" s="20" t="s">
        <v>58</v>
      </c>
      <c r="H11" s="22" t="s">
        <v>58</v>
      </c>
      <c r="I11" s="24" t="s">
        <v>58</v>
      </c>
      <c r="J11" s="22" t="s">
        <v>58</v>
      </c>
      <c r="K11" s="22" t="s">
        <v>58</v>
      </c>
      <c r="L11" s="22" t="s">
        <v>58</v>
      </c>
      <c r="M11" s="24">
        <v>1.96</v>
      </c>
      <c r="N11" s="24">
        <v>2.95</v>
      </c>
      <c r="O11" s="24" t="str">
        <f ca="1">IF(OR(A11="Pn",A12="Pn"),"",IF($A11="TOTAL GENERAL",SUM(O9:O$11),IF(AND(G11&lt;&gt;"",$A11&lt;&gt;"Pn"),IF(G11&gt;OFFSET($A$10,MATCH("TOTAL GENERAL",$A$11:$A$100,0),COLUMN(F11)),0,OFFSET($A$10,MATCH("TOTAL GENERAL",$A$11:$A$100,0),COLUMN(F11))-G11),"")))</f>
        <v/>
      </c>
      <c r="P11" s="24" t="str">
        <f ca="1">IF(OR(A11="Pn",A12="Pn"),"",IF($A11="TOTAL GENERAL",SUM(P9:P$11),IF(AND(H11&lt;&gt;"",$A11&lt;&gt;"Pn"),IF(H11&lt;OFFSET($A$10,MATCH("TOTAL GENERAL",$A$11:$A$100,0),COLUMN(G11)),0,H11-OFFSET($A$10,MATCH("TOTAL GENERAL",$A$11:$A$100,0),COLUMN(G11))),"")))</f>
        <v/>
      </c>
      <c r="Q11" s="24" t="str">
        <f ca="1">IF(OR(A11="Pn",A12="Pn"),"",IF($A11="TOTAL GENERAL",SUM(Q9:Q$11),IF(AND(I11&lt;&gt;"",$A11&lt;&gt;"Pn"),IF(I11&gt;OFFSET($A$10,MATCH("TOTAL GENERAL",$A$11:$A$100,0),COLUMN(H11)),0,OFFSET($A$10,MATCH("TOTAL GENERAL",$A$11:$A$100,0),COLUMN(H11))-I11),"")))</f>
        <v/>
      </c>
      <c r="R11" s="24" t="str">
        <f ca="1">IF(OR(A11="Pn",A12="Pn"),"",IF($A11="TOTAL GENERAL",SUM(R9:R$11),IF(AND(J11&lt;&gt;"",$A11&lt;&gt;"Pn"),IF(J11&lt;OFFSET($A$10,MATCH("TOTAL GENERAL",$A$11:$A$100,0),COLUMN(I11)),0,J11-OFFSET($A$10,MATCH("TOTAL GENERAL",$A$11:$A$100,0),COLUMN(I11))),"")))</f>
        <v/>
      </c>
      <c r="S11" s="24" t="str">
        <f ca="1">IF(OR(A11="Pn",A12="Pn"),"",IF($A11="TOTAL GENERAL",SUM(S9:S$11),IF(AND(K11&lt;&gt;"",$A11&lt;&gt;"Pn"),IF(K11&lt;OFFSET($A$10,MATCH("TOTAL GENERAL",$A$11:$A$100,0),COLUMN(J11)),0,K11-OFFSET($A$10,MATCH("TOTAL GENERAL",$A$11:$A$100,0),COLUMN(J11))),"")))</f>
        <v/>
      </c>
      <c r="T11" s="24" t="str">
        <f ca="1">IF($A11="TOTAL GENERAL",SUM(T9:T$11),IF(AND(L11&lt;&gt;"",$A11&lt;&gt;"Pn"),IF(L11&lt;OFFSET($A$10,MATCH("TOTAL GENERAL",$A$11:$A$100,0),COLUMN(K11)),0,L11-OFFSET($A$10,MATCH("TOTAL GENERAL",$A$11:$A$100,0),COLUMN(K11))),""))</f>
        <v/>
      </c>
      <c r="U11" s="24">
        <f ca="1">IF($A11="TOTAL GENERAL",SUM(U9:U$11),IF(AND(M11&lt;&gt;"",$A11&lt;&gt;"Pn"),IF(M11&gt;OFFSET($A$10,MATCH("TOTAL GENERAL",$A$11:$A$100,0),COLUMN(L11)),0,OFFSET($A$10,MATCH("TOTAL GENERAL",$A$11:$A$100,0),COLUMN(L11))-M11),""))</f>
        <v>0</v>
      </c>
      <c r="V11" s="24">
        <f ca="1">IF($A11="TOTAL GENERAL",SUM(V9:V$11),IF(AND(N11&lt;&gt;"",$A11&lt;&gt;"Pn"),IF(N11&lt;OFFSET($A$10,MATCH("TOTAL GENERAL",$A$11:$A$100,0),COLUMN(M11)),0,N11-OFFSET($A$10,MATCH("TOTAL GENERAL",$A$11:$A$100,0),COLUMN(M11))),""))</f>
        <v>0.28000000000000025</v>
      </c>
      <c r="W11" s="24" t="str">
        <f>IF(OR(A11="Pn",A12="Pn"),"",IF($A11="TOTAL GENERAL",SUM(W9:W$11),IF(AND(G11&lt;&gt;"",$A11&lt;&gt;"Pn"),O11*$D11,"")))</f>
        <v/>
      </c>
      <c r="X11" s="24" t="str">
        <f>IF(OR(A11="Pn",A12="Pn"),"",IF($A11="TOTAL GENERAL",SUM(X9:X$11),IF(AND(H11&lt;&gt;"",$A11&lt;&gt;"Pn"),P11*$D11,"")))</f>
        <v/>
      </c>
      <c r="Y11" s="24" t="str">
        <f>IF(OR(A11="Pn",A12="Pn"),"",IF($A11="TOTAL GENERAL",SUM(Y9:Y$11),IF(AND(I11&lt;&gt;"",$A11&lt;&gt;"Pn"),Q11*$D11,"")))</f>
        <v/>
      </c>
      <c r="Z11" s="24" t="str">
        <f>IF($A11="TOTAL GENERAL",SUM(Z9:Z$11),IF(AND(J11&lt;&gt;"",$A11&lt;&gt;"Pn"),R11*$D11,""))</f>
        <v/>
      </c>
      <c r="AA11" s="24" t="str">
        <f>IF($A11="TOTAL GENERAL",SUM(AA9:AA$11),IF(AND(K11&lt;&gt;"",$A11&lt;&gt;"Pn"),S11*$D11,""))</f>
        <v/>
      </c>
      <c r="AB11" s="24" t="str">
        <f>IF($A11="TOTAL GENERAL",SUM(AB9:AB$11),IF(AND(L11&lt;&gt;"",$A11&lt;&gt;"Pn"),T11*$D11,""))</f>
        <v/>
      </c>
      <c r="AC11" s="24">
        <f ca="1">IF($A11="TOTAL GENERAL",SUM(AC9:AC$11),IF(AND(M11&lt;&gt;"",$A11&lt;&gt;"Pn"),U11*$D11,""))</f>
        <v>0</v>
      </c>
      <c r="AD11" s="24">
        <f ca="1">V11*BD11</f>
        <v>28511.560000000027</v>
      </c>
      <c r="AE11" s="24" t="str">
        <f ca="1">IF($A11="TOTAL GENERAL",SUM(AE9:AE$11),IF(AND(O11&lt;&gt;"",$A11&lt;&gt;"Pn"),IF(OFFSET($A$11,MATCH("TOTAL GENERAL",$A$11:$A$100,0)-1,COLUMN(V11))=0,0,W11/OFFSET($A$11,MATCH("TOTAL GENERAL",$A$11:$A$100,0)-1,COLUMN(V11))),""))</f>
        <v/>
      </c>
      <c r="AF11" s="24" t="str">
        <f ca="1">IF($A11="TOTAL GENERAL",SUM(AF9:AF$11),IF(AND(P11&lt;&gt;"",$A11&lt;&gt;"Pn"),IF(OFFSET($A$11,MATCH("TOTAL GENERAL",$A$11:$A$100,0)-1,COLUMN(W11))=0,0,X11/OFFSET($A$11,MATCH("TOTAL GENERAL",$A$11:$A$100,0)-1,COLUMN(W11))),""))</f>
        <v/>
      </c>
      <c r="AG11" s="24" t="str">
        <f ca="1">IF($A11="TOTAL GENERAL",SUM(AG9:AG$11),IF(AND(Q11&lt;&gt;"",$A11&lt;&gt;"Pn"),IF(OFFSET($A$11,MATCH("TOTAL GENERAL",$A$11:$A$100,0)-1,COLUMN(X11))=0,0,Y11/OFFSET($A$11,MATCH("TOTAL GENERAL",$A$11:$A$100,0)-1,COLUMN(X11))),""))</f>
        <v/>
      </c>
      <c r="AH11" s="24" t="str">
        <f ca="1">IF($A11="TOTAL GENERAL",SUM(AH9:AH$11),IF(AND(R11&lt;&gt;"",$A11&lt;&gt;"Pn"),IF(OFFSET($A$11,MATCH("TOTAL GENERAL",$A$11:$A$100,0)-1,COLUMN(Y11))=0,0,Z11/OFFSET($A$11,MATCH("TOTAL GENERAL",$A$11:$A$100,0)-1,COLUMN(Y11))),""))</f>
        <v/>
      </c>
      <c r="AI11" s="24" t="str">
        <f ca="1">IF($A11="TOTAL GENERAL",SUM(AI9:AI$11),IF(AND(S11&lt;&gt;"",$A11&lt;&gt;"Pn"),IF(OFFSET($A$11,MATCH("TOTAL GENERAL",$A$11:$A$100,0)-1,COLUMN(Z11))=0,0,AA11/OFFSET($A$11,MATCH("TOTAL GENERAL",$A$11:$A$100,0)-1,COLUMN(Z11))),""))</f>
        <v/>
      </c>
      <c r="AJ11" s="24" t="str">
        <f ca="1">IF($A11="TOTAL GENERAL",SUM(AJ9:AJ$11),IF(AND(T11&lt;&gt;"",$A11&lt;&gt;"Pn"),IF(OFFSET($A$11,MATCH("TOTAL GENERAL",$A$11:$A$100,0)-1,COLUMN(AA11))=0,0,AB11/OFFSET($A$11,MATCH("TOTAL GENERAL",$A$11:$A$100,0)-1,COLUMN(AA11))),""))</f>
        <v/>
      </c>
      <c r="AK11" s="24">
        <f ca="1">IF($A11="TOTAL GENERAL",SUM(AK9:AK$11),IF(AND(U11&lt;&gt;"",$A11&lt;&gt;"Pn"),IF(OFFSET($A$11,MATCH("TOTAL GENERAL",$A$11:$A$100,0)-1,COLUMN(AB11))=0,0,AC11/OFFSET($A$11,MATCH("TOTAL GENERAL",$A$11:$A$100,0)-1,COLUMN(AB11))),""))</f>
        <v>0</v>
      </c>
      <c r="AL11" s="24">
        <f ca="1">IF($A11="TOTAL GENERAL",SUM(AL9:AL$11),IF(AND(V11&lt;&gt;"",$A11&lt;&gt;"Pn"),IF(OFFSET($A$11,MATCH("TOTAL GENERAL",$A$11:$A$100,0)-1,COLUMN(AC11))=0,0,AD11/OFFSET($A$11,MATCH("TOTAL GENERAL",$A$11:$A$100,0)-1,COLUMN(AC11))),""))</f>
        <v>2.2632907305885062E-3</v>
      </c>
      <c r="AM11" s="16">
        <f ca="1">IF(A11="TOTAL GENERAL",SUM(AM9:AM$11),IF(COUNTIF(AE11:AL11,"")&lt;COUNTA($AE$10:$AL$10),ROUND((IF(AE11&lt;&gt;"",AE11*OFFSET($A$10,MATCH("Pn",$A$11:$A$100,0),1),0)+IF(AF11&lt;&gt;"",AF11*OFFSET($A$10,MATCH("Pn",$A$11:$A$100,0),2),0)+IF(AG11&lt;&gt;"",AG11*OFFSET($A$10,MATCH("Pn",$A$11:$A$100,0),3),0)+IF(AH11&lt;&gt;"",AH11*OFFSET($A$10,MATCH("Pn",$A$11:$A$100,0),4),0)+IF(AI11&lt;&gt;"",AI11*OFFSET($A$10,MATCH("Pn",$A$11:$A$100,0),5),0)+IF(AJ11&lt;&gt;"",AJ11*OFFSET($A$10,MATCH("Pn",$A$11:$A$100,0),6),0)+IF(AK11&lt;&gt;"",AK11*OFFSET($A$10,MATCH("Pn",$A$11:$A$100,0),7),0)+IF(AL11&lt;&gt;"",AL11*OFFSET($A$10,MATCH("Pn",$A$11:$A$100,0),8),0))*OFFSET($A$10,MATCH("FC",$A$11:$A$100,0),2),2),""))</f>
        <v>3507072.64</v>
      </c>
      <c r="AN11" s="47">
        <f ca="1">IF(OR(A11="Pn",A12="Pn"),"",IF(AND(AM11="",F11&lt;&gt;""),-F11,IF(A11="TOTAL GENERAL",SUM(AN9:AN$11),IF(AM11&lt;&gt;"",AM11-F11,""))))</f>
        <v>-17171840.83224209</v>
      </c>
      <c r="AO11" s="37"/>
      <c r="BC11" s="16"/>
      <c r="BD11" s="16">
        <v>101827</v>
      </c>
    </row>
    <row r="12" spans="1:56" s="4" customFormat="1" x14ac:dyDescent="0.25">
      <c r="A12" s="15" t="s">
        <v>60</v>
      </c>
      <c r="B12" s="15" t="s">
        <v>105</v>
      </c>
      <c r="C12" s="43"/>
      <c r="D12" s="16">
        <v>141483</v>
      </c>
      <c r="E12" s="9">
        <f t="shared" ref="E12:E51" si="1">D12/$D$53</f>
        <v>4.6355857473111516E-3</v>
      </c>
      <c r="F12" s="41">
        <f t="shared" ref="F12:F51" si="2">E12*$C$54</f>
        <v>28732209.67713109</v>
      </c>
      <c r="G12" s="20" t="s">
        <v>58</v>
      </c>
      <c r="H12" s="22" t="s">
        <v>58</v>
      </c>
      <c r="I12" s="24" t="s">
        <v>58</v>
      </c>
      <c r="J12" s="22" t="s">
        <v>58</v>
      </c>
      <c r="K12" s="22" t="s">
        <v>58</v>
      </c>
      <c r="L12" s="22" t="s">
        <v>58</v>
      </c>
      <c r="M12" s="24">
        <v>0.71</v>
      </c>
      <c r="N12" s="24">
        <v>2.12</v>
      </c>
      <c r="O12" s="24" t="str">
        <f ca="1">IF(OR(A12="Pn",A13="Pn"),"",IF($A12="TOTAL GENERAL",SUM(O10:O$11),IF(AND(G12&lt;&gt;"",$A12&lt;&gt;"Pn"),IF(G12&gt;OFFSET($A$10,MATCH("TOTAL GENERAL",$A$11:$A$100,0),COLUMN(F12)),0,OFFSET($A$10,MATCH("TOTAL GENERAL",$A$11:$A$100,0),COLUMN(F12))-G12),"")))</f>
        <v/>
      </c>
      <c r="P12" s="24" t="str">
        <f ca="1">IF(OR(A12="Pn",A13="Pn"),"",IF($A12="TOTAL GENERAL",SUM(P10:P$11),IF(AND(H12&lt;&gt;"",$A12&lt;&gt;"Pn"),IF(H12&lt;OFFSET($A$10,MATCH("TOTAL GENERAL",$A$11:$A$100,0),COLUMN(G12)),0,H12-OFFSET($A$10,MATCH("TOTAL GENERAL",$A$11:$A$100,0),COLUMN(G12))),"")))</f>
        <v/>
      </c>
      <c r="Q12" s="24" t="str">
        <f ca="1">IF(OR(A12="Pn",A13="Pn"),"",IF($A12="TOTAL GENERAL",SUM(Q10:Q$11),IF(AND(I12&lt;&gt;"",$A12&lt;&gt;"Pn"),IF(I12&gt;OFFSET($A$10,MATCH("TOTAL GENERAL",$A$11:$A$100,0),COLUMN(H12)),0,OFFSET($A$10,MATCH("TOTAL GENERAL",$A$11:$A$100,0),COLUMN(H12))-I12),"")))</f>
        <v/>
      </c>
      <c r="R12" s="24" t="str">
        <f ca="1">IF(OR(A12="Pn",A13="Pn"),"",IF($A12="TOTAL GENERAL",SUM(R10:R$11),IF(AND(J12&lt;&gt;"",$A12&lt;&gt;"Pn"),IF(J12&lt;OFFSET($A$10,MATCH("TOTAL GENERAL",$A$11:$A$100,0),COLUMN(I12)),0,J12-OFFSET($A$10,MATCH("TOTAL GENERAL",$A$11:$A$100,0),COLUMN(I12))),"")))</f>
        <v/>
      </c>
      <c r="S12" s="24" t="str">
        <f ca="1">IF(OR(A12="Pn",A13="Pn"),"",IF($A12="TOTAL GENERAL",SUM(S10:S$11),IF(AND(K12&lt;&gt;"",$A12&lt;&gt;"Pn"),IF(K12&lt;OFFSET($A$10,MATCH("TOTAL GENERAL",$A$11:$A$100,0),COLUMN(J12)),0,K12-OFFSET($A$10,MATCH("TOTAL GENERAL",$A$11:$A$100,0),COLUMN(J12))),"")))</f>
        <v/>
      </c>
      <c r="T12" s="24" t="str">
        <f ca="1">IF($A12="TOTAL GENERAL",SUM(T10:T$11),IF(AND(L12&lt;&gt;"",$A12&lt;&gt;"Pn"),IF(L12&lt;OFFSET($A$10,MATCH("TOTAL GENERAL",$A$11:$A$100,0),COLUMN(K12)),0,L12-OFFSET($A$10,MATCH("TOTAL GENERAL",$A$11:$A$100,0),COLUMN(K12))),""))</f>
        <v/>
      </c>
      <c r="U12" s="24">
        <f ca="1">IF($A12="TOTAL GENERAL",SUM(U10:U$11),IF(AND(M12&lt;&gt;"",$A12&lt;&gt;"Pn"),IF(M12&gt;OFFSET($A$10,MATCH("TOTAL GENERAL",$A$11:$A$100,0),COLUMN(L12)),0,OFFSET($A$10,MATCH("TOTAL GENERAL",$A$11:$A$100,0),COLUMN(L12))-M12),""))</f>
        <v>0.81</v>
      </c>
      <c r="V12" s="24">
        <f ca="1">IF($A12="TOTAL GENERAL",SUM(V10:V$11),IF(AND(N12&lt;&gt;"",$A12&lt;&gt;"Pn"),IF(N12&lt;OFFSET($A$10,MATCH("TOTAL GENERAL",$A$11:$A$100,0),COLUMN(M12)),0,N12-OFFSET($A$10,MATCH("TOTAL GENERAL",$A$11:$A$100,0),COLUMN(M12))),""))</f>
        <v>0</v>
      </c>
      <c r="W12" s="24" t="str">
        <f>IF(OR(A12="Pn",A13="Pn"),"",IF($A12="TOTAL GENERAL",SUM(W10:W$11),IF(AND(G12&lt;&gt;"",$A12&lt;&gt;"Pn"),O12*$D12,"")))</f>
        <v/>
      </c>
      <c r="X12" s="24" t="str">
        <f>IF(OR(A12="Pn",A13="Pn"),"",IF($A12="TOTAL GENERAL",SUM(X10:X$11),IF(AND(H12&lt;&gt;"",$A12&lt;&gt;"Pn"),P12*$D12,"")))</f>
        <v/>
      </c>
      <c r="Y12" s="24" t="str">
        <f>IF(OR(A12="Pn",A13="Pn"),"",IF($A12="TOTAL GENERAL",SUM(Y10:Y$11),IF(AND(I12&lt;&gt;"",$A12&lt;&gt;"Pn"),Q12*$D12,"")))</f>
        <v/>
      </c>
      <c r="Z12" s="24" t="str">
        <f>IF($A12="TOTAL GENERAL",SUM(Z10:Z$11),IF(AND(J12&lt;&gt;"",$A12&lt;&gt;"Pn"),R12*$D12,""))</f>
        <v/>
      </c>
      <c r="AA12" s="24" t="str">
        <f>IF($A12="TOTAL GENERAL",SUM(AA10:AA$11),IF(AND(K12&lt;&gt;"",$A12&lt;&gt;"Pn"),S12*$D12,""))</f>
        <v/>
      </c>
      <c r="AB12" s="24" t="str">
        <f>IF($A12="TOTAL GENERAL",SUM(AB10:AB$11),IF(AND(L12&lt;&gt;"",$A12&lt;&gt;"Pn"),T12*$D12,""))</f>
        <v/>
      </c>
      <c r="AC12" s="24">
        <f ca="1">IF($A12="TOTAL GENERAL",SUM(AC10:AC$11),IF(AND(M12&lt;&gt;"",$A12&lt;&gt;"Pn"),U12*$D12,""))</f>
        <v>114601.23000000001</v>
      </c>
      <c r="AD12" s="24">
        <f t="shared" ref="AD12:AD51" ca="1" si="3">V12*BD12</f>
        <v>0</v>
      </c>
      <c r="AE12" s="24" t="str">
        <f ca="1">IF($A12="TOTAL GENERAL",SUM(AE10:AE$11),IF(AND(O12&lt;&gt;"",$A12&lt;&gt;"Pn"),IF(OFFSET($A$11,MATCH("TOTAL GENERAL",$A$11:$A$100,0)-1,COLUMN(V12))=0,0,W12/OFFSET($A$11,MATCH("TOTAL GENERAL",$A$11:$A$100,0)-1,COLUMN(V12))),""))</f>
        <v/>
      </c>
      <c r="AF12" s="24" t="str">
        <f ca="1">IF($A12="TOTAL GENERAL",SUM(AF10:AF$11),IF(AND(P12&lt;&gt;"",$A12&lt;&gt;"Pn"),IF(OFFSET($A$11,MATCH("TOTAL GENERAL",$A$11:$A$100,0)-1,COLUMN(W12))=0,0,X12/OFFSET($A$11,MATCH("TOTAL GENERAL",$A$11:$A$100,0)-1,COLUMN(W12))),""))</f>
        <v/>
      </c>
      <c r="AG12" s="24" t="str">
        <f ca="1">IF($A12="TOTAL GENERAL",SUM(AG10:AG$11),IF(AND(Q12&lt;&gt;"",$A12&lt;&gt;"Pn"),IF(OFFSET($A$11,MATCH("TOTAL GENERAL",$A$11:$A$100,0)-1,COLUMN(X12))=0,0,Y12/OFFSET($A$11,MATCH("TOTAL GENERAL",$A$11:$A$100,0)-1,COLUMN(X12))),""))</f>
        <v/>
      </c>
      <c r="AH12" s="24" t="str">
        <f ca="1">IF($A12="TOTAL GENERAL",SUM(AH10:AH$11),IF(AND(R12&lt;&gt;"",$A12&lt;&gt;"Pn"),IF(OFFSET($A$11,MATCH("TOTAL GENERAL",$A$11:$A$100,0)-1,COLUMN(Y12))=0,0,Z12/OFFSET($A$11,MATCH("TOTAL GENERAL",$A$11:$A$100,0)-1,COLUMN(Y12))),""))</f>
        <v/>
      </c>
      <c r="AI12" s="24" t="str">
        <f ca="1">IF($A12="TOTAL GENERAL",SUM(AI10:AI$11),IF(AND(S12&lt;&gt;"",$A12&lt;&gt;"Pn"),IF(OFFSET($A$11,MATCH("TOTAL GENERAL",$A$11:$A$100,0)-1,COLUMN(Z12))=0,0,AA12/OFFSET($A$11,MATCH("TOTAL GENERAL",$A$11:$A$100,0)-1,COLUMN(Z12))),""))</f>
        <v/>
      </c>
      <c r="AJ12" s="24" t="str">
        <f ca="1">IF($A12="TOTAL GENERAL",SUM(AJ10:AJ$11),IF(AND(T12&lt;&gt;"",$A12&lt;&gt;"Pn"),IF(OFFSET($A$11,MATCH("TOTAL GENERAL",$A$11:$A$100,0)-1,COLUMN(AA12))=0,0,AB12/OFFSET($A$11,MATCH("TOTAL GENERAL",$A$11:$A$100,0)-1,COLUMN(AA12))),""))</f>
        <v/>
      </c>
      <c r="AK12" s="24">
        <f ca="1">IF($A12="TOTAL GENERAL",SUM(AK10:AK$11),IF(AND(U12&lt;&gt;"",$A12&lt;&gt;"Pn"),IF(OFFSET($A$11,MATCH("TOTAL GENERAL",$A$11:$A$100,0)-1,COLUMN(AB12))=0,0,AC12/OFFSET($A$11,MATCH("TOTAL GENERAL",$A$11:$A$100,0)-1,COLUMN(AB12))),""))</f>
        <v>1.5893942364323871E-2</v>
      </c>
      <c r="AL12" s="24">
        <f ca="1">IF($A12="TOTAL GENERAL",SUM(AL10:AL$11),IF(AND(V12&lt;&gt;"",$A12&lt;&gt;"Pn"),IF(OFFSET($A$11,MATCH("TOTAL GENERAL",$A$11:$A$100,0)-1,COLUMN(AC12))=0,0,AD12/OFFSET($A$11,MATCH("TOTAL GENERAL",$A$11:$A$100,0)-1,COLUMN(AC12))),""))</f>
        <v>0</v>
      </c>
      <c r="AM12" s="16">
        <f ca="1">IF(A12="TOTAL GENERAL",SUM(AM10:AM$11),IF(COUNTIF(AE12:AL12,"")&lt;COUNTA($AE$10:$AL$10),ROUND((IF(AE12&lt;&gt;"",AE12*OFFSET($A$10,MATCH("Pn",$A$11:$A$100,0),1),0)+IF(AF12&lt;&gt;"",AF12*OFFSET($A$10,MATCH("Pn",$A$11:$A$100,0),2),0)+IF(AG12&lt;&gt;"",AG12*OFFSET($A$10,MATCH("Pn",$A$11:$A$100,0),3),0)+IF(AH12&lt;&gt;"",AH12*OFFSET($A$10,MATCH("Pn",$A$11:$A$100,0),4),0)+IF(AI12&lt;&gt;"",AI12*OFFSET($A$10,MATCH("Pn",$A$11:$A$100,0),5),0)+IF(AJ12&lt;&gt;"",AJ12*OFFSET($A$10,MATCH("Pn",$A$11:$A$100,0),6),0)+IF(AK12&lt;&gt;"",AK12*OFFSET($A$10,MATCH("Pn",$A$11:$A$100,0),7),0)+IF(AL12&lt;&gt;"",AL12*OFFSET($A$10,MATCH("Pn",$A$11:$A$100,0),8),0))*OFFSET($A$10,MATCH("FC",$A$11:$A$100,0),2),2),""))</f>
        <v>4925678.32</v>
      </c>
      <c r="AN12" s="47">
        <f ca="1">IF(OR(A12="Pn",A13="Pn"),"",IF(AND(AM12="",F12&lt;&gt;""),-F12,IF(A12="TOTAL GENERAL",SUM(AN10:AN$11),IF(AM12&lt;&gt;"",AM12-F12,""))))</f>
        <v>-23806531.35713109</v>
      </c>
      <c r="AO12" s="37"/>
      <c r="BC12" s="16"/>
      <c r="BD12" s="16">
        <v>141483</v>
      </c>
    </row>
    <row r="13" spans="1:56" s="4" customFormat="1" x14ac:dyDescent="0.25">
      <c r="A13" s="15" t="s">
        <v>61</v>
      </c>
      <c r="B13" s="15" t="s">
        <v>106</v>
      </c>
      <c r="C13" s="43"/>
      <c r="D13" s="16">
        <v>382403</v>
      </c>
      <c r="E13" s="9">
        <f t="shared" si="1"/>
        <v>1.2529151180912381E-2</v>
      </c>
      <c r="F13" s="41">
        <f t="shared" si="2"/>
        <v>77657974.29489027</v>
      </c>
      <c r="G13" s="20" t="s">
        <v>58</v>
      </c>
      <c r="H13" s="22" t="s">
        <v>58</v>
      </c>
      <c r="I13" s="24" t="s">
        <v>58</v>
      </c>
      <c r="J13" s="22" t="s">
        <v>58</v>
      </c>
      <c r="K13" s="22" t="s">
        <v>58</v>
      </c>
      <c r="L13" s="22" t="s">
        <v>58</v>
      </c>
      <c r="M13" s="24">
        <v>2.09</v>
      </c>
      <c r="N13" s="24">
        <v>3.4</v>
      </c>
      <c r="O13" s="24" t="str">
        <f ca="1">IF(OR(A13="Pn",A14="Pn"),"",IF($A13="TOTAL GENERAL",SUM(O11:O$11),IF(AND(G13&lt;&gt;"",$A13&lt;&gt;"Pn"),IF(G13&gt;OFFSET($A$10,MATCH("TOTAL GENERAL",$A$11:$A$100,0),COLUMN(F13)),0,OFFSET($A$10,MATCH("TOTAL GENERAL",$A$11:$A$100,0),COLUMN(F13))-G13),"")))</f>
        <v/>
      </c>
      <c r="P13" s="24" t="str">
        <f ca="1">IF(OR(A13="Pn",A14="Pn"),"",IF($A13="TOTAL GENERAL",SUM(P11:P$11),IF(AND(H13&lt;&gt;"",$A13&lt;&gt;"Pn"),IF(H13&lt;OFFSET($A$10,MATCH("TOTAL GENERAL",$A$11:$A$100,0),COLUMN(G13)),0,H13-OFFSET($A$10,MATCH("TOTAL GENERAL",$A$11:$A$100,0),COLUMN(G13))),"")))</f>
        <v/>
      </c>
      <c r="Q13" s="24" t="str">
        <f ca="1">IF(OR(A13="Pn",A14="Pn"),"",IF($A13="TOTAL GENERAL",SUM(Q11:Q$11),IF(AND(I13&lt;&gt;"",$A13&lt;&gt;"Pn"),IF(I13&gt;OFFSET($A$10,MATCH("TOTAL GENERAL",$A$11:$A$100,0),COLUMN(H13)),0,OFFSET($A$10,MATCH("TOTAL GENERAL",$A$11:$A$100,0),COLUMN(H13))-I13),"")))</f>
        <v/>
      </c>
      <c r="R13" s="24" t="str">
        <f ca="1">IF(OR(A13="Pn",A14="Pn"),"",IF($A13="TOTAL GENERAL",SUM(R11:R$11),IF(AND(J13&lt;&gt;"",$A13&lt;&gt;"Pn"),IF(J13&lt;OFFSET($A$10,MATCH("TOTAL GENERAL",$A$11:$A$100,0),COLUMN(I13)),0,J13-OFFSET($A$10,MATCH("TOTAL GENERAL",$A$11:$A$100,0),COLUMN(I13))),"")))</f>
        <v/>
      </c>
      <c r="S13" s="24" t="str">
        <f ca="1">IF(OR(A13="Pn",A14="Pn"),"",IF($A13="TOTAL GENERAL",SUM(S11:S$11),IF(AND(K13&lt;&gt;"",$A13&lt;&gt;"Pn"),IF(K13&lt;OFFSET($A$10,MATCH("TOTAL GENERAL",$A$11:$A$100,0),COLUMN(J13)),0,K13-OFFSET($A$10,MATCH("TOTAL GENERAL",$A$11:$A$100,0),COLUMN(J13))),"")))</f>
        <v/>
      </c>
      <c r="T13" s="24" t="str">
        <f ca="1">IF($A13="TOTAL GENERAL",SUM(T11:T$11),IF(AND(L13&lt;&gt;"",$A13&lt;&gt;"Pn"),IF(L13&lt;OFFSET($A$10,MATCH("TOTAL GENERAL",$A$11:$A$100,0),COLUMN(K13)),0,L13-OFFSET($A$10,MATCH("TOTAL GENERAL",$A$11:$A$100,0),COLUMN(K13))),""))</f>
        <v/>
      </c>
      <c r="U13" s="24">
        <f ca="1">IF($A13="TOTAL GENERAL",SUM(U11:U$11),IF(AND(M13&lt;&gt;"",$A13&lt;&gt;"Pn"),IF(M13&gt;OFFSET($A$10,MATCH("TOTAL GENERAL",$A$11:$A$100,0),COLUMN(L13)),0,OFFSET($A$10,MATCH("TOTAL GENERAL",$A$11:$A$100,0),COLUMN(L13))-M13),""))</f>
        <v>0</v>
      </c>
      <c r="V13" s="24">
        <f ca="1">IF($A13="TOTAL GENERAL",SUM(V11:V$11),IF(AND(N13&lt;&gt;"",$A13&lt;&gt;"Pn"),IF(N13&lt;OFFSET($A$10,MATCH("TOTAL GENERAL",$A$11:$A$100,0),COLUMN(M13)),0,N13-OFFSET($A$10,MATCH("TOTAL GENERAL",$A$11:$A$100,0),COLUMN(M13))),""))</f>
        <v>0.73</v>
      </c>
      <c r="W13" s="24" t="str">
        <f>IF(OR(A13="Pn",A14="Pn"),"",IF($A13="TOTAL GENERAL",SUM(W11:W$11),IF(AND(G13&lt;&gt;"",$A13&lt;&gt;"Pn"),O13*$D13,"")))</f>
        <v/>
      </c>
      <c r="X13" s="24" t="str">
        <f>IF(OR(A13="Pn",A14="Pn"),"",IF($A13="TOTAL GENERAL",SUM(X11:X$11),IF(AND(H13&lt;&gt;"",$A13&lt;&gt;"Pn"),P13*$D13,"")))</f>
        <v/>
      </c>
      <c r="Y13" s="24" t="str">
        <f>IF(OR(A13="Pn",A14="Pn"),"",IF($A13="TOTAL GENERAL",SUM(Y11:Y$11),IF(AND(I13&lt;&gt;"",$A13&lt;&gt;"Pn"),Q13*$D13,"")))</f>
        <v/>
      </c>
      <c r="Z13" s="24" t="str">
        <f>IF($A13="TOTAL GENERAL",SUM(Z11:Z$11),IF(AND(J13&lt;&gt;"",$A13&lt;&gt;"Pn"),R13*$D13,""))</f>
        <v/>
      </c>
      <c r="AA13" s="24" t="str">
        <f>IF($A13="TOTAL GENERAL",SUM(AA11:AA$11),IF(AND(K13&lt;&gt;"",$A13&lt;&gt;"Pn"),S13*$D13,""))</f>
        <v/>
      </c>
      <c r="AB13" s="24" t="str">
        <f>IF($A13="TOTAL GENERAL",SUM(AB11:AB$11),IF(AND(L13&lt;&gt;"",$A13&lt;&gt;"Pn"),T13*$D13,""))</f>
        <v/>
      </c>
      <c r="AC13" s="24">
        <f ca="1">IF($A13="TOTAL GENERAL",SUM(AC11:AC$11),IF(AND(M13&lt;&gt;"",$A13&lt;&gt;"Pn"),U13*$D13,""))</f>
        <v>0</v>
      </c>
      <c r="AD13" s="24">
        <f t="shared" ca="1" si="3"/>
        <v>279154.19</v>
      </c>
      <c r="AE13" s="24" t="str">
        <f ca="1">IF($A13="TOTAL GENERAL",SUM(AE11:AE$11),IF(AND(O13&lt;&gt;"",$A13&lt;&gt;"Pn"),IF(OFFSET($A$11,MATCH("TOTAL GENERAL",$A$11:$A$100,0)-1,COLUMN(V13))=0,0,W13/OFFSET($A$11,MATCH("TOTAL GENERAL",$A$11:$A$100,0)-1,COLUMN(V13))),""))</f>
        <v/>
      </c>
      <c r="AF13" s="24" t="str">
        <f ca="1">IF($A13="TOTAL GENERAL",SUM(AF11:AF$11),IF(AND(P13&lt;&gt;"",$A13&lt;&gt;"Pn"),IF(OFFSET($A$11,MATCH("TOTAL GENERAL",$A$11:$A$100,0)-1,COLUMN(W13))=0,0,X13/OFFSET($A$11,MATCH("TOTAL GENERAL",$A$11:$A$100,0)-1,COLUMN(W13))),""))</f>
        <v/>
      </c>
      <c r="AG13" s="24" t="str">
        <f ca="1">IF($A13="TOTAL GENERAL",SUM(AG11:AG$11),IF(AND(Q13&lt;&gt;"",$A13&lt;&gt;"Pn"),IF(OFFSET($A$11,MATCH("TOTAL GENERAL",$A$11:$A$100,0)-1,COLUMN(X13))=0,0,Y13/OFFSET($A$11,MATCH("TOTAL GENERAL",$A$11:$A$100,0)-1,COLUMN(X13))),""))</f>
        <v/>
      </c>
      <c r="AH13" s="24" t="str">
        <f ca="1">IF($A13="TOTAL GENERAL",SUM(AH11:AH$11),IF(AND(R13&lt;&gt;"",$A13&lt;&gt;"Pn"),IF(OFFSET($A$11,MATCH("TOTAL GENERAL",$A$11:$A$100,0)-1,COLUMN(Y13))=0,0,Z13/OFFSET($A$11,MATCH("TOTAL GENERAL",$A$11:$A$100,0)-1,COLUMN(Y13))),""))</f>
        <v/>
      </c>
      <c r="AI13" s="24" t="str">
        <f ca="1">IF($A13="TOTAL GENERAL",SUM(AI11:AI$11),IF(AND(S13&lt;&gt;"",$A13&lt;&gt;"Pn"),IF(OFFSET($A$11,MATCH("TOTAL GENERAL",$A$11:$A$100,0)-1,COLUMN(Z13))=0,0,AA13/OFFSET($A$11,MATCH("TOTAL GENERAL",$A$11:$A$100,0)-1,COLUMN(Z13))),""))</f>
        <v/>
      </c>
      <c r="AJ13" s="24" t="str">
        <f ca="1">IF($A13="TOTAL GENERAL",SUM(AJ11:AJ$11),IF(AND(T13&lt;&gt;"",$A13&lt;&gt;"Pn"),IF(OFFSET($A$11,MATCH("TOTAL GENERAL",$A$11:$A$100,0)-1,COLUMN(AA13))=0,0,AB13/OFFSET($A$11,MATCH("TOTAL GENERAL",$A$11:$A$100,0)-1,COLUMN(AA13))),""))</f>
        <v/>
      </c>
      <c r="AK13" s="24">
        <f ca="1">IF($A13="TOTAL GENERAL",SUM(AK11:AK$11),IF(AND(U13&lt;&gt;"",$A13&lt;&gt;"Pn"),IF(OFFSET($A$11,MATCH("TOTAL GENERAL",$A$11:$A$100,0)-1,COLUMN(AB13))=0,0,AC13/OFFSET($A$11,MATCH("TOTAL GENERAL",$A$11:$A$100,0)-1,COLUMN(AB13))),""))</f>
        <v>0</v>
      </c>
      <c r="AL13" s="24">
        <f ca="1">IF($A13="TOTAL GENERAL",SUM(AL11:AL$11),IF(AND(V13&lt;&gt;"",$A13&lt;&gt;"Pn"),IF(OFFSET($A$11,MATCH("TOTAL GENERAL",$A$11:$A$100,0)-1,COLUMN(AC13))=0,0,AD13/OFFSET($A$11,MATCH("TOTAL GENERAL",$A$11:$A$100,0)-1,COLUMN(AC13))),""))</f>
        <v>2.2159681568877397E-2</v>
      </c>
      <c r="AM13" s="16">
        <f ca="1">IF(A13="TOTAL GENERAL",SUM(AM11:AM$11),IF(COUNTIF(AE13:AL13,"")&lt;COUNTA($AE$10:$AL$10),ROUND((IF(AE13&lt;&gt;"",AE13*OFFSET($A$10,MATCH("Pn",$A$11:$A$100,0),1),0)+IF(AF13&lt;&gt;"",AF13*OFFSET($A$10,MATCH("Pn",$A$11:$A$100,0),2),0)+IF(AG13&lt;&gt;"",AG13*OFFSET($A$10,MATCH("Pn",$A$11:$A$100,0),3),0)+IF(AH13&lt;&gt;"",AH13*OFFSET($A$10,MATCH("Pn",$A$11:$A$100,0),4),0)+IF(AI13&lt;&gt;"",AI13*OFFSET($A$10,MATCH("Pn",$A$11:$A$100,0),5),0)+IF(AJ13&lt;&gt;"",AJ13*OFFSET($A$10,MATCH("Pn",$A$11:$A$100,0),6),0)+IF(AK13&lt;&gt;"",AK13*OFFSET($A$10,MATCH("Pn",$A$11:$A$100,0),7),0)+IF(AL13&lt;&gt;"",AL13*OFFSET($A$10,MATCH("Pn",$A$11:$A$100,0),8),0))*OFFSET($A$10,MATCH("FC",$A$11:$A$100,0),2),2),""))</f>
        <v>34337441.479999997</v>
      </c>
      <c r="AN13" s="47">
        <f ca="1">IF(OR(A13="Pn",A14="Pn"),"",IF(AND(AM13="",F13&lt;&gt;""),-F13,IF(A13="TOTAL GENERAL",SUM(AN11:AN$11),IF(AM13&lt;&gt;"",AM13-F13,""))))</f>
        <v>-43320532.814890273</v>
      </c>
      <c r="AO13" s="37"/>
      <c r="BC13" s="16"/>
      <c r="BD13" s="16">
        <v>382403</v>
      </c>
    </row>
    <row r="14" spans="1:56" s="4" customFormat="1" x14ac:dyDescent="0.25">
      <c r="A14" s="15" t="s">
        <v>62</v>
      </c>
      <c r="B14" s="15" t="s">
        <v>107</v>
      </c>
      <c r="C14" s="43"/>
      <c r="D14" s="16">
        <v>130335</v>
      </c>
      <c r="E14" s="9">
        <f t="shared" si="1"/>
        <v>4.2703297807920315E-3</v>
      </c>
      <c r="F14" s="41">
        <f t="shared" si="2"/>
        <v>26468286.283644542</v>
      </c>
      <c r="G14" s="20" t="s">
        <v>58</v>
      </c>
      <c r="H14" s="22" t="s">
        <v>58</v>
      </c>
      <c r="I14" s="24" t="s">
        <v>58</v>
      </c>
      <c r="J14" s="22" t="s">
        <v>58</v>
      </c>
      <c r="K14" s="22" t="s">
        <v>58</v>
      </c>
      <c r="L14" s="22" t="s">
        <v>58</v>
      </c>
      <c r="M14" s="24">
        <v>3.07</v>
      </c>
      <c r="N14" s="24">
        <v>6.91</v>
      </c>
      <c r="O14" s="24" t="str">
        <f ca="1">IF(OR(A14="Pn",A15="Pn"),"",IF($A14="TOTAL GENERAL",SUM(O$11:O12),IF(AND(G14&lt;&gt;"",$A14&lt;&gt;"Pn"),IF(G14&gt;OFFSET($A$10,MATCH("TOTAL GENERAL",$A$11:$A$100,0),COLUMN(F14)),0,OFFSET($A$10,MATCH("TOTAL GENERAL",$A$11:$A$100,0),COLUMN(F14))-G14),"")))</f>
        <v/>
      </c>
      <c r="P14" s="24" t="str">
        <f ca="1">IF(OR(A14="Pn",A15="Pn"),"",IF($A14="TOTAL GENERAL",SUM(P$11:P12),IF(AND(H14&lt;&gt;"",$A14&lt;&gt;"Pn"),IF(H14&lt;OFFSET($A$10,MATCH("TOTAL GENERAL",$A$11:$A$100,0),COLUMN(G14)),0,H14-OFFSET($A$10,MATCH("TOTAL GENERAL",$A$11:$A$100,0),COLUMN(G14))),"")))</f>
        <v/>
      </c>
      <c r="Q14" s="24" t="str">
        <f ca="1">IF(OR(A14="Pn",A15="Pn"),"",IF($A14="TOTAL GENERAL",SUM(Q$11:Q12),IF(AND(I14&lt;&gt;"",$A14&lt;&gt;"Pn"),IF(I14&gt;OFFSET($A$10,MATCH("TOTAL GENERAL",$A$11:$A$100,0),COLUMN(H14)),0,OFFSET($A$10,MATCH("TOTAL GENERAL",$A$11:$A$100,0),COLUMN(H14))-I14),"")))</f>
        <v/>
      </c>
      <c r="R14" s="24" t="str">
        <f ca="1">IF(OR(A14="Pn",A15="Pn"),"",IF($A14="TOTAL GENERAL",SUM(R$11:R12),IF(AND(J14&lt;&gt;"",$A14&lt;&gt;"Pn"),IF(J14&lt;OFFSET($A$10,MATCH("TOTAL GENERAL",$A$11:$A$100,0),COLUMN(I14)),0,J14-OFFSET($A$10,MATCH("TOTAL GENERAL",$A$11:$A$100,0),COLUMN(I14))),"")))</f>
        <v/>
      </c>
      <c r="S14" s="24" t="str">
        <f ca="1">IF(OR(A14="Pn",A15="Pn"),"",IF($A14="TOTAL GENERAL",SUM(S$11:S12),IF(AND(K14&lt;&gt;"",$A14&lt;&gt;"Pn"),IF(K14&lt;OFFSET($A$10,MATCH("TOTAL GENERAL",$A$11:$A$100,0),COLUMN(J14)),0,K14-OFFSET($A$10,MATCH("TOTAL GENERAL",$A$11:$A$100,0),COLUMN(J14))),"")))</f>
        <v/>
      </c>
      <c r="T14" s="24" t="str">
        <f ca="1">IF($A14="TOTAL GENERAL",SUM(T$11:T12),IF(AND(L14&lt;&gt;"",$A14&lt;&gt;"Pn"),IF(L14&lt;OFFSET($A$10,MATCH("TOTAL GENERAL",$A$11:$A$100,0),COLUMN(K14)),0,L14-OFFSET($A$10,MATCH("TOTAL GENERAL",$A$11:$A$100,0),COLUMN(K14))),""))</f>
        <v/>
      </c>
      <c r="U14" s="24">
        <f ca="1">IF($A14="TOTAL GENERAL",SUM(U$11:U12),IF(AND(M14&lt;&gt;"",$A14&lt;&gt;"Pn"),IF(M14&gt;OFFSET($A$10,MATCH("TOTAL GENERAL",$A$11:$A$100,0),COLUMN(L14)),0,OFFSET($A$10,MATCH("TOTAL GENERAL",$A$11:$A$100,0),COLUMN(L14))-M14),""))</f>
        <v>0</v>
      </c>
      <c r="V14" s="24">
        <f ca="1">IF($A14="TOTAL GENERAL",SUM(V$11:V12),IF(AND(N14&lt;&gt;"",$A14&lt;&gt;"Pn"),IF(N14&lt;OFFSET($A$10,MATCH("TOTAL GENERAL",$A$11:$A$100,0),COLUMN(M14)),0,N14-OFFSET($A$10,MATCH("TOTAL GENERAL",$A$11:$A$100,0),COLUMN(M14))),""))</f>
        <v>4.24</v>
      </c>
      <c r="W14" s="24" t="str">
        <f>IF(OR(A14="Pn",A15="Pn"),"",IF($A14="TOTAL GENERAL",SUM(W$11:W12),IF(AND(G14&lt;&gt;"",$A14&lt;&gt;"Pn"),O14*$D14,"")))</f>
        <v/>
      </c>
      <c r="X14" s="24" t="str">
        <f>IF(OR(A14="Pn",A15="Pn"),"",IF($A14="TOTAL GENERAL",SUM(X$11:X12),IF(AND(H14&lt;&gt;"",$A14&lt;&gt;"Pn"),P14*$D14,"")))</f>
        <v/>
      </c>
      <c r="Y14" s="24" t="str">
        <f>IF(OR(A14="Pn",A15="Pn"),"",IF($A14="TOTAL GENERAL",SUM(Y$11:Y12),IF(AND(I14&lt;&gt;"",$A14&lt;&gt;"Pn"),Q14*$D14,"")))</f>
        <v/>
      </c>
      <c r="Z14" s="24" t="str">
        <f>IF($A14="TOTAL GENERAL",SUM(Z$11:Z12),IF(AND(J14&lt;&gt;"",$A14&lt;&gt;"Pn"),R14*$D14,""))</f>
        <v/>
      </c>
      <c r="AA14" s="24" t="str">
        <f>IF($A14="TOTAL GENERAL",SUM(AA$11:AA12),IF(AND(K14&lt;&gt;"",$A14&lt;&gt;"Pn"),S14*$D14,""))</f>
        <v/>
      </c>
      <c r="AB14" s="24" t="str">
        <f>IF($A14="TOTAL GENERAL",SUM(AB$11:AB12),IF(AND(L14&lt;&gt;"",$A14&lt;&gt;"Pn"),T14*$D14,""))</f>
        <v/>
      </c>
      <c r="AC14" s="24">
        <f ca="1">IF($A14="TOTAL GENERAL",SUM(AC$11:AC12),IF(AND(M14&lt;&gt;"",$A14&lt;&gt;"Pn"),U14*$D14,""))</f>
        <v>0</v>
      </c>
      <c r="AD14" s="24">
        <f t="shared" ca="1" si="3"/>
        <v>552620.4</v>
      </c>
      <c r="AE14" s="24" t="str">
        <f ca="1">IF($A14="TOTAL GENERAL",SUM(AE$11:AE12),IF(AND(O14&lt;&gt;"",$A14&lt;&gt;"Pn"),IF(OFFSET($A$11,MATCH("TOTAL GENERAL",$A$11:$A$100,0)-1,COLUMN(V14))=0,0,W14/OFFSET($A$11,MATCH("TOTAL GENERAL",$A$11:$A$100,0)-1,COLUMN(V14))),""))</f>
        <v/>
      </c>
      <c r="AF14" s="24" t="str">
        <f ca="1">IF($A14="TOTAL GENERAL",SUM(AF$11:AF12),IF(AND(P14&lt;&gt;"",$A14&lt;&gt;"Pn"),IF(OFFSET($A$11,MATCH("TOTAL GENERAL",$A$11:$A$100,0)-1,COLUMN(W14))=0,0,X14/OFFSET($A$11,MATCH("TOTAL GENERAL",$A$11:$A$100,0)-1,COLUMN(W14))),""))</f>
        <v/>
      </c>
      <c r="AG14" s="24" t="str">
        <f ca="1">IF($A14="TOTAL GENERAL",SUM(AG$11:AG12),IF(AND(Q14&lt;&gt;"",$A14&lt;&gt;"Pn"),IF(OFFSET($A$11,MATCH("TOTAL GENERAL",$A$11:$A$100,0)-1,COLUMN(X14))=0,0,Y14/OFFSET($A$11,MATCH("TOTAL GENERAL",$A$11:$A$100,0)-1,COLUMN(X14))),""))</f>
        <v/>
      </c>
      <c r="AH14" s="24" t="str">
        <f ca="1">IF($A14="TOTAL GENERAL",SUM(AH$11:AH12),IF(AND(R14&lt;&gt;"",$A14&lt;&gt;"Pn"),IF(OFFSET($A$11,MATCH("TOTAL GENERAL",$A$11:$A$100,0)-1,COLUMN(Y14))=0,0,Z14/OFFSET($A$11,MATCH("TOTAL GENERAL",$A$11:$A$100,0)-1,COLUMN(Y14))),""))</f>
        <v/>
      </c>
      <c r="AI14" s="24" t="str">
        <f ca="1">IF($A14="TOTAL GENERAL",SUM(AI$11:AI12),IF(AND(S14&lt;&gt;"",$A14&lt;&gt;"Pn"),IF(OFFSET($A$11,MATCH("TOTAL GENERAL",$A$11:$A$100,0)-1,COLUMN(Z14))=0,0,AA14/OFFSET($A$11,MATCH("TOTAL GENERAL",$A$11:$A$100,0)-1,COLUMN(Z14))),""))</f>
        <v/>
      </c>
      <c r="AJ14" s="24" t="str">
        <f ca="1">IF($A14="TOTAL GENERAL",SUM(AJ$11:AJ12),IF(AND(T14&lt;&gt;"",$A14&lt;&gt;"Pn"),IF(OFFSET($A$11,MATCH("TOTAL GENERAL",$A$11:$A$100,0)-1,COLUMN(AA14))=0,0,AB14/OFFSET($A$11,MATCH("TOTAL GENERAL",$A$11:$A$100,0)-1,COLUMN(AA14))),""))</f>
        <v/>
      </c>
      <c r="AK14" s="24">
        <f ca="1">IF($A14="TOTAL GENERAL",SUM(AK$11:AK12),IF(AND(U14&lt;&gt;"",$A14&lt;&gt;"Pn"),IF(OFFSET($A$11,MATCH("TOTAL GENERAL",$A$11:$A$100,0)-1,COLUMN(AB14))=0,0,AC14/OFFSET($A$11,MATCH("TOTAL GENERAL",$A$11:$A$100,0)-1,COLUMN(AB14))),""))</f>
        <v>0</v>
      </c>
      <c r="AL14" s="24">
        <f ca="1">IF($A14="TOTAL GENERAL",SUM(AL$11:AL12),IF(AND(V14&lt;&gt;"",$A14&lt;&gt;"Pn"),IF(OFFSET($A$11,MATCH("TOTAL GENERAL",$A$11:$A$100,0)-1,COLUMN(AC14))=0,0,AD14/OFFSET($A$11,MATCH("TOTAL GENERAL",$A$11:$A$100,0)-1,COLUMN(AC14))),""))</f>
        <v>4.3867842687461203E-2</v>
      </c>
      <c r="AM14" s="16">
        <f ca="1">IF(A14="TOTAL GENERAL",SUM(AM$11:AM12),IF(COUNTIF(AE14:AL14,"")&lt;COUNTA($AE$10:$AL$10),ROUND((IF(AE14&lt;&gt;"",AE14*OFFSET($A$10,MATCH("Pn",$A$11:$A$100,0),1),0)+IF(AF14&lt;&gt;"",AF14*OFFSET($A$10,MATCH("Pn",$A$11:$A$100,0),2),0)+IF(AG14&lt;&gt;"",AG14*OFFSET($A$10,MATCH("Pn",$A$11:$A$100,0),3),0)+IF(AH14&lt;&gt;"",AH14*OFFSET($A$10,MATCH("Pn",$A$11:$A$100,0),4),0)+IF(AI14&lt;&gt;"",AI14*OFFSET($A$10,MATCH("Pn",$A$11:$A$100,0),5),0)+IF(AJ14&lt;&gt;"",AJ14*OFFSET($A$10,MATCH("Pn",$A$11:$A$100,0),6),0)+IF(AK14&lt;&gt;"",AK14*OFFSET($A$10,MATCH("Pn",$A$11:$A$100,0),7),0)+IF(AL14&lt;&gt;"",AL14*OFFSET($A$10,MATCH("Pn",$A$11:$A$100,0),8),0))*OFFSET($A$10,MATCH("FC",$A$11:$A$100,0),2),2),""))</f>
        <v>67975231.329999998</v>
      </c>
      <c r="AN14" s="47">
        <f ca="1">IF(OR(A14="Pn",A15="Pn"),"",IF(AND(AM14="",F14&lt;&gt;""),-F14,IF(A14="TOTAL GENERAL",SUM(AN$11:AN12),IF(AM14&lt;&gt;"",AM14-F14,""))))</f>
        <v>41506945.046355456</v>
      </c>
      <c r="AO14" s="37"/>
      <c r="BC14" s="16"/>
      <c r="BD14" s="16">
        <v>130335</v>
      </c>
    </row>
    <row r="15" spans="1:56" s="4" customFormat="1" x14ac:dyDescent="0.25">
      <c r="A15" s="15" t="s">
        <v>63</v>
      </c>
      <c r="B15" s="15" t="s">
        <v>108</v>
      </c>
      <c r="C15" s="43"/>
      <c r="D15" s="16">
        <v>82600</v>
      </c>
      <c r="E15" s="9">
        <f t="shared" si="1"/>
        <v>2.7063278466522562E-3</v>
      </c>
      <c r="F15" s="41">
        <f t="shared" si="2"/>
        <v>16774315.778793411</v>
      </c>
      <c r="G15" s="20" t="s">
        <v>58</v>
      </c>
      <c r="H15" s="22" t="s">
        <v>58</v>
      </c>
      <c r="I15" s="24" t="s">
        <v>58</v>
      </c>
      <c r="J15" s="22" t="s">
        <v>58</v>
      </c>
      <c r="K15" s="22" t="s">
        <v>58</v>
      </c>
      <c r="L15" s="22" t="s">
        <v>58</v>
      </c>
      <c r="M15" s="24">
        <v>1.21</v>
      </c>
      <c r="N15" s="24">
        <v>0</v>
      </c>
      <c r="O15" s="24" t="str">
        <f ca="1">IF(OR(A15="Pn",A16="Pn"),"",IF($A15="TOTAL GENERAL",SUM(O$11:O13),IF(AND(G15&lt;&gt;"",$A15&lt;&gt;"Pn"),IF(G15&gt;OFFSET($A$10,MATCH("TOTAL GENERAL",$A$11:$A$100,0),COLUMN(F15)),0,OFFSET($A$10,MATCH("TOTAL GENERAL",$A$11:$A$100,0),COLUMN(F15))-G15),"")))</f>
        <v/>
      </c>
      <c r="P15" s="24" t="str">
        <f ca="1">IF(OR(A15="Pn",A16="Pn"),"",IF($A15="TOTAL GENERAL",SUM(P$11:P13),IF(AND(H15&lt;&gt;"",$A15&lt;&gt;"Pn"),IF(H15&lt;OFFSET($A$10,MATCH("TOTAL GENERAL",$A$11:$A$100,0),COLUMN(G15)),0,H15-OFFSET($A$10,MATCH("TOTAL GENERAL",$A$11:$A$100,0),COLUMN(G15))),"")))</f>
        <v/>
      </c>
      <c r="Q15" s="24" t="str">
        <f ca="1">IF(OR(A15="Pn",A16="Pn"),"",IF($A15="TOTAL GENERAL",SUM(Q$11:Q13),IF(AND(I15&lt;&gt;"",$A15&lt;&gt;"Pn"),IF(I15&gt;OFFSET($A$10,MATCH("TOTAL GENERAL",$A$11:$A$100,0),COLUMN(H15)),0,OFFSET($A$10,MATCH("TOTAL GENERAL",$A$11:$A$100,0),COLUMN(H15))-I15),"")))</f>
        <v/>
      </c>
      <c r="R15" s="24" t="str">
        <f ca="1">IF(OR(A15="Pn",A16="Pn"),"",IF($A15="TOTAL GENERAL",SUM(R$11:R13),IF(AND(J15&lt;&gt;"",$A15&lt;&gt;"Pn"),IF(J15&lt;OFFSET($A$10,MATCH("TOTAL GENERAL",$A$11:$A$100,0),COLUMN(I15)),0,J15-OFFSET($A$10,MATCH("TOTAL GENERAL",$A$11:$A$100,0),COLUMN(I15))),"")))</f>
        <v/>
      </c>
      <c r="S15" s="24" t="str">
        <f ca="1">IF(OR(A15="Pn",A16="Pn"),"",IF($A15="TOTAL GENERAL",SUM(S$11:S13),IF(AND(K15&lt;&gt;"",$A15&lt;&gt;"Pn"),IF(K15&lt;OFFSET($A$10,MATCH("TOTAL GENERAL",$A$11:$A$100,0),COLUMN(J15)),0,K15-OFFSET($A$10,MATCH("TOTAL GENERAL",$A$11:$A$100,0),COLUMN(J15))),"")))</f>
        <v/>
      </c>
      <c r="T15" s="24" t="str">
        <f ca="1">IF($A15="TOTAL GENERAL",SUM(T$11:T13),IF(AND(L15&lt;&gt;"",$A15&lt;&gt;"Pn"),IF(L15&lt;OFFSET($A$10,MATCH("TOTAL GENERAL",$A$11:$A$100,0),COLUMN(K15)),0,L15-OFFSET($A$10,MATCH("TOTAL GENERAL",$A$11:$A$100,0),COLUMN(K15))),""))</f>
        <v/>
      </c>
      <c r="U15" s="24">
        <f ca="1">IF($A15="TOTAL GENERAL",SUM(U$11:U13),IF(AND(M15&lt;&gt;"",$A15&lt;&gt;"Pn"),IF(M15&gt;OFFSET($A$10,MATCH("TOTAL GENERAL",$A$11:$A$100,0),COLUMN(L15)),0,OFFSET($A$10,MATCH("TOTAL GENERAL",$A$11:$A$100,0),COLUMN(L15))-M15),""))</f>
        <v>0.31000000000000005</v>
      </c>
      <c r="V15" s="24">
        <f ca="1">IF($A15="TOTAL GENERAL",SUM(V$11:V13),IF(AND(N15&lt;&gt;"",$A15&lt;&gt;"Pn"),IF(N15&lt;OFFSET($A$10,MATCH("TOTAL GENERAL",$A$11:$A$100,0),COLUMN(M15)),0,N15-OFFSET($A$10,MATCH("TOTAL GENERAL",$A$11:$A$100,0),COLUMN(M15))),""))</f>
        <v>0</v>
      </c>
      <c r="W15" s="24" t="str">
        <f>IF(OR(A15="Pn",A16="Pn"),"",IF($A15="TOTAL GENERAL",SUM(W$11:W13),IF(AND(G15&lt;&gt;"",$A15&lt;&gt;"Pn"),O15*$D15,"")))</f>
        <v/>
      </c>
      <c r="X15" s="24" t="str">
        <f>IF(OR(A15="Pn",A16="Pn"),"",IF($A15="TOTAL GENERAL",SUM(X$11:X13),IF(AND(H15&lt;&gt;"",$A15&lt;&gt;"Pn"),P15*$D15,"")))</f>
        <v/>
      </c>
      <c r="Y15" s="24" t="str">
        <f>IF(OR(A15="Pn",A16="Pn"),"",IF($A15="TOTAL GENERAL",SUM(Y$11:Y13),IF(AND(I15&lt;&gt;"",$A15&lt;&gt;"Pn"),Q15*$D15,"")))</f>
        <v/>
      </c>
      <c r="Z15" s="24" t="str">
        <f>IF($A15="TOTAL GENERAL",SUM(Z$11:Z13),IF(AND(J15&lt;&gt;"",$A15&lt;&gt;"Pn"),R15*$D15,""))</f>
        <v/>
      </c>
      <c r="AA15" s="24" t="str">
        <f>IF($A15="TOTAL GENERAL",SUM(AA$11:AA13),IF(AND(K15&lt;&gt;"",$A15&lt;&gt;"Pn"),S15*$D15,""))</f>
        <v/>
      </c>
      <c r="AB15" s="24" t="str">
        <f>IF($A15="TOTAL GENERAL",SUM(AB$11:AB13),IF(AND(L15&lt;&gt;"",$A15&lt;&gt;"Pn"),T15*$D15,""))</f>
        <v/>
      </c>
      <c r="AC15" s="24">
        <f ca="1">IF($A15="TOTAL GENERAL",SUM(AC$11:AC13),IF(AND(M15&lt;&gt;"",$A15&lt;&gt;"Pn"),U15*$D15,""))</f>
        <v>25606.000000000004</v>
      </c>
      <c r="AD15" s="24">
        <f t="shared" ca="1" si="3"/>
        <v>0</v>
      </c>
      <c r="AE15" s="24" t="str">
        <f ca="1">IF($A15="TOTAL GENERAL",SUM(AE$11:AE13),IF(AND(O15&lt;&gt;"",$A15&lt;&gt;"Pn"),IF(OFFSET($A$11,MATCH("TOTAL GENERAL",$A$11:$A$100,0)-1,COLUMN(V15))=0,0,W15/OFFSET($A$11,MATCH("TOTAL GENERAL",$A$11:$A$100,0)-1,COLUMN(V15))),""))</f>
        <v/>
      </c>
      <c r="AF15" s="24" t="str">
        <f ca="1">IF($A15="TOTAL GENERAL",SUM(AF$11:AF13),IF(AND(P15&lt;&gt;"",$A15&lt;&gt;"Pn"),IF(OFFSET($A$11,MATCH("TOTAL GENERAL",$A$11:$A$100,0)-1,COLUMN(W15))=0,0,X15/OFFSET($A$11,MATCH("TOTAL GENERAL",$A$11:$A$100,0)-1,COLUMN(W15))),""))</f>
        <v/>
      </c>
      <c r="AG15" s="24" t="str">
        <f ca="1">IF($A15="TOTAL GENERAL",SUM(AG$11:AG13),IF(AND(Q15&lt;&gt;"",$A15&lt;&gt;"Pn"),IF(OFFSET($A$11,MATCH("TOTAL GENERAL",$A$11:$A$100,0)-1,COLUMN(X15))=0,0,Y15/OFFSET($A$11,MATCH("TOTAL GENERAL",$A$11:$A$100,0)-1,COLUMN(X15))),""))</f>
        <v/>
      </c>
      <c r="AH15" s="24" t="str">
        <f ca="1">IF($A15="TOTAL GENERAL",SUM(AH$11:AH13),IF(AND(R15&lt;&gt;"",$A15&lt;&gt;"Pn"),IF(OFFSET($A$11,MATCH("TOTAL GENERAL",$A$11:$A$100,0)-1,COLUMN(Y15))=0,0,Z15/OFFSET($A$11,MATCH("TOTAL GENERAL",$A$11:$A$100,0)-1,COLUMN(Y15))),""))</f>
        <v/>
      </c>
      <c r="AI15" s="24" t="str">
        <f ca="1">IF($A15="TOTAL GENERAL",SUM(AI$11:AI13),IF(AND(S15&lt;&gt;"",$A15&lt;&gt;"Pn"),IF(OFFSET($A$11,MATCH("TOTAL GENERAL",$A$11:$A$100,0)-1,COLUMN(Z15))=0,0,AA15/OFFSET($A$11,MATCH("TOTAL GENERAL",$A$11:$A$100,0)-1,COLUMN(Z15))),""))</f>
        <v/>
      </c>
      <c r="AJ15" s="24" t="str">
        <f ca="1">IF($A15="TOTAL GENERAL",SUM(AJ$11:AJ13),IF(AND(T15&lt;&gt;"",$A15&lt;&gt;"Pn"),IF(OFFSET($A$11,MATCH("TOTAL GENERAL",$A$11:$A$100,0)-1,COLUMN(AA15))=0,0,AB15/OFFSET($A$11,MATCH("TOTAL GENERAL",$A$11:$A$100,0)-1,COLUMN(AA15))),""))</f>
        <v/>
      </c>
      <c r="AK15" s="24">
        <f ca="1">IF($A15="TOTAL GENERAL",SUM(AK$11:AK13),IF(AND(U15&lt;&gt;"",$A15&lt;&gt;"Pn"),IF(OFFSET($A$11,MATCH("TOTAL GENERAL",$A$11:$A$100,0)-1,COLUMN(AB15))=0,0,AC15/OFFSET($A$11,MATCH("TOTAL GENERAL",$A$11:$A$100,0)-1,COLUMN(AB15))),""))</f>
        <v>3.5512732994303557E-3</v>
      </c>
      <c r="AL15" s="24">
        <f ca="1">IF($A15="TOTAL GENERAL",SUM(AL$11:AL13),IF(AND(V15&lt;&gt;"",$A15&lt;&gt;"Pn"),IF(OFFSET($A$11,MATCH("TOTAL GENERAL",$A$11:$A$100,0)-1,COLUMN(AC15))=0,0,AD15/OFFSET($A$11,MATCH("TOTAL GENERAL",$A$11:$A$100,0)-1,COLUMN(AC15))),""))</f>
        <v>0</v>
      </c>
      <c r="AM15" s="16">
        <f ca="1">IF(A15="TOTAL GENERAL",SUM(AM$11:AM13),IF(COUNTIF(AE15:AL15,"")&lt;COUNTA($AE$10:$AL$10),ROUND((IF(AE15&lt;&gt;"",AE15*OFFSET($A$10,MATCH("Pn",$A$11:$A$100,0),1),0)+IF(AF15&lt;&gt;"",AF15*OFFSET($A$10,MATCH("Pn",$A$11:$A$100,0),2),0)+IF(AG15&lt;&gt;"",AG15*OFFSET($A$10,MATCH("Pn",$A$11:$A$100,0),3),0)+IF(AH15&lt;&gt;"",AH15*OFFSET($A$10,MATCH("Pn",$A$11:$A$100,0),4),0)+IF(AI15&lt;&gt;"",AI15*OFFSET($A$10,MATCH("Pn",$A$11:$A$100,0),5),0)+IF(AJ15&lt;&gt;"",AJ15*OFFSET($A$10,MATCH("Pn",$A$11:$A$100,0),6),0)+IF(AK15&lt;&gt;"",AK15*OFFSET($A$10,MATCH("Pn",$A$11:$A$100,0),7),0)+IF(AL15&lt;&gt;"",AL15*OFFSET($A$10,MATCH("Pn",$A$11:$A$100,0),8),0))*OFFSET($A$10,MATCH("FC",$A$11:$A$100,0),2),2),""))</f>
        <v>1100572.1200000001</v>
      </c>
      <c r="AN15" s="47">
        <f ca="1">IF(OR(A15="Pn",A16="Pn"),"",IF(AND(AM15="",F15&lt;&gt;""),-F15,IF(A15="TOTAL GENERAL",SUM(AN$11:AN13),IF(AM15&lt;&gt;"",AM15-F15,""))))</f>
        <v>-15673743.658793412</v>
      </c>
      <c r="AO15" s="37"/>
      <c r="BC15" s="16"/>
      <c r="BD15" s="16">
        <v>82600</v>
      </c>
    </row>
    <row r="16" spans="1:56" s="4" customFormat="1" x14ac:dyDescent="0.25">
      <c r="A16" s="15" t="s">
        <v>64</v>
      </c>
      <c r="B16" s="15" t="s">
        <v>109</v>
      </c>
      <c r="C16" s="43"/>
      <c r="D16" s="16">
        <v>92478</v>
      </c>
      <c r="E16" s="9">
        <f t="shared" si="1"/>
        <v>3.0299732034226069E-3</v>
      </c>
      <c r="F16" s="41">
        <f t="shared" si="2"/>
        <v>18780328.990208924</v>
      </c>
      <c r="G16" s="20" t="s">
        <v>58</v>
      </c>
      <c r="H16" s="22">
        <v>0.5</v>
      </c>
      <c r="I16" s="24">
        <v>139</v>
      </c>
      <c r="J16" s="22" t="s">
        <v>58</v>
      </c>
      <c r="K16" s="22" t="s">
        <v>58</v>
      </c>
      <c r="L16" s="22">
        <v>1</v>
      </c>
      <c r="M16" s="24">
        <v>0</v>
      </c>
      <c r="N16" s="24">
        <v>4.33</v>
      </c>
      <c r="O16" s="24" t="str">
        <f ca="1">IF(OR(A16="Pn",A17="Pn"),"",IF($A16="TOTAL GENERAL",SUM(O$11:O14),IF(AND(G16&lt;&gt;"",$A16&lt;&gt;"Pn"),IF(G16&gt;OFFSET($A$10,MATCH("TOTAL GENERAL",$A$11:$A$100,0),COLUMN(F16)),0,OFFSET($A$10,MATCH("TOTAL GENERAL",$A$11:$A$100,0),COLUMN(F16))-G16),"")))</f>
        <v/>
      </c>
      <c r="P16" s="24">
        <f ca="1">IF(OR(A16="Pn",A17="Pn"),"",IF($A16="TOTAL GENERAL",SUM(P$11:P14),IF(AND(H16&lt;&gt;"",$A16&lt;&gt;"Pn"),IF(H16&lt;OFFSET($A$10,MATCH("TOTAL GENERAL",$A$11:$A$100,0),COLUMN(G16)),0,H16-OFFSET($A$10,MATCH("TOTAL GENERAL",$A$11:$A$100,0),COLUMN(G16))),"")))</f>
        <v>0</v>
      </c>
      <c r="Q16" s="24">
        <f ca="1">IF(OR(A16="Pn",A17="Pn"),"",IF($A16="TOTAL GENERAL",SUM(Q$11:Q14),IF(AND(I16&lt;&gt;"",$A16&lt;&gt;"Pn"),IF(I16&gt;OFFSET($A$10,MATCH("TOTAL GENERAL",$A$11:$A$100,0),COLUMN(H16)),0,OFFSET($A$10,MATCH("TOTAL GENERAL",$A$11:$A$100,0),COLUMN(H16))-I16),"")))</f>
        <v>0</v>
      </c>
      <c r="R16" s="24" t="str">
        <f ca="1">IF(OR(A16="Pn",A17="Pn"),"",IF($A16="TOTAL GENERAL",SUM(R$11:R14),IF(AND(J16&lt;&gt;"",$A16&lt;&gt;"Pn"),IF(J16&lt;OFFSET($A$10,MATCH("TOTAL GENERAL",$A$11:$A$100,0),COLUMN(I16)),0,J16-OFFSET($A$10,MATCH("TOTAL GENERAL",$A$11:$A$100,0),COLUMN(I16))),"")))</f>
        <v/>
      </c>
      <c r="S16" s="24" t="str">
        <f ca="1">IF(OR(A16="Pn",A17="Pn"),"",IF($A16="TOTAL GENERAL",SUM(S$11:S14),IF(AND(K16&lt;&gt;"",$A16&lt;&gt;"Pn"),IF(K16&lt;OFFSET($A$10,MATCH("TOTAL GENERAL",$A$11:$A$100,0),COLUMN(J16)),0,K16-OFFSET($A$10,MATCH("TOTAL GENERAL",$A$11:$A$100,0),COLUMN(J16))),"")))</f>
        <v/>
      </c>
      <c r="T16" s="24">
        <f ca="1">IF($A16="TOTAL GENERAL",SUM(T$11:T14),IF(AND(L16&lt;&gt;"",$A16&lt;&gt;"Pn"),IF(L16&lt;OFFSET($A$10,MATCH("TOTAL GENERAL",$A$11:$A$100,0),COLUMN(K16)),0,L16-OFFSET($A$10,MATCH("TOTAL GENERAL",$A$11:$A$100,0),COLUMN(K16))),""))</f>
        <v>0.19999999999999996</v>
      </c>
      <c r="U16" s="24">
        <f ca="1">IF($A16="TOTAL GENERAL",SUM(U$11:U14),IF(AND(M16&lt;&gt;"",$A16&lt;&gt;"Pn"),IF(M16&gt;OFFSET($A$10,MATCH("TOTAL GENERAL",$A$11:$A$100,0),COLUMN(L16)),0,OFFSET($A$10,MATCH("TOTAL GENERAL",$A$11:$A$100,0),COLUMN(L16))-M16),""))</f>
        <v>1.52</v>
      </c>
      <c r="V16" s="24">
        <f ca="1">IF($A16="TOTAL GENERAL",SUM(V$11:V14),IF(AND(N16&lt;&gt;"",$A16&lt;&gt;"Pn"),IF(N16&lt;OFFSET($A$10,MATCH("TOTAL GENERAL",$A$11:$A$100,0),COLUMN(M16)),0,N16-OFFSET($A$10,MATCH("TOTAL GENERAL",$A$11:$A$100,0),COLUMN(M16))),""))</f>
        <v>1.6600000000000001</v>
      </c>
      <c r="W16" s="24" t="str">
        <f>IF(OR(A16="Pn",A17="Pn"),"",IF($A16="TOTAL GENERAL",SUM(W$11:W14),IF(AND(G16&lt;&gt;"",$A16&lt;&gt;"Pn"),O16*$D16,"")))</f>
        <v/>
      </c>
      <c r="X16" s="24">
        <f ca="1">IF(OR(A16="Pn",A17="Pn"),"",IF($A16="TOTAL GENERAL",SUM(X$11:X14),IF(AND(H16&lt;&gt;"",$A16&lt;&gt;"Pn"),P16*$D16,"")))</f>
        <v>0</v>
      </c>
      <c r="Y16" s="24">
        <f ca="1">IF(OR(A16="Pn",A17="Pn"),"",IF($A16="TOTAL GENERAL",SUM(Y$11:Y14),IF(AND(I16&lt;&gt;"",$A16&lt;&gt;"Pn"),Q16*$D16,"")))</f>
        <v>0</v>
      </c>
      <c r="Z16" s="24" t="str">
        <f>IF($A16="TOTAL GENERAL",SUM(Z$11:Z14),IF(AND(J16&lt;&gt;"",$A16&lt;&gt;"Pn"),R16*$D16,""))</f>
        <v/>
      </c>
      <c r="AA16" s="24" t="str">
        <f>IF($A16="TOTAL GENERAL",SUM(AA$11:AA14),IF(AND(K16&lt;&gt;"",$A16&lt;&gt;"Pn"),S16*$D16,""))</f>
        <v/>
      </c>
      <c r="AB16" s="24">
        <f ca="1">IF($A16="TOTAL GENERAL",SUM(AB$11:AB14),IF(AND(L16&lt;&gt;"",$A16&lt;&gt;"Pn"),T16*$D16,""))</f>
        <v>18495.599999999995</v>
      </c>
      <c r="AC16" s="24">
        <f ca="1">IF($A16="TOTAL GENERAL",SUM(AC$11:AC14),IF(AND(M16&lt;&gt;"",$A16&lt;&gt;"Pn"),U16*$D16,""))</f>
        <v>140566.56</v>
      </c>
      <c r="AD16" s="24">
        <f t="shared" ca="1" si="3"/>
        <v>153513.48000000001</v>
      </c>
      <c r="AE16" s="24" t="str">
        <f ca="1">IF($A16="TOTAL GENERAL",SUM(AE$11:AE14),IF(AND(O16&lt;&gt;"",$A16&lt;&gt;"Pn"),IF(OFFSET($A$11,MATCH("TOTAL GENERAL",$A$11:$A$100,0)-1,COLUMN(V16))=0,0,W16/OFFSET($A$11,MATCH("TOTAL GENERAL",$A$11:$A$100,0)-1,COLUMN(V16))),""))</f>
        <v/>
      </c>
      <c r="AF16" s="24">
        <f ca="1">IF($A16="TOTAL GENERAL",SUM(AF$11:AF14),IF(AND(P16&lt;&gt;"",$A16&lt;&gt;"Pn"),IF(OFFSET($A$11,MATCH("TOTAL GENERAL",$A$11:$A$100,0)-1,COLUMN(W16))=0,0,X16/OFFSET($A$11,MATCH("TOTAL GENERAL",$A$11:$A$100,0)-1,COLUMN(W16))),""))</f>
        <v>0</v>
      </c>
      <c r="AG16" s="24">
        <f ca="1">IF($A16="TOTAL GENERAL",SUM(AG$11:AG14),IF(AND(Q16&lt;&gt;"",$A16&lt;&gt;"Pn"),IF(OFFSET($A$11,MATCH("TOTAL GENERAL",$A$11:$A$100,0)-1,COLUMN(X16))=0,0,Y16/OFFSET($A$11,MATCH("TOTAL GENERAL",$A$11:$A$100,0)-1,COLUMN(X16))),""))</f>
        <v>0</v>
      </c>
      <c r="AH16" s="24" t="str">
        <f ca="1">IF($A16="TOTAL GENERAL",SUM(AH$11:AH14),IF(AND(R16&lt;&gt;"",$A16&lt;&gt;"Pn"),IF(OFFSET($A$11,MATCH("TOTAL GENERAL",$A$11:$A$100,0)-1,COLUMN(Y16))=0,0,Z16/OFFSET($A$11,MATCH("TOTAL GENERAL",$A$11:$A$100,0)-1,COLUMN(Y16))),""))</f>
        <v/>
      </c>
      <c r="AI16" s="24" t="str">
        <f ca="1">IF($A16="TOTAL GENERAL",SUM(AI$11:AI14),IF(AND(S16&lt;&gt;"",$A16&lt;&gt;"Pn"),IF(OFFSET($A$11,MATCH("TOTAL GENERAL",$A$11:$A$100,0)-1,COLUMN(Z16))=0,0,AA16/OFFSET($A$11,MATCH("TOTAL GENERAL",$A$11:$A$100,0)-1,COLUMN(Z16))),""))</f>
        <v/>
      </c>
      <c r="AJ16" s="24">
        <f ca="1">IF($A16="TOTAL GENERAL",SUM(AJ$11:AJ14),IF(AND(T16&lt;&gt;"",$A16&lt;&gt;"Pn"),IF(OFFSET($A$11,MATCH("TOTAL GENERAL",$A$11:$A$100,0)-1,COLUMN(AA16))=0,0,AB16/OFFSET($A$11,MATCH("TOTAL GENERAL",$A$11:$A$100,0)-1,COLUMN(AA16))),""))</f>
        <v>8.1260956912396452E-3</v>
      </c>
      <c r="AK16" s="24">
        <f ca="1">IF($A16="TOTAL GENERAL",SUM(AK$11:AK14),IF(AND(U16&lt;&gt;"",$A16&lt;&gt;"Pn"),IF(OFFSET($A$11,MATCH("TOTAL GENERAL",$A$11:$A$100,0)-1,COLUMN(AB16))=0,0,AC16/OFFSET($A$11,MATCH("TOTAL GENERAL",$A$11:$A$100,0)-1,COLUMN(AB16))),""))</f>
        <v>1.9495050820931618E-2</v>
      </c>
      <c r="AL16" s="24">
        <f ca="1">IF($A16="TOTAL GENERAL",SUM(AL$11:AL14),IF(AND(V16&lt;&gt;"",$A16&lt;&gt;"Pn"),IF(OFFSET($A$11,MATCH("TOTAL GENERAL",$A$11:$A$100,0)-1,COLUMN(AC16))=0,0,AD16/OFFSET($A$11,MATCH("TOTAL GENERAL",$A$11:$A$100,0)-1,COLUMN(AC16))),""))</f>
        <v>1.2186132091838669E-2</v>
      </c>
      <c r="AM16" s="16">
        <f ca="1">IF(A16="TOTAL GENERAL",SUM(AM$11:AM14),IF(COUNTIF(AE16:AL16,"")&lt;COUNTA($AE$10:$AL$10),ROUND((IF(AE16&lt;&gt;"",AE16*OFFSET($A$10,MATCH("Pn",$A$11:$A$100,0),1),0)+IF(AF16&lt;&gt;"",AF16*OFFSET($A$10,MATCH("Pn",$A$11:$A$100,0),2),0)+IF(AG16&lt;&gt;"",AG16*OFFSET($A$10,MATCH("Pn",$A$11:$A$100,0),3),0)+IF(AH16&lt;&gt;"",AH16*OFFSET($A$10,MATCH("Pn",$A$11:$A$100,0),4),0)+IF(AI16&lt;&gt;"",AI16*OFFSET($A$10,MATCH("Pn",$A$11:$A$100,0),5),0)+IF(AJ16&lt;&gt;"",AJ16*OFFSET($A$10,MATCH("Pn",$A$11:$A$100,0),6),0)+IF(AK16&lt;&gt;"",AK16*OFFSET($A$10,MATCH("Pn",$A$11:$A$100,0),7),0)+IF(AL16&lt;&gt;"",AL16*OFFSET($A$10,MATCH("Pn",$A$11:$A$100,0),8),0))*OFFSET($A$10,MATCH("FC",$A$11:$A$100,0),2),2),""))</f>
        <v>26939345.789999999</v>
      </c>
      <c r="AN16" s="47">
        <f ca="1">IF(OR(A16="Pn",A17="Pn"),"",IF(AND(AM16="",F16&lt;&gt;""),-F16,IF(A16="TOTAL GENERAL",SUM(AN$11:AN14),IF(AM16&lt;&gt;"",AM16-F16,""))))</f>
        <v>8159016.7997910753</v>
      </c>
      <c r="AO16" s="37"/>
      <c r="BC16" s="16"/>
      <c r="BD16" s="16">
        <v>92478</v>
      </c>
    </row>
    <row r="17" spans="1:56" s="4" customFormat="1" x14ac:dyDescent="0.25">
      <c r="A17" s="15" t="s">
        <v>65</v>
      </c>
      <c r="B17" s="15" t="s">
        <v>110</v>
      </c>
      <c r="C17" s="43"/>
      <c r="D17" s="16">
        <v>88673</v>
      </c>
      <c r="E17" s="9">
        <f t="shared" si="1"/>
        <v>2.9053051954745219E-3</v>
      </c>
      <c r="F17" s="41">
        <f t="shared" si="2"/>
        <v>18007613.838413417</v>
      </c>
      <c r="G17" s="20" t="s">
        <v>58</v>
      </c>
      <c r="H17" s="22" t="s">
        <v>58</v>
      </c>
      <c r="I17" s="24" t="s">
        <v>58</v>
      </c>
      <c r="J17" s="22" t="s">
        <v>58</v>
      </c>
      <c r="K17" s="22" t="s">
        <v>58</v>
      </c>
      <c r="L17" s="22" t="s">
        <v>58</v>
      </c>
      <c r="M17" s="24">
        <v>4.51</v>
      </c>
      <c r="N17" s="24">
        <v>1.1299999999999999</v>
      </c>
      <c r="O17" s="24" t="str">
        <f ca="1">IF(OR(A17="Pn",A18="Pn"),"",IF($A17="TOTAL GENERAL",SUM(O$11:O15),IF(AND(G17&lt;&gt;"",$A17&lt;&gt;"Pn"),IF(G17&gt;OFFSET($A$10,MATCH("TOTAL GENERAL",$A$11:$A$100,0),COLUMN(F17)),0,OFFSET($A$10,MATCH("TOTAL GENERAL",$A$11:$A$100,0),COLUMN(F17))-G17),"")))</f>
        <v/>
      </c>
      <c r="P17" s="24" t="str">
        <f ca="1">IF(OR(A17="Pn",A18="Pn"),"",IF($A17="TOTAL GENERAL",SUM(P$11:P15),IF(AND(H17&lt;&gt;"",$A17&lt;&gt;"Pn"),IF(H17&lt;OFFSET($A$10,MATCH("TOTAL GENERAL",$A$11:$A$100,0),COLUMN(G17)),0,H17-OFFSET($A$10,MATCH("TOTAL GENERAL",$A$11:$A$100,0),COLUMN(G17))),"")))</f>
        <v/>
      </c>
      <c r="Q17" s="24" t="str">
        <f ca="1">IF(OR(A17="Pn",A18="Pn"),"",IF($A17="TOTAL GENERAL",SUM(Q$11:Q15),IF(AND(I17&lt;&gt;"",$A17&lt;&gt;"Pn"),IF(I17&gt;OFFSET($A$10,MATCH("TOTAL GENERAL",$A$11:$A$100,0),COLUMN(H17)),0,OFFSET($A$10,MATCH("TOTAL GENERAL",$A$11:$A$100,0),COLUMN(H17))-I17),"")))</f>
        <v/>
      </c>
      <c r="R17" s="24" t="str">
        <f ca="1">IF(OR(A17="Pn",A18="Pn"),"",IF($A17="TOTAL GENERAL",SUM(R$11:R15),IF(AND(J17&lt;&gt;"",$A17&lt;&gt;"Pn"),IF(J17&lt;OFFSET($A$10,MATCH("TOTAL GENERAL",$A$11:$A$100,0),COLUMN(I17)),0,J17-OFFSET($A$10,MATCH("TOTAL GENERAL",$A$11:$A$100,0),COLUMN(I17))),"")))</f>
        <v/>
      </c>
      <c r="S17" s="24" t="str">
        <f ca="1">IF(OR(A17="Pn",A18="Pn"),"",IF($A17="TOTAL GENERAL",SUM(S$11:S15),IF(AND(K17&lt;&gt;"",$A17&lt;&gt;"Pn"),IF(K17&lt;OFFSET($A$10,MATCH("TOTAL GENERAL",$A$11:$A$100,0),COLUMN(J17)),0,K17-OFFSET($A$10,MATCH("TOTAL GENERAL",$A$11:$A$100,0),COLUMN(J17))),"")))</f>
        <v/>
      </c>
      <c r="T17" s="24" t="str">
        <f ca="1">IF($A17="TOTAL GENERAL",SUM(T$11:T15),IF(AND(L17&lt;&gt;"",$A17&lt;&gt;"Pn"),IF(L17&lt;OFFSET($A$10,MATCH("TOTAL GENERAL",$A$11:$A$100,0),COLUMN(K17)),0,L17-OFFSET($A$10,MATCH("TOTAL GENERAL",$A$11:$A$100,0),COLUMN(K17))),""))</f>
        <v/>
      </c>
      <c r="U17" s="24">
        <f ca="1">IF($A17="TOTAL GENERAL",SUM(U$11:U15),IF(AND(M17&lt;&gt;"",$A17&lt;&gt;"Pn"),IF(M17&gt;OFFSET($A$10,MATCH("TOTAL GENERAL",$A$11:$A$100,0),COLUMN(L17)),0,OFFSET($A$10,MATCH("TOTAL GENERAL",$A$11:$A$100,0),COLUMN(L17))-M17),""))</f>
        <v>0</v>
      </c>
      <c r="V17" s="24">
        <f ca="1">IF($A17="TOTAL GENERAL",SUM(V$11:V15),IF(AND(N17&lt;&gt;"",$A17&lt;&gt;"Pn"),IF(N17&lt;OFFSET($A$10,MATCH("TOTAL GENERAL",$A$11:$A$100,0),COLUMN(M17)),0,N17-OFFSET($A$10,MATCH("TOTAL GENERAL",$A$11:$A$100,0),COLUMN(M17))),""))</f>
        <v>0</v>
      </c>
      <c r="W17" s="24" t="str">
        <f>IF(OR(A17="Pn",A18="Pn"),"",IF($A17="TOTAL GENERAL",SUM(W$11:W15),IF(AND(G17&lt;&gt;"",$A17&lt;&gt;"Pn"),O17*$D17,"")))</f>
        <v/>
      </c>
      <c r="X17" s="24" t="str">
        <f>IF(OR(A17="Pn",A18="Pn"),"",IF($A17="TOTAL GENERAL",SUM(X$11:X15),IF(AND(H17&lt;&gt;"",$A17&lt;&gt;"Pn"),P17*$D17,"")))</f>
        <v/>
      </c>
      <c r="Y17" s="24" t="str">
        <f>IF(OR(A17="Pn",A18="Pn"),"",IF($A17="TOTAL GENERAL",SUM(Y$11:Y15),IF(AND(I17&lt;&gt;"",$A17&lt;&gt;"Pn"),Q17*$D17,"")))</f>
        <v/>
      </c>
      <c r="Z17" s="24" t="str">
        <f>IF($A17="TOTAL GENERAL",SUM(Z$11:Z15),IF(AND(J17&lt;&gt;"",$A17&lt;&gt;"Pn"),R17*$D17,""))</f>
        <v/>
      </c>
      <c r="AA17" s="24" t="str">
        <f>IF($A17="TOTAL GENERAL",SUM(AA$11:AA15),IF(AND(K17&lt;&gt;"",$A17&lt;&gt;"Pn"),S17*$D17,""))</f>
        <v/>
      </c>
      <c r="AB17" s="24" t="str">
        <f>IF($A17="TOTAL GENERAL",SUM(AB$11:AB15),IF(AND(L17&lt;&gt;"",$A17&lt;&gt;"Pn"),T17*$D17,""))</f>
        <v/>
      </c>
      <c r="AC17" s="24">
        <f ca="1">IF($A17="TOTAL GENERAL",SUM(AC$11:AC15),IF(AND(M17&lt;&gt;"",$A17&lt;&gt;"Pn"),U17*$D17,""))</f>
        <v>0</v>
      </c>
      <c r="AD17" s="24">
        <f t="shared" ca="1" si="3"/>
        <v>0</v>
      </c>
      <c r="AE17" s="24" t="str">
        <f ca="1">IF($A17="TOTAL GENERAL",SUM(AE$11:AE15),IF(AND(O17&lt;&gt;"",$A17&lt;&gt;"Pn"),IF(OFFSET($A$11,MATCH("TOTAL GENERAL",$A$11:$A$100,0)-1,COLUMN(V17))=0,0,W17/OFFSET($A$11,MATCH("TOTAL GENERAL",$A$11:$A$100,0)-1,COLUMN(V17))),""))</f>
        <v/>
      </c>
      <c r="AF17" s="24" t="str">
        <f ca="1">IF($A17="TOTAL GENERAL",SUM(AF$11:AF15),IF(AND(P17&lt;&gt;"",$A17&lt;&gt;"Pn"),IF(OFFSET($A$11,MATCH("TOTAL GENERAL",$A$11:$A$100,0)-1,COLUMN(W17))=0,0,X17/OFFSET($A$11,MATCH("TOTAL GENERAL",$A$11:$A$100,0)-1,COLUMN(W17))),""))</f>
        <v/>
      </c>
      <c r="AG17" s="24" t="str">
        <f ca="1">IF($A17="TOTAL GENERAL",SUM(AG$11:AG15),IF(AND(Q17&lt;&gt;"",$A17&lt;&gt;"Pn"),IF(OFFSET($A$11,MATCH("TOTAL GENERAL",$A$11:$A$100,0)-1,COLUMN(X17))=0,0,Y17/OFFSET($A$11,MATCH("TOTAL GENERAL",$A$11:$A$100,0)-1,COLUMN(X17))),""))</f>
        <v/>
      </c>
      <c r="AH17" s="24" t="str">
        <f ca="1">IF($A17="TOTAL GENERAL",SUM(AH$11:AH15),IF(AND(R17&lt;&gt;"",$A17&lt;&gt;"Pn"),IF(OFFSET($A$11,MATCH("TOTAL GENERAL",$A$11:$A$100,0)-1,COLUMN(Y17))=0,0,Z17/OFFSET($A$11,MATCH("TOTAL GENERAL",$A$11:$A$100,0)-1,COLUMN(Y17))),""))</f>
        <v/>
      </c>
      <c r="AI17" s="24" t="str">
        <f ca="1">IF($A17="TOTAL GENERAL",SUM(AI$11:AI15),IF(AND(S17&lt;&gt;"",$A17&lt;&gt;"Pn"),IF(OFFSET($A$11,MATCH("TOTAL GENERAL",$A$11:$A$100,0)-1,COLUMN(Z17))=0,0,AA17/OFFSET($A$11,MATCH("TOTAL GENERAL",$A$11:$A$100,0)-1,COLUMN(Z17))),""))</f>
        <v/>
      </c>
      <c r="AJ17" s="24" t="str">
        <f ca="1">IF($A17="TOTAL GENERAL",SUM(AJ$11:AJ15),IF(AND(T17&lt;&gt;"",$A17&lt;&gt;"Pn"),IF(OFFSET($A$11,MATCH("TOTAL GENERAL",$A$11:$A$100,0)-1,COLUMN(AA17))=0,0,AB17/OFFSET($A$11,MATCH("TOTAL GENERAL",$A$11:$A$100,0)-1,COLUMN(AA17))),""))</f>
        <v/>
      </c>
      <c r="AK17" s="24">
        <f ca="1">IF($A17="TOTAL GENERAL",SUM(AK$11:AK15),IF(AND(U17&lt;&gt;"",$A17&lt;&gt;"Pn"),IF(OFFSET($A$11,MATCH("TOTAL GENERAL",$A$11:$A$100,0)-1,COLUMN(AB17))=0,0,AC17/OFFSET($A$11,MATCH("TOTAL GENERAL",$A$11:$A$100,0)-1,COLUMN(AB17))),""))</f>
        <v>0</v>
      </c>
      <c r="AL17" s="24">
        <f ca="1">IF($A17="TOTAL GENERAL",SUM(AL$11:AL15),IF(AND(V17&lt;&gt;"",$A17&lt;&gt;"Pn"),IF(OFFSET($A$11,MATCH("TOTAL GENERAL",$A$11:$A$100,0)-1,COLUMN(AC17))=0,0,AD17/OFFSET($A$11,MATCH("TOTAL GENERAL",$A$11:$A$100,0)-1,COLUMN(AC17))),""))</f>
        <v>0</v>
      </c>
      <c r="AM17" s="16">
        <f ca="1">IF(A17="TOTAL GENERAL",SUM(AM$11:AM15),IF(COUNTIF(AE17:AL17,"")&lt;COUNTA($AE$10:$AL$10),ROUND((IF(AE17&lt;&gt;"",AE17*OFFSET($A$10,MATCH("Pn",$A$11:$A$100,0),1),0)+IF(AF17&lt;&gt;"",AF17*OFFSET($A$10,MATCH("Pn",$A$11:$A$100,0),2),0)+IF(AG17&lt;&gt;"",AG17*OFFSET($A$10,MATCH("Pn",$A$11:$A$100,0),3),0)+IF(AH17&lt;&gt;"",AH17*OFFSET($A$10,MATCH("Pn",$A$11:$A$100,0),4),0)+IF(AI17&lt;&gt;"",AI17*OFFSET($A$10,MATCH("Pn",$A$11:$A$100,0),5),0)+IF(AJ17&lt;&gt;"",AJ17*OFFSET($A$10,MATCH("Pn",$A$11:$A$100,0),6),0)+IF(AK17&lt;&gt;"",AK17*OFFSET($A$10,MATCH("Pn",$A$11:$A$100,0),7),0)+IF(AL17&lt;&gt;"",AL17*OFFSET($A$10,MATCH("Pn",$A$11:$A$100,0),8),0))*OFFSET($A$10,MATCH("FC",$A$11:$A$100,0),2),2),""))</f>
        <v>0</v>
      </c>
      <c r="AN17" s="47">
        <f ca="1">IF(OR(A17="Pn",A18="Pn"),"",IF(AND(AM17="",F17&lt;&gt;""),-F17,IF(A17="TOTAL GENERAL",SUM(AN$11:AN15),IF(AM17&lt;&gt;"",AM17-F17,""))))</f>
        <v>-18007613.838413417</v>
      </c>
      <c r="AO17" s="37"/>
      <c r="BC17" s="16"/>
      <c r="BD17" s="16">
        <v>88673</v>
      </c>
    </row>
    <row r="18" spans="1:56" s="4" customFormat="1" x14ac:dyDescent="0.25">
      <c r="A18" s="15" t="s">
        <v>66</v>
      </c>
      <c r="B18" s="15" t="s">
        <v>111</v>
      </c>
      <c r="C18" s="43"/>
      <c r="D18" s="16">
        <v>604870</v>
      </c>
      <c r="E18" s="9">
        <f t="shared" si="1"/>
        <v>1.9818117731289952E-2</v>
      </c>
      <c r="F18" s="41">
        <f t="shared" si="2"/>
        <v>122836324.27504563</v>
      </c>
      <c r="G18" s="20" t="s">
        <v>58</v>
      </c>
      <c r="H18" s="22" t="s">
        <v>58</v>
      </c>
      <c r="I18" s="24" t="s">
        <v>58</v>
      </c>
      <c r="J18" s="22" t="s">
        <v>58</v>
      </c>
      <c r="K18" s="22" t="s">
        <v>58</v>
      </c>
      <c r="L18" s="22" t="s">
        <v>58</v>
      </c>
      <c r="M18" s="24">
        <v>0.83</v>
      </c>
      <c r="N18" s="24">
        <v>0</v>
      </c>
      <c r="O18" s="24" t="str">
        <f ca="1">IF(OR(A18="Pn",A19="Pn"),"",IF($A18="TOTAL GENERAL",SUM(O$11:O16),IF(AND(G18&lt;&gt;"",$A18&lt;&gt;"Pn"),IF(G18&gt;OFFSET($A$10,MATCH("TOTAL GENERAL",$A$11:$A$100,0),COLUMN(F18)),0,OFFSET($A$10,MATCH("TOTAL GENERAL",$A$11:$A$100,0),COLUMN(F18))-G18),"")))</f>
        <v/>
      </c>
      <c r="P18" s="24" t="str">
        <f ca="1">IF(OR(A18="Pn",A19="Pn"),"",IF($A18="TOTAL GENERAL",SUM(P$11:P16),IF(AND(H18&lt;&gt;"",$A18&lt;&gt;"Pn"),IF(H18&lt;OFFSET($A$10,MATCH("TOTAL GENERAL",$A$11:$A$100,0),COLUMN(G18)),0,H18-OFFSET($A$10,MATCH("TOTAL GENERAL",$A$11:$A$100,0),COLUMN(G18))),"")))</f>
        <v/>
      </c>
      <c r="Q18" s="24" t="str">
        <f ca="1">IF(OR(A18="Pn",A19="Pn"),"",IF($A18="TOTAL GENERAL",SUM(Q$11:Q16),IF(AND(I18&lt;&gt;"",$A18&lt;&gt;"Pn"),IF(I18&gt;OFFSET($A$10,MATCH("TOTAL GENERAL",$A$11:$A$100,0),COLUMN(H18)),0,OFFSET($A$10,MATCH("TOTAL GENERAL",$A$11:$A$100,0),COLUMN(H18))-I18),"")))</f>
        <v/>
      </c>
      <c r="R18" s="24" t="str">
        <f ca="1">IF(OR(A18="Pn",A19="Pn"),"",IF($A18="TOTAL GENERAL",SUM(R$11:R16),IF(AND(J18&lt;&gt;"",$A18&lt;&gt;"Pn"),IF(J18&lt;OFFSET($A$10,MATCH("TOTAL GENERAL",$A$11:$A$100,0),COLUMN(I18)),0,J18-OFFSET($A$10,MATCH("TOTAL GENERAL",$A$11:$A$100,0),COLUMN(I18))),"")))</f>
        <v/>
      </c>
      <c r="S18" s="24" t="str">
        <f ca="1">IF(OR(A18="Pn",A19="Pn"),"",IF($A18="TOTAL GENERAL",SUM(S$11:S16),IF(AND(K18&lt;&gt;"",$A18&lt;&gt;"Pn"),IF(K18&lt;OFFSET($A$10,MATCH("TOTAL GENERAL",$A$11:$A$100,0),COLUMN(J18)),0,K18-OFFSET($A$10,MATCH("TOTAL GENERAL",$A$11:$A$100,0),COLUMN(J18))),"")))</f>
        <v/>
      </c>
      <c r="T18" s="24" t="str">
        <f ca="1">IF($A18="TOTAL GENERAL",SUM(T$11:T16),IF(AND(L18&lt;&gt;"",$A18&lt;&gt;"Pn"),IF(L18&lt;OFFSET($A$10,MATCH("TOTAL GENERAL",$A$11:$A$100,0),COLUMN(K18)),0,L18-OFFSET($A$10,MATCH("TOTAL GENERAL",$A$11:$A$100,0),COLUMN(K18))),""))</f>
        <v/>
      </c>
      <c r="U18" s="24">
        <f ca="1">IF($A18="TOTAL GENERAL",SUM(U$11:U16),IF(AND(M18&lt;&gt;"",$A18&lt;&gt;"Pn"),IF(M18&gt;OFFSET($A$10,MATCH("TOTAL GENERAL",$A$11:$A$100,0),COLUMN(L18)),0,OFFSET($A$10,MATCH("TOTAL GENERAL",$A$11:$A$100,0),COLUMN(L18))-M18),""))</f>
        <v>0.69000000000000006</v>
      </c>
      <c r="V18" s="24">
        <f ca="1">IF($A18="TOTAL GENERAL",SUM(V$11:V16),IF(AND(N18&lt;&gt;"",$A18&lt;&gt;"Pn"),IF(N18&lt;OFFSET($A$10,MATCH("TOTAL GENERAL",$A$11:$A$100,0),COLUMN(M18)),0,N18-OFFSET($A$10,MATCH("TOTAL GENERAL",$A$11:$A$100,0),COLUMN(M18))),""))</f>
        <v>0</v>
      </c>
      <c r="W18" s="24" t="str">
        <f>IF(OR(A18="Pn",A19="Pn"),"",IF($A18="TOTAL GENERAL",SUM(W$11:W16),IF(AND(G18&lt;&gt;"",$A18&lt;&gt;"Pn"),O18*$D18,"")))</f>
        <v/>
      </c>
      <c r="X18" s="24" t="str">
        <f>IF(OR(A18="Pn",A19="Pn"),"",IF($A18="TOTAL GENERAL",SUM(X$11:X16),IF(AND(H18&lt;&gt;"",$A18&lt;&gt;"Pn"),P18*$D18,"")))</f>
        <v/>
      </c>
      <c r="Y18" s="24" t="str">
        <f>IF(OR(A18="Pn",A19="Pn"),"",IF($A18="TOTAL GENERAL",SUM(Y$11:Y16),IF(AND(I18&lt;&gt;"",$A18&lt;&gt;"Pn"),Q18*$D18,"")))</f>
        <v/>
      </c>
      <c r="Z18" s="24" t="str">
        <f>IF($A18="TOTAL GENERAL",SUM(Z$11:Z16),IF(AND(J18&lt;&gt;"",$A18&lt;&gt;"Pn"),R18*$D18,""))</f>
        <v/>
      </c>
      <c r="AA18" s="24" t="str">
        <f>IF($A18="TOTAL GENERAL",SUM(AA$11:AA16),IF(AND(K18&lt;&gt;"",$A18&lt;&gt;"Pn"),S18*$D18,""))</f>
        <v/>
      </c>
      <c r="AB18" s="24" t="str">
        <f>IF($A18="TOTAL GENERAL",SUM(AB$11:AB16),IF(AND(L18&lt;&gt;"",$A18&lt;&gt;"Pn"),T18*$D18,""))</f>
        <v/>
      </c>
      <c r="AC18" s="24">
        <f ca="1">IF($A18="TOTAL GENERAL",SUM(AC$11:AC16),IF(AND(M18&lt;&gt;"",$A18&lt;&gt;"Pn"),U18*$D18,""))</f>
        <v>417360.30000000005</v>
      </c>
      <c r="AD18" s="24">
        <f t="shared" ca="1" si="3"/>
        <v>0</v>
      </c>
      <c r="AE18" s="24" t="str">
        <f ca="1">IF($A18="TOTAL GENERAL",SUM(AE$11:AE16),IF(AND(O18&lt;&gt;"",$A18&lt;&gt;"Pn"),IF(OFFSET($A$11,MATCH("TOTAL GENERAL",$A$11:$A$100,0)-1,COLUMN(V18))=0,0,W18/OFFSET($A$11,MATCH("TOTAL GENERAL",$A$11:$A$100,0)-1,COLUMN(V18))),""))</f>
        <v/>
      </c>
      <c r="AF18" s="24" t="str">
        <f ca="1">IF($A18="TOTAL GENERAL",SUM(AF$11:AF16),IF(AND(P18&lt;&gt;"",$A18&lt;&gt;"Pn"),IF(OFFSET($A$11,MATCH("TOTAL GENERAL",$A$11:$A$100,0)-1,COLUMN(W18))=0,0,X18/OFFSET($A$11,MATCH("TOTAL GENERAL",$A$11:$A$100,0)-1,COLUMN(W18))),""))</f>
        <v/>
      </c>
      <c r="AG18" s="24" t="str">
        <f ca="1">IF($A18="TOTAL GENERAL",SUM(AG$11:AG16),IF(AND(Q18&lt;&gt;"",$A18&lt;&gt;"Pn"),IF(OFFSET($A$11,MATCH("TOTAL GENERAL",$A$11:$A$100,0)-1,COLUMN(X18))=0,0,Y18/OFFSET($A$11,MATCH("TOTAL GENERAL",$A$11:$A$100,0)-1,COLUMN(X18))),""))</f>
        <v/>
      </c>
      <c r="AH18" s="24" t="str">
        <f ca="1">IF($A18="TOTAL GENERAL",SUM(AH$11:AH16),IF(AND(R18&lt;&gt;"",$A18&lt;&gt;"Pn"),IF(OFFSET($A$11,MATCH("TOTAL GENERAL",$A$11:$A$100,0)-1,COLUMN(Y18))=0,0,Z18/OFFSET($A$11,MATCH("TOTAL GENERAL",$A$11:$A$100,0)-1,COLUMN(Y18))),""))</f>
        <v/>
      </c>
      <c r="AI18" s="24" t="str">
        <f ca="1">IF($A18="TOTAL GENERAL",SUM(AI$11:AI16),IF(AND(S18&lt;&gt;"",$A18&lt;&gt;"Pn"),IF(OFFSET($A$11,MATCH("TOTAL GENERAL",$A$11:$A$100,0)-1,COLUMN(Z18))=0,0,AA18/OFFSET($A$11,MATCH("TOTAL GENERAL",$A$11:$A$100,0)-1,COLUMN(Z18))),""))</f>
        <v/>
      </c>
      <c r="AJ18" s="24" t="str">
        <f ca="1">IF($A18="TOTAL GENERAL",SUM(AJ$11:AJ16),IF(AND(T18&lt;&gt;"",$A18&lt;&gt;"Pn"),IF(OFFSET($A$11,MATCH("TOTAL GENERAL",$A$11:$A$100,0)-1,COLUMN(AA18))=0,0,AB18/OFFSET($A$11,MATCH("TOTAL GENERAL",$A$11:$A$100,0)-1,COLUMN(AA18))),""))</f>
        <v/>
      </c>
      <c r="AK18" s="24">
        <f ca="1">IF($A18="TOTAL GENERAL",SUM(AK$11:AK16),IF(AND(U18&lt;&gt;"",$A18&lt;&gt;"Pn"),IF(OFFSET($A$11,MATCH("TOTAL GENERAL",$A$11:$A$100,0)-1,COLUMN(AB18))=0,0,AC18/OFFSET($A$11,MATCH("TOTAL GENERAL",$A$11:$A$100,0)-1,COLUMN(AB18))),""))</f>
        <v>5.7883327721324811E-2</v>
      </c>
      <c r="AL18" s="24">
        <f ca="1">IF($A18="TOTAL GENERAL",SUM(AL$11:AL16),IF(AND(V18&lt;&gt;"",$A18&lt;&gt;"Pn"),IF(OFFSET($A$11,MATCH("TOTAL GENERAL",$A$11:$A$100,0)-1,COLUMN(AC18))=0,0,AD18/OFFSET($A$11,MATCH("TOTAL GENERAL",$A$11:$A$100,0)-1,COLUMN(AC18))),""))</f>
        <v>0</v>
      </c>
      <c r="AM18" s="16">
        <f ca="1">IF(A18="TOTAL GENERAL",SUM(AM$11:AM16),IF(COUNTIF(AE18:AL18,"")&lt;COUNTA($AE$10:$AL$10),ROUND((IF(AE18&lt;&gt;"",AE18*OFFSET($A$10,MATCH("Pn",$A$11:$A$100,0),1),0)+IF(AF18&lt;&gt;"",AF18*OFFSET($A$10,MATCH("Pn",$A$11:$A$100,0),2),0)+IF(AG18&lt;&gt;"",AG18*OFFSET($A$10,MATCH("Pn",$A$11:$A$100,0),3),0)+IF(AH18&lt;&gt;"",AH18*OFFSET($A$10,MATCH("Pn",$A$11:$A$100,0),4),0)+IF(AI18&lt;&gt;"",AI18*OFFSET($A$10,MATCH("Pn",$A$11:$A$100,0),5),0)+IF(AJ18&lt;&gt;"",AJ18*OFFSET($A$10,MATCH("Pn",$A$11:$A$100,0),6),0)+IF(AK18&lt;&gt;"",AK18*OFFSET($A$10,MATCH("Pn",$A$11:$A$100,0),7),0)+IF(AL18&lt;&gt;"",AL18*OFFSET($A$10,MATCH("Pn",$A$11:$A$100,0),8),0))*OFFSET($A$10,MATCH("FC",$A$11:$A$100,0),2),2),""))</f>
        <v>17938573.460000001</v>
      </c>
      <c r="AN18" s="47">
        <f ca="1">IF(OR(A18="Pn",A19="Pn"),"",IF(AND(AM18="",F18&lt;&gt;""),-F18,IF(A18="TOTAL GENERAL",SUM(AN$11:AN16),IF(AM18&lt;&gt;"",AM18-F18,""))))</f>
        <v>-104897750.81504562</v>
      </c>
      <c r="AO18" s="37"/>
      <c r="BC18" s="16"/>
      <c r="BD18" s="16">
        <v>604870</v>
      </c>
    </row>
    <row r="19" spans="1:56" s="4" customFormat="1" x14ac:dyDescent="0.25">
      <c r="A19" s="15" t="s">
        <v>67</v>
      </c>
      <c r="B19" s="15" t="s">
        <v>112</v>
      </c>
      <c r="C19" s="43"/>
      <c r="D19" s="16">
        <v>98940</v>
      </c>
      <c r="E19" s="9">
        <f t="shared" si="1"/>
        <v>3.241695849246661E-3</v>
      </c>
      <c r="F19" s="41">
        <f t="shared" si="2"/>
        <v>20092624.7355184</v>
      </c>
      <c r="G19" s="20" t="s">
        <v>58</v>
      </c>
      <c r="H19" s="22" t="s">
        <v>58</v>
      </c>
      <c r="I19" s="24" t="s">
        <v>58</v>
      </c>
      <c r="J19" s="22" t="s">
        <v>58</v>
      </c>
      <c r="K19" s="22" t="s">
        <v>58</v>
      </c>
      <c r="L19" s="22" t="s">
        <v>58</v>
      </c>
      <c r="M19" s="24">
        <v>1.01</v>
      </c>
      <c r="N19" s="24">
        <v>1.01</v>
      </c>
      <c r="O19" s="24" t="str">
        <f ca="1">IF(OR(A19="Pn",A20="Pn"),"",IF($A19="TOTAL GENERAL",SUM(O$11:O17),IF(AND(G19&lt;&gt;"",$A19&lt;&gt;"Pn"),IF(G19&gt;OFFSET($A$10,MATCH("TOTAL GENERAL",$A$11:$A$100,0),COLUMN(F19)),0,OFFSET($A$10,MATCH("TOTAL GENERAL",$A$11:$A$100,0),COLUMN(F19))-G19),"")))</f>
        <v/>
      </c>
      <c r="P19" s="24" t="str">
        <f ca="1">IF(OR(A19="Pn",A20="Pn"),"",IF($A19="TOTAL GENERAL",SUM(P$11:P17),IF(AND(H19&lt;&gt;"",$A19&lt;&gt;"Pn"),IF(H19&lt;OFFSET($A$10,MATCH("TOTAL GENERAL",$A$11:$A$100,0),COLUMN(G19)),0,H19-OFFSET($A$10,MATCH("TOTAL GENERAL",$A$11:$A$100,0),COLUMN(G19))),"")))</f>
        <v/>
      </c>
      <c r="Q19" s="24" t="str">
        <f ca="1">IF(OR(A19="Pn",A20="Pn"),"",IF($A19="TOTAL GENERAL",SUM(Q$11:Q17),IF(AND(I19&lt;&gt;"",$A19&lt;&gt;"Pn"),IF(I19&gt;OFFSET($A$10,MATCH("TOTAL GENERAL",$A$11:$A$100,0),COLUMN(H19)),0,OFFSET($A$10,MATCH("TOTAL GENERAL",$A$11:$A$100,0),COLUMN(H19))-I19),"")))</f>
        <v/>
      </c>
      <c r="R19" s="24" t="str">
        <f ca="1">IF(OR(A19="Pn",A20="Pn"),"",IF($A19="TOTAL GENERAL",SUM(R$11:R17),IF(AND(J19&lt;&gt;"",$A19&lt;&gt;"Pn"),IF(J19&lt;OFFSET($A$10,MATCH("TOTAL GENERAL",$A$11:$A$100,0),COLUMN(I19)),0,J19-OFFSET($A$10,MATCH("TOTAL GENERAL",$A$11:$A$100,0),COLUMN(I19))),"")))</f>
        <v/>
      </c>
      <c r="S19" s="24" t="str">
        <f ca="1">IF(OR(A19="Pn",A20="Pn"),"",IF($A19="TOTAL GENERAL",SUM(S$11:S17),IF(AND(K19&lt;&gt;"",$A19&lt;&gt;"Pn"),IF(K19&lt;OFFSET($A$10,MATCH("TOTAL GENERAL",$A$11:$A$100,0),COLUMN(J19)),0,K19-OFFSET($A$10,MATCH("TOTAL GENERAL",$A$11:$A$100,0),COLUMN(J19))),"")))</f>
        <v/>
      </c>
      <c r="T19" s="24" t="str">
        <f ca="1">IF($A19="TOTAL GENERAL",SUM(T$11:T17),IF(AND(L19&lt;&gt;"",$A19&lt;&gt;"Pn"),IF(L19&lt;OFFSET($A$10,MATCH("TOTAL GENERAL",$A$11:$A$100,0),COLUMN(K19)),0,L19-OFFSET($A$10,MATCH("TOTAL GENERAL",$A$11:$A$100,0),COLUMN(K19))),""))</f>
        <v/>
      </c>
      <c r="U19" s="24">
        <f ca="1">IF($A19="TOTAL GENERAL",SUM(U$11:U17),IF(AND(M19&lt;&gt;"",$A19&lt;&gt;"Pn"),IF(M19&gt;OFFSET($A$10,MATCH("TOTAL GENERAL",$A$11:$A$100,0),COLUMN(L19)),0,OFFSET($A$10,MATCH("TOTAL GENERAL",$A$11:$A$100,0),COLUMN(L19))-M19),""))</f>
        <v>0.51</v>
      </c>
      <c r="V19" s="24">
        <f ca="1">IF($A19="TOTAL GENERAL",SUM(V$11:V17),IF(AND(N19&lt;&gt;"",$A19&lt;&gt;"Pn"),IF(N19&lt;OFFSET($A$10,MATCH("TOTAL GENERAL",$A$11:$A$100,0),COLUMN(M19)),0,N19-OFFSET($A$10,MATCH("TOTAL GENERAL",$A$11:$A$100,0),COLUMN(M19))),""))</f>
        <v>0</v>
      </c>
      <c r="W19" s="24" t="str">
        <f>IF(OR(A19="Pn",A20="Pn"),"",IF($A19="TOTAL GENERAL",SUM(W$11:W17),IF(AND(G19&lt;&gt;"",$A19&lt;&gt;"Pn"),O19*$D19,"")))</f>
        <v/>
      </c>
      <c r="X19" s="24" t="str">
        <f>IF(OR(A19="Pn",A20="Pn"),"",IF($A19="TOTAL GENERAL",SUM(X$11:X17),IF(AND(H19&lt;&gt;"",$A19&lt;&gt;"Pn"),P19*$D19,"")))</f>
        <v/>
      </c>
      <c r="Y19" s="24" t="str">
        <f>IF(OR(A19="Pn",A20="Pn"),"",IF($A19="TOTAL GENERAL",SUM(Y$11:Y17),IF(AND(I19&lt;&gt;"",$A19&lt;&gt;"Pn"),Q19*$D19,"")))</f>
        <v/>
      </c>
      <c r="Z19" s="24" t="str">
        <f>IF($A19="TOTAL GENERAL",SUM(Z$11:Z17),IF(AND(J19&lt;&gt;"",$A19&lt;&gt;"Pn"),R19*$D19,""))</f>
        <v/>
      </c>
      <c r="AA19" s="24" t="str">
        <f>IF($A19="TOTAL GENERAL",SUM(AA$11:AA17),IF(AND(K19&lt;&gt;"",$A19&lt;&gt;"Pn"),S19*$D19,""))</f>
        <v/>
      </c>
      <c r="AB19" s="24" t="str">
        <f>IF($A19="TOTAL GENERAL",SUM(AB$11:AB17),IF(AND(L19&lt;&gt;"",$A19&lt;&gt;"Pn"),T19*$D19,""))</f>
        <v/>
      </c>
      <c r="AC19" s="24">
        <f ca="1">IF($A19="TOTAL GENERAL",SUM(AC$11:AC17),IF(AND(M19&lt;&gt;"",$A19&lt;&gt;"Pn"),U19*$D19,""))</f>
        <v>50459.4</v>
      </c>
      <c r="AD19" s="24">
        <f t="shared" ca="1" si="3"/>
        <v>0</v>
      </c>
      <c r="AE19" s="24" t="str">
        <f ca="1">IF($A19="TOTAL GENERAL",SUM(AE$11:AE17),IF(AND(O19&lt;&gt;"",$A19&lt;&gt;"Pn"),IF(OFFSET($A$11,MATCH("TOTAL GENERAL",$A$11:$A$100,0)-1,COLUMN(V19))=0,0,W19/OFFSET($A$11,MATCH("TOTAL GENERAL",$A$11:$A$100,0)-1,COLUMN(V19))),""))</f>
        <v/>
      </c>
      <c r="AF19" s="24" t="str">
        <f ca="1">IF($A19="TOTAL GENERAL",SUM(AF$11:AF17),IF(AND(P19&lt;&gt;"",$A19&lt;&gt;"Pn"),IF(OFFSET($A$11,MATCH("TOTAL GENERAL",$A$11:$A$100,0)-1,COLUMN(W19))=0,0,X19/OFFSET($A$11,MATCH("TOTAL GENERAL",$A$11:$A$100,0)-1,COLUMN(W19))),""))</f>
        <v/>
      </c>
      <c r="AG19" s="24" t="str">
        <f ca="1">IF($A19="TOTAL GENERAL",SUM(AG$11:AG17),IF(AND(Q19&lt;&gt;"",$A19&lt;&gt;"Pn"),IF(OFFSET($A$11,MATCH("TOTAL GENERAL",$A$11:$A$100,0)-1,COLUMN(X19))=0,0,Y19/OFFSET($A$11,MATCH("TOTAL GENERAL",$A$11:$A$100,0)-1,COLUMN(X19))),""))</f>
        <v/>
      </c>
      <c r="AH19" s="24" t="str">
        <f ca="1">IF($A19="TOTAL GENERAL",SUM(AH$11:AH17),IF(AND(R19&lt;&gt;"",$A19&lt;&gt;"Pn"),IF(OFFSET($A$11,MATCH("TOTAL GENERAL",$A$11:$A$100,0)-1,COLUMN(Y19))=0,0,Z19/OFFSET($A$11,MATCH("TOTAL GENERAL",$A$11:$A$100,0)-1,COLUMN(Y19))),""))</f>
        <v/>
      </c>
      <c r="AI19" s="24" t="str">
        <f ca="1">IF($A19="TOTAL GENERAL",SUM(AI$11:AI17),IF(AND(S19&lt;&gt;"",$A19&lt;&gt;"Pn"),IF(OFFSET($A$11,MATCH("TOTAL GENERAL",$A$11:$A$100,0)-1,COLUMN(Z19))=0,0,AA19/OFFSET($A$11,MATCH("TOTAL GENERAL",$A$11:$A$100,0)-1,COLUMN(Z19))),""))</f>
        <v/>
      </c>
      <c r="AJ19" s="24" t="str">
        <f ca="1">IF($A19="TOTAL GENERAL",SUM(AJ$11:AJ17),IF(AND(T19&lt;&gt;"",$A19&lt;&gt;"Pn"),IF(OFFSET($A$11,MATCH("TOTAL GENERAL",$A$11:$A$100,0)-1,COLUMN(AA19))=0,0,AB19/OFFSET($A$11,MATCH("TOTAL GENERAL",$A$11:$A$100,0)-1,COLUMN(AA19))),""))</f>
        <v/>
      </c>
      <c r="AK19" s="24">
        <f ca="1">IF($A19="TOTAL GENERAL",SUM(AK$11:AK17),IF(AND(U19&lt;&gt;"",$A19&lt;&gt;"Pn"),IF(OFFSET($A$11,MATCH("TOTAL GENERAL",$A$11:$A$100,0)-1,COLUMN(AB19))=0,0,AC19/OFFSET($A$11,MATCH("TOTAL GENERAL",$A$11:$A$100,0)-1,COLUMN(AB19))),""))</f>
        <v>6.998169176180429E-3</v>
      </c>
      <c r="AL19" s="24">
        <f ca="1">IF($A19="TOTAL GENERAL",SUM(AL$11:AL17),IF(AND(V19&lt;&gt;"",$A19&lt;&gt;"Pn"),IF(OFFSET($A$11,MATCH("TOTAL GENERAL",$A$11:$A$100,0)-1,COLUMN(AC19))=0,0,AD19/OFFSET($A$11,MATCH("TOTAL GENERAL",$A$11:$A$100,0)-1,COLUMN(AC19))),""))</f>
        <v>0</v>
      </c>
      <c r="AM19" s="16">
        <f ca="1">IF(A19="TOTAL GENERAL",SUM(AM$11:AM17),IF(COUNTIF(AE19:AL19,"")&lt;COUNTA($AE$10:$AL$10),ROUND((IF(AE19&lt;&gt;"",AE19*OFFSET($A$10,MATCH("Pn",$A$11:$A$100,0),1),0)+IF(AF19&lt;&gt;"",AF19*OFFSET($A$10,MATCH("Pn",$A$11:$A$100,0),2),0)+IF(AG19&lt;&gt;"",AG19*OFFSET($A$10,MATCH("Pn",$A$11:$A$100,0),3),0)+IF(AH19&lt;&gt;"",AH19*OFFSET($A$10,MATCH("Pn",$A$11:$A$100,0),4),0)+IF(AI19&lt;&gt;"",AI19*OFFSET($A$10,MATCH("Pn",$A$11:$A$100,0),5),0)+IF(AJ19&lt;&gt;"",AJ19*OFFSET($A$10,MATCH("Pn",$A$11:$A$100,0),6),0)+IF(AK19&lt;&gt;"",AK19*OFFSET($A$10,MATCH("Pn",$A$11:$A$100,0),7),0)+IF(AL19&lt;&gt;"",AL19*OFFSET($A$10,MATCH("Pn",$A$11:$A$100,0),8),0))*OFFSET($A$10,MATCH("FC",$A$11:$A$100,0),2),2),""))</f>
        <v>2168796.73</v>
      </c>
      <c r="AN19" s="47">
        <f ca="1">IF(OR(A19="Pn",A20="Pn"),"",IF(AND(AM19="",F19&lt;&gt;""),-F19,IF(A19="TOTAL GENERAL",SUM(AN$11:AN17),IF(AM19&lt;&gt;"",AM19-F19,""))))</f>
        <v>-17923828.005518399</v>
      </c>
      <c r="AO19" s="37"/>
      <c r="BC19" s="16"/>
      <c r="BD19" s="16">
        <v>98940</v>
      </c>
    </row>
    <row r="20" spans="1:56" s="4" customFormat="1" x14ac:dyDescent="0.25">
      <c r="A20" s="15" t="s">
        <v>68</v>
      </c>
      <c r="B20" s="15" t="s">
        <v>113</v>
      </c>
      <c r="C20" s="43"/>
      <c r="D20" s="16">
        <v>8612</v>
      </c>
      <c r="E20" s="9">
        <f t="shared" si="1"/>
        <v>2.8216580406016016E-4</v>
      </c>
      <c r="F20" s="41">
        <f t="shared" si="2"/>
        <v>1748915.3448785576</v>
      </c>
      <c r="G20" s="20" t="s">
        <v>58</v>
      </c>
      <c r="H20" s="22" t="s">
        <v>58</v>
      </c>
      <c r="I20" s="24" t="s">
        <v>58</v>
      </c>
      <c r="J20" s="22" t="s">
        <v>58</v>
      </c>
      <c r="K20" s="22" t="s">
        <v>58</v>
      </c>
      <c r="L20" s="22" t="s">
        <v>58</v>
      </c>
      <c r="M20" s="36">
        <v>0</v>
      </c>
      <c r="N20" s="24">
        <v>0</v>
      </c>
      <c r="O20" s="24" t="str">
        <f ca="1">IF(OR(A20="Pn",A21="Pn"),"",IF($A20="TOTAL GENERAL",SUM(O$11:O18),IF(AND(G20&lt;&gt;"",$A20&lt;&gt;"Pn"),IF(G20&gt;OFFSET($A$10,MATCH("TOTAL GENERAL",$A$11:$A$100,0),COLUMN(F20)),0,OFFSET($A$10,MATCH("TOTAL GENERAL",$A$11:$A$100,0),COLUMN(F20))-G20),"")))</f>
        <v/>
      </c>
      <c r="P20" s="24" t="str">
        <f ca="1">IF(OR(A20="Pn",A21="Pn"),"",IF($A20="TOTAL GENERAL",SUM(P$11:P18),IF(AND(H20&lt;&gt;"",$A20&lt;&gt;"Pn"),IF(H20&lt;OFFSET($A$10,MATCH("TOTAL GENERAL",$A$11:$A$100,0),COLUMN(G20)),0,H20-OFFSET($A$10,MATCH("TOTAL GENERAL",$A$11:$A$100,0),COLUMN(G20))),"")))</f>
        <v/>
      </c>
      <c r="Q20" s="24" t="str">
        <f ca="1">IF(OR(A20="Pn",A21="Pn"),"",IF($A20="TOTAL GENERAL",SUM(Q$11:Q18),IF(AND(I20&lt;&gt;"",$A20&lt;&gt;"Pn"),IF(I20&gt;OFFSET($A$10,MATCH("TOTAL GENERAL",$A$11:$A$100,0),COLUMN(H20)),0,OFFSET($A$10,MATCH("TOTAL GENERAL",$A$11:$A$100,0),COLUMN(H20))-I20),"")))</f>
        <v/>
      </c>
      <c r="R20" s="24" t="str">
        <f ca="1">IF(OR(A20="Pn",A21="Pn"),"",IF($A20="TOTAL GENERAL",SUM(R$11:R18),IF(AND(J20&lt;&gt;"",$A20&lt;&gt;"Pn"),IF(J20&lt;OFFSET($A$10,MATCH("TOTAL GENERAL",$A$11:$A$100,0),COLUMN(I20)),0,J20-OFFSET($A$10,MATCH("TOTAL GENERAL",$A$11:$A$100,0),COLUMN(I20))),"")))</f>
        <v/>
      </c>
      <c r="S20" s="24" t="str">
        <f ca="1">IF(OR(A20="Pn",A21="Pn"),"",IF($A20="TOTAL GENERAL",SUM(S$11:S18),IF(AND(K20&lt;&gt;"",$A20&lt;&gt;"Pn"),IF(K20&lt;OFFSET($A$10,MATCH("TOTAL GENERAL",$A$11:$A$100,0),COLUMN(J20)),0,K20-OFFSET($A$10,MATCH("TOTAL GENERAL",$A$11:$A$100,0),COLUMN(J20))),"")))</f>
        <v/>
      </c>
      <c r="T20" s="24" t="str">
        <f ca="1">IF($A20="TOTAL GENERAL",SUM(T$11:T18),IF(AND(L20&lt;&gt;"",$A20&lt;&gt;"Pn"),IF(L20&lt;OFFSET($A$10,MATCH("TOTAL GENERAL",$A$11:$A$100,0),COLUMN(K20)),0,L20-OFFSET($A$10,MATCH("TOTAL GENERAL",$A$11:$A$100,0),COLUMN(K20))),""))</f>
        <v/>
      </c>
      <c r="U20" s="24">
        <f ca="1">IF($A20="TOTAL GENERAL",SUM(U$11:U18),IF(AND(M20&lt;&gt;"",$A20&lt;&gt;"Pn"),IF(M20&gt;OFFSET($A$10,MATCH("TOTAL GENERAL",$A$11:$A$100,0),COLUMN(L20)),0,OFFSET($A$10,MATCH("TOTAL GENERAL",$A$11:$A$100,0),COLUMN(L20))-M20),""))</f>
        <v>1.52</v>
      </c>
      <c r="V20" s="24">
        <f ca="1">IF($A20="TOTAL GENERAL",SUM(V$11:V18),IF(AND(N20&lt;&gt;"",$A20&lt;&gt;"Pn"),IF(N20&lt;OFFSET($A$10,MATCH("TOTAL GENERAL",$A$11:$A$100,0),COLUMN(M20)),0,N20-OFFSET($A$10,MATCH("TOTAL GENERAL",$A$11:$A$100,0),COLUMN(M20))),""))</f>
        <v>0</v>
      </c>
      <c r="W20" s="24" t="str">
        <f>IF(OR(A20="Pn",A21="Pn"),"",IF($A20="TOTAL GENERAL",SUM(W$11:W18),IF(AND(G20&lt;&gt;"",$A20&lt;&gt;"Pn"),O20*$D20,"")))</f>
        <v/>
      </c>
      <c r="X20" s="24" t="str">
        <f>IF(OR(A20="Pn",A21="Pn"),"",IF($A20="TOTAL GENERAL",SUM(X$11:X18),IF(AND(H20&lt;&gt;"",$A20&lt;&gt;"Pn"),P20*$D20,"")))</f>
        <v/>
      </c>
      <c r="Y20" s="24" t="str">
        <f>IF(OR(A20="Pn",A21="Pn"),"",IF($A20="TOTAL GENERAL",SUM(Y$11:Y18),IF(AND(I20&lt;&gt;"",$A20&lt;&gt;"Pn"),Q20*$D20,"")))</f>
        <v/>
      </c>
      <c r="Z20" s="24" t="str">
        <f>IF($A20="TOTAL GENERAL",SUM(Z$11:Z18),IF(AND(J20&lt;&gt;"",$A20&lt;&gt;"Pn"),R20*$D20,""))</f>
        <v/>
      </c>
      <c r="AA20" s="24" t="str">
        <f>IF($A20="TOTAL GENERAL",SUM(AA$11:AA18),IF(AND(K20&lt;&gt;"",$A20&lt;&gt;"Pn"),S20*$D20,""))</f>
        <v/>
      </c>
      <c r="AB20" s="24" t="str">
        <f>IF($A20="TOTAL GENERAL",SUM(AB$11:AB18),IF(AND(L20&lt;&gt;"",$A20&lt;&gt;"Pn"),T20*$D20,""))</f>
        <v/>
      </c>
      <c r="AC20" s="24">
        <f ca="1">IF($A20="TOTAL GENERAL",SUM(AC$11:AC18),IF(AND(M20&lt;&gt;"",$A20&lt;&gt;"Pn"),U20*$D20,""))</f>
        <v>13090.24</v>
      </c>
      <c r="AD20" s="24">
        <f t="shared" ca="1" si="3"/>
        <v>0</v>
      </c>
      <c r="AE20" s="24" t="str">
        <f ca="1">IF($A20="TOTAL GENERAL",SUM(AE$11:AE18),IF(AND(O20&lt;&gt;"",$A20&lt;&gt;"Pn"),IF(OFFSET($A$11,MATCH("TOTAL GENERAL",$A$11:$A$100,0)-1,COLUMN(V20))=0,0,W20/OFFSET($A$11,MATCH("TOTAL GENERAL",$A$11:$A$100,0)-1,COLUMN(V20))),""))</f>
        <v/>
      </c>
      <c r="AF20" s="24" t="str">
        <f ca="1">IF($A20="TOTAL GENERAL",SUM(AF$11:AF18),IF(AND(P20&lt;&gt;"",$A20&lt;&gt;"Pn"),IF(OFFSET($A$11,MATCH("TOTAL GENERAL",$A$11:$A$100,0)-1,COLUMN(W20))=0,0,X20/OFFSET($A$11,MATCH("TOTAL GENERAL",$A$11:$A$100,0)-1,COLUMN(W20))),""))</f>
        <v/>
      </c>
      <c r="AG20" s="24" t="str">
        <f ca="1">IF($A20="TOTAL GENERAL",SUM(AG$11:AG18),IF(AND(Q20&lt;&gt;"",$A20&lt;&gt;"Pn"),IF(OFFSET($A$11,MATCH("TOTAL GENERAL",$A$11:$A$100,0)-1,COLUMN(X20))=0,0,Y20/OFFSET($A$11,MATCH("TOTAL GENERAL",$A$11:$A$100,0)-1,COLUMN(X20))),""))</f>
        <v/>
      </c>
      <c r="AH20" s="24" t="str">
        <f ca="1">IF($A20="TOTAL GENERAL",SUM(AH$11:AH18),IF(AND(R20&lt;&gt;"",$A20&lt;&gt;"Pn"),IF(OFFSET($A$11,MATCH("TOTAL GENERAL",$A$11:$A$100,0)-1,COLUMN(Y20))=0,0,Z20/OFFSET($A$11,MATCH("TOTAL GENERAL",$A$11:$A$100,0)-1,COLUMN(Y20))),""))</f>
        <v/>
      </c>
      <c r="AI20" s="24" t="str">
        <f ca="1">IF($A20="TOTAL GENERAL",SUM(AI$11:AI18),IF(AND(S20&lt;&gt;"",$A20&lt;&gt;"Pn"),IF(OFFSET($A$11,MATCH("TOTAL GENERAL",$A$11:$A$100,0)-1,COLUMN(Z20))=0,0,AA20/OFFSET($A$11,MATCH("TOTAL GENERAL",$A$11:$A$100,0)-1,COLUMN(Z20))),""))</f>
        <v/>
      </c>
      <c r="AJ20" s="24" t="str">
        <f ca="1">IF($A20="TOTAL GENERAL",SUM(AJ$11:AJ18),IF(AND(T20&lt;&gt;"",$A20&lt;&gt;"Pn"),IF(OFFSET($A$11,MATCH("TOTAL GENERAL",$A$11:$A$100,0)-1,COLUMN(AA20))=0,0,AB20/OFFSET($A$11,MATCH("TOTAL GENERAL",$A$11:$A$100,0)-1,COLUMN(AA20))),""))</f>
        <v/>
      </c>
      <c r="AK20" s="24">
        <f ca="1">IF($A20="TOTAL GENERAL",SUM(AK$11:AK18),IF(AND(U20&lt;&gt;"",$A20&lt;&gt;"Pn"),IF(OFFSET($A$11,MATCH("TOTAL GENERAL",$A$11:$A$100,0)-1,COLUMN(AB20))=0,0,AC20/OFFSET($A$11,MATCH("TOTAL GENERAL",$A$11:$A$100,0)-1,COLUMN(AB20))),""))</f>
        <v>1.8154737090968996E-3</v>
      </c>
      <c r="AL20" s="24">
        <f ca="1">IF($A20="TOTAL GENERAL",SUM(AL$11:AL18),IF(AND(V20&lt;&gt;"",$A20&lt;&gt;"Pn"),IF(OFFSET($A$11,MATCH("TOTAL GENERAL",$A$11:$A$100,0)-1,COLUMN(AC20))=0,0,AD20/OFFSET($A$11,MATCH("TOTAL GENERAL",$A$11:$A$100,0)-1,COLUMN(AC20))),""))</f>
        <v>0</v>
      </c>
      <c r="AM20" s="16">
        <f ca="1">IF(A20="TOTAL GENERAL",SUM(AM$11:AM18),IF(COUNTIF(AE20:AL20,"")&lt;COUNTA($AE$10:$AL$10),ROUND((IF(AE20&lt;&gt;"",AE20*OFFSET($A$10,MATCH("Pn",$A$11:$A$100,0),1),0)+IF(AF20&lt;&gt;"",AF20*OFFSET($A$10,MATCH("Pn",$A$11:$A$100,0),2),0)+IF(AG20&lt;&gt;"",AG20*OFFSET($A$10,MATCH("Pn",$A$11:$A$100,0),3),0)+IF(AH20&lt;&gt;"",AH20*OFFSET($A$10,MATCH("Pn",$A$11:$A$100,0),4),0)+IF(AI20&lt;&gt;"",AI20*OFFSET($A$10,MATCH("Pn",$A$11:$A$100,0),5),0)+IF(AJ20&lt;&gt;"",AJ20*OFFSET($A$10,MATCH("Pn",$A$11:$A$100,0),6),0)+IF(AK20&lt;&gt;"",AK20*OFFSET($A$10,MATCH("Pn",$A$11:$A$100,0),7),0)+IF(AL20&lt;&gt;"",AL20*OFFSET($A$10,MATCH("Pn",$A$11:$A$100,0),8),0))*OFFSET($A$10,MATCH("FC",$A$11:$A$100,0),2),2),""))</f>
        <v>562631.93000000005</v>
      </c>
      <c r="AN20" s="47">
        <f ca="1">IF(OR(A20="Pn",A21="Pn"),"",IF(AND(AM20="",F20&lt;&gt;""),-F20,IF(A20="TOTAL GENERAL",SUM(AN$11:AN18),IF(AM20&lt;&gt;"",AM20-F20,""))))</f>
        <v>-1186283.4148785574</v>
      </c>
      <c r="AO20" s="37"/>
      <c r="BC20" s="16"/>
      <c r="BD20" s="16">
        <v>8612</v>
      </c>
    </row>
    <row r="21" spans="1:56" s="4" customFormat="1" x14ac:dyDescent="0.25">
      <c r="A21" s="15" t="s">
        <v>69</v>
      </c>
      <c r="B21" s="15" t="s">
        <v>114</v>
      </c>
      <c r="C21" s="43"/>
      <c r="D21" s="16">
        <v>37163</v>
      </c>
      <c r="E21" s="9">
        <f t="shared" si="1"/>
        <v>1.2176181811760023E-3</v>
      </c>
      <c r="F21" s="41">
        <f t="shared" si="2"/>
        <v>7547020.5482723908</v>
      </c>
      <c r="G21" s="20" t="s">
        <v>58</v>
      </c>
      <c r="H21" s="22" t="s">
        <v>58</v>
      </c>
      <c r="I21" s="24" t="s">
        <v>58</v>
      </c>
      <c r="J21" s="22" t="s">
        <v>58</v>
      </c>
      <c r="K21" s="22" t="s">
        <v>58</v>
      </c>
      <c r="L21" s="22" t="s">
        <v>58</v>
      </c>
      <c r="M21" s="24">
        <v>2.69</v>
      </c>
      <c r="N21" s="24">
        <v>0</v>
      </c>
      <c r="O21" s="24" t="str">
        <f ca="1">IF(OR(A21="Pn",A22="Pn"),"",IF($A21="TOTAL GENERAL",SUM(O$11:O19),IF(AND(G21&lt;&gt;"",$A21&lt;&gt;"Pn"),IF(G21&gt;OFFSET($A$10,MATCH("TOTAL GENERAL",$A$11:$A$100,0),COLUMN(F21)),0,OFFSET($A$10,MATCH("TOTAL GENERAL",$A$11:$A$100,0),COLUMN(F21))-G21),"")))</f>
        <v/>
      </c>
      <c r="P21" s="24" t="str">
        <f ca="1">IF(OR(A21="Pn",A22="Pn"),"",IF($A21="TOTAL GENERAL",SUM(P$11:P19),IF(AND(H21&lt;&gt;"",$A21&lt;&gt;"Pn"),IF(H21&lt;OFFSET($A$10,MATCH("TOTAL GENERAL",$A$11:$A$100,0),COLUMN(G21)),0,H21-OFFSET($A$10,MATCH("TOTAL GENERAL",$A$11:$A$100,0),COLUMN(G21))),"")))</f>
        <v/>
      </c>
      <c r="Q21" s="24" t="str">
        <f ca="1">IF(OR(A21="Pn",A22="Pn"),"",IF($A21="TOTAL GENERAL",SUM(Q$11:Q19),IF(AND(I21&lt;&gt;"",$A21&lt;&gt;"Pn"),IF(I21&gt;OFFSET($A$10,MATCH("TOTAL GENERAL",$A$11:$A$100,0),COLUMN(H21)),0,OFFSET($A$10,MATCH("TOTAL GENERAL",$A$11:$A$100,0),COLUMN(H21))-I21),"")))</f>
        <v/>
      </c>
      <c r="R21" s="24" t="str">
        <f ca="1">IF(OR(A21="Pn",A22="Pn"),"",IF($A21="TOTAL GENERAL",SUM(R$11:R19),IF(AND(J21&lt;&gt;"",$A21&lt;&gt;"Pn"),IF(J21&lt;OFFSET($A$10,MATCH("TOTAL GENERAL",$A$11:$A$100,0),COLUMN(I21)),0,J21-OFFSET($A$10,MATCH("TOTAL GENERAL",$A$11:$A$100,0),COLUMN(I21))),"")))</f>
        <v/>
      </c>
      <c r="S21" s="24" t="str">
        <f ca="1">IF(OR(A21="Pn",A22="Pn"),"",IF($A21="TOTAL GENERAL",SUM(S$11:S19),IF(AND(K21&lt;&gt;"",$A21&lt;&gt;"Pn"),IF(K21&lt;OFFSET($A$10,MATCH("TOTAL GENERAL",$A$11:$A$100,0),COLUMN(J21)),0,K21-OFFSET($A$10,MATCH("TOTAL GENERAL",$A$11:$A$100,0),COLUMN(J21))),"")))</f>
        <v/>
      </c>
      <c r="T21" s="24" t="str">
        <f ca="1">IF($A21="TOTAL GENERAL",SUM(T$11:T19),IF(AND(L21&lt;&gt;"",$A21&lt;&gt;"Pn"),IF(L21&lt;OFFSET($A$10,MATCH("TOTAL GENERAL",$A$11:$A$100,0),COLUMN(K21)),0,L21-OFFSET($A$10,MATCH("TOTAL GENERAL",$A$11:$A$100,0),COLUMN(K21))),""))</f>
        <v/>
      </c>
      <c r="U21" s="24">
        <f ca="1">IF($A21="TOTAL GENERAL",SUM(U$11:U19),IF(AND(M21&lt;&gt;"",$A21&lt;&gt;"Pn"),IF(M21&gt;OFFSET($A$10,MATCH("TOTAL GENERAL",$A$11:$A$100,0),COLUMN(L21)),0,OFFSET($A$10,MATCH("TOTAL GENERAL",$A$11:$A$100,0),COLUMN(L21))-M21),""))</f>
        <v>0</v>
      </c>
      <c r="V21" s="24">
        <f ca="1">IF($A21="TOTAL GENERAL",SUM(V$11:V19),IF(AND(N21&lt;&gt;"",$A21&lt;&gt;"Pn"),IF(N21&lt;OFFSET($A$10,MATCH("TOTAL GENERAL",$A$11:$A$100,0),COLUMN(M21)),0,N21-OFFSET($A$10,MATCH("TOTAL GENERAL",$A$11:$A$100,0),COLUMN(M21))),""))</f>
        <v>0</v>
      </c>
      <c r="W21" s="24" t="str">
        <f>IF(OR(A21="Pn",A22="Pn"),"",IF($A21="TOTAL GENERAL",SUM(W$11:W19),IF(AND(G21&lt;&gt;"",$A21&lt;&gt;"Pn"),O21*$D21,"")))</f>
        <v/>
      </c>
      <c r="X21" s="24" t="str">
        <f>IF(OR(A21="Pn",A22="Pn"),"",IF($A21="TOTAL GENERAL",SUM(X$11:X19),IF(AND(H21&lt;&gt;"",$A21&lt;&gt;"Pn"),P21*$D21,"")))</f>
        <v/>
      </c>
      <c r="Y21" s="24" t="str">
        <f>IF(OR(A21="Pn",A22="Pn"),"",IF($A21="TOTAL GENERAL",SUM(Y$11:Y19),IF(AND(I21&lt;&gt;"",$A21&lt;&gt;"Pn"),Q21*$D21,"")))</f>
        <v/>
      </c>
      <c r="Z21" s="24" t="str">
        <f>IF($A21="TOTAL GENERAL",SUM(Z$11:Z19),IF(AND(J21&lt;&gt;"",$A21&lt;&gt;"Pn"),R21*$D21,""))</f>
        <v/>
      </c>
      <c r="AA21" s="24" t="str">
        <f>IF($A21="TOTAL GENERAL",SUM(AA$11:AA19),IF(AND(K21&lt;&gt;"",$A21&lt;&gt;"Pn"),S21*$D21,""))</f>
        <v/>
      </c>
      <c r="AB21" s="24" t="str">
        <f>IF($A21="TOTAL GENERAL",SUM(AB$11:AB19),IF(AND(L21&lt;&gt;"",$A21&lt;&gt;"Pn"),T21*$D21,""))</f>
        <v/>
      </c>
      <c r="AC21" s="24">
        <f ca="1">IF($A21="TOTAL GENERAL",SUM(AC$11:AC19),IF(AND(M21&lt;&gt;"",$A21&lt;&gt;"Pn"),U21*$D21,""))</f>
        <v>0</v>
      </c>
      <c r="AD21" s="24">
        <f t="shared" ca="1" si="3"/>
        <v>0</v>
      </c>
      <c r="AE21" s="24" t="str">
        <f ca="1">IF($A21="TOTAL GENERAL",SUM(AE$11:AE19),IF(AND(O21&lt;&gt;"",$A21&lt;&gt;"Pn"),IF(OFFSET($A$11,MATCH("TOTAL GENERAL",$A$11:$A$100,0)-1,COLUMN(V21))=0,0,W21/OFFSET($A$11,MATCH("TOTAL GENERAL",$A$11:$A$100,0)-1,COLUMN(V21))),""))</f>
        <v/>
      </c>
      <c r="AF21" s="24" t="str">
        <f ca="1">IF($A21="TOTAL GENERAL",SUM(AF$11:AF19),IF(AND(P21&lt;&gt;"",$A21&lt;&gt;"Pn"),IF(OFFSET($A$11,MATCH("TOTAL GENERAL",$A$11:$A$100,0)-1,COLUMN(W21))=0,0,X21/OFFSET($A$11,MATCH("TOTAL GENERAL",$A$11:$A$100,0)-1,COLUMN(W21))),""))</f>
        <v/>
      </c>
      <c r="AG21" s="24" t="str">
        <f ca="1">IF($A21="TOTAL GENERAL",SUM(AG$11:AG19),IF(AND(Q21&lt;&gt;"",$A21&lt;&gt;"Pn"),IF(OFFSET($A$11,MATCH("TOTAL GENERAL",$A$11:$A$100,0)-1,COLUMN(X21))=0,0,Y21/OFFSET($A$11,MATCH("TOTAL GENERAL",$A$11:$A$100,0)-1,COLUMN(X21))),""))</f>
        <v/>
      </c>
      <c r="AH21" s="24" t="str">
        <f ca="1">IF($A21="TOTAL GENERAL",SUM(AH$11:AH19),IF(AND(R21&lt;&gt;"",$A21&lt;&gt;"Pn"),IF(OFFSET($A$11,MATCH("TOTAL GENERAL",$A$11:$A$100,0)-1,COLUMN(Y21))=0,0,Z21/OFFSET($A$11,MATCH("TOTAL GENERAL",$A$11:$A$100,0)-1,COLUMN(Y21))),""))</f>
        <v/>
      </c>
      <c r="AI21" s="24" t="str">
        <f ca="1">IF($A21="TOTAL GENERAL",SUM(AI$11:AI19),IF(AND(S21&lt;&gt;"",$A21&lt;&gt;"Pn"),IF(OFFSET($A$11,MATCH("TOTAL GENERAL",$A$11:$A$100,0)-1,COLUMN(Z21))=0,0,AA21/OFFSET($A$11,MATCH("TOTAL GENERAL",$A$11:$A$100,0)-1,COLUMN(Z21))),""))</f>
        <v/>
      </c>
      <c r="AJ21" s="24" t="str">
        <f ca="1">IF($A21="TOTAL GENERAL",SUM(AJ$11:AJ19),IF(AND(T21&lt;&gt;"",$A21&lt;&gt;"Pn"),IF(OFFSET($A$11,MATCH("TOTAL GENERAL",$A$11:$A$100,0)-1,COLUMN(AA21))=0,0,AB21/OFFSET($A$11,MATCH("TOTAL GENERAL",$A$11:$A$100,0)-1,COLUMN(AA21))),""))</f>
        <v/>
      </c>
      <c r="AK21" s="24">
        <f ca="1">IF($A21="TOTAL GENERAL",SUM(AK$11:AK19),IF(AND(U21&lt;&gt;"",$A21&lt;&gt;"Pn"),IF(OFFSET($A$11,MATCH("TOTAL GENERAL",$A$11:$A$100,0)-1,COLUMN(AB21))=0,0,AC21/OFFSET($A$11,MATCH("TOTAL GENERAL",$A$11:$A$100,0)-1,COLUMN(AB21))),""))</f>
        <v>0</v>
      </c>
      <c r="AL21" s="24">
        <f ca="1">IF($A21="TOTAL GENERAL",SUM(AL$11:AL19),IF(AND(V21&lt;&gt;"",$A21&lt;&gt;"Pn"),IF(OFFSET($A$11,MATCH("TOTAL GENERAL",$A$11:$A$100,0)-1,COLUMN(AC21))=0,0,AD21/OFFSET($A$11,MATCH("TOTAL GENERAL",$A$11:$A$100,0)-1,COLUMN(AC21))),""))</f>
        <v>0</v>
      </c>
      <c r="AM21" s="16">
        <f ca="1">IF(A21="TOTAL GENERAL",SUM(AM$11:AM19),IF(COUNTIF(AE21:AL21,"")&lt;COUNTA($AE$10:$AL$10),ROUND((IF(AE21&lt;&gt;"",AE21*OFFSET($A$10,MATCH("Pn",$A$11:$A$100,0),1),0)+IF(AF21&lt;&gt;"",AF21*OFFSET($A$10,MATCH("Pn",$A$11:$A$100,0),2),0)+IF(AG21&lt;&gt;"",AG21*OFFSET($A$10,MATCH("Pn",$A$11:$A$100,0),3),0)+IF(AH21&lt;&gt;"",AH21*OFFSET($A$10,MATCH("Pn",$A$11:$A$100,0),4),0)+IF(AI21&lt;&gt;"",AI21*OFFSET($A$10,MATCH("Pn",$A$11:$A$100,0),5),0)+IF(AJ21&lt;&gt;"",AJ21*OFFSET($A$10,MATCH("Pn",$A$11:$A$100,0),6),0)+IF(AK21&lt;&gt;"",AK21*OFFSET($A$10,MATCH("Pn",$A$11:$A$100,0),7),0)+IF(AL21&lt;&gt;"",AL21*OFFSET($A$10,MATCH("Pn",$A$11:$A$100,0),8),0))*OFFSET($A$10,MATCH("FC",$A$11:$A$100,0),2),2),""))</f>
        <v>0</v>
      </c>
      <c r="AN21" s="47">
        <f ca="1">IF(OR(A21="Pn",A22="Pn"),"",IF(AND(AM21="",F21&lt;&gt;""),-F21,IF(A21="TOTAL GENERAL",SUM(AN$11:AN19),IF(AM21&lt;&gt;"",AM21-F21,""))))</f>
        <v>-7547020.5482723908</v>
      </c>
      <c r="AO21" s="37"/>
      <c r="BC21" s="16"/>
      <c r="BD21" s="16">
        <v>37163</v>
      </c>
    </row>
    <row r="22" spans="1:56" s="4" customFormat="1" x14ac:dyDescent="0.25">
      <c r="A22" s="15" t="s">
        <v>70</v>
      </c>
      <c r="B22" s="15" t="s">
        <v>115</v>
      </c>
      <c r="C22" s="43"/>
      <c r="D22" s="16">
        <v>174531</v>
      </c>
      <c r="E22" s="9">
        <f t="shared" si="1"/>
        <v>5.7183790000492115E-3</v>
      </c>
      <c r="F22" s="41">
        <f t="shared" si="2"/>
        <v>35443560.619716614</v>
      </c>
      <c r="G22" s="20" t="s">
        <v>58</v>
      </c>
      <c r="H22" s="22" t="s">
        <v>58</v>
      </c>
      <c r="I22" s="24" t="s">
        <v>58</v>
      </c>
      <c r="J22" s="22" t="s">
        <v>58</v>
      </c>
      <c r="K22" s="22" t="s">
        <v>58</v>
      </c>
      <c r="L22" s="22" t="s">
        <v>58</v>
      </c>
      <c r="M22" s="24">
        <v>1.7</v>
      </c>
      <c r="N22" s="24">
        <v>4.01</v>
      </c>
      <c r="O22" s="24" t="str">
        <f ca="1">IF(OR(A22="Pn",A23="Pn"),"",IF($A22="TOTAL GENERAL",SUM(O$11:O20),IF(AND(G22&lt;&gt;"",$A22&lt;&gt;"Pn"),IF(G22&gt;OFFSET($A$10,MATCH("TOTAL GENERAL",$A$11:$A$100,0),COLUMN(F22)),0,OFFSET($A$10,MATCH("TOTAL GENERAL",$A$11:$A$100,0),COLUMN(F22))-G22),"")))</f>
        <v/>
      </c>
      <c r="P22" s="24" t="str">
        <f ca="1">IF(OR(A22="Pn",A23="Pn"),"",IF($A22="TOTAL GENERAL",SUM(P$11:P20),IF(AND(H22&lt;&gt;"",$A22&lt;&gt;"Pn"),IF(H22&lt;OFFSET($A$10,MATCH("TOTAL GENERAL",$A$11:$A$100,0),COLUMN(G22)),0,H22-OFFSET($A$10,MATCH("TOTAL GENERAL",$A$11:$A$100,0),COLUMN(G22))),"")))</f>
        <v/>
      </c>
      <c r="Q22" s="24" t="str">
        <f ca="1">IF(OR(A22="Pn",A23="Pn"),"",IF($A22="TOTAL GENERAL",SUM(Q$11:Q20),IF(AND(I22&lt;&gt;"",$A22&lt;&gt;"Pn"),IF(I22&gt;OFFSET($A$10,MATCH("TOTAL GENERAL",$A$11:$A$100,0),COLUMN(H22)),0,OFFSET($A$10,MATCH("TOTAL GENERAL",$A$11:$A$100,0),COLUMN(H22))-I22),"")))</f>
        <v/>
      </c>
      <c r="R22" s="24" t="str">
        <f ca="1">IF(OR(A22="Pn",A23="Pn"),"",IF($A22="TOTAL GENERAL",SUM(R$11:R20),IF(AND(J22&lt;&gt;"",$A22&lt;&gt;"Pn"),IF(J22&lt;OFFSET($A$10,MATCH("TOTAL GENERAL",$A$11:$A$100,0),COLUMN(I22)),0,J22-OFFSET($A$10,MATCH("TOTAL GENERAL",$A$11:$A$100,0),COLUMN(I22))),"")))</f>
        <v/>
      </c>
      <c r="S22" s="24" t="str">
        <f ca="1">IF(OR(A22="Pn",A23="Pn"),"",IF($A22="TOTAL GENERAL",SUM(S$11:S20),IF(AND(K22&lt;&gt;"",$A22&lt;&gt;"Pn"),IF(K22&lt;OFFSET($A$10,MATCH("TOTAL GENERAL",$A$11:$A$100,0),COLUMN(J22)),0,K22-OFFSET($A$10,MATCH("TOTAL GENERAL",$A$11:$A$100,0),COLUMN(J22))),"")))</f>
        <v/>
      </c>
      <c r="T22" s="24" t="str">
        <f ca="1">IF($A22="TOTAL GENERAL",SUM(T$11:T20),IF(AND(L22&lt;&gt;"",$A22&lt;&gt;"Pn"),IF(L22&lt;OFFSET($A$10,MATCH("TOTAL GENERAL",$A$11:$A$100,0),COLUMN(K22)),0,L22-OFFSET($A$10,MATCH("TOTAL GENERAL",$A$11:$A$100,0),COLUMN(K22))),""))</f>
        <v/>
      </c>
      <c r="U22" s="24">
        <f ca="1">IF($A22="TOTAL GENERAL",SUM(U$11:U20),IF(AND(M22&lt;&gt;"",$A22&lt;&gt;"Pn"),IF(M22&gt;OFFSET($A$10,MATCH("TOTAL GENERAL",$A$11:$A$100,0),COLUMN(L22)),0,OFFSET($A$10,MATCH("TOTAL GENERAL",$A$11:$A$100,0),COLUMN(L22))-M22),""))</f>
        <v>0</v>
      </c>
      <c r="V22" s="24">
        <f ca="1">IF($A22="TOTAL GENERAL",SUM(V$11:V20),IF(AND(N22&lt;&gt;"",$A22&lt;&gt;"Pn"),IF(N22&lt;OFFSET($A$10,MATCH("TOTAL GENERAL",$A$11:$A$100,0),COLUMN(M22)),0,N22-OFFSET($A$10,MATCH("TOTAL GENERAL",$A$11:$A$100,0),COLUMN(M22))),""))</f>
        <v>1.3399999999999999</v>
      </c>
      <c r="W22" s="24" t="str">
        <f>IF(OR(A22="Pn",A23="Pn"),"",IF($A22="TOTAL GENERAL",SUM(W$11:W20),IF(AND(G22&lt;&gt;"",$A22&lt;&gt;"Pn"),O22*$D22,"")))</f>
        <v/>
      </c>
      <c r="X22" s="24" t="str">
        <f>IF(OR(A22="Pn",A23="Pn"),"",IF($A22="TOTAL GENERAL",SUM(X$11:X20),IF(AND(H22&lt;&gt;"",$A22&lt;&gt;"Pn"),P22*$D22,"")))</f>
        <v/>
      </c>
      <c r="Y22" s="24" t="str">
        <f>IF(OR(A22="Pn",A23="Pn"),"",IF($A22="TOTAL GENERAL",SUM(Y$11:Y20),IF(AND(I22&lt;&gt;"",$A22&lt;&gt;"Pn"),Q22*$D22,"")))</f>
        <v/>
      </c>
      <c r="Z22" s="24" t="str">
        <f>IF($A22="TOTAL GENERAL",SUM(Z$11:Z20),IF(AND(J22&lt;&gt;"",$A22&lt;&gt;"Pn"),R22*$D22,""))</f>
        <v/>
      </c>
      <c r="AA22" s="24" t="str">
        <f>IF($A22="TOTAL GENERAL",SUM(AA$11:AA20),IF(AND(K22&lt;&gt;"",$A22&lt;&gt;"Pn"),S22*$D22,""))</f>
        <v/>
      </c>
      <c r="AB22" s="24" t="str">
        <f>IF($A22="TOTAL GENERAL",SUM(AB$11:AB20),IF(AND(L22&lt;&gt;"",$A22&lt;&gt;"Pn"),T22*$D22,""))</f>
        <v/>
      </c>
      <c r="AC22" s="24">
        <f ca="1">IF($A22="TOTAL GENERAL",SUM(AC$11:AC20),IF(AND(M22&lt;&gt;"",$A22&lt;&gt;"Pn"),U22*$D22,""))</f>
        <v>0</v>
      </c>
      <c r="AD22" s="24">
        <f t="shared" ca="1" si="3"/>
        <v>233871.53999999998</v>
      </c>
      <c r="AE22" s="24" t="str">
        <f ca="1">IF($A22="TOTAL GENERAL",SUM(AE$11:AE20),IF(AND(O22&lt;&gt;"",$A22&lt;&gt;"Pn"),IF(OFFSET($A$11,MATCH("TOTAL GENERAL",$A$11:$A$100,0)-1,COLUMN(V22))=0,0,W22/OFFSET($A$11,MATCH("TOTAL GENERAL",$A$11:$A$100,0)-1,COLUMN(V22))),""))</f>
        <v/>
      </c>
      <c r="AF22" s="24" t="str">
        <f ca="1">IF($A22="TOTAL GENERAL",SUM(AF$11:AF20),IF(AND(P22&lt;&gt;"",$A22&lt;&gt;"Pn"),IF(OFFSET($A$11,MATCH("TOTAL GENERAL",$A$11:$A$100,0)-1,COLUMN(W22))=0,0,X22/OFFSET($A$11,MATCH("TOTAL GENERAL",$A$11:$A$100,0)-1,COLUMN(W22))),""))</f>
        <v/>
      </c>
      <c r="AG22" s="24" t="str">
        <f ca="1">IF($A22="TOTAL GENERAL",SUM(AG$11:AG20),IF(AND(Q22&lt;&gt;"",$A22&lt;&gt;"Pn"),IF(OFFSET($A$11,MATCH("TOTAL GENERAL",$A$11:$A$100,0)-1,COLUMN(X22))=0,0,Y22/OFFSET($A$11,MATCH("TOTAL GENERAL",$A$11:$A$100,0)-1,COLUMN(X22))),""))</f>
        <v/>
      </c>
      <c r="AH22" s="24" t="str">
        <f ca="1">IF($A22="TOTAL GENERAL",SUM(AH$11:AH20),IF(AND(R22&lt;&gt;"",$A22&lt;&gt;"Pn"),IF(OFFSET($A$11,MATCH("TOTAL GENERAL",$A$11:$A$100,0)-1,COLUMN(Y22))=0,0,Z22/OFFSET($A$11,MATCH("TOTAL GENERAL",$A$11:$A$100,0)-1,COLUMN(Y22))),""))</f>
        <v/>
      </c>
      <c r="AI22" s="24" t="str">
        <f ca="1">IF($A22="TOTAL GENERAL",SUM(AI$11:AI20),IF(AND(S22&lt;&gt;"",$A22&lt;&gt;"Pn"),IF(OFFSET($A$11,MATCH("TOTAL GENERAL",$A$11:$A$100,0)-1,COLUMN(Z22))=0,0,AA22/OFFSET($A$11,MATCH("TOTAL GENERAL",$A$11:$A$100,0)-1,COLUMN(Z22))),""))</f>
        <v/>
      </c>
      <c r="AJ22" s="24" t="str">
        <f ca="1">IF($A22="TOTAL GENERAL",SUM(AJ$11:AJ20),IF(AND(T22&lt;&gt;"",$A22&lt;&gt;"Pn"),IF(OFFSET($A$11,MATCH("TOTAL GENERAL",$A$11:$A$100,0)-1,COLUMN(AA22))=0,0,AB22/OFFSET($A$11,MATCH("TOTAL GENERAL",$A$11:$A$100,0)-1,COLUMN(AA22))),""))</f>
        <v/>
      </c>
      <c r="AK22" s="24">
        <f ca="1">IF($A22="TOTAL GENERAL",SUM(AK$11:AK20),IF(AND(U22&lt;&gt;"",$A22&lt;&gt;"Pn"),IF(OFFSET($A$11,MATCH("TOTAL GENERAL",$A$11:$A$100,0)-1,COLUMN(AB22))=0,0,AC22/OFFSET($A$11,MATCH("TOTAL GENERAL",$A$11:$A$100,0)-1,COLUMN(AB22))),""))</f>
        <v>0</v>
      </c>
      <c r="AL22" s="24">
        <f ca="1">IF($A22="TOTAL GENERAL",SUM(AL$11:AL20),IF(AND(V22&lt;&gt;"",$A22&lt;&gt;"Pn"),IF(OFFSET($A$11,MATCH("TOTAL GENERAL",$A$11:$A$100,0)-1,COLUMN(AC22))=0,0,AD22/OFFSET($A$11,MATCH("TOTAL GENERAL",$A$11:$A$100,0)-1,COLUMN(AC22))),""))</f>
        <v>1.8565076363077238E-2</v>
      </c>
      <c r="AM22" s="16">
        <f ca="1">IF(A22="TOTAL GENERAL",SUM(AM$11:AM20),IF(COUNTIF(AE22:AL22,"")&lt;COUNTA($AE$10:$AL$10),ROUND((IF(AE22&lt;&gt;"",AE22*OFFSET($A$10,MATCH("Pn",$A$11:$A$100,0),1),0)+IF(AF22&lt;&gt;"",AF22*OFFSET($A$10,MATCH("Pn",$A$11:$A$100,0),2),0)+IF(AG22&lt;&gt;"",AG22*OFFSET($A$10,MATCH("Pn",$A$11:$A$100,0),3),0)+IF(AH22&lt;&gt;"",AH22*OFFSET($A$10,MATCH("Pn",$A$11:$A$100,0),4),0)+IF(AI22&lt;&gt;"",AI22*OFFSET($A$10,MATCH("Pn",$A$11:$A$100,0),5),0)+IF(AJ22&lt;&gt;"",AJ22*OFFSET($A$10,MATCH("Pn",$A$11:$A$100,0),6),0)+IF(AK22&lt;&gt;"",AK22*OFFSET($A$10,MATCH("Pn",$A$11:$A$100,0),7),0)+IF(AL22&lt;&gt;"",AL22*OFFSET($A$10,MATCH("Pn",$A$11:$A$100,0),8),0))*OFFSET($A$10,MATCH("FC",$A$11:$A$100,0),2),2),""))</f>
        <v>28767436.079999998</v>
      </c>
      <c r="AN22" s="47">
        <f ca="1">IF(OR(A22="Pn",A23="Pn"),"",IF(AND(AM22="",F22&lt;&gt;""),-F22,IF(A22="TOTAL GENERAL",SUM(AN$11:AN20),IF(AM22&lt;&gt;"",AM22-F22,""))))</f>
        <v>-6676124.5397166163</v>
      </c>
      <c r="AO22" s="37"/>
      <c r="BC22" s="16"/>
      <c r="BD22" s="16">
        <v>174531</v>
      </c>
    </row>
    <row r="23" spans="1:56" s="4" customFormat="1" x14ac:dyDescent="0.25">
      <c r="A23" s="15" t="s">
        <v>71</v>
      </c>
      <c r="B23" s="15" t="s">
        <v>116</v>
      </c>
      <c r="C23" s="43"/>
      <c r="D23" s="16">
        <v>1988199</v>
      </c>
      <c r="E23" s="9">
        <f t="shared" si="1"/>
        <v>6.5141868261333766E-2</v>
      </c>
      <c r="F23" s="41">
        <f t="shared" si="2"/>
        <v>403761233.13657725</v>
      </c>
      <c r="G23" s="20">
        <v>16.5</v>
      </c>
      <c r="H23" s="22">
        <v>0.75</v>
      </c>
      <c r="I23" s="24">
        <v>7.33</v>
      </c>
      <c r="J23" s="22">
        <v>0</v>
      </c>
      <c r="K23" s="22">
        <v>0.25</v>
      </c>
      <c r="L23" s="22">
        <v>1</v>
      </c>
      <c r="M23" s="24">
        <v>0.68</v>
      </c>
      <c r="N23" s="24">
        <v>1.91</v>
      </c>
      <c r="O23" s="24">
        <f ca="1">IF(OR(A23="Pn",A24="Pn"),"",IF($A23="TOTAL GENERAL",SUM(O$11:O21),IF(AND(G23&lt;&gt;"",$A23&lt;&gt;"Pn"),IF(G23&gt;OFFSET($A$10,MATCH("TOTAL GENERAL",$A$11:$A$100,0),COLUMN(F23)),0,OFFSET($A$10,MATCH("TOTAL GENERAL",$A$11:$A$100,0),COLUMN(F23))-G23),"")))</f>
        <v>0</v>
      </c>
      <c r="P23" s="24">
        <f ca="1">IF(OR(A23="Pn",A24="Pn"),"",IF($A23="TOTAL GENERAL",SUM(P$11:P21),IF(AND(H23&lt;&gt;"",$A23&lt;&gt;"Pn"),IF(H23&lt;OFFSET($A$10,MATCH("TOTAL GENERAL",$A$11:$A$100,0),COLUMN(G23)),0,H23-OFFSET($A$10,MATCH("TOTAL GENERAL",$A$11:$A$100,0),COLUMN(G23))),"")))</f>
        <v>5.0000000000000044E-2</v>
      </c>
      <c r="Q23" s="24">
        <f ca="1">IF(OR(A23="Pn",A24="Pn"),"",IF($A23="TOTAL GENERAL",SUM(Q$11:Q21),IF(AND(I23&lt;&gt;"",$A23&lt;&gt;"Pn"),IF(I23&gt;OFFSET($A$10,MATCH("TOTAL GENERAL",$A$11:$A$100,0),COLUMN(H23)),0,OFFSET($A$10,MATCH("TOTAL GENERAL",$A$11:$A$100,0),COLUMN(H23))-I23),"")))</f>
        <v>0</v>
      </c>
      <c r="R23" s="24">
        <f ca="1">IF(OR(A23="Pn",A24="Pn"),"",IF($A23="TOTAL GENERAL",SUM(R$11:R21),IF(AND(J23&lt;&gt;"",$A23&lt;&gt;"Pn"),IF(J23&lt;OFFSET($A$10,MATCH("TOTAL GENERAL",$A$11:$A$100,0),COLUMN(I23)),0,J23-OFFSET($A$10,MATCH("TOTAL GENERAL",$A$11:$A$100,0),COLUMN(I23))),"")))</f>
        <v>0</v>
      </c>
      <c r="S23" s="24">
        <f ca="1">IF(OR(A23="Pn",A24="Pn"),"",IF($A23="TOTAL GENERAL",SUM(S$11:S21),IF(AND(K23&lt;&gt;"",$A23&lt;&gt;"Pn"),IF(K23&lt;OFFSET($A$10,MATCH("TOTAL GENERAL",$A$11:$A$100,0),COLUMN(J23)),0,K23-OFFSET($A$10,MATCH("TOTAL GENERAL",$A$11:$A$100,0),COLUMN(J23))),"")))</f>
        <v>0</v>
      </c>
      <c r="T23" s="24">
        <f ca="1">IF($A23="TOTAL GENERAL",SUM(T$11:T21),IF(AND(L23&lt;&gt;"",$A23&lt;&gt;"Pn"),IF(L23&lt;OFFSET($A$10,MATCH("TOTAL GENERAL",$A$11:$A$100,0),COLUMN(K23)),0,L23-OFFSET($A$10,MATCH("TOTAL GENERAL",$A$11:$A$100,0),COLUMN(K23))),""))</f>
        <v>0.19999999999999996</v>
      </c>
      <c r="U23" s="24">
        <f ca="1">IF($A23="TOTAL GENERAL",SUM(U$11:U21),IF(AND(M23&lt;&gt;"",$A23&lt;&gt;"Pn"),IF(M23&gt;OFFSET($A$10,MATCH("TOTAL GENERAL",$A$11:$A$100,0),COLUMN(L23)),0,OFFSET($A$10,MATCH("TOTAL GENERAL",$A$11:$A$100,0),COLUMN(L23))-M23),""))</f>
        <v>0.84</v>
      </c>
      <c r="V23" s="24">
        <f ca="1">IF($A23="TOTAL GENERAL",SUM(V$11:V21),IF(AND(N23&lt;&gt;"",$A23&lt;&gt;"Pn"),IF(N23&lt;OFFSET($A$10,MATCH("TOTAL GENERAL",$A$11:$A$100,0),COLUMN(M23)),0,N23-OFFSET($A$10,MATCH("TOTAL GENERAL",$A$11:$A$100,0),COLUMN(M23))),""))</f>
        <v>0</v>
      </c>
      <c r="W23" s="24">
        <f ca="1">IF(OR(A23="Pn",A24="Pn"),"",IF($A23="TOTAL GENERAL",SUM(W$11:W21),IF(AND(G23&lt;&gt;"",$A23&lt;&gt;"Pn"),O23*$D23,"")))</f>
        <v>0</v>
      </c>
      <c r="X23" s="24">
        <f ca="1">IF(OR(A23="Pn",A24="Pn"),"",IF($A23="TOTAL GENERAL",SUM(X$11:X21),IF(AND(H23&lt;&gt;"",$A23&lt;&gt;"Pn"),P23*$D23,"")))</f>
        <v>99409.950000000084</v>
      </c>
      <c r="Y23" s="24">
        <f ca="1">IF(OR(A23="Pn",A24="Pn"),"",IF($A23="TOTAL GENERAL",SUM(Y$11:Y21),IF(AND(I23&lt;&gt;"",$A23&lt;&gt;"Pn"),Q23*$D23,"")))</f>
        <v>0</v>
      </c>
      <c r="Z23" s="24">
        <f ca="1">IF($A23="TOTAL GENERAL",SUM(Z$11:Z21),IF(AND(J23&lt;&gt;"",$A23&lt;&gt;"Pn"),R23*$D23,""))</f>
        <v>0</v>
      </c>
      <c r="AA23" s="24">
        <f ca="1">IF($A23="TOTAL GENERAL",SUM(AA$11:AA21),IF(AND(K23&lt;&gt;"",$A23&lt;&gt;"Pn"),S23*$D23,""))</f>
        <v>0</v>
      </c>
      <c r="AB23" s="24">
        <f ca="1">IF($A23="TOTAL GENERAL",SUM(AB$11:AB21),IF(AND(L23&lt;&gt;"",$A23&lt;&gt;"Pn"),T23*$D23,""))</f>
        <v>397639.79999999993</v>
      </c>
      <c r="AC23" s="24">
        <f ca="1">IF($A23="TOTAL GENERAL",SUM(AC$11:AC21),IF(AND(M23&lt;&gt;"",$A23&lt;&gt;"Pn"),U23*$D23,""))</f>
        <v>1670087.16</v>
      </c>
      <c r="AD23" s="24">
        <f t="shared" ca="1" si="3"/>
        <v>0</v>
      </c>
      <c r="AE23" s="24">
        <f ca="1">IF($A23="TOTAL GENERAL",SUM(AE$11:AE21),IF(AND(O23&lt;&gt;"",$A23&lt;&gt;"Pn"),IF(OFFSET($A$11,MATCH("TOTAL GENERAL",$A$11:$A$100,0)-1,COLUMN(V23))=0,0,W23/OFFSET($A$11,MATCH("TOTAL GENERAL",$A$11:$A$100,0)-1,COLUMN(V23))),""))</f>
        <v>0</v>
      </c>
      <c r="AF23" s="24">
        <f ca="1">IF($A23="TOTAL GENERAL",SUM(AF$11:AF21),IF(AND(P23&lt;&gt;"",$A23&lt;&gt;"Pn"),IF(OFFSET($A$11,MATCH("TOTAL GENERAL",$A$11:$A$100,0)-1,COLUMN(W23))=0,0,X23/OFFSET($A$11,MATCH("TOTAL GENERAL",$A$11:$A$100,0)-1,COLUMN(W23))),""))</f>
        <v>5.2000772646815088E-2</v>
      </c>
      <c r="AG23" s="24">
        <f ca="1">IF($A23="TOTAL GENERAL",SUM(AG$11:AG21),IF(AND(Q23&lt;&gt;"",$A23&lt;&gt;"Pn"),IF(OFFSET($A$11,MATCH("TOTAL GENERAL",$A$11:$A$100,0)-1,COLUMN(X23))=0,0,Y23/OFFSET($A$11,MATCH("TOTAL GENERAL",$A$11:$A$100,0)-1,COLUMN(X23))),""))</f>
        <v>0</v>
      </c>
      <c r="AH23" s="24">
        <f ca="1">IF($A23="TOTAL GENERAL",SUM(AH$11:AH21),IF(AND(R23&lt;&gt;"",$A23&lt;&gt;"Pn"),IF(OFFSET($A$11,MATCH("TOTAL GENERAL",$A$11:$A$100,0)-1,COLUMN(Y23))=0,0,Z23/OFFSET($A$11,MATCH("TOTAL GENERAL",$A$11:$A$100,0)-1,COLUMN(Y23))),""))</f>
        <v>0</v>
      </c>
      <c r="AI23" s="24">
        <f ca="1">IF($A23="TOTAL GENERAL",SUM(AI$11:AI21),IF(AND(S23&lt;&gt;"",$A23&lt;&gt;"Pn"),IF(OFFSET($A$11,MATCH("TOTAL GENERAL",$A$11:$A$100,0)-1,COLUMN(Z23))=0,0,AA23/OFFSET($A$11,MATCH("TOTAL GENERAL",$A$11:$A$100,0)-1,COLUMN(Z23))),""))</f>
        <v>0</v>
      </c>
      <c r="AJ23" s="24">
        <f ca="1">IF($A23="TOTAL GENERAL",SUM(AJ$11:AJ21),IF(AND(T23&lt;&gt;"",$A23&lt;&gt;"Pn"),IF(OFFSET($A$11,MATCH("TOTAL GENERAL",$A$11:$A$100,0)-1,COLUMN(AA23))=0,0,AB23/OFFSET($A$11,MATCH("TOTAL GENERAL",$A$11:$A$100,0)-1,COLUMN(AA23))),""))</f>
        <v>0.17470420345624876</v>
      </c>
      <c r="AK23" s="24">
        <f ca="1">IF($A23="TOTAL GENERAL",SUM(AK$11:AK21),IF(AND(U23&lt;&gt;"",$A23&lt;&gt;"Pn"),IF(OFFSET($A$11,MATCH("TOTAL GENERAL",$A$11:$A$100,0)-1,COLUMN(AB23))=0,0,AC23/OFFSET($A$11,MATCH("TOTAL GENERAL",$A$11:$A$100,0)-1,COLUMN(AB23))),""))</f>
        <v>0.23162289850150244</v>
      </c>
      <c r="AL23" s="24">
        <f ca="1">IF($A23="TOTAL GENERAL",SUM(AL$11:AL21),IF(AND(V23&lt;&gt;"",$A23&lt;&gt;"Pn"),IF(OFFSET($A$11,MATCH("TOTAL GENERAL",$A$11:$A$100,0)-1,COLUMN(AC23))=0,0,AD23/OFFSET($A$11,MATCH("TOTAL GENERAL",$A$11:$A$100,0)-1,COLUMN(AC23))),""))</f>
        <v>0</v>
      </c>
      <c r="AM23" s="16">
        <f ca="1">IF(A23="TOTAL GENERAL",SUM(AM$11:AM21),IF(COUNTIF(AE23:AL23,"")&lt;COUNTA($AE$10:$AL$10),ROUND((IF(AE23&lt;&gt;"",AE23*OFFSET($A$10,MATCH("Pn",$A$11:$A$100,0),1),0)+IF(AF23&lt;&gt;"",AF23*OFFSET($A$10,MATCH("Pn",$A$11:$A$100,0),2),0)+IF(AG23&lt;&gt;"",AG23*OFFSET($A$10,MATCH("Pn",$A$11:$A$100,0),3),0)+IF(AH23&lt;&gt;"",AH23*OFFSET($A$10,MATCH("Pn",$A$11:$A$100,0),4),0)+IF(AI23&lt;&gt;"",AI23*OFFSET($A$10,MATCH("Pn",$A$11:$A$100,0),5),0)+IF(AJ23&lt;&gt;"",AJ23*OFFSET($A$10,MATCH("Pn",$A$11:$A$100,0),6),0)+IF(AK23&lt;&gt;"",AK23*OFFSET($A$10,MATCH("Pn",$A$11:$A$100,0),7),0)+IF(AL23&lt;&gt;"",AL23*OFFSET($A$10,MATCH("Pn",$A$11:$A$100,0),8),0))*OFFSET($A$10,MATCH("FC",$A$11:$A$100,0),2),2),""))</f>
        <v>173111860.88999999</v>
      </c>
      <c r="AN23" s="47">
        <f ca="1">IF(OR(A23="Pn",A24="Pn"),"",IF(AND(AM23="",F23&lt;&gt;""),-F23,IF(A23="TOTAL GENERAL",SUM(AN$11:AN21),IF(AM23&lt;&gt;"",AM23-F23,""))))</f>
        <v>-230649372.24657726</v>
      </c>
      <c r="AO23" s="37"/>
      <c r="BC23" s="16"/>
      <c r="BD23" s="16">
        <v>1988199</v>
      </c>
    </row>
    <row r="24" spans="1:56" s="4" customFormat="1" x14ac:dyDescent="0.25">
      <c r="A24" s="15" t="s">
        <v>72</v>
      </c>
      <c r="B24" s="15" t="s">
        <v>117</v>
      </c>
      <c r="C24" s="43"/>
      <c r="D24" s="16">
        <v>1891814</v>
      </c>
      <c r="E24" s="9">
        <f t="shared" si="1"/>
        <v>6.1983885095479314E-2</v>
      </c>
      <c r="F24" s="41">
        <f t="shared" si="2"/>
        <v>384187474.94845372</v>
      </c>
      <c r="G24" s="20">
        <v>4.45</v>
      </c>
      <c r="H24" s="22">
        <v>0.4667</v>
      </c>
      <c r="I24" s="24">
        <v>2.75</v>
      </c>
      <c r="J24" s="22">
        <v>0</v>
      </c>
      <c r="K24" s="22">
        <v>0.41670000000000001</v>
      </c>
      <c r="L24" s="22">
        <v>0.73329999999999995</v>
      </c>
      <c r="M24" s="24">
        <v>1.4</v>
      </c>
      <c r="N24" s="24">
        <v>2.54</v>
      </c>
      <c r="O24" s="24">
        <f ca="1">IF(OR(A24="Pn",A25="Pn"),"",IF($A24="TOTAL GENERAL",SUM(O$11:O22),IF(AND(G24&lt;&gt;"",$A24&lt;&gt;"Pn"),IF(G24&gt;OFFSET($A$10,MATCH("TOTAL GENERAL",$A$11:$A$100,0),COLUMN(F24)),0,OFFSET($A$10,MATCH("TOTAL GENERAL",$A$11:$A$100,0),COLUMN(F24))-G24),"")))</f>
        <v>5.55</v>
      </c>
      <c r="P24" s="24">
        <f ca="1">IF(OR(A24="Pn",A25="Pn"),"",IF($A24="TOTAL GENERAL",SUM(P$11:P22),IF(AND(H24&lt;&gt;"",$A24&lt;&gt;"Pn"),IF(H24&lt;OFFSET($A$10,MATCH("TOTAL GENERAL",$A$11:$A$100,0),COLUMN(G24)),0,H24-OFFSET($A$10,MATCH("TOTAL GENERAL",$A$11:$A$100,0),COLUMN(G24))),"")))</f>
        <v>0</v>
      </c>
      <c r="Q24" s="24">
        <f ca="1">IF(OR(A24="Pn",A25="Pn"),"",IF($A24="TOTAL GENERAL",SUM(Q$11:Q22),IF(AND(I24&lt;&gt;"",$A24&lt;&gt;"Pn"),IF(I24&gt;OFFSET($A$10,MATCH("TOTAL GENERAL",$A$11:$A$100,0),COLUMN(H24)),0,OFFSET($A$10,MATCH("TOTAL GENERAL",$A$11:$A$100,0),COLUMN(H24))-I24),"")))</f>
        <v>3.25</v>
      </c>
      <c r="R24" s="24">
        <f ca="1">IF(OR(A24="Pn",A25="Pn"),"",IF($A24="TOTAL GENERAL",SUM(R$11:R22),IF(AND(J24&lt;&gt;"",$A24&lt;&gt;"Pn"),IF(J24&lt;OFFSET($A$10,MATCH("TOTAL GENERAL",$A$11:$A$100,0),COLUMN(I24)),0,J24-OFFSET($A$10,MATCH("TOTAL GENERAL",$A$11:$A$100,0),COLUMN(I24))),"")))</f>
        <v>0</v>
      </c>
      <c r="S24" s="24">
        <f ca="1">IF(OR(A24="Pn",A25="Pn"),"",IF($A24="TOTAL GENERAL",SUM(S$11:S22),IF(AND(K24&lt;&gt;"",$A24&lt;&gt;"Pn"),IF(K24&lt;OFFSET($A$10,MATCH("TOTAL GENERAL",$A$11:$A$100,0),COLUMN(J24)),0,K24-OFFSET($A$10,MATCH("TOTAL GENERAL",$A$11:$A$100,0),COLUMN(J24))),"")))</f>
        <v>0</v>
      </c>
      <c r="T24" s="24">
        <f ca="1">IF($A24="TOTAL GENERAL",SUM(T$11:T22),IF(AND(L24&lt;&gt;"",$A24&lt;&gt;"Pn"),IF(L24&lt;OFFSET($A$10,MATCH("TOTAL GENERAL",$A$11:$A$100,0),COLUMN(K24)),0,L24-OFFSET($A$10,MATCH("TOTAL GENERAL",$A$11:$A$100,0),COLUMN(K24))),""))</f>
        <v>0</v>
      </c>
      <c r="U24" s="24">
        <f ca="1">IF($A24="TOTAL GENERAL",SUM(U$11:U22),IF(AND(M24&lt;&gt;"",$A24&lt;&gt;"Pn"),IF(M24&gt;OFFSET($A$10,MATCH("TOTAL GENERAL",$A$11:$A$100,0),COLUMN(L24)),0,OFFSET($A$10,MATCH("TOTAL GENERAL",$A$11:$A$100,0),COLUMN(L24))-M24),""))</f>
        <v>0.12000000000000011</v>
      </c>
      <c r="V24" s="24">
        <f ca="1">IF($A24="TOTAL GENERAL",SUM(V$11:V22),IF(AND(N24&lt;&gt;"",$A24&lt;&gt;"Pn"),IF(N24&lt;OFFSET($A$10,MATCH("TOTAL GENERAL",$A$11:$A$100,0),COLUMN(M24)),0,N24-OFFSET($A$10,MATCH("TOTAL GENERAL",$A$11:$A$100,0),COLUMN(M24))),""))</f>
        <v>0</v>
      </c>
      <c r="W24" s="24">
        <f ca="1">IF(OR(A24="Pn",A25="Pn"),"",IF($A24="TOTAL GENERAL",SUM(W$11:W22),IF(AND(G24&lt;&gt;"",$A24&lt;&gt;"Pn"),O24*$D24,"")))</f>
        <v>10499567.699999999</v>
      </c>
      <c r="X24" s="24">
        <f ca="1">IF(OR(A24="Pn",A25="Pn"),"",IF($A24="TOTAL GENERAL",SUM(X$11:X22),IF(AND(H24&lt;&gt;"",$A24&lt;&gt;"Pn"),P24*$D24,"")))</f>
        <v>0</v>
      </c>
      <c r="Y24" s="24">
        <f ca="1">IF(OR(A24="Pn",A25="Pn"),"",IF($A24="TOTAL GENERAL",SUM(Y$11:Y22),IF(AND(I24&lt;&gt;"",$A24&lt;&gt;"Pn"),Q24*$D24,"")))</f>
        <v>6148395.5</v>
      </c>
      <c r="Z24" s="24">
        <f ca="1">IF($A24="TOTAL GENERAL",SUM(Z$11:Z22),IF(AND(J24&lt;&gt;"",$A24&lt;&gt;"Pn"),R24*$D24,""))</f>
        <v>0</v>
      </c>
      <c r="AA24" s="24">
        <f ca="1">IF($A24="TOTAL GENERAL",SUM(AA$11:AA22),IF(AND(K24&lt;&gt;"",$A24&lt;&gt;"Pn"),S24*$D24,""))</f>
        <v>0</v>
      </c>
      <c r="AB24" s="24">
        <f ca="1">IF($A24="TOTAL GENERAL",SUM(AB$11:AB22),IF(AND(L24&lt;&gt;"",$A24&lt;&gt;"Pn"),T24*$D24,""))</f>
        <v>0</v>
      </c>
      <c r="AC24" s="24">
        <f ca="1">IF($A24="TOTAL GENERAL",SUM(AC$11:AC22),IF(AND(M24&lt;&gt;"",$A24&lt;&gt;"Pn"),U24*$D24,""))</f>
        <v>227017.6800000002</v>
      </c>
      <c r="AD24" s="24">
        <f t="shared" ca="1" si="3"/>
        <v>0</v>
      </c>
      <c r="AE24" s="24">
        <f ca="1">IF($A24="TOTAL GENERAL",SUM(AE$11:AE22),IF(AND(O24&lt;&gt;"",$A24&lt;&gt;"Pn"),IF(OFFSET($A$11,MATCH("TOTAL GENERAL",$A$11:$A$100,0)-1,COLUMN(V24))=0,0,W24/OFFSET($A$11,MATCH("TOTAL GENERAL",$A$11:$A$100,0)-1,COLUMN(V24))),""))</f>
        <v>0.21222693684796309</v>
      </c>
      <c r="AF24" s="24">
        <f ca="1">IF($A24="TOTAL GENERAL",SUM(AF$11:AF22),IF(AND(P24&lt;&gt;"",$A24&lt;&gt;"Pn"),IF(OFFSET($A$11,MATCH("TOTAL GENERAL",$A$11:$A$100,0)-1,COLUMN(W24))=0,0,X24/OFFSET($A$11,MATCH("TOTAL GENERAL",$A$11:$A$100,0)-1,COLUMN(W24))),""))</f>
        <v>0</v>
      </c>
      <c r="AG24" s="24">
        <f ca="1">IF($A24="TOTAL GENERAL",SUM(AG$11:AG22),IF(AND(Q24&lt;&gt;"",$A24&lt;&gt;"Pn"),IF(OFFSET($A$11,MATCH("TOTAL GENERAL",$A$11:$A$100,0)-1,COLUMN(X24))=0,0,Y24/OFFSET($A$11,MATCH("TOTAL GENERAL",$A$11:$A$100,0)-1,COLUMN(X24))),""))</f>
        <v>0.38300425772049196</v>
      </c>
      <c r="AH24" s="24">
        <f ca="1">IF($A24="TOTAL GENERAL",SUM(AH$11:AH22),IF(AND(R24&lt;&gt;"",$A24&lt;&gt;"Pn"),IF(OFFSET($A$11,MATCH("TOTAL GENERAL",$A$11:$A$100,0)-1,COLUMN(Y24))=0,0,Z24/OFFSET($A$11,MATCH("TOTAL GENERAL",$A$11:$A$100,0)-1,COLUMN(Y24))),""))</f>
        <v>0</v>
      </c>
      <c r="AI24" s="24">
        <f ca="1">IF($A24="TOTAL GENERAL",SUM(AI$11:AI22),IF(AND(S24&lt;&gt;"",$A24&lt;&gt;"Pn"),IF(OFFSET($A$11,MATCH("TOTAL GENERAL",$A$11:$A$100,0)-1,COLUMN(Z24))=0,0,AA24/OFFSET($A$11,MATCH("TOTAL GENERAL",$A$11:$A$100,0)-1,COLUMN(Z24))),""))</f>
        <v>0</v>
      </c>
      <c r="AJ24" s="24">
        <f ca="1">IF($A24="TOTAL GENERAL",SUM(AJ$11:AJ22),IF(AND(T24&lt;&gt;"",$A24&lt;&gt;"Pn"),IF(OFFSET($A$11,MATCH("TOTAL GENERAL",$A$11:$A$100,0)-1,COLUMN(AA24))=0,0,AB24/OFFSET($A$11,MATCH("TOTAL GENERAL",$A$11:$A$100,0)-1,COLUMN(AA24))),""))</f>
        <v>0</v>
      </c>
      <c r="AK24" s="24">
        <f ca="1">IF($A24="TOTAL GENERAL",SUM(AK$11:AK22),IF(AND(U24&lt;&gt;"",$A24&lt;&gt;"Pn"),IF(OFFSET($A$11,MATCH("TOTAL GENERAL",$A$11:$A$100,0)-1,COLUMN(AB24))=0,0,AC24/OFFSET($A$11,MATCH("TOTAL GENERAL",$A$11:$A$100,0)-1,COLUMN(AB24))),""))</f>
        <v>3.1484879539273036E-2</v>
      </c>
      <c r="AL24" s="24">
        <f ca="1">IF($A24="TOTAL GENERAL",SUM(AL$11:AL22),IF(AND(V24&lt;&gt;"",$A24&lt;&gt;"Pn"),IF(OFFSET($A$11,MATCH("TOTAL GENERAL",$A$11:$A$100,0)-1,COLUMN(AC24))=0,0,AD24/OFFSET($A$11,MATCH("TOTAL GENERAL",$A$11:$A$100,0)-1,COLUMN(AC24))),""))</f>
        <v>0</v>
      </c>
      <c r="AM24" s="16">
        <f ca="1">IF(A24="TOTAL GENERAL",SUM(AM$11:AM22),IF(COUNTIF(AE24:AL24,"")&lt;COUNTA($AE$10:$AL$10),ROUND((IF(AE24&lt;&gt;"",AE24*OFFSET($A$10,MATCH("Pn",$A$11:$A$100,0),1),0)+IF(AF24&lt;&gt;"",AF24*OFFSET($A$10,MATCH("Pn",$A$11:$A$100,0),2),0)+IF(AG24&lt;&gt;"",AG24*OFFSET($A$10,MATCH("Pn",$A$11:$A$100,0),3),0)+IF(AH24&lt;&gt;"",AH24*OFFSET($A$10,MATCH("Pn",$A$11:$A$100,0),4),0)+IF(AI24&lt;&gt;"",AI24*OFFSET($A$10,MATCH("Pn",$A$11:$A$100,0),5),0)+IF(AJ24&lt;&gt;"",AJ24*OFFSET($A$10,MATCH("Pn",$A$11:$A$100,0),6),0)+IF(AK24&lt;&gt;"",AK24*OFFSET($A$10,MATCH("Pn",$A$11:$A$100,0),7),0)+IF(AL24&lt;&gt;"",AL24*OFFSET($A$10,MATCH("Pn",$A$11:$A$100,0),8),0))*OFFSET($A$10,MATCH("FC",$A$11:$A$100,0),2),2),""))</f>
        <v>602622893.64999998</v>
      </c>
      <c r="AN24" s="47">
        <f ca="1">IF(OR(A24="Pn",A25="Pn"),"",IF(AND(AM24="",F24&lt;&gt;""),-F24,IF(A24="TOTAL GENERAL",SUM(AN$11:AN22),IF(AM24&lt;&gt;"",AM24-F24,""))))</f>
        <v>218435418.70154625</v>
      </c>
      <c r="AO24" s="37"/>
      <c r="BC24" s="16"/>
      <c r="BD24" s="16">
        <v>1891814</v>
      </c>
    </row>
    <row r="25" spans="1:56" s="4" customFormat="1" x14ac:dyDescent="0.25">
      <c r="A25" s="15" t="s">
        <v>73</v>
      </c>
      <c r="B25" s="15" t="s">
        <v>118</v>
      </c>
      <c r="C25" s="43"/>
      <c r="D25" s="16">
        <v>1134293</v>
      </c>
      <c r="E25" s="9">
        <f t="shared" si="1"/>
        <v>3.7164270365166195E-2</v>
      </c>
      <c r="F25" s="41">
        <f t="shared" si="2"/>
        <v>230350956.02512005</v>
      </c>
      <c r="G25" s="20">
        <v>3</v>
      </c>
      <c r="H25" s="22">
        <v>1</v>
      </c>
      <c r="I25" s="24">
        <v>32.5</v>
      </c>
      <c r="J25" s="22">
        <v>0</v>
      </c>
      <c r="K25" s="22">
        <v>0.66669999999999996</v>
      </c>
      <c r="L25" s="22">
        <v>1</v>
      </c>
      <c r="M25" s="24">
        <v>1.2</v>
      </c>
      <c r="N25" s="24">
        <v>2.82</v>
      </c>
      <c r="O25" s="24">
        <f ca="1">IF(OR(A25="Pn",A26="Pn"),"",IF($A25="TOTAL GENERAL",SUM(O$11:O23),IF(AND(G25&lt;&gt;"",$A25&lt;&gt;"Pn"),IF(G25&gt;OFFSET($A$10,MATCH("TOTAL GENERAL",$A$11:$A$100,0),COLUMN(F25)),0,OFFSET($A$10,MATCH("TOTAL GENERAL",$A$11:$A$100,0),COLUMN(F25))-G25),"")))</f>
        <v>7</v>
      </c>
      <c r="P25" s="24">
        <f ca="1">IF(OR(A25="Pn",A26="Pn"),"",IF($A25="TOTAL GENERAL",SUM(P$11:P23),IF(AND(H25&lt;&gt;"",$A25&lt;&gt;"Pn"),IF(H25&lt;OFFSET($A$10,MATCH("TOTAL GENERAL",$A$11:$A$100,0),COLUMN(G25)),0,H25-OFFSET($A$10,MATCH("TOTAL GENERAL",$A$11:$A$100,0),COLUMN(G25))),"")))</f>
        <v>0.30000000000000004</v>
      </c>
      <c r="Q25" s="24">
        <f ca="1">IF(OR(A25="Pn",A26="Pn"),"",IF($A25="TOTAL GENERAL",SUM(Q$11:Q23),IF(AND(I25&lt;&gt;"",$A25&lt;&gt;"Pn"),IF(I25&gt;OFFSET($A$10,MATCH("TOTAL GENERAL",$A$11:$A$100,0),COLUMN(H25)),0,OFFSET($A$10,MATCH("TOTAL GENERAL",$A$11:$A$100,0),COLUMN(H25))-I25),"")))</f>
        <v>0</v>
      </c>
      <c r="R25" s="24">
        <f ca="1">IF(OR(A25="Pn",A26="Pn"),"",IF($A25="TOTAL GENERAL",SUM(R$11:R23),IF(AND(J25&lt;&gt;"",$A25&lt;&gt;"Pn"),IF(J25&lt;OFFSET($A$10,MATCH("TOTAL GENERAL",$A$11:$A$100,0),COLUMN(I25)),0,J25-OFFSET($A$10,MATCH("TOTAL GENERAL",$A$11:$A$100,0),COLUMN(I25))),"")))</f>
        <v>0</v>
      </c>
      <c r="S25" s="24">
        <f ca="1">IF(OR(A25="Pn",A26="Pn"),"",IF($A25="TOTAL GENERAL",SUM(S$11:S23),IF(AND(K25&lt;&gt;"",$A25&lt;&gt;"Pn"),IF(K25&lt;OFFSET($A$10,MATCH("TOTAL GENERAL",$A$11:$A$100,0),COLUMN(J25)),0,K25-OFFSET($A$10,MATCH("TOTAL GENERAL",$A$11:$A$100,0),COLUMN(J25))),"")))</f>
        <v>6.6699999999999982E-2</v>
      </c>
      <c r="T25" s="24">
        <f ca="1">IF($A25="TOTAL GENERAL",SUM(T$11:T23),IF(AND(L25&lt;&gt;"",$A25&lt;&gt;"Pn"),IF(L25&lt;OFFSET($A$10,MATCH("TOTAL GENERAL",$A$11:$A$100,0),COLUMN(K25)),0,L25-OFFSET($A$10,MATCH("TOTAL GENERAL",$A$11:$A$100,0),COLUMN(K25))),""))</f>
        <v>0.19999999999999996</v>
      </c>
      <c r="U25" s="24">
        <f ca="1">IF($A25="TOTAL GENERAL",SUM(U$11:U23),IF(AND(M25&lt;&gt;"",$A25&lt;&gt;"Pn"),IF(M25&gt;OFFSET($A$10,MATCH("TOTAL GENERAL",$A$11:$A$100,0),COLUMN(L25)),0,OFFSET($A$10,MATCH("TOTAL GENERAL",$A$11:$A$100,0),COLUMN(L25))-M25),""))</f>
        <v>0.32000000000000006</v>
      </c>
      <c r="V25" s="24">
        <f ca="1">IF($A25="TOTAL GENERAL",SUM(V$11:V23),IF(AND(N25&lt;&gt;"",$A25&lt;&gt;"Pn"),IF(N25&lt;OFFSET($A$10,MATCH("TOTAL GENERAL",$A$11:$A$100,0),COLUMN(M25)),0,N25-OFFSET($A$10,MATCH("TOTAL GENERAL",$A$11:$A$100,0),COLUMN(M25))),""))</f>
        <v>0.14999999999999991</v>
      </c>
      <c r="W25" s="24">
        <f ca="1">IF(OR(A25="Pn",A26="Pn"),"",IF($A25="TOTAL GENERAL",SUM(W$11:W23),IF(AND(G25&lt;&gt;"",$A25&lt;&gt;"Pn"),O25*$D25,"")))</f>
        <v>7940051</v>
      </c>
      <c r="X25" s="24">
        <f ca="1">IF(OR(A25="Pn",A26="Pn"),"",IF($A25="TOTAL GENERAL",SUM(X$11:X23),IF(AND(H25&lt;&gt;"",$A25&lt;&gt;"Pn"),P25*$D25,"")))</f>
        <v>340287.9</v>
      </c>
      <c r="Y25" s="24">
        <f ca="1">IF(OR(A25="Pn",A26="Pn"),"",IF($A25="TOTAL GENERAL",SUM(Y$11:Y23),IF(AND(I25&lt;&gt;"",$A25&lt;&gt;"Pn"),Q25*$D25,"")))</f>
        <v>0</v>
      </c>
      <c r="Z25" s="24">
        <f ca="1">IF($A25="TOTAL GENERAL",SUM(Z$11:Z23),IF(AND(J25&lt;&gt;"",$A25&lt;&gt;"Pn"),R25*$D25,""))</f>
        <v>0</v>
      </c>
      <c r="AA25" s="24">
        <f ca="1">IF($A25="TOTAL GENERAL",SUM(AA$11:AA23),IF(AND(K25&lt;&gt;"",$A25&lt;&gt;"Pn"),S25*$D25,""))</f>
        <v>75657.343099999984</v>
      </c>
      <c r="AB25" s="24">
        <f ca="1">IF($A25="TOTAL GENERAL",SUM(AB$11:AB23),IF(AND(L25&lt;&gt;"",$A25&lt;&gt;"Pn"),T25*$D25,""))</f>
        <v>226858.59999999995</v>
      </c>
      <c r="AC25" s="24">
        <f ca="1">IF($A25="TOTAL GENERAL",SUM(AC$11:AC23),IF(AND(M25&lt;&gt;"",$A25&lt;&gt;"Pn"),U25*$D25,""))</f>
        <v>362973.76000000007</v>
      </c>
      <c r="AD25" s="24">
        <f t="shared" ca="1" si="3"/>
        <v>170143.9499999999</v>
      </c>
      <c r="AE25" s="24">
        <f ca="1">IF($A25="TOTAL GENERAL",SUM(AE$11:AE23),IF(AND(O25&lt;&gt;"",$A25&lt;&gt;"Pn"),IF(OFFSET($A$11,MATCH("TOTAL GENERAL",$A$11:$A$100,0)-1,COLUMN(V25))=0,0,W25/OFFSET($A$11,MATCH("TOTAL GENERAL",$A$11:$A$100,0)-1,COLUMN(V25))),""))</f>
        <v>0.16049162692161187</v>
      </c>
      <c r="AF25" s="24">
        <f ca="1">IF($A25="TOTAL GENERAL",SUM(AF$11:AF23),IF(AND(P25&lt;&gt;"",$A25&lt;&gt;"Pn"),IF(OFFSET($A$11,MATCH("TOTAL GENERAL",$A$11:$A$100,0)-1,COLUMN(W25))=0,0,X25/OFFSET($A$11,MATCH("TOTAL GENERAL",$A$11:$A$100,0)-1,COLUMN(W25))),""))</f>
        <v>0.17800264181163086</v>
      </c>
      <c r="AG25" s="24">
        <f ca="1">IF($A25="TOTAL GENERAL",SUM(AG$11:AG23),IF(AND(Q25&lt;&gt;"",$A25&lt;&gt;"Pn"),IF(OFFSET($A$11,MATCH("TOTAL GENERAL",$A$11:$A$100,0)-1,COLUMN(X25))=0,0,Y25/OFFSET($A$11,MATCH("TOTAL GENERAL",$A$11:$A$100,0)-1,COLUMN(X25))),""))</f>
        <v>0</v>
      </c>
      <c r="AH25" s="24">
        <f ca="1">IF($A25="TOTAL GENERAL",SUM(AH$11:AH23),IF(AND(R25&lt;&gt;"",$A25&lt;&gt;"Pn"),IF(OFFSET($A$11,MATCH("TOTAL GENERAL",$A$11:$A$100,0)-1,COLUMN(Y25))=0,0,Z25/OFFSET($A$11,MATCH("TOTAL GENERAL",$A$11:$A$100,0)-1,COLUMN(Y25))),""))</f>
        <v>0</v>
      </c>
      <c r="AI25" s="24">
        <f ca="1">IF($A25="TOTAL GENERAL",SUM(AI$11:AI23),IF(AND(S25&lt;&gt;"",$A25&lt;&gt;"Pn"),IF(OFFSET($A$11,MATCH("TOTAL GENERAL",$A$11:$A$100,0)-1,COLUMN(Z25))=0,0,AA25/OFFSET($A$11,MATCH("TOTAL GENERAL",$A$11:$A$100,0)-1,COLUMN(Z25))),""))</f>
        <v>0.26885080355157953</v>
      </c>
      <c r="AJ25" s="24">
        <f ca="1">IF($A25="TOTAL GENERAL",SUM(AJ$11:AJ23),IF(AND(T25&lt;&gt;"",$A25&lt;&gt;"Pn"),IF(OFFSET($A$11,MATCH("TOTAL GENERAL",$A$11:$A$100,0)-1,COLUMN(AA25))=0,0,AB25/OFFSET($A$11,MATCH("TOTAL GENERAL",$A$11:$A$100,0)-1,COLUMN(AA25))),""))</f>
        <v>9.9670986179451235E-2</v>
      </c>
      <c r="AK25" s="24">
        <f ca="1">IF($A25="TOTAL GENERAL",SUM(AK$11:AK23),IF(AND(U25&lt;&gt;"",$A25&lt;&gt;"Pn"),IF(OFFSET($A$11,MATCH("TOTAL GENERAL",$A$11:$A$100,0)-1,COLUMN(AB25))=0,0,AC25/OFFSET($A$11,MATCH("TOTAL GENERAL",$A$11:$A$100,0)-1,COLUMN(AB25))),""))</f>
        <v>5.034050700155597E-2</v>
      </c>
      <c r="AL25" s="24">
        <f ca="1">IF($A25="TOTAL GENERAL",SUM(AL$11:AL23),IF(AND(V25&lt;&gt;"",$A25&lt;&gt;"Pn"),IF(OFFSET($A$11,MATCH("TOTAL GENERAL",$A$11:$A$100,0)-1,COLUMN(AC25))=0,0,AD25/OFFSET($A$11,MATCH("TOTAL GENERAL",$A$11:$A$100,0)-1,COLUMN(AC25))),""))</f>
        <v>1.3506283938890529E-2</v>
      </c>
      <c r="AM25" s="16">
        <f ca="1">IF(A25="TOTAL GENERAL",SUM(AM$11:AM23),IF(COUNTIF(AE25:AL25,"")&lt;COUNTA($AE$10:$AL$10),ROUND((IF(AE25&lt;&gt;"",AE25*OFFSET($A$10,MATCH("Pn",$A$11:$A$100,0),1),0)+IF(AF25&lt;&gt;"",AF25*OFFSET($A$10,MATCH("Pn",$A$11:$A$100,0),2),0)+IF(AG25&lt;&gt;"",AG25*OFFSET($A$10,MATCH("Pn",$A$11:$A$100,0),3),0)+IF(AH25&lt;&gt;"",AH25*OFFSET($A$10,MATCH("Pn",$A$11:$A$100,0),4),0)+IF(AI25&lt;&gt;"",AI25*OFFSET($A$10,MATCH("Pn",$A$11:$A$100,0),5),0)+IF(AJ25&lt;&gt;"",AJ25*OFFSET($A$10,MATCH("Pn",$A$11:$A$100,0),6),0)+IF(AK25&lt;&gt;"",AK25*OFFSET($A$10,MATCH("Pn",$A$11:$A$100,0),7),0)+IF(AL25&lt;&gt;"",AL25*OFFSET($A$10,MATCH("Pn",$A$11:$A$100,0),8),0))*OFFSET($A$10,MATCH("FC",$A$11:$A$100,0),2),2),""))</f>
        <v>605528312.11000001</v>
      </c>
      <c r="AN25" s="47">
        <f ca="1">IF(OR(A25="Pn",A26="Pn"),"",IF(AND(AM25="",F25&lt;&gt;""),-F25,IF(A25="TOTAL GENERAL",SUM(AN$11:AN23),IF(AM25&lt;&gt;"",AM25-F25,""))))</f>
        <v>375177356.08487999</v>
      </c>
      <c r="AO25" s="37"/>
      <c r="BC25" s="16"/>
      <c r="BD25" s="16">
        <v>1134293</v>
      </c>
    </row>
    <row r="26" spans="1:56" s="4" customFormat="1" x14ac:dyDescent="0.25">
      <c r="A26" s="15" t="s">
        <v>74</v>
      </c>
      <c r="B26" s="15" t="s">
        <v>119</v>
      </c>
      <c r="C26" s="43"/>
      <c r="D26" s="16">
        <v>2411426</v>
      </c>
      <c r="E26" s="9">
        <f t="shared" si="1"/>
        <v>7.900858757798139E-2</v>
      </c>
      <c r="F26" s="41">
        <f t="shared" si="2"/>
        <v>489709699.77230841</v>
      </c>
      <c r="G26" s="20">
        <v>9.5</v>
      </c>
      <c r="H26" s="22">
        <v>0.83330000000000004</v>
      </c>
      <c r="I26" s="24">
        <v>33.75</v>
      </c>
      <c r="J26" s="22">
        <v>0.2</v>
      </c>
      <c r="K26" s="22">
        <v>0.28570000000000001</v>
      </c>
      <c r="L26" s="22">
        <v>0.58330000000000004</v>
      </c>
      <c r="M26" s="24">
        <v>1.03</v>
      </c>
      <c r="N26" s="24">
        <v>3.65</v>
      </c>
      <c r="O26" s="24">
        <f ca="1">IF(OR(A26="Pn",A27="Pn"),"",IF($A26="TOTAL GENERAL",SUM(O$11:O24),IF(AND(G26&lt;&gt;"",$A26&lt;&gt;"Pn"),IF(G26&gt;OFFSET($A$10,MATCH("TOTAL GENERAL",$A$11:$A$100,0),COLUMN(F26)),0,OFFSET($A$10,MATCH("TOTAL GENERAL",$A$11:$A$100,0),COLUMN(F26))-G26),"")))</f>
        <v>0.5</v>
      </c>
      <c r="P26" s="24">
        <f ca="1">IF(OR(A26="Pn",A27="Pn"),"",IF($A26="TOTAL GENERAL",SUM(P$11:P24),IF(AND(H26&lt;&gt;"",$A26&lt;&gt;"Pn"),IF(H26&lt;OFFSET($A$10,MATCH("TOTAL GENERAL",$A$11:$A$100,0),COLUMN(G26)),0,H26-OFFSET($A$10,MATCH("TOTAL GENERAL",$A$11:$A$100,0),COLUMN(G26))),"")))</f>
        <v>0.13330000000000009</v>
      </c>
      <c r="Q26" s="24">
        <f ca="1">IF(OR(A26="Pn",A27="Pn"),"",IF($A26="TOTAL GENERAL",SUM(Q$11:Q24),IF(AND(I26&lt;&gt;"",$A26&lt;&gt;"Pn"),IF(I26&gt;OFFSET($A$10,MATCH("TOTAL GENERAL",$A$11:$A$100,0),COLUMN(H26)),0,OFFSET($A$10,MATCH("TOTAL GENERAL",$A$11:$A$100,0),COLUMN(H26))-I26),"")))</f>
        <v>0</v>
      </c>
      <c r="R26" s="24">
        <f ca="1">IF(OR(A26="Pn",A27="Pn"),"",IF($A26="TOTAL GENERAL",SUM(R$11:R24),IF(AND(J26&lt;&gt;"",$A26&lt;&gt;"Pn"),IF(J26&lt;OFFSET($A$10,MATCH("TOTAL GENERAL",$A$11:$A$100,0),COLUMN(I26)),0,J26-OFFSET($A$10,MATCH("TOTAL GENERAL",$A$11:$A$100,0),COLUMN(I26))),"")))</f>
        <v>0</v>
      </c>
      <c r="S26" s="24">
        <f ca="1">IF(OR(A26="Pn",A27="Pn"),"",IF($A26="TOTAL GENERAL",SUM(S$11:S24),IF(AND(K26&lt;&gt;"",$A26&lt;&gt;"Pn"),IF(K26&lt;OFFSET($A$10,MATCH("TOTAL GENERAL",$A$11:$A$100,0),COLUMN(J26)),0,K26-OFFSET($A$10,MATCH("TOTAL GENERAL",$A$11:$A$100,0),COLUMN(J26))),"")))</f>
        <v>0</v>
      </c>
      <c r="T26" s="24">
        <f ca="1">IF($A26="TOTAL GENERAL",SUM(T$11:T24),IF(AND(L26&lt;&gt;"",$A26&lt;&gt;"Pn"),IF(L26&lt;OFFSET($A$10,MATCH("TOTAL GENERAL",$A$11:$A$100,0),COLUMN(K26)),0,L26-OFFSET($A$10,MATCH("TOTAL GENERAL",$A$11:$A$100,0),COLUMN(K26))),""))</f>
        <v>0</v>
      </c>
      <c r="U26" s="24">
        <f ca="1">IF($A26="TOTAL GENERAL",SUM(U$11:U24),IF(AND(M26&lt;&gt;"",$A26&lt;&gt;"Pn"),IF(M26&gt;OFFSET($A$10,MATCH("TOTAL GENERAL",$A$11:$A$100,0),COLUMN(L26)),0,OFFSET($A$10,MATCH("TOTAL GENERAL",$A$11:$A$100,0),COLUMN(L26))-M26),""))</f>
        <v>0.49</v>
      </c>
      <c r="V26" s="24">
        <f ca="1">IF($A26="TOTAL GENERAL",SUM(V$11:V24),IF(AND(N26&lt;&gt;"",$A26&lt;&gt;"Pn"),IF(N26&lt;OFFSET($A$10,MATCH("TOTAL GENERAL",$A$11:$A$100,0),COLUMN(M26)),0,N26-OFFSET($A$10,MATCH("TOTAL GENERAL",$A$11:$A$100,0),COLUMN(M26))),""))</f>
        <v>0.98</v>
      </c>
      <c r="W26" s="24">
        <f ca="1">IF(OR(A26="Pn",A27="Pn"),"",IF($A26="TOTAL GENERAL",SUM(W$11:W24),IF(AND(G26&lt;&gt;"",$A26&lt;&gt;"Pn"),O26*$D26,"")))</f>
        <v>1205713</v>
      </c>
      <c r="X26" s="24">
        <f ca="1">IF(OR(A26="Pn",A27="Pn"),"",IF($A26="TOTAL GENERAL",SUM(X$11:X24),IF(AND(H26&lt;&gt;"",$A26&lt;&gt;"Pn"),P26*$D26,"")))</f>
        <v>321443.08580000023</v>
      </c>
      <c r="Y26" s="24">
        <f ca="1">IF(OR(A26="Pn",A27="Pn"),"",IF($A26="TOTAL GENERAL",SUM(Y$11:Y24),IF(AND(I26&lt;&gt;"",$A26&lt;&gt;"Pn"),Q26*$D26,"")))</f>
        <v>0</v>
      </c>
      <c r="Z26" s="24">
        <f ca="1">IF($A26="TOTAL GENERAL",SUM(Z$11:Z24),IF(AND(J26&lt;&gt;"",$A26&lt;&gt;"Pn"),R26*$D26,""))</f>
        <v>0</v>
      </c>
      <c r="AA26" s="24">
        <f ca="1">IF($A26="TOTAL GENERAL",SUM(AA$11:AA24),IF(AND(K26&lt;&gt;"",$A26&lt;&gt;"Pn"),S26*$D26,""))</f>
        <v>0</v>
      </c>
      <c r="AB26" s="24">
        <f ca="1">IF($A26="TOTAL GENERAL",SUM(AB$11:AB24),IF(AND(L26&lt;&gt;"",$A26&lt;&gt;"Pn"),T26*$D26,""))</f>
        <v>0</v>
      </c>
      <c r="AC26" s="24">
        <f ca="1">IF($A26="TOTAL GENERAL",SUM(AC$11:AC24),IF(AND(M26&lt;&gt;"",$A26&lt;&gt;"Pn"),U26*$D26,""))</f>
        <v>1181598.74</v>
      </c>
      <c r="AD26" s="24">
        <f t="shared" ca="1" si="3"/>
        <v>2363197.48</v>
      </c>
      <c r="AE26" s="24">
        <f ca="1">IF($A26="TOTAL GENERAL",SUM(AE$11:AE24),IF(AND(O26&lt;&gt;"",$A26&lt;&gt;"Pn"),IF(OFFSET($A$11,MATCH("TOTAL GENERAL",$A$11:$A$100,0)-1,COLUMN(V26))=0,0,W26/OFFSET($A$11,MATCH("TOTAL GENERAL",$A$11:$A$100,0)-1,COLUMN(V26))),""))</f>
        <v>2.4370982122222818E-2</v>
      </c>
      <c r="AF26" s="24">
        <f ca="1">IF($A26="TOTAL GENERAL",SUM(AF$11:AF24),IF(AND(P26&lt;&gt;"",$A26&lt;&gt;"Pn"),IF(OFFSET($A$11,MATCH("TOTAL GENERAL",$A$11:$A$100,0)-1,COLUMN(W26))=0,0,X26/OFFSET($A$11,MATCH("TOTAL GENERAL",$A$11:$A$100,0)-1,COLUMN(W26))),""))</f>
        <v>0.16814502797332131</v>
      </c>
      <c r="AG26" s="24">
        <f ca="1">IF($A26="TOTAL GENERAL",SUM(AG$11:AG24),IF(AND(Q26&lt;&gt;"",$A26&lt;&gt;"Pn"),IF(OFFSET($A$11,MATCH("TOTAL GENERAL",$A$11:$A$100,0)-1,COLUMN(X26))=0,0,Y26/OFFSET($A$11,MATCH("TOTAL GENERAL",$A$11:$A$100,0)-1,COLUMN(X26))),""))</f>
        <v>0</v>
      </c>
      <c r="AH26" s="24">
        <f ca="1">IF($A26="TOTAL GENERAL",SUM(AH$11:AH24),IF(AND(R26&lt;&gt;"",$A26&lt;&gt;"Pn"),IF(OFFSET($A$11,MATCH("TOTAL GENERAL",$A$11:$A$100,0)-1,COLUMN(Y26))=0,0,Z26/OFFSET($A$11,MATCH("TOTAL GENERAL",$A$11:$A$100,0)-1,COLUMN(Y26))),""))</f>
        <v>0</v>
      </c>
      <c r="AI26" s="24">
        <f ca="1">IF($A26="TOTAL GENERAL",SUM(AI$11:AI24),IF(AND(S26&lt;&gt;"",$A26&lt;&gt;"Pn"),IF(OFFSET($A$11,MATCH("TOTAL GENERAL",$A$11:$A$100,0)-1,COLUMN(Z26))=0,0,AA26/OFFSET($A$11,MATCH("TOTAL GENERAL",$A$11:$A$100,0)-1,COLUMN(Z26))),""))</f>
        <v>0</v>
      </c>
      <c r="AJ26" s="24">
        <f ca="1">IF($A26="TOTAL GENERAL",SUM(AJ$11:AJ24),IF(AND(T26&lt;&gt;"",$A26&lt;&gt;"Pn"),IF(OFFSET($A$11,MATCH("TOTAL GENERAL",$A$11:$A$100,0)-1,COLUMN(AA26))=0,0,AB26/OFFSET($A$11,MATCH("TOTAL GENERAL",$A$11:$A$100,0)-1,COLUMN(AA26))),""))</f>
        <v>0</v>
      </c>
      <c r="AK26" s="24">
        <f ca="1">IF($A26="TOTAL GENERAL",SUM(AK$11:AK24),IF(AND(U26&lt;&gt;"",$A26&lt;&gt;"Pn"),IF(OFFSET($A$11,MATCH("TOTAL GENERAL",$A$11:$A$100,0)-1,COLUMN(AB26))=0,0,AC26/OFFSET($A$11,MATCH("TOTAL GENERAL",$A$11:$A$100,0)-1,COLUMN(AB26))),""))</f>
        <v>0.1638748752637097</v>
      </c>
      <c r="AL26" s="24">
        <f ca="1">IF($A26="TOTAL GENERAL",SUM(AL$11:AL24),IF(AND(V26&lt;&gt;"",$A26&lt;&gt;"Pn"),IF(OFFSET($A$11,MATCH("TOTAL GENERAL",$A$11:$A$100,0)-1,COLUMN(AC26))=0,0,AD26/OFFSET($A$11,MATCH("TOTAL GENERAL",$A$11:$A$100,0)-1,COLUMN(AC26))),""))</f>
        <v>0.1875941881480393</v>
      </c>
      <c r="AM26" s="16">
        <f ca="1">IF(A26="TOTAL GENERAL",SUM(AM$11:AM24),IF(COUNTIF(AE26:AL26,"")&lt;COUNTA($AE$10:$AL$10),ROUND((IF(AE26&lt;&gt;"",AE26*OFFSET($A$10,MATCH("Pn",$A$11:$A$100,0),1),0)+IF(AF26&lt;&gt;"",AF26*OFFSET($A$10,MATCH("Pn",$A$11:$A$100,0),2),0)+IF(AG26&lt;&gt;"",AG26*OFFSET($A$10,MATCH("Pn",$A$11:$A$100,0),3),0)+IF(AH26&lt;&gt;"",AH26*OFFSET($A$10,MATCH("Pn",$A$11:$A$100,0),4),0)+IF(AI26&lt;&gt;"",AI26*OFFSET($A$10,MATCH("Pn",$A$11:$A$100,0),5),0)+IF(AJ26&lt;&gt;"",AJ26*OFFSET($A$10,MATCH("Pn",$A$11:$A$100,0),6),0)+IF(AK26&lt;&gt;"",AK26*OFFSET($A$10,MATCH("Pn",$A$11:$A$100,0),7),0)+IF(AL26&lt;&gt;"",AL26*OFFSET($A$10,MATCH("Pn",$A$11:$A$100,0),8),0))*OFFSET($A$10,MATCH("FC",$A$11:$A$100,0),2),2),""))</f>
        <v>556257020.73000002</v>
      </c>
      <c r="AN26" s="47">
        <f ca="1">IF(OR(A26="Pn",A27="Pn"),"",IF(AND(AM26="",F26&lt;&gt;""),-F26,IF(A26="TOTAL GENERAL",SUM(AN$11:AN24),IF(AM26&lt;&gt;"",AM26-F26,""))))</f>
        <v>66547320.95769161</v>
      </c>
      <c r="AO26" s="37"/>
      <c r="BC26" s="16"/>
      <c r="BD26" s="16">
        <v>2411426</v>
      </c>
    </row>
    <row r="27" spans="1:56" s="4" customFormat="1" x14ac:dyDescent="0.25">
      <c r="A27" s="15" t="s">
        <v>75</v>
      </c>
      <c r="B27" s="15" t="s">
        <v>120</v>
      </c>
      <c r="C27" s="43"/>
      <c r="D27" s="16">
        <v>179959</v>
      </c>
      <c r="E27" s="9">
        <f t="shared" si="1"/>
        <v>5.8962234014006461E-3</v>
      </c>
      <c r="F27" s="41">
        <f t="shared" si="2"/>
        <v>36545872.799465902</v>
      </c>
      <c r="G27" s="20" t="s">
        <v>58</v>
      </c>
      <c r="H27" s="22" t="s">
        <v>58</v>
      </c>
      <c r="I27" s="24" t="s">
        <v>58</v>
      </c>
      <c r="J27" s="22" t="s">
        <v>58</v>
      </c>
      <c r="K27" s="22" t="s">
        <v>58</v>
      </c>
      <c r="L27" s="22" t="s">
        <v>58</v>
      </c>
      <c r="M27" s="24">
        <v>0.55000000000000004</v>
      </c>
      <c r="N27" s="24">
        <v>2.2200000000000002</v>
      </c>
      <c r="O27" s="24" t="str">
        <f ca="1">IF(OR(A27="Pn",A28="Pn"),"",IF($A27="TOTAL GENERAL",SUM(O$11:O25),IF(AND(G27&lt;&gt;"",$A27&lt;&gt;"Pn"),IF(G27&gt;OFFSET($A$10,MATCH("TOTAL GENERAL",$A$11:$A$100,0),COLUMN(F27)),0,OFFSET($A$10,MATCH("TOTAL GENERAL",$A$11:$A$100,0),COLUMN(F27))-G27),"")))</f>
        <v/>
      </c>
      <c r="P27" s="24" t="str">
        <f ca="1">IF(OR(A27="Pn",A28="Pn"),"",IF($A27="TOTAL GENERAL",SUM(P$11:P25),IF(AND(H27&lt;&gt;"",$A27&lt;&gt;"Pn"),IF(H27&lt;OFFSET($A$10,MATCH("TOTAL GENERAL",$A$11:$A$100,0),COLUMN(G27)),0,H27-OFFSET($A$10,MATCH("TOTAL GENERAL",$A$11:$A$100,0),COLUMN(G27))),"")))</f>
        <v/>
      </c>
      <c r="Q27" s="24" t="str">
        <f ca="1">IF(OR(A27="Pn",A28="Pn"),"",IF($A27="TOTAL GENERAL",SUM(Q$11:Q25),IF(AND(I27&lt;&gt;"",$A27&lt;&gt;"Pn"),IF(I27&gt;OFFSET($A$10,MATCH("TOTAL GENERAL",$A$11:$A$100,0),COLUMN(H27)),0,OFFSET($A$10,MATCH("TOTAL GENERAL",$A$11:$A$100,0),COLUMN(H27))-I27),"")))</f>
        <v/>
      </c>
      <c r="R27" s="24" t="str">
        <f ca="1">IF(OR(A27="Pn",A28="Pn"),"",IF($A27="TOTAL GENERAL",SUM(R$11:R25),IF(AND(J27&lt;&gt;"",$A27&lt;&gt;"Pn"),IF(J27&lt;OFFSET($A$10,MATCH("TOTAL GENERAL",$A$11:$A$100,0),COLUMN(I27)),0,J27-OFFSET($A$10,MATCH("TOTAL GENERAL",$A$11:$A$100,0),COLUMN(I27))),"")))</f>
        <v/>
      </c>
      <c r="S27" s="24" t="str">
        <f ca="1">IF(OR(A27="Pn",A28="Pn"),"",IF($A27="TOTAL GENERAL",SUM(S$11:S25),IF(AND(K27&lt;&gt;"",$A27&lt;&gt;"Pn"),IF(K27&lt;OFFSET($A$10,MATCH("TOTAL GENERAL",$A$11:$A$100,0),COLUMN(J27)),0,K27-OFFSET($A$10,MATCH("TOTAL GENERAL",$A$11:$A$100,0),COLUMN(J27))),"")))</f>
        <v/>
      </c>
      <c r="T27" s="24" t="str">
        <f ca="1">IF($A27="TOTAL GENERAL",SUM(T$11:T25),IF(AND(L27&lt;&gt;"",$A27&lt;&gt;"Pn"),IF(L27&lt;OFFSET($A$10,MATCH("TOTAL GENERAL",$A$11:$A$100,0),COLUMN(K27)),0,L27-OFFSET($A$10,MATCH("TOTAL GENERAL",$A$11:$A$100,0),COLUMN(K27))),""))</f>
        <v/>
      </c>
      <c r="U27" s="24">
        <f ca="1">IF($A27="TOTAL GENERAL",SUM(U$11:U25),IF(AND(M27&lt;&gt;"",$A27&lt;&gt;"Pn"),IF(M27&gt;OFFSET($A$10,MATCH("TOTAL GENERAL",$A$11:$A$100,0),COLUMN(L27)),0,OFFSET($A$10,MATCH("TOTAL GENERAL",$A$11:$A$100,0),COLUMN(L27))-M27),""))</f>
        <v>0.97</v>
      </c>
      <c r="V27" s="24">
        <f ca="1">IF($A27="TOTAL GENERAL",SUM(V$11:V25),IF(AND(N27&lt;&gt;"",$A27&lt;&gt;"Pn"),IF(N27&lt;OFFSET($A$10,MATCH("TOTAL GENERAL",$A$11:$A$100,0),COLUMN(M27)),0,N27-OFFSET($A$10,MATCH("TOTAL GENERAL",$A$11:$A$100,0),COLUMN(M27))),""))</f>
        <v>0</v>
      </c>
      <c r="W27" s="24" t="str">
        <f>IF(OR(A27="Pn",A28="Pn"),"",IF($A27="TOTAL GENERAL",SUM(W$11:W25),IF(AND(G27&lt;&gt;"",$A27&lt;&gt;"Pn"),O27*$D27,"")))</f>
        <v/>
      </c>
      <c r="X27" s="24" t="str">
        <f>IF(OR(A27="Pn",A28="Pn"),"",IF($A27="TOTAL GENERAL",SUM(X$11:X25),IF(AND(H27&lt;&gt;"",$A27&lt;&gt;"Pn"),P27*$D27,"")))</f>
        <v/>
      </c>
      <c r="Y27" s="24" t="str">
        <f>IF(OR(A27="Pn",A28="Pn"),"",IF($A27="TOTAL GENERAL",SUM(Y$11:Y25),IF(AND(I27&lt;&gt;"",$A27&lt;&gt;"Pn"),Q27*$D27,"")))</f>
        <v/>
      </c>
      <c r="Z27" s="24" t="str">
        <f>IF($A27="TOTAL GENERAL",SUM(Z$11:Z25),IF(AND(J27&lt;&gt;"",$A27&lt;&gt;"Pn"),R27*$D27,""))</f>
        <v/>
      </c>
      <c r="AA27" s="24" t="str">
        <f>IF($A27="TOTAL GENERAL",SUM(AA$11:AA25),IF(AND(K27&lt;&gt;"",$A27&lt;&gt;"Pn"),S27*$D27,""))</f>
        <v/>
      </c>
      <c r="AB27" s="24" t="str">
        <f>IF($A27="TOTAL GENERAL",SUM(AB$11:AB25),IF(AND(L27&lt;&gt;"",$A27&lt;&gt;"Pn"),T27*$D27,""))</f>
        <v/>
      </c>
      <c r="AC27" s="24">
        <f ca="1">IF($A27="TOTAL GENERAL",SUM(AC$11:AC25),IF(AND(M27&lt;&gt;"",$A27&lt;&gt;"Pn"),U27*$D27,""))</f>
        <v>174560.22999999998</v>
      </c>
      <c r="AD27" s="24">
        <f t="shared" ca="1" si="3"/>
        <v>0</v>
      </c>
      <c r="AE27" s="24" t="str">
        <f ca="1">IF($A27="TOTAL GENERAL",SUM(AE$11:AE25),IF(AND(O27&lt;&gt;"",$A27&lt;&gt;"Pn"),IF(OFFSET($A$11,MATCH("TOTAL GENERAL",$A$11:$A$100,0)-1,COLUMN(V27))=0,0,W27/OFFSET($A$11,MATCH("TOTAL GENERAL",$A$11:$A$100,0)-1,COLUMN(V27))),""))</f>
        <v/>
      </c>
      <c r="AF27" s="24" t="str">
        <f ca="1">IF($A27="TOTAL GENERAL",SUM(AF$11:AF25),IF(AND(P27&lt;&gt;"",$A27&lt;&gt;"Pn"),IF(OFFSET($A$11,MATCH("TOTAL GENERAL",$A$11:$A$100,0)-1,COLUMN(W27))=0,0,X27/OFFSET($A$11,MATCH("TOTAL GENERAL",$A$11:$A$100,0)-1,COLUMN(W27))),""))</f>
        <v/>
      </c>
      <c r="AG27" s="24" t="str">
        <f ca="1">IF($A27="TOTAL GENERAL",SUM(AG$11:AG25),IF(AND(Q27&lt;&gt;"",$A27&lt;&gt;"Pn"),IF(OFFSET($A$11,MATCH("TOTAL GENERAL",$A$11:$A$100,0)-1,COLUMN(X27))=0,0,Y27/OFFSET($A$11,MATCH("TOTAL GENERAL",$A$11:$A$100,0)-1,COLUMN(X27))),""))</f>
        <v/>
      </c>
      <c r="AH27" s="24" t="str">
        <f ca="1">IF($A27="TOTAL GENERAL",SUM(AH$11:AH25),IF(AND(R27&lt;&gt;"",$A27&lt;&gt;"Pn"),IF(OFFSET($A$11,MATCH("TOTAL GENERAL",$A$11:$A$100,0)-1,COLUMN(Y27))=0,0,Z27/OFFSET($A$11,MATCH("TOTAL GENERAL",$A$11:$A$100,0)-1,COLUMN(Y27))),""))</f>
        <v/>
      </c>
      <c r="AI27" s="24" t="str">
        <f ca="1">IF($A27="TOTAL GENERAL",SUM(AI$11:AI25),IF(AND(S27&lt;&gt;"",$A27&lt;&gt;"Pn"),IF(OFFSET($A$11,MATCH("TOTAL GENERAL",$A$11:$A$100,0)-1,COLUMN(Z27))=0,0,AA27/OFFSET($A$11,MATCH("TOTAL GENERAL",$A$11:$A$100,0)-1,COLUMN(Z27))),""))</f>
        <v/>
      </c>
      <c r="AJ27" s="24" t="str">
        <f ca="1">IF($A27="TOTAL GENERAL",SUM(AJ$11:AJ25),IF(AND(T27&lt;&gt;"",$A27&lt;&gt;"Pn"),IF(OFFSET($A$11,MATCH("TOTAL GENERAL",$A$11:$A$100,0)-1,COLUMN(AA27))=0,0,AB27/OFFSET($A$11,MATCH("TOTAL GENERAL",$A$11:$A$100,0)-1,COLUMN(AA27))),""))</f>
        <v/>
      </c>
      <c r="AK27" s="24">
        <f ca="1">IF($A27="TOTAL GENERAL",SUM(AK$11:AK25),IF(AND(U27&lt;&gt;"",$A27&lt;&gt;"Pn"),IF(OFFSET($A$11,MATCH("TOTAL GENERAL",$A$11:$A$100,0)-1,COLUMN(AB27))=0,0,AC27/OFFSET($A$11,MATCH("TOTAL GENERAL",$A$11:$A$100,0)-1,COLUMN(AB27))),""))</f>
        <v>2.420960259085455E-2</v>
      </c>
      <c r="AL27" s="24">
        <f ca="1">IF($A27="TOTAL GENERAL",SUM(AL$11:AL25),IF(AND(V27&lt;&gt;"",$A27&lt;&gt;"Pn"),IF(OFFSET($A$11,MATCH("TOTAL GENERAL",$A$11:$A$100,0)-1,COLUMN(AC27))=0,0,AD27/OFFSET($A$11,MATCH("TOTAL GENERAL",$A$11:$A$100,0)-1,COLUMN(AC27))),""))</f>
        <v>0</v>
      </c>
      <c r="AM27" s="16">
        <f ca="1">IF(A27="TOTAL GENERAL",SUM(AM$11:AM25),IF(COUNTIF(AE27:AL27,"")&lt;COUNTA($AE$10:$AL$10),ROUND((IF(AE27&lt;&gt;"",AE27*OFFSET($A$10,MATCH("Pn",$A$11:$A$100,0),1),0)+IF(AF27&lt;&gt;"",AF27*OFFSET($A$10,MATCH("Pn",$A$11:$A$100,0),2),0)+IF(AG27&lt;&gt;"",AG27*OFFSET($A$10,MATCH("Pn",$A$11:$A$100,0),3),0)+IF(AH27&lt;&gt;"",AH27*OFFSET($A$10,MATCH("Pn",$A$11:$A$100,0),4),0)+IF(AI27&lt;&gt;"",AI27*OFFSET($A$10,MATCH("Pn",$A$11:$A$100,0),5),0)+IF(AJ27&lt;&gt;"",AJ27*OFFSET($A$10,MATCH("Pn",$A$11:$A$100,0),6),0)+IF(AK27&lt;&gt;"",AK27*OFFSET($A$10,MATCH("Pn",$A$11:$A$100,0),7),0)+IF(AL27&lt;&gt;"",AL27*OFFSET($A$10,MATCH("Pn",$A$11:$A$100,0),8),0))*OFFSET($A$10,MATCH("FC",$A$11:$A$100,0),2),2),""))</f>
        <v>7502777.5999999996</v>
      </c>
      <c r="AN27" s="47">
        <f ca="1">IF(OR(A27="Pn",A28="Pn"),"",IF(AND(AM27="",F27&lt;&gt;""),-F27,IF(A27="TOTAL GENERAL",SUM(AN$11:AN25),IF(AM27&lt;&gt;"",AM27-F27,""))))</f>
        <v>-29043095.199465901</v>
      </c>
      <c r="AO27" s="37"/>
      <c r="BC27" s="16"/>
      <c r="BD27" s="16">
        <v>179959</v>
      </c>
    </row>
    <row r="28" spans="1:56" s="4" customFormat="1" x14ac:dyDescent="0.25">
      <c r="A28" s="15" t="s">
        <v>76</v>
      </c>
      <c r="B28" s="15" t="s">
        <v>121</v>
      </c>
      <c r="C28" s="43"/>
      <c r="D28" s="16">
        <v>1600669</v>
      </c>
      <c r="E28" s="9">
        <f t="shared" si="1"/>
        <v>5.2444734721223005E-2</v>
      </c>
      <c r="F28" s="41">
        <f t="shared" si="2"/>
        <v>325062073.40587735</v>
      </c>
      <c r="G28" s="20">
        <v>5.5</v>
      </c>
      <c r="H28" s="22">
        <v>0.71430000000000005</v>
      </c>
      <c r="I28" s="24">
        <v>4</v>
      </c>
      <c r="J28" s="22">
        <v>0</v>
      </c>
      <c r="K28" s="22">
        <v>0.5</v>
      </c>
      <c r="L28" s="22">
        <v>0.57140000000000002</v>
      </c>
      <c r="M28" s="24">
        <v>2.2599999999999998</v>
      </c>
      <c r="N28" s="24">
        <v>3.19</v>
      </c>
      <c r="O28" s="24">
        <f ca="1">IF(OR(A28="Pn",A29="Pn"),"",IF($A28="TOTAL GENERAL",SUM(O$11:O26),IF(AND(G28&lt;&gt;"",$A28&lt;&gt;"Pn"),IF(G28&gt;OFFSET($A$10,MATCH("TOTAL GENERAL",$A$11:$A$100,0),COLUMN(F28)),0,OFFSET($A$10,MATCH("TOTAL GENERAL",$A$11:$A$100,0),COLUMN(F28))-G28),"")))</f>
        <v>4.5</v>
      </c>
      <c r="P28" s="24">
        <f ca="1">IF(OR(A28="Pn",A29="Pn"),"",IF($A28="TOTAL GENERAL",SUM(P$11:P26),IF(AND(H28&lt;&gt;"",$A28&lt;&gt;"Pn"),IF(H28&lt;OFFSET($A$10,MATCH("TOTAL GENERAL",$A$11:$A$100,0),COLUMN(G28)),0,H28-OFFSET($A$10,MATCH("TOTAL GENERAL",$A$11:$A$100,0),COLUMN(G28))),"")))</f>
        <v>1.430000000000009E-2</v>
      </c>
      <c r="Q28" s="24">
        <f ca="1">IF(OR(A28="Pn",A29="Pn"),"",IF($A28="TOTAL GENERAL",SUM(Q$11:Q26),IF(AND(I28&lt;&gt;"",$A28&lt;&gt;"Pn"),IF(I28&gt;OFFSET($A$10,MATCH("TOTAL GENERAL",$A$11:$A$100,0),COLUMN(H28)),0,OFFSET($A$10,MATCH("TOTAL GENERAL",$A$11:$A$100,0),COLUMN(H28))-I28),"")))</f>
        <v>2</v>
      </c>
      <c r="R28" s="24">
        <f ca="1">IF(OR(A28="Pn",A29="Pn"),"",IF($A28="TOTAL GENERAL",SUM(R$11:R26),IF(AND(J28&lt;&gt;"",$A28&lt;&gt;"Pn"),IF(J28&lt;OFFSET($A$10,MATCH("TOTAL GENERAL",$A$11:$A$100,0),COLUMN(I28)),0,J28-OFFSET($A$10,MATCH("TOTAL GENERAL",$A$11:$A$100,0),COLUMN(I28))),"")))</f>
        <v>0</v>
      </c>
      <c r="S28" s="24">
        <f ca="1">IF(OR(A28="Pn",A29="Pn"),"",IF($A28="TOTAL GENERAL",SUM(S$11:S26),IF(AND(K28&lt;&gt;"",$A28&lt;&gt;"Pn"),IF(K28&lt;OFFSET($A$10,MATCH("TOTAL GENERAL",$A$11:$A$100,0),COLUMN(J28)),0,K28-OFFSET($A$10,MATCH("TOTAL GENERAL",$A$11:$A$100,0),COLUMN(J28))),"")))</f>
        <v>0</v>
      </c>
      <c r="T28" s="24">
        <f ca="1">IF($A28="TOTAL GENERAL",SUM(T$11:T26),IF(AND(L28&lt;&gt;"",$A28&lt;&gt;"Pn"),IF(L28&lt;OFFSET($A$10,MATCH("TOTAL GENERAL",$A$11:$A$100,0),COLUMN(K28)),0,L28-OFFSET($A$10,MATCH("TOTAL GENERAL",$A$11:$A$100,0),COLUMN(K28))),""))</f>
        <v>0</v>
      </c>
      <c r="U28" s="24">
        <f ca="1">IF($A28="TOTAL GENERAL",SUM(U$11:U26),IF(AND(M28&lt;&gt;"",$A28&lt;&gt;"Pn"),IF(M28&gt;OFFSET($A$10,MATCH("TOTAL GENERAL",$A$11:$A$100,0),COLUMN(L28)),0,OFFSET($A$10,MATCH("TOTAL GENERAL",$A$11:$A$100,0),COLUMN(L28))-M28),""))</f>
        <v>0</v>
      </c>
      <c r="V28" s="24">
        <f ca="1">IF($A28="TOTAL GENERAL",SUM(V$11:V26),IF(AND(N28&lt;&gt;"",$A28&lt;&gt;"Pn"),IF(N28&lt;OFFSET($A$10,MATCH("TOTAL GENERAL",$A$11:$A$100,0),COLUMN(M28)),0,N28-OFFSET($A$10,MATCH("TOTAL GENERAL",$A$11:$A$100,0),COLUMN(M28))),""))</f>
        <v>0.52</v>
      </c>
      <c r="W28" s="24">
        <f ca="1">IF(OR(A28="Pn",A29="Pn"),"",IF($A28="TOTAL GENERAL",SUM(W$11:W26),IF(AND(G28&lt;&gt;"",$A28&lt;&gt;"Pn"),O28*$D28,"")))</f>
        <v>7203010.5</v>
      </c>
      <c r="X28" s="24">
        <f ca="1">IF(OR(A28="Pn",A29="Pn"),"",IF($A28="TOTAL GENERAL",SUM(X$11:X26),IF(AND(H28&lt;&gt;"",$A28&lt;&gt;"Pn"),P28*$D28,"")))</f>
        <v>22889.566700000145</v>
      </c>
      <c r="Y28" s="24">
        <f ca="1">IF(OR(A28="Pn",A29="Pn"),"",IF($A28="TOTAL GENERAL",SUM(Y$11:Y26),IF(AND(I28&lt;&gt;"",$A28&lt;&gt;"Pn"),Q28*$D28,"")))</f>
        <v>3201338</v>
      </c>
      <c r="Z28" s="24">
        <f ca="1">IF($A28="TOTAL GENERAL",SUM(Z$11:Z26),IF(AND(J28&lt;&gt;"",$A28&lt;&gt;"Pn"),R28*$D28,""))</f>
        <v>0</v>
      </c>
      <c r="AA28" s="24">
        <f ca="1">IF($A28="TOTAL GENERAL",SUM(AA$11:AA26),IF(AND(K28&lt;&gt;"",$A28&lt;&gt;"Pn"),S28*$D28,""))</f>
        <v>0</v>
      </c>
      <c r="AB28" s="24">
        <f ca="1">IF($A28="TOTAL GENERAL",SUM(AB$11:AB26),IF(AND(L28&lt;&gt;"",$A28&lt;&gt;"Pn"),T28*$D28,""))</f>
        <v>0</v>
      </c>
      <c r="AC28" s="24">
        <f ca="1">IF($A28="TOTAL GENERAL",SUM(AC$11:AC26),IF(AND(M28&lt;&gt;"",$A28&lt;&gt;"Pn"),U28*$D28,""))</f>
        <v>0</v>
      </c>
      <c r="AD28" s="24">
        <f t="shared" ca="1" si="3"/>
        <v>832347.88</v>
      </c>
      <c r="AE28" s="24">
        <f ca="1">IF($A28="TOTAL GENERAL",SUM(AE$11:AE26),IF(AND(O28&lt;&gt;"",$A28&lt;&gt;"Pn"),IF(OFFSET($A$11,MATCH("TOTAL GENERAL",$A$11:$A$100,0)-1,COLUMN(V28))=0,0,W28/OFFSET($A$11,MATCH("TOTAL GENERAL",$A$11:$A$100,0)-1,COLUMN(V28))),""))</f>
        <v>0.14559388521288502</v>
      </c>
      <c r="AF28" s="24">
        <f ca="1">IF($A28="TOTAL GENERAL",SUM(AF$11:AF26),IF(AND(P28&lt;&gt;"",$A28&lt;&gt;"Pn"),IF(OFFSET($A$11,MATCH("TOTAL GENERAL",$A$11:$A$100,0)-1,COLUMN(W28))=0,0,X28/OFFSET($A$11,MATCH("TOTAL GENERAL",$A$11:$A$100,0)-1,COLUMN(W28))),""))</f>
        <v>1.1973400589687612E-2</v>
      </c>
      <c r="AG28" s="24">
        <f ca="1">IF($A28="TOTAL GENERAL",SUM(AG$11:AG26),IF(AND(Q28&lt;&gt;"",$A28&lt;&gt;"Pn"),IF(OFFSET($A$11,MATCH("TOTAL GENERAL",$A$11:$A$100,0)-1,COLUMN(X28))=0,0,Y28/OFFSET($A$11,MATCH("TOTAL GENERAL",$A$11:$A$100,0)-1,COLUMN(X28))),""))</f>
        <v>0.19942212312178101</v>
      </c>
      <c r="AH28" s="24">
        <f ca="1">IF($A28="TOTAL GENERAL",SUM(AH$11:AH26),IF(AND(R28&lt;&gt;"",$A28&lt;&gt;"Pn"),IF(OFFSET($A$11,MATCH("TOTAL GENERAL",$A$11:$A$100,0)-1,COLUMN(Y28))=0,0,Z28/OFFSET($A$11,MATCH("TOTAL GENERAL",$A$11:$A$100,0)-1,COLUMN(Y28))),""))</f>
        <v>0</v>
      </c>
      <c r="AI28" s="24">
        <f ca="1">IF($A28="TOTAL GENERAL",SUM(AI$11:AI26),IF(AND(S28&lt;&gt;"",$A28&lt;&gt;"Pn"),IF(OFFSET($A$11,MATCH("TOTAL GENERAL",$A$11:$A$100,0)-1,COLUMN(Z28))=0,0,AA28/OFFSET($A$11,MATCH("TOTAL GENERAL",$A$11:$A$100,0)-1,COLUMN(Z28))),""))</f>
        <v>0</v>
      </c>
      <c r="AJ28" s="24">
        <f ca="1">IF($A28="TOTAL GENERAL",SUM(AJ$11:AJ26),IF(AND(T28&lt;&gt;"",$A28&lt;&gt;"Pn"),IF(OFFSET($A$11,MATCH("TOTAL GENERAL",$A$11:$A$100,0)-1,COLUMN(AA28))=0,0,AB28/OFFSET($A$11,MATCH("TOTAL GENERAL",$A$11:$A$100,0)-1,COLUMN(AA28))),""))</f>
        <v>0</v>
      </c>
      <c r="AK28" s="24">
        <f ca="1">IF($A28="TOTAL GENERAL",SUM(AK$11:AK26),IF(AND(U28&lt;&gt;"",$A28&lt;&gt;"Pn"),IF(OFFSET($A$11,MATCH("TOTAL GENERAL",$A$11:$A$100,0)-1,COLUMN(AB28))=0,0,AC28/OFFSET($A$11,MATCH("TOTAL GENERAL",$A$11:$A$100,0)-1,COLUMN(AB28))),""))</f>
        <v>0</v>
      </c>
      <c r="AL28" s="24">
        <f ca="1">IF($A28="TOTAL GENERAL",SUM(AL$11:AL26),IF(AND(V28&lt;&gt;"",$A28&lt;&gt;"Pn"),IF(OFFSET($A$11,MATCH("TOTAL GENERAL",$A$11:$A$100,0)-1,COLUMN(AC28))=0,0,AD28/OFFSET($A$11,MATCH("TOTAL GENERAL",$A$11:$A$100,0)-1,COLUMN(AC28))),""))</f>
        <v>6.6073032883118027E-2</v>
      </c>
      <c r="AM28" s="16">
        <f ca="1">IF(A28="TOTAL GENERAL",SUM(AM$11:AM26),IF(COUNTIF(AE28:AL28,"")&lt;COUNTA($AE$10:$AL$10),ROUND((IF(AE28&lt;&gt;"",AE28*OFFSET($A$10,MATCH("Pn",$A$11:$A$100,0),1),0)+IF(AF28&lt;&gt;"",AF28*OFFSET($A$10,MATCH("Pn",$A$11:$A$100,0),2),0)+IF(AG28&lt;&gt;"",AG28*OFFSET($A$10,MATCH("Pn",$A$11:$A$100,0),3),0)+IF(AH28&lt;&gt;"",AH28*OFFSET($A$10,MATCH("Pn",$A$11:$A$100,0),4),0)+IF(AI28&lt;&gt;"",AI28*OFFSET($A$10,MATCH("Pn",$A$11:$A$100,0),5),0)+IF(AJ28&lt;&gt;"",AJ28*OFFSET($A$10,MATCH("Pn",$A$11:$A$100,0),6),0)+IF(AK28&lt;&gt;"",AK28*OFFSET($A$10,MATCH("Pn",$A$11:$A$100,0),7),0)+IF(AL28&lt;&gt;"",AL28*OFFSET($A$10,MATCH("Pn",$A$11:$A$100,0),8),0))*OFFSET($A$10,MATCH("FC",$A$11:$A$100,0),2),2),""))</f>
        <v>463584980.87</v>
      </c>
      <c r="AN28" s="47">
        <f ca="1">IF(OR(A28="Pn",A29="Pn"),"",IF(AND(AM28="",F28&lt;&gt;""),-F28,IF(A28="TOTAL GENERAL",SUM(AN$11:AN26),IF(AM28&lt;&gt;"",AM28-F28,""))))</f>
        <v>138522907.46412265</v>
      </c>
      <c r="AO28" s="37"/>
      <c r="BC28" s="16"/>
      <c r="BD28" s="16">
        <v>1600669</v>
      </c>
    </row>
    <row r="29" spans="1:56" s="4" customFormat="1" x14ac:dyDescent="0.25">
      <c r="A29" s="15" t="s">
        <v>77</v>
      </c>
      <c r="B29" s="15" t="s">
        <v>122</v>
      </c>
      <c r="C29" s="43"/>
      <c r="D29" s="16">
        <v>1536242</v>
      </c>
      <c r="E29" s="9">
        <f t="shared" si="1"/>
        <v>5.0333831765093887E-2</v>
      </c>
      <c r="F29" s="41">
        <f t="shared" si="2"/>
        <v>311978310.177302</v>
      </c>
      <c r="G29" s="20" t="s">
        <v>58</v>
      </c>
      <c r="H29" s="22">
        <v>0.75</v>
      </c>
      <c r="I29" s="24">
        <v>6</v>
      </c>
      <c r="J29" s="22">
        <v>0</v>
      </c>
      <c r="K29" s="22">
        <v>0</v>
      </c>
      <c r="L29" s="22">
        <v>0.25</v>
      </c>
      <c r="M29" s="24">
        <v>1.2</v>
      </c>
      <c r="N29" s="24">
        <v>2.86</v>
      </c>
      <c r="O29" s="24" t="str">
        <f ca="1">IF(OR(A29="Pn",A30="Pn"),"",IF($A29="TOTAL GENERAL",SUM(O$11:O27),IF(AND(G29&lt;&gt;"",$A29&lt;&gt;"Pn"),IF(G29&gt;OFFSET($A$10,MATCH("TOTAL GENERAL",$A$11:$A$100,0),COLUMN(F29)),0,OFFSET($A$10,MATCH("TOTAL GENERAL",$A$11:$A$100,0),COLUMN(F29))-G29),"")))</f>
        <v/>
      </c>
      <c r="P29" s="24">
        <f ca="1">IF(OR(A29="Pn",A30="Pn"),"",IF($A29="TOTAL GENERAL",SUM(P$11:P27),IF(AND(H29&lt;&gt;"",$A29&lt;&gt;"Pn"),IF(H29&lt;OFFSET($A$10,MATCH("TOTAL GENERAL",$A$11:$A$100,0),COLUMN(G29)),0,H29-OFFSET($A$10,MATCH("TOTAL GENERAL",$A$11:$A$100,0),COLUMN(G29))),"")))</f>
        <v>5.0000000000000044E-2</v>
      </c>
      <c r="Q29" s="24">
        <f ca="1">IF(OR(A29="Pn",A30="Pn"),"",IF($A29="TOTAL GENERAL",SUM(Q$11:Q27),IF(AND(I29&lt;&gt;"",$A29&lt;&gt;"Pn"),IF(I29&gt;OFFSET($A$10,MATCH("TOTAL GENERAL",$A$11:$A$100,0),COLUMN(H29)),0,OFFSET($A$10,MATCH("TOTAL GENERAL",$A$11:$A$100,0),COLUMN(H29))-I29),"")))</f>
        <v>0</v>
      </c>
      <c r="R29" s="24">
        <f ca="1">IF(OR(A29="Pn",A30="Pn"),"",IF($A29="TOTAL GENERAL",SUM(R$11:R27),IF(AND(J29&lt;&gt;"",$A29&lt;&gt;"Pn"),IF(J29&lt;OFFSET($A$10,MATCH("TOTAL GENERAL",$A$11:$A$100,0),COLUMN(I29)),0,J29-OFFSET($A$10,MATCH("TOTAL GENERAL",$A$11:$A$100,0),COLUMN(I29))),"")))</f>
        <v>0</v>
      </c>
      <c r="S29" s="24">
        <f ca="1">IF(OR(A29="Pn",A30="Pn"),"",IF($A29="TOTAL GENERAL",SUM(S$11:S27),IF(AND(K29&lt;&gt;"",$A29&lt;&gt;"Pn"),IF(K29&lt;OFFSET($A$10,MATCH("TOTAL GENERAL",$A$11:$A$100,0),COLUMN(J29)),0,K29-OFFSET($A$10,MATCH("TOTAL GENERAL",$A$11:$A$100,0),COLUMN(J29))),"")))</f>
        <v>0</v>
      </c>
      <c r="T29" s="24">
        <f ca="1">IF($A29="TOTAL GENERAL",SUM(T$11:T27),IF(AND(L29&lt;&gt;"",$A29&lt;&gt;"Pn"),IF(L29&lt;OFFSET($A$10,MATCH("TOTAL GENERAL",$A$11:$A$100,0),COLUMN(K29)),0,L29-OFFSET($A$10,MATCH("TOTAL GENERAL",$A$11:$A$100,0),COLUMN(K29))),""))</f>
        <v>0</v>
      </c>
      <c r="U29" s="24">
        <f ca="1">IF($A29="TOTAL GENERAL",SUM(U$11:U27),IF(AND(M29&lt;&gt;"",$A29&lt;&gt;"Pn"),IF(M29&gt;OFFSET($A$10,MATCH("TOTAL GENERAL",$A$11:$A$100,0),COLUMN(L29)),0,OFFSET($A$10,MATCH("TOTAL GENERAL",$A$11:$A$100,0),COLUMN(L29))-M29),""))</f>
        <v>0.32000000000000006</v>
      </c>
      <c r="V29" s="24">
        <f ca="1">IF($A29="TOTAL GENERAL",SUM(V$11:V27),IF(AND(N29&lt;&gt;"",$A29&lt;&gt;"Pn"),IF(N29&lt;OFFSET($A$10,MATCH("TOTAL GENERAL",$A$11:$A$100,0),COLUMN(M29)),0,N29-OFFSET($A$10,MATCH("TOTAL GENERAL",$A$11:$A$100,0),COLUMN(M29))),""))</f>
        <v>0.18999999999999995</v>
      </c>
      <c r="W29" s="24" t="str">
        <f>IF(OR(A29="Pn",A30="Pn"),"",IF($A29="TOTAL GENERAL",SUM(W$11:W27),IF(AND(G29&lt;&gt;"",$A29&lt;&gt;"Pn"),O29*$D29,"")))</f>
        <v/>
      </c>
      <c r="X29" s="24">
        <f ca="1">IF(OR(A29="Pn",A30="Pn"),"",IF($A29="TOTAL GENERAL",SUM(X$11:X27),IF(AND(H29&lt;&gt;"",$A29&lt;&gt;"Pn"),P29*$D29,"")))</f>
        <v>76812.100000000064</v>
      </c>
      <c r="Y29" s="24">
        <f ca="1">IF(OR(A29="Pn",A30="Pn"),"",IF($A29="TOTAL GENERAL",SUM(Y$11:Y27),IF(AND(I29&lt;&gt;"",$A29&lt;&gt;"Pn"),Q29*$D29,"")))</f>
        <v>0</v>
      </c>
      <c r="Z29" s="24">
        <f ca="1">IF($A29="TOTAL GENERAL",SUM(Z$11:Z27),IF(AND(J29&lt;&gt;"",$A29&lt;&gt;"Pn"),R29*$D29,""))</f>
        <v>0</v>
      </c>
      <c r="AA29" s="24">
        <f ca="1">IF($A29="TOTAL GENERAL",SUM(AA$11:AA27),IF(AND(K29&lt;&gt;"",$A29&lt;&gt;"Pn"),S29*$D29,""))</f>
        <v>0</v>
      </c>
      <c r="AB29" s="24">
        <f ca="1">IF($A29="TOTAL GENERAL",SUM(AB$11:AB27),IF(AND(L29&lt;&gt;"",$A29&lt;&gt;"Pn"),T29*$D29,""))</f>
        <v>0</v>
      </c>
      <c r="AC29" s="24">
        <f ca="1">IF($A29="TOTAL GENERAL",SUM(AC$11:AC27),IF(AND(M29&lt;&gt;"",$A29&lt;&gt;"Pn"),U29*$D29,""))</f>
        <v>491597.44000000012</v>
      </c>
      <c r="AD29" s="24">
        <f t="shared" ca="1" si="3"/>
        <v>291885.97999999992</v>
      </c>
      <c r="AE29" s="24" t="str">
        <f ca="1">IF($A29="TOTAL GENERAL",SUM(AE$11:AE27),IF(AND(O29&lt;&gt;"",$A29&lt;&gt;"Pn"),IF(OFFSET($A$11,MATCH("TOTAL GENERAL",$A$11:$A$100,0)-1,COLUMN(V29))=0,0,W29/OFFSET($A$11,MATCH("TOTAL GENERAL",$A$11:$A$100,0)-1,COLUMN(V29))),""))</f>
        <v/>
      </c>
      <c r="AF29" s="24">
        <f ca="1">IF($A29="TOTAL GENERAL",SUM(AF$11:AF27),IF(AND(P29&lt;&gt;"",$A29&lt;&gt;"Pn"),IF(OFFSET($A$11,MATCH("TOTAL GENERAL",$A$11:$A$100,0)-1,COLUMN(W29))=0,0,X29/OFFSET($A$11,MATCH("TOTAL GENERAL",$A$11:$A$100,0)-1,COLUMN(W29))),""))</f>
        <v>4.0179967383792321E-2</v>
      </c>
      <c r="AG29" s="24">
        <f ca="1">IF($A29="TOTAL GENERAL",SUM(AG$11:AG27),IF(AND(Q29&lt;&gt;"",$A29&lt;&gt;"Pn"),IF(OFFSET($A$11,MATCH("TOTAL GENERAL",$A$11:$A$100,0)-1,COLUMN(X29))=0,0,Y29/OFFSET($A$11,MATCH("TOTAL GENERAL",$A$11:$A$100,0)-1,COLUMN(X29))),""))</f>
        <v>0</v>
      </c>
      <c r="AH29" s="24">
        <f ca="1">IF($A29="TOTAL GENERAL",SUM(AH$11:AH27),IF(AND(R29&lt;&gt;"",$A29&lt;&gt;"Pn"),IF(OFFSET($A$11,MATCH("TOTAL GENERAL",$A$11:$A$100,0)-1,COLUMN(Y29))=0,0,Z29/OFFSET($A$11,MATCH("TOTAL GENERAL",$A$11:$A$100,0)-1,COLUMN(Y29))),""))</f>
        <v>0</v>
      </c>
      <c r="AI29" s="24">
        <f ca="1">IF($A29="TOTAL GENERAL",SUM(AI$11:AI27),IF(AND(S29&lt;&gt;"",$A29&lt;&gt;"Pn"),IF(OFFSET($A$11,MATCH("TOTAL GENERAL",$A$11:$A$100,0)-1,COLUMN(Z29))=0,0,AA29/OFFSET($A$11,MATCH("TOTAL GENERAL",$A$11:$A$100,0)-1,COLUMN(Z29))),""))</f>
        <v>0</v>
      </c>
      <c r="AJ29" s="24">
        <f ca="1">IF($A29="TOTAL GENERAL",SUM(AJ$11:AJ27),IF(AND(T29&lt;&gt;"",$A29&lt;&gt;"Pn"),IF(OFFSET($A$11,MATCH("TOTAL GENERAL",$A$11:$A$100,0)-1,COLUMN(AA29))=0,0,AB29/OFFSET($A$11,MATCH("TOTAL GENERAL",$A$11:$A$100,0)-1,COLUMN(AA29))),""))</f>
        <v>0</v>
      </c>
      <c r="AK29" s="24">
        <f ca="1">IF($A29="TOTAL GENERAL",SUM(AK$11:AK27),IF(AND(U29&lt;&gt;"",$A29&lt;&gt;"Pn"),IF(OFFSET($A$11,MATCH("TOTAL GENERAL",$A$11:$A$100,0)-1,COLUMN(AB29))=0,0,AC29/OFFSET($A$11,MATCH("TOTAL GENERAL",$A$11:$A$100,0)-1,COLUMN(AB29))),""))</f>
        <v>6.8179210448344782E-2</v>
      </c>
      <c r="AL29" s="24">
        <f ca="1">IF($A29="TOTAL GENERAL",SUM(AL$11:AL27),IF(AND(V29&lt;&gt;"",$A29&lt;&gt;"Pn"),IF(OFFSET($A$11,MATCH("TOTAL GENERAL",$A$11:$A$100,0)-1,COLUMN(AC29))=0,0,AD29/OFFSET($A$11,MATCH("TOTAL GENERAL",$A$11:$A$100,0)-1,COLUMN(AC29))),""))</f>
        <v>2.3170350304323625E-2</v>
      </c>
      <c r="AM29" s="16">
        <f ca="1">IF(A29="TOTAL GENERAL",SUM(AM$11:AM27),IF(COUNTIF(AE29:AL29,"")&lt;COUNTA($AE$10:$AL$10),ROUND((IF(AE29&lt;&gt;"",AE29*OFFSET($A$10,MATCH("Pn",$A$11:$A$100,0),1),0)+IF(AF29&lt;&gt;"",AF29*OFFSET($A$10,MATCH("Pn",$A$11:$A$100,0),2),0)+IF(AG29&lt;&gt;"",AG29*OFFSET($A$10,MATCH("Pn",$A$11:$A$100,0),3),0)+IF(AH29&lt;&gt;"",AH29*OFFSET($A$10,MATCH("Pn",$A$11:$A$100,0),4),0)+IF(AI29&lt;&gt;"",AI29*OFFSET($A$10,MATCH("Pn",$A$11:$A$100,0),5),0)+IF(AJ29&lt;&gt;"",AJ29*OFFSET($A$10,MATCH("Pn",$A$11:$A$100,0),6),0)+IF(AK29&lt;&gt;"",AK29*OFFSET($A$10,MATCH("Pn",$A$11:$A$100,0),7),0)+IF(AL29&lt;&gt;"",AL29*OFFSET($A$10,MATCH("Pn",$A$11:$A$100,0),8),0))*OFFSET($A$10,MATCH("FC",$A$11:$A$100,0),2),2),""))</f>
        <v>101860584.54000001</v>
      </c>
      <c r="AN29" s="47">
        <f ca="1">IF(OR(A29="Pn",A30="Pn"),"",IF(AND(AM29="",F29&lt;&gt;""),-F29,IF(A29="TOTAL GENERAL",SUM(AN$11:AN27),IF(AM29&lt;&gt;"",AM29-F29,""))))</f>
        <v>-210117725.63730198</v>
      </c>
      <c r="AO29" s="37"/>
      <c r="BC29" s="16"/>
      <c r="BD29" s="16">
        <v>1536242</v>
      </c>
    </row>
    <row r="30" spans="1:56" s="4" customFormat="1" x14ac:dyDescent="0.25">
      <c r="A30" s="15" t="s">
        <v>78</v>
      </c>
      <c r="B30" s="15" t="s">
        <v>123</v>
      </c>
      <c r="C30" s="43"/>
      <c r="D30" s="16">
        <v>692310</v>
      </c>
      <c r="E30" s="9">
        <f t="shared" si="1"/>
        <v>2.2683024594622559E-2</v>
      </c>
      <c r="F30" s="41">
        <f t="shared" si="2"/>
        <v>140593541.85007828</v>
      </c>
      <c r="G30" s="20">
        <v>7</v>
      </c>
      <c r="H30" s="22">
        <v>0</v>
      </c>
      <c r="I30" s="24">
        <v>3</v>
      </c>
      <c r="J30" s="22" t="s">
        <v>58</v>
      </c>
      <c r="K30" s="22" t="s">
        <v>58</v>
      </c>
      <c r="L30" s="22">
        <v>1</v>
      </c>
      <c r="M30" s="24">
        <v>1.1599999999999999</v>
      </c>
      <c r="N30" s="24">
        <v>2.6</v>
      </c>
      <c r="O30" s="24">
        <f ca="1">IF(OR(A30="Pn",A31="Pn"),"",IF($A30="TOTAL GENERAL",SUM(O$11:O28),IF(AND(G30&lt;&gt;"",$A30&lt;&gt;"Pn"),IF(G30&gt;OFFSET($A$10,MATCH("TOTAL GENERAL",$A$11:$A$100,0),COLUMN(F30)),0,OFFSET($A$10,MATCH("TOTAL GENERAL",$A$11:$A$100,0),COLUMN(F30))-G30),"")))</f>
        <v>3</v>
      </c>
      <c r="P30" s="24">
        <f ca="1">IF(OR(A30="Pn",A31="Pn"),"",IF($A30="TOTAL GENERAL",SUM(P$11:P28),IF(AND(H30&lt;&gt;"",$A30&lt;&gt;"Pn"),IF(H30&lt;OFFSET($A$10,MATCH("TOTAL GENERAL",$A$11:$A$100,0),COLUMN(G30)),0,H30-OFFSET($A$10,MATCH("TOTAL GENERAL",$A$11:$A$100,0),COLUMN(G30))),"")))</f>
        <v>0</v>
      </c>
      <c r="Q30" s="24">
        <f ca="1">IF(OR(A30="Pn",A31="Pn"),"",IF($A30="TOTAL GENERAL",SUM(Q$11:Q28),IF(AND(I30&lt;&gt;"",$A30&lt;&gt;"Pn"),IF(I30&gt;OFFSET($A$10,MATCH("TOTAL GENERAL",$A$11:$A$100,0),COLUMN(H30)),0,OFFSET($A$10,MATCH("TOTAL GENERAL",$A$11:$A$100,0),COLUMN(H30))-I30),"")))</f>
        <v>3</v>
      </c>
      <c r="R30" s="24" t="str">
        <f ca="1">IF(OR(A30="Pn",A31="Pn"),"",IF($A30="TOTAL GENERAL",SUM(R$11:R28),IF(AND(J30&lt;&gt;"",$A30&lt;&gt;"Pn"),IF(J30&lt;OFFSET($A$10,MATCH("TOTAL GENERAL",$A$11:$A$100,0),COLUMN(I30)),0,J30-OFFSET($A$10,MATCH("TOTAL GENERAL",$A$11:$A$100,0),COLUMN(I30))),"")))</f>
        <v/>
      </c>
      <c r="S30" s="24" t="str">
        <f ca="1">IF(OR(A30="Pn",A31="Pn"),"",IF($A30="TOTAL GENERAL",SUM(S$11:S28),IF(AND(K30&lt;&gt;"",$A30&lt;&gt;"Pn"),IF(K30&lt;OFFSET($A$10,MATCH("TOTAL GENERAL",$A$11:$A$100,0),COLUMN(J30)),0,K30-OFFSET($A$10,MATCH("TOTAL GENERAL",$A$11:$A$100,0),COLUMN(J30))),"")))</f>
        <v/>
      </c>
      <c r="T30" s="24">
        <f ca="1">IF($A30="TOTAL GENERAL",SUM(T$11:T28),IF(AND(L30&lt;&gt;"",$A30&lt;&gt;"Pn"),IF(L30&lt;OFFSET($A$10,MATCH("TOTAL GENERAL",$A$11:$A$100,0),COLUMN(K30)),0,L30-OFFSET($A$10,MATCH("TOTAL GENERAL",$A$11:$A$100,0),COLUMN(K30))),""))</f>
        <v>0.19999999999999996</v>
      </c>
      <c r="U30" s="24">
        <f ca="1">IF($A30="TOTAL GENERAL",SUM(U$11:U28),IF(AND(M30&lt;&gt;"",$A30&lt;&gt;"Pn"),IF(M30&gt;OFFSET($A$10,MATCH("TOTAL GENERAL",$A$11:$A$100,0),COLUMN(L30)),0,OFFSET($A$10,MATCH("TOTAL GENERAL",$A$11:$A$100,0),COLUMN(L30))-M30),""))</f>
        <v>0.3600000000000001</v>
      </c>
      <c r="V30" s="24">
        <f ca="1">IF($A30="TOTAL GENERAL",SUM(V$11:V28),IF(AND(N30&lt;&gt;"",$A30&lt;&gt;"Pn"),IF(N30&lt;OFFSET($A$10,MATCH("TOTAL GENERAL",$A$11:$A$100,0),COLUMN(M30)),0,N30-OFFSET($A$10,MATCH("TOTAL GENERAL",$A$11:$A$100,0),COLUMN(M30))),""))</f>
        <v>0</v>
      </c>
      <c r="W30" s="24">
        <f ca="1">IF(OR(A30="Pn",A31="Pn"),"",IF($A30="TOTAL GENERAL",SUM(W$11:W28),IF(AND(G30&lt;&gt;"",$A30&lt;&gt;"Pn"),O30*$D30,"")))</f>
        <v>2076930</v>
      </c>
      <c r="X30" s="24">
        <f ca="1">IF(OR(A30="Pn",A31="Pn"),"",IF($A30="TOTAL GENERAL",SUM(X$11:X28),IF(AND(H30&lt;&gt;"",$A30&lt;&gt;"Pn"),P30*$D30,"")))</f>
        <v>0</v>
      </c>
      <c r="Y30" s="24">
        <f ca="1">IF(OR(A30="Pn",A31="Pn"),"",IF($A30="TOTAL GENERAL",SUM(Y$11:Y28),IF(AND(I30&lt;&gt;"",$A30&lt;&gt;"Pn"),Q30*$D30,"")))</f>
        <v>2076930</v>
      </c>
      <c r="Z30" s="24" t="str">
        <f>IF($A30="TOTAL GENERAL",SUM(Z$11:Z28),IF(AND(J30&lt;&gt;"",$A30&lt;&gt;"Pn"),R30*$D30,""))</f>
        <v/>
      </c>
      <c r="AA30" s="24" t="str">
        <f>IF($A30="TOTAL GENERAL",SUM(AA$11:AA28),IF(AND(K30&lt;&gt;"",$A30&lt;&gt;"Pn"),S30*$D30,""))</f>
        <v/>
      </c>
      <c r="AB30" s="24">
        <f ca="1">IF($A30="TOTAL GENERAL",SUM(AB$11:AB28),IF(AND(L30&lt;&gt;"",$A30&lt;&gt;"Pn"),T30*$D30,""))</f>
        <v>138461.99999999997</v>
      </c>
      <c r="AC30" s="24">
        <f ca="1">IF($A30="TOTAL GENERAL",SUM(AC$11:AC28),IF(AND(M30&lt;&gt;"",$A30&lt;&gt;"Pn"),U30*$D30,""))</f>
        <v>249231.60000000006</v>
      </c>
      <c r="AD30" s="24">
        <f t="shared" ca="1" si="3"/>
        <v>0</v>
      </c>
      <c r="AE30" s="24">
        <f ca="1">IF($A30="TOTAL GENERAL",SUM(AE$11:AE28),IF(AND(O30&lt;&gt;"",$A30&lt;&gt;"Pn"),IF(OFFSET($A$11,MATCH("TOTAL GENERAL",$A$11:$A$100,0)-1,COLUMN(V30))=0,0,W30/OFFSET($A$11,MATCH("TOTAL GENERAL",$A$11:$A$100,0)-1,COLUMN(V30))),""))</f>
        <v>4.1980822881654452E-2</v>
      </c>
      <c r="AF30" s="24">
        <f ca="1">IF($A30="TOTAL GENERAL",SUM(AF$11:AF28),IF(AND(P30&lt;&gt;"",$A30&lt;&gt;"Pn"),IF(OFFSET($A$11,MATCH("TOTAL GENERAL",$A$11:$A$100,0)-1,COLUMN(W30))=0,0,X30/OFFSET($A$11,MATCH("TOTAL GENERAL",$A$11:$A$100,0)-1,COLUMN(W30))),""))</f>
        <v>0</v>
      </c>
      <c r="AG30" s="24">
        <f ca="1">IF($A30="TOTAL GENERAL",SUM(AG$11:AG28),IF(AND(Q30&lt;&gt;"",$A30&lt;&gt;"Pn"),IF(OFFSET($A$11,MATCH("TOTAL GENERAL",$A$11:$A$100,0)-1,COLUMN(X30))=0,0,Y30/OFFSET($A$11,MATCH("TOTAL GENERAL",$A$11:$A$100,0)-1,COLUMN(X30))),""))</f>
        <v>0.12937896285094563</v>
      </c>
      <c r="AH30" s="24" t="str">
        <f ca="1">IF($A30="TOTAL GENERAL",SUM(AH$11:AH28),IF(AND(R30&lt;&gt;"",$A30&lt;&gt;"Pn"),IF(OFFSET($A$11,MATCH("TOTAL GENERAL",$A$11:$A$100,0)-1,COLUMN(Y30))=0,0,Z30/OFFSET($A$11,MATCH("TOTAL GENERAL",$A$11:$A$100,0)-1,COLUMN(Y30))),""))</f>
        <v/>
      </c>
      <c r="AI30" s="24" t="str">
        <f ca="1">IF($A30="TOTAL GENERAL",SUM(AI$11:AI28),IF(AND(S30&lt;&gt;"",$A30&lt;&gt;"Pn"),IF(OFFSET($A$11,MATCH("TOTAL GENERAL",$A$11:$A$100,0)-1,COLUMN(Z30))=0,0,AA30/OFFSET($A$11,MATCH("TOTAL GENERAL",$A$11:$A$100,0)-1,COLUMN(Z30))),""))</f>
        <v/>
      </c>
      <c r="AJ30" s="24">
        <f ca="1">IF($A30="TOTAL GENERAL",SUM(AJ$11:AJ28),IF(AND(T30&lt;&gt;"",$A30&lt;&gt;"Pn"),IF(OFFSET($A$11,MATCH("TOTAL GENERAL",$A$11:$A$100,0)-1,COLUMN(AA30))=0,0,AB30/OFFSET($A$11,MATCH("TOTAL GENERAL",$A$11:$A$100,0)-1,COLUMN(AA30))),""))</f>
        <v>6.0833682692122651E-2</v>
      </c>
      <c r="AK30" s="24">
        <f ca="1">IF($A30="TOTAL GENERAL",SUM(AK$11:AK28),IF(AND(U30&lt;&gt;"",$A30&lt;&gt;"Pn"),IF(OFFSET($A$11,MATCH("TOTAL GENERAL",$A$11:$A$100,0)-1,COLUMN(AB30))=0,0,AC30/OFFSET($A$11,MATCH("TOTAL GENERAL",$A$11:$A$100,0)-1,COLUMN(AB30))),""))</f>
        <v>3.4565708289241069E-2</v>
      </c>
      <c r="AL30" s="24">
        <f ca="1">IF($A30="TOTAL GENERAL",SUM(AL$11:AL28),IF(AND(V30&lt;&gt;"",$A30&lt;&gt;"Pn"),IF(OFFSET($A$11,MATCH("TOTAL GENERAL",$A$11:$A$100,0)-1,COLUMN(AC30))=0,0,AD30/OFFSET($A$11,MATCH("TOTAL GENERAL",$A$11:$A$100,0)-1,COLUMN(AC30))),""))</f>
        <v>0</v>
      </c>
      <c r="AM30" s="16">
        <f ca="1">IF(A30="TOTAL GENERAL",SUM(AM$11:AM28),IF(COUNTIF(AE30:AL30,"")&lt;COUNTA($AE$10:$AL$10),ROUND((IF(AE30&lt;&gt;"",AE30*OFFSET($A$10,MATCH("Pn",$A$11:$A$100,0),1),0)+IF(AF30&lt;&gt;"",AF30*OFFSET($A$10,MATCH("Pn",$A$11:$A$100,0),2),0)+IF(AG30&lt;&gt;"",AG30*OFFSET($A$10,MATCH("Pn",$A$11:$A$100,0),3),0)+IF(AH30&lt;&gt;"",AH30*OFFSET($A$10,MATCH("Pn",$A$11:$A$100,0),4),0)+IF(AI30&lt;&gt;"",AI30*OFFSET($A$10,MATCH("Pn",$A$11:$A$100,0),5),0)+IF(AJ30&lt;&gt;"",AJ30*OFFSET($A$10,MATCH("Pn",$A$11:$A$100,0),6),0)+IF(AK30&lt;&gt;"",AK30*OFFSET($A$10,MATCH("Pn",$A$11:$A$100,0),7),0)+IF(AL30&lt;&gt;"",AL30*OFFSET($A$10,MATCH("Pn",$A$11:$A$100,0),8),0))*OFFSET($A$10,MATCH("FC",$A$11:$A$100,0),2),2),""))</f>
        <v>192918608.56</v>
      </c>
      <c r="AN30" s="47">
        <f ca="1">IF(OR(A30="Pn",A31="Pn"),"",IF(AND(AM30="",F30&lt;&gt;""),-F30,IF(A30="TOTAL GENERAL",SUM(AN$11:AN28),IF(AM30&lt;&gt;"",AM30-F30,""))))</f>
        <v>52325066.709921718</v>
      </c>
      <c r="AO30" s="37"/>
      <c r="BC30" s="16"/>
      <c r="BD30" s="16">
        <v>692310</v>
      </c>
    </row>
    <row r="31" spans="1:56" s="4" customFormat="1" x14ac:dyDescent="0.25">
      <c r="A31" s="15" t="s">
        <v>79</v>
      </c>
      <c r="B31" s="15" t="s">
        <v>124</v>
      </c>
      <c r="C31" s="43"/>
      <c r="D31" s="16">
        <v>398537</v>
      </c>
      <c r="E31" s="9">
        <f t="shared" si="1"/>
        <v>1.3057769746019979E-2</v>
      </c>
      <c r="F31" s="41">
        <f t="shared" si="2"/>
        <v>80934449.001610041</v>
      </c>
      <c r="G31" s="20" t="s">
        <v>58</v>
      </c>
      <c r="H31" s="22" t="s">
        <v>58</v>
      </c>
      <c r="I31" s="24" t="s">
        <v>58</v>
      </c>
      <c r="J31" s="22" t="s">
        <v>58</v>
      </c>
      <c r="K31" s="22" t="s">
        <v>58</v>
      </c>
      <c r="L31" s="22" t="s">
        <v>58</v>
      </c>
      <c r="M31" s="24">
        <v>2.0099999999999998</v>
      </c>
      <c r="N31" s="24">
        <v>2.5099999999999998</v>
      </c>
      <c r="O31" s="24" t="str">
        <f ca="1">IF(OR(A31="Pn",A32="Pn"),"",IF($A31="TOTAL GENERAL",SUM(O$11:O29),IF(AND(G31&lt;&gt;"",$A31&lt;&gt;"Pn"),IF(G31&gt;OFFSET($A$10,MATCH("TOTAL GENERAL",$A$11:$A$100,0),COLUMN(F31)),0,OFFSET($A$10,MATCH("TOTAL GENERAL",$A$11:$A$100,0),COLUMN(F31))-G31),"")))</f>
        <v/>
      </c>
      <c r="P31" s="24" t="str">
        <f ca="1">IF(OR(A31="Pn",A32="Pn"),"",IF($A31="TOTAL GENERAL",SUM(P$11:P29),IF(AND(H31&lt;&gt;"",$A31&lt;&gt;"Pn"),IF(H31&lt;OFFSET($A$10,MATCH("TOTAL GENERAL",$A$11:$A$100,0),COLUMN(G31)),0,H31-OFFSET($A$10,MATCH("TOTAL GENERAL",$A$11:$A$100,0),COLUMN(G31))),"")))</f>
        <v/>
      </c>
      <c r="Q31" s="24" t="str">
        <f ca="1">IF(OR(A31="Pn",A32="Pn"),"",IF($A31="TOTAL GENERAL",SUM(Q$11:Q29),IF(AND(I31&lt;&gt;"",$A31&lt;&gt;"Pn"),IF(I31&gt;OFFSET($A$10,MATCH("TOTAL GENERAL",$A$11:$A$100,0),COLUMN(H31)),0,OFFSET($A$10,MATCH("TOTAL GENERAL",$A$11:$A$100,0),COLUMN(H31))-I31),"")))</f>
        <v/>
      </c>
      <c r="R31" s="24" t="str">
        <f ca="1">IF(OR(A31="Pn",A32="Pn"),"",IF($A31="TOTAL GENERAL",SUM(R$11:R29),IF(AND(J31&lt;&gt;"",$A31&lt;&gt;"Pn"),IF(J31&lt;OFFSET($A$10,MATCH("TOTAL GENERAL",$A$11:$A$100,0),COLUMN(I31)),0,J31-OFFSET($A$10,MATCH("TOTAL GENERAL",$A$11:$A$100,0),COLUMN(I31))),"")))</f>
        <v/>
      </c>
      <c r="S31" s="24" t="str">
        <f ca="1">IF(OR(A31="Pn",A32="Pn"),"",IF($A31="TOTAL GENERAL",SUM(S$11:S29),IF(AND(K31&lt;&gt;"",$A31&lt;&gt;"Pn"),IF(K31&lt;OFFSET($A$10,MATCH("TOTAL GENERAL",$A$11:$A$100,0),COLUMN(J31)),0,K31-OFFSET($A$10,MATCH("TOTAL GENERAL",$A$11:$A$100,0),COLUMN(J31))),"")))</f>
        <v/>
      </c>
      <c r="T31" s="24" t="str">
        <f ca="1">IF($A31="TOTAL GENERAL",SUM(T$11:T29),IF(AND(L31&lt;&gt;"",$A31&lt;&gt;"Pn"),IF(L31&lt;OFFSET($A$10,MATCH("TOTAL GENERAL",$A$11:$A$100,0),COLUMN(K31)),0,L31-OFFSET($A$10,MATCH("TOTAL GENERAL",$A$11:$A$100,0),COLUMN(K31))),""))</f>
        <v/>
      </c>
      <c r="U31" s="24">
        <f ca="1">IF($A31="TOTAL GENERAL",SUM(U$11:U29),IF(AND(M31&lt;&gt;"",$A31&lt;&gt;"Pn"),IF(M31&gt;OFFSET($A$10,MATCH("TOTAL GENERAL",$A$11:$A$100,0),COLUMN(L31)),0,OFFSET($A$10,MATCH("TOTAL GENERAL",$A$11:$A$100,0),COLUMN(L31))-M31),""))</f>
        <v>0</v>
      </c>
      <c r="V31" s="24">
        <f ca="1">IF($A31="TOTAL GENERAL",SUM(V$11:V29),IF(AND(N31&lt;&gt;"",$A31&lt;&gt;"Pn"),IF(N31&lt;OFFSET($A$10,MATCH("TOTAL GENERAL",$A$11:$A$100,0),COLUMN(M31)),0,N31-OFFSET($A$10,MATCH("TOTAL GENERAL",$A$11:$A$100,0),COLUMN(M31))),""))</f>
        <v>0</v>
      </c>
      <c r="W31" s="24" t="str">
        <f>IF(OR(A31="Pn",A32="Pn"),"",IF($A31="TOTAL GENERAL",SUM(W$11:W29),IF(AND(G31&lt;&gt;"",$A31&lt;&gt;"Pn"),O31*$D31,"")))</f>
        <v/>
      </c>
      <c r="X31" s="24" t="str">
        <f>IF(OR(A31="Pn",A32="Pn"),"",IF($A31="TOTAL GENERAL",SUM(X$11:X29),IF(AND(H31&lt;&gt;"",$A31&lt;&gt;"Pn"),P31*$D31,"")))</f>
        <v/>
      </c>
      <c r="Y31" s="24" t="str">
        <f>IF(OR(A31="Pn",A32="Pn"),"",IF($A31="TOTAL GENERAL",SUM(Y$11:Y29),IF(AND(I31&lt;&gt;"",$A31&lt;&gt;"Pn"),Q31*$D31,"")))</f>
        <v/>
      </c>
      <c r="Z31" s="24" t="str">
        <f>IF($A31="TOTAL GENERAL",SUM(Z$11:Z29),IF(AND(J31&lt;&gt;"",$A31&lt;&gt;"Pn"),R31*$D31,""))</f>
        <v/>
      </c>
      <c r="AA31" s="24" t="str">
        <f>IF($A31="TOTAL GENERAL",SUM(AA$11:AA29),IF(AND(K31&lt;&gt;"",$A31&lt;&gt;"Pn"),S31*$D31,""))</f>
        <v/>
      </c>
      <c r="AB31" s="24" t="str">
        <f>IF($A31="TOTAL GENERAL",SUM(AB$11:AB29),IF(AND(L31&lt;&gt;"",$A31&lt;&gt;"Pn"),T31*$D31,""))</f>
        <v/>
      </c>
      <c r="AC31" s="24">
        <f ca="1">IF($A31="TOTAL GENERAL",SUM(AC$11:AC29),IF(AND(M31&lt;&gt;"",$A31&lt;&gt;"Pn"),U31*$D31,""))</f>
        <v>0</v>
      </c>
      <c r="AD31" s="24">
        <f t="shared" ca="1" si="3"/>
        <v>0</v>
      </c>
      <c r="AE31" s="24" t="str">
        <f ca="1">IF($A31="TOTAL GENERAL",SUM(AE$11:AE29),IF(AND(O31&lt;&gt;"",$A31&lt;&gt;"Pn"),IF(OFFSET($A$11,MATCH("TOTAL GENERAL",$A$11:$A$100,0)-1,COLUMN(V31))=0,0,W31/OFFSET($A$11,MATCH("TOTAL GENERAL",$A$11:$A$100,0)-1,COLUMN(V31))),""))</f>
        <v/>
      </c>
      <c r="AF31" s="24" t="str">
        <f ca="1">IF($A31="TOTAL GENERAL",SUM(AF$11:AF29),IF(AND(P31&lt;&gt;"",$A31&lt;&gt;"Pn"),IF(OFFSET($A$11,MATCH("TOTAL GENERAL",$A$11:$A$100,0)-1,COLUMN(W31))=0,0,X31/OFFSET($A$11,MATCH("TOTAL GENERAL",$A$11:$A$100,0)-1,COLUMN(W31))),""))</f>
        <v/>
      </c>
      <c r="AG31" s="24" t="str">
        <f ca="1">IF($A31="TOTAL GENERAL",SUM(AG$11:AG29),IF(AND(Q31&lt;&gt;"",$A31&lt;&gt;"Pn"),IF(OFFSET($A$11,MATCH("TOTAL GENERAL",$A$11:$A$100,0)-1,COLUMN(X31))=0,0,Y31/OFFSET($A$11,MATCH("TOTAL GENERAL",$A$11:$A$100,0)-1,COLUMN(X31))),""))</f>
        <v/>
      </c>
      <c r="AH31" s="24" t="str">
        <f ca="1">IF($A31="TOTAL GENERAL",SUM(AH$11:AH29),IF(AND(R31&lt;&gt;"",$A31&lt;&gt;"Pn"),IF(OFFSET($A$11,MATCH("TOTAL GENERAL",$A$11:$A$100,0)-1,COLUMN(Y31))=0,0,Z31/OFFSET($A$11,MATCH("TOTAL GENERAL",$A$11:$A$100,0)-1,COLUMN(Y31))),""))</f>
        <v/>
      </c>
      <c r="AI31" s="24" t="str">
        <f ca="1">IF($A31="TOTAL GENERAL",SUM(AI$11:AI29),IF(AND(S31&lt;&gt;"",$A31&lt;&gt;"Pn"),IF(OFFSET($A$11,MATCH("TOTAL GENERAL",$A$11:$A$100,0)-1,COLUMN(Z31))=0,0,AA31/OFFSET($A$11,MATCH("TOTAL GENERAL",$A$11:$A$100,0)-1,COLUMN(Z31))),""))</f>
        <v/>
      </c>
      <c r="AJ31" s="24" t="str">
        <f ca="1">IF($A31="TOTAL GENERAL",SUM(AJ$11:AJ29),IF(AND(T31&lt;&gt;"",$A31&lt;&gt;"Pn"),IF(OFFSET($A$11,MATCH("TOTAL GENERAL",$A$11:$A$100,0)-1,COLUMN(AA31))=0,0,AB31/OFFSET($A$11,MATCH("TOTAL GENERAL",$A$11:$A$100,0)-1,COLUMN(AA31))),""))</f>
        <v/>
      </c>
      <c r="AK31" s="24">
        <f ca="1">IF($A31="TOTAL GENERAL",SUM(AK$11:AK29),IF(AND(U31&lt;&gt;"",$A31&lt;&gt;"Pn"),IF(OFFSET($A$11,MATCH("TOTAL GENERAL",$A$11:$A$100,0)-1,COLUMN(AB31))=0,0,AC31/OFFSET($A$11,MATCH("TOTAL GENERAL",$A$11:$A$100,0)-1,COLUMN(AB31))),""))</f>
        <v>0</v>
      </c>
      <c r="AL31" s="24">
        <f ca="1">IF($A31="TOTAL GENERAL",SUM(AL$11:AL29),IF(AND(V31&lt;&gt;"",$A31&lt;&gt;"Pn"),IF(OFFSET($A$11,MATCH("TOTAL GENERAL",$A$11:$A$100,0)-1,COLUMN(AC31))=0,0,AD31/OFFSET($A$11,MATCH("TOTAL GENERAL",$A$11:$A$100,0)-1,COLUMN(AC31))),""))</f>
        <v>0</v>
      </c>
      <c r="AM31" s="16">
        <f ca="1">IF(A31="TOTAL GENERAL",SUM(AM$11:AM29),IF(COUNTIF(AE31:AL31,"")&lt;COUNTA($AE$10:$AL$10),ROUND((IF(AE31&lt;&gt;"",AE31*OFFSET($A$10,MATCH("Pn",$A$11:$A$100,0),1),0)+IF(AF31&lt;&gt;"",AF31*OFFSET($A$10,MATCH("Pn",$A$11:$A$100,0),2),0)+IF(AG31&lt;&gt;"",AG31*OFFSET($A$10,MATCH("Pn",$A$11:$A$100,0),3),0)+IF(AH31&lt;&gt;"",AH31*OFFSET($A$10,MATCH("Pn",$A$11:$A$100,0),4),0)+IF(AI31&lt;&gt;"",AI31*OFFSET($A$10,MATCH("Pn",$A$11:$A$100,0),5),0)+IF(AJ31&lt;&gt;"",AJ31*OFFSET($A$10,MATCH("Pn",$A$11:$A$100,0),6),0)+IF(AK31&lt;&gt;"",AK31*OFFSET($A$10,MATCH("Pn",$A$11:$A$100,0),7),0)+IF(AL31&lt;&gt;"",AL31*OFFSET($A$10,MATCH("Pn",$A$11:$A$100,0),8),0))*OFFSET($A$10,MATCH("FC",$A$11:$A$100,0),2),2),""))</f>
        <v>0</v>
      </c>
      <c r="AN31" s="47">
        <f ca="1">IF(OR(A31="Pn",A32="Pn"),"",IF(AND(AM31="",F31&lt;&gt;""),-F31,IF(A31="TOTAL GENERAL",SUM(AN$11:AN29),IF(AM31&lt;&gt;"",AM31-F31,""))))</f>
        <v>-80934449.001610041</v>
      </c>
      <c r="AO31" s="37"/>
      <c r="BC31" s="16"/>
      <c r="BD31" s="16">
        <v>398537</v>
      </c>
    </row>
    <row r="32" spans="1:56" s="4" customFormat="1" x14ac:dyDescent="0.25">
      <c r="A32" s="15" t="s">
        <v>80</v>
      </c>
      <c r="B32" s="15" t="s">
        <v>125</v>
      </c>
      <c r="C32" s="43"/>
      <c r="D32" s="16">
        <v>115755</v>
      </c>
      <c r="E32" s="9">
        <f t="shared" si="1"/>
        <v>3.7926268751722991E-3</v>
      </c>
      <c r="F32" s="41">
        <f t="shared" si="2"/>
        <v>23507396.161915634</v>
      </c>
      <c r="G32" s="20">
        <v>14</v>
      </c>
      <c r="H32" s="22">
        <v>1</v>
      </c>
      <c r="I32" s="24">
        <v>4</v>
      </c>
      <c r="J32" s="22">
        <v>0</v>
      </c>
      <c r="K32" s="22">
        <v>0</v>
      </c>
      <c r="L32" s="22">
        <v>1</v>
      </c>
      <c r="M32" s="24">
        <v>3.46</v>
      </c>
      <c r="N32" s="24">
        <v>2.59</v>
      </c>
      <c r="O32" s="24">
        <f ca="1">IF(OR(A32="Pn",A33="Pn"),"",IF($A32="TOTAL GENERAL",SUM(O$11:O30),IF(AND(G32&lt;&gt;"",$A32&lt;&gt;"Pn"),IF(G32&gt;OFFSET($A$10,MATCH("TOTAL GENERAL",$A$11:$A$100,0),COLUMN(F32)),0,OFFSET($A$10,MATCH("TOTAL GENERAL",$A$11:$A$100,0),COLUMN(F32))-G32),"")))</f>
        <v>0</v>
      </c>
      <c r="P32" s="24">
        <f ca="1">IF(OR(A32="Pn",A33="Pn"),"",IF($A32="TOTAL GENERAL",SUM(P$11:P30),IF(AND(H32&lt;&gt;"",$A32&lt;&gt;"Pn"),IF(H32&lt;OFFSET($A$10,MATCH("TOTAL GENERAL",$A$11:$A$100,0),COLUMN(G32)),0,H32-OFFSET($A$10,MATCH("TOTAL GENERAL",$A$11:$A$100,0),COLUMN(G32))),"")))</f>
        <v>0.30000000000000004</v>
      </c>
      <c r="Q32" s="24">
        <f ca="1">IF(OR(A32="Pn",A33="Pn"),"",IF($A32="TOTAL GENERAL",SUM(Q$11:Q30),IF(AND(I32&lt;&gt;"",$A32&lt;&gt;"Pn"),IF(I32&gt;OFFSET($A$10,MATCH("TOTAL GENERAL",$A$11:$A$100,0),COLUMN(H32)),0,OFFSET($A$10,MATCH("TOTAL GENERAL",$A$11:$A$100,0),COLUMN(H32))-I32),"")))</f>
        <v>2</v>
      </c>
      <c r="R32" s="24">
        <f ca="1">IF(OR(A32="Pn",A33="Pn"),"",IF($A32="TOTAL GENERAL",SUM(R$11:R30),IF(AND(J32&lt;&gt;"",$A32&lt;&gt;"Pn"),IF(J32&lt;OFFSET($A$10,MATCH("TOTAL GENERAL",$A$11:$A$100,0),COLUMN(I32)),0,J32-OFFSET($A$10,MATCH("TOTAL GENERAL",$A$11:$A$100,0),COLUMN(I32))),"")))</f>
        <v>0</v>
      </c>
      <c r="S32" s="24">
        <f ca="1">IF(OR(A32="Pn",A33="Pn"),"",IF($A32="TOTAL GENERAL",SUM(S$11:S30),IF(AND(K32&lt;&gt;"",$A32&lt;&gt;"Pn"),IF(K32&lt;OFFSET($A$10,MATCH("TOTAL GENERAL",$A$11:$A$100,0),COLUMN(J32)),0,K32-OFFSET($A$10,MATCH("TOTAL GENERAL",$A$11:$A$100,0),COLUMN(J32))),"")))</f>
        <v>0</v>
      </c>
      <c r="T32" s="24">
        <f ca="1">IF($A32="TOTAL GENERAL",SUM(T$11:T30),IF(AND(L32&lt;&gt;"",$A32&lt;&gt;"Pn"),IF(L32&lt;OFFSET($A$10,MATCH("TOTAL GENERAL",$A$11:$A$100,0),COLUMN(K32)),0,L32-OFFSET($A$10,MATCH("TOTAL GENERAL",$A$11:$A$100,0),COLUMN(K32))),""))</f>
        <v>0.19999999999999996</v>
      </c>
      <c r="U32" s="24">
        <f ca="1">IF($A32="TOTAL GENERAL",SUM(U$11:U30),IF(AND(M32&lt;&gt;"",$A32&lt;&gt;"Pn"),IF(M32&gt;OFFSET($A$10,MATCH("TOTAL GENERAL",$A$11:$A$100,0),COLUMN(L32)),0,OFFSET($A$10,MATCH("TOTAL GENERAL",$A$11:$A$100,0),COLUMN(L32))-M32),""))</f>
        <v>0</v>
      </c>
      <c r="V32" s="24">
        <f ca="1">IF($A32="TOTAL GENERAL",SUM(V$11:V30),IF(AND(N32&lt;&gt;"",$A32&lt;&gt;"Pn"),IF(N32&lt;OFFSET($A$10,MATCH("TOTAL GENERAL",$A$11:$A$100,0),COLUMN(M32)),0,N32-OFFSET($A$10,MATCH("TOTAL GENERAL",$A$11:$A$100,0),COLUMN(M32))),""))</f>
        <v>0</v>
      </c>
      <c r="W32" s="24">
        <f ca="1">IF(OR(A32="Pn",A33="Pn"),"",IF($A32="TOTAL GENERAL",SUM(W$11:W30),IF(AND(G32&lt;&gt;"",$A32&lt;&gt;"Pn"),O32*$D32,"")))</f>
        <v>0</v>
      </c>
      <c r="X32" s="24">
        <f ca="1">IF(OR(A32="Pn",A33="Pn"),"",IF($A32="TOTAL GENERAL",SUM(X$11:X30),IF(AND(H32&lt;&gt;"",$A32&lt;&gt;"Pn"),P32*$D32,"")))</f>
        <v>34726.500000000007</v>
      </c>
      <c r="Y32" s="24">
        <f ca="1">IF(OR(A32="Pn",A33="Pn"),"",IF($A32="TOTAL GENERAL",SUM(Y$11:Y30),IF(AND(I32&lt;&gt;"",$A32&lt;&gt;"Pn"),Q32*$D32,"")))</f>
        <v>231510</v>
      </c>
      <c r="Z32" s="24">
        <f ca="1">IF($A32="TOTAL GENERAL",SUM(Z$11:Z30),IF(AND(J32&lt;&gt;"",$A32&lt;&gt;"Pn"),R32*$D32,""))</f>
        <v>0</v>
      </c>
      <c r="AA32" s="24">
        <f ca="1">IF($A32="TOTAL GENERAL",SUM(AA$11:AA30),IF(AND(K32&lt;&gt;"",$A32&lt;&gt;"Pn"),S32*$D32,""))</f>
        <v>0</v>
      </c>
      <c r="AB32" s="24">
        <f ca="1">IF($A32="TOTAL GENERAL",SUM(AB$11:AB30),IF(AND(L32&lt;&gt;"",$A32&lt;&gt;"Pn"),T32*$D32,""))</f>
        <v>23150.999999999996</v>
      </c>
      <c r="AC32" s="24">
        <f ca="1">IF($A32="TOTAL GENERAL",SUM(AC$11:AC30),IF(AND(M32&lt;&gt;"",$A32&lt;&gt;"Pn"),U32*$D32,""))</f>
        <v>0</v>
      </c>
      <c r="AD32" s="24">
        <f t="shared" ca="1" si="3"/>
        <v>0</v>
      </c>
      <c r="AE32" s="24">
        <f ca="1">IF($A32="TOTAL GENERAL",SUM(AE$11:AE30),IF(AND(O32&lt;&gt;"",$A32&lt;&gt;"Pn"),IF(OFFSET($A$11,MATCH("TOTAL GENERAL",$A$11:$A$100,0)-1,COLUMN(V32))=0,0,W32/OFFSET($A$11,MATCH("TOTAL GENERAL",$A$11:$A$100,0)-1,COLUMN(V32))),""))</f>
        <v>0</v>
      </c>
      <c r="AF32" s="24">
        <f ca="1">IF($A32="TOTAL GENERAL",SUM(AF$11:AF30),IF(AND(P32&lt;&gt;"",$A32&lt;&gt;"Pn"),IF(OFFSET($A$11,MATCH("TOTAL GENERAL",$A$11:$A$100,0)-1,COLUMN(W32))=0,0,X32/OFFSET($A$11,MATCH("TOTAL GENERAL",$A$11:$A$100,0)-1,COLUMN(W32))),""))</f>
        <v>1.8165232266182843E-2</v>
      </c>
      <c r="AG32" s="24">
        <f ca="1">IF($A32="TOTAL GENERAL",SUM(AG$11:AG30),IF(AND(Q32&lt;&gt;"",$A32&lt;&gt;"Pn"),IF(OFFSET($A$11,MATCH("TOTAL GENERAL",$A$11:$A$100,0)-1,COLUMN(X32))=0,0,Y32/OFFSET($A$11,MATCH("TOTAL GENERAL",$A$11:$A$100,0)-1,COLUMN(X32))),""))</f>
        <v>1.4421537408397215E-2</v>
      </c>
      <c r="AH32" s="24">
        <f ca="1">IF($A32="TOTAL GENERAL",SUM(AH$11:AH30),IF(AND(R32&lt;&gt;"",$A32&lt;&gt;"Pn"),IF(OFFSET($A$11,MATCH("TOTAL GENERAL",$A$11:$A$100,0)-1,COLUMN(Y32))=0,0,Z32/OFFSET($A$11,MATCH("TOTAL GENERAL",$A$11:$A$100,0)-1,COLUMN(Y32))),""))</f>
        <v>0</v>
      </c>
      <c r="AI32" s="24">
        <f ca="1">IF($A32="TOTAL GENERAL",SUM(AI$11:AI30),IF(AND(S32&lt;&gt;"",$A32&lt;&gt;"Pn"),IF(OFFSET($A$11,MATCH("TOTAL GENERAL",$A$11:$A$100,0)-1,COLUMN(Z32))=0,0,AA32/OFFSET($A$11,MATCH("TOTAL GENERAL",$A$11:$A$100,0)-1,COLUMN(Z32))),""))</f>
        <v>0</v>
      </c>
      <c r="AJ32" s="24">
        <f ca="1">IF($A32="TOTAL GENERAL",SUM(AJ$11:AJ30),IF(AND(T32&lt;&gt;"",$A32&lt;&gt;"Pn"),IF(OFFSET($A$11,MATCH("TOTAL GENERAL",$A$11:$A$100,0)-1,COLUMN(AA32))=0,0,AB32/OFFSET($A$11,MATCH("TOTAL GENERAL",$A$11:$A$100,0)-1,COLUMN(AA32))),""))</f>
        <v>1.017145923072996E-2</v>
      </c>
      <c r="AK32" s="24">
        <f ca="1">IF($A32="TOTAL GENERAL",SUM(AK$11:AK30),IF(AND(U32&lt;&gt;"",$A32&lt;&gt;"Pn"),IF(OFFSET($A$11,MATCH("TOTAL GENERAL",$A$11:$A$100,0)-1,COLUMN(AB32))=0,0,AC32/OFFSET($A$11,MATCH("TOTAL GENERAL",$A$11:$A$100,0)-1,COLUMN(AB32))),""))</f>
        <v>0</v>
      </c>
      <c r="AL32" s="24">
        <f ca="1">IF($A32="TOTAL GENERAL",SUM(AL$11:AL30),IF(AND(V32&lt;&gt;"",$A32&lt;&gt;"Pn"),IF(OFFSET($A$11,MATCH("TOTAL GENERAL",$A$11:$A$100,0)-1,COLUMN(AC32))=0,0,AD32/OFFSET($A$11,MATCH("TOTAL GENERAL",$A$11:$A$100,0)-1,COLUMN(AC32))),""))</f>
        <v>0</v>
      </c>
      <c r="AM32" s="16">
        <f ca="1">IF(A32="TOTAL GENERAL",SUM(AM$11:AM30),IF(COUNTIF(AE32:AL32,"")&lt;COUNTA($AE$10:$AL$10),ROUND((IF(AE32&lt;&gt;"",AE32*OFFSET($A$10,MATCH("Pn",$A$11:$A$100,0),1),0)+IF(AF32&lt;&gt;"",AF32*OFFSET($A$10,MATCH("Pn",$A$11:$A$100,0),2),0)+IF(AG32&lt;&gt;"",AG32*OFFSET($A$10,MATCH("Pn",$A$11:$A$100,0),3),0)+IF(AH32&lt;&gt;"",AH32*OFFSET($A$10,MATCH("Pn",$A$11:$A$100,0),4),0)+IF(AI32&lt;&gt;"",AI32*OFFSET($A$10,MATCH("Pn",$A$11:$A$100,0),5),0)+IF(AJ32&lt;&gt;"",AJ32*OFFSET($A$10,MATCH("Pn",$A$11:$A$100,0),6),0)+IF(AK32&lt;&gt;"",AK32*OFFSET($A$10,MATCH("Pn",$A$11:$A$100,0),7),0)+IF(AL32&lt;&gt;"",AL32*OFFSET($A$10,MATCH("Pn",$A$11:$A$100,0),8),0))*OFFSET($A$10,MATCH("FC",$A$11:$A$100,0),2),2),""))</f>
        <v>36196341.049999997</v>
      </c>
      <c r="AN32" s="47">
        <f ca="1">IF(OR(A32="Pn",A33="Pn"),"",IF(AND(AM32="",F32&lt;&gt;""),-F32,IF(A32="TOTAL GENERAL",SUM(AN$11:AN30),IF(AM32&lt;&gt;"",AM32-F32,""))))</f>
        <v>12688944.888084363</v>
      </c>
      <c r="AO32" s="37"/>
      <c r="BC32" s="16"/>
      <c r="BD32" s="16">
        <v>115755</v>
      </c>
    </row>
    <row r="33" spans="1:56" s="4" customFormat="1" x14ac:dyDescent="0.25">
      <c r="A33" s="15" t="s">
        <v>81</v>
      </c>
      <c r="B33" s="15" t="s">
        <v>126</v>
      </c>
      <c r="C33" s="43"/>
      <c r="D33" s="16">
        <v>3041336</v>
      </c>
      <c r="E33" s="9">
        <f t="shared" si="1"/>
        <v>9.9647122370774652E-2</v>
      </c>
      <c r="F33" s="41">
        <f t="shared" si="2"/>
        <v>617631119.29070747</v>
      </c>
      <c r="G33" s="20">
        <v>14.33</v>
      </c>
      <c r="H33" s="22">
        <v>0.75</v>
      </c>
      <c r="I33" s="24">
        <v>32</v>
      </c>
      <c r="J33" s="22">
        <v>0.5</v>
      </c>
      <c r="K33" s="22">
        <v>0.5</v>
      </c>
      <c r="L33" s="22">
        <v>1</v>
      </c>
      <c r="M33" s="24">
        <v>1.94</v>
      </c>
      <c r="N33" s="24">
        <v>3.26</v>
      </c>
      <c r="O33" s="24">
        <f ca="1">IF(OR(A33="Pn",A34="Pn"),"",IF($A33="TOTAL GENERAL",SUM(O$11:O31),IF(AND(G33&lt;&gt;"",$A33&lt;&gt;"Pn"),IF(G33&gt;OFFSET($A$10,MATCH("TOTAL GENERAL",$A$11:$A$100,0),COLUMN(F33)),0,OFFSET($A$10,MATCH("TOTAL GENERAL",$A$11:$A$100,0),COLUMN(F33))-G33),"")))</f>
        <v>0</v>
      </c>
      <c r="P33" s="24">
        <f ca="1">IF(OR(A33="Pn",A34="Pn"),"",IF($A33="TOTAL GENERAL",SUM(P$11:P31),IF(AND(H33&lt;&gt;"",$A33&lt;&gt;"Pn"),IF(H33&lt;OFFSET($A$10,MATCH("TOTAL GENERAL",$A$11:$A$100,0),COLUMN(G33)),0,H33-OFFSET($A$10,MATCH("TOTAL GENERAL",$A$11:$A$100,0),COLUMN(G33))),"")))</f>
        <v>5.0000000000000044E-2</v>
      </c>
      <c r="Q33" s="24">
        <f ca="1">IF(OR(A33="Pn",A34="Pn"),"",IF($A33="TOTAL GENERAL",SUM(Q$11:Q31),IF(AND(I33&lt;&gt;"",$A33&lt;&gt;"Pn"),IF(I33&gt;OFFSET($A$10,MATCH("TOTAL GENERAL",$A$11:$A$100,0),COLUMN(H33)),0,OFFSET($A$10,MATCH("TOTAL GENERAL",$A$11:$A$100,0),COLUMN(H33))-I33),"")))</f>
        <v>0</v>
      </c>
      <c r="R33" s="24">
        <f ca="1">IF(OR(A33="Pn",A34="Pn"),"",IF($A33="TOTAL GENERAL",SUM(R$11:R31),IF(AND(J33&lt;&gt;"",$A33&lt;&gt;"Pn"),IF(J33&lt;OFFSET($A$10,MATCH("TOTAL GENERAL",$A$11:$A$100,0),COLUMN(I33)),0,J33-OFFSET($A$10,MATCH("TOTAL GENERAL",$A$11:$A$100,0),COLUMN(I33))),"")))</f>
        <v>0.2</v>
      </c>
      <c r="S33" s="24">
        <f ca="1">IF(OR(A33="Pn",A34="Pn"),"",IF($A33="TOTAL GENERAL",SUM(S$11:S31),IF(AND(K33&lt;&gt;"",$A33&lt;&gt;"Pn"),IF(K33&lt;OFFSET($A$10,MATCH("TOTAL GENERAL",$A$11:$A$100,0),COLUMN(J33)),0,K33-OFFSET($A$10,MATCH("TOTAL GENERAL",$A$11:$A$100,0),COLUMN(J33))),"")))</f>
        <v>0</v>
      </c>
      <c r="T33" s="24">
        <f ca="1">IF($A33="TOTAL GENERAL",SUM(T$11:T31),IF(AND(L33&lt;&gt;"",$A33&lt;&gt;"Pn"),IF(L33&lt;OFFSET($A$10,MATCH("TOTAL GENERAL",$A$11:$A$100,0),COLUMN(K33)),0,L33-OFFSET($A$10,MATCH("TOTAL GENERAL",$A$11:$A$100,0),COLUMN(K33))),""))</f>
        <v>0.19999999999999996</v>
      </c>
      <c r="U33" s="24">
        <f ca="1">IF($A33="TOTAL GENERAL",SUM(U$11:U31),IF(AND(M33&lt;&gt;"",$A33&lt;&gt;"Pn"),IF(M33&gt;OFFSET($A$10,MATCH("TOTAL GENERAL",$A$11:$A$100,0),COLUMN(L33)),0,OFFSET($A$10,MATCH("TOTAL GENERAL",$A$11:$A$100,0),COLUMN(L33))-M33),""))</f>
        <v>0</v>
      </c>
      <c r="V33" s="24">
        <f ca="1">IF($A33="TOTAL GENERAL",SUM(V$11:V31),IF(AND(N33&lt;&gt;"",$A33&lt;&gt;"Pn"),IF(N33&lt;OFFSET($A$10,MATCH("TOTAL GENERAL",$A$11:$A$100,0),COLUMN(M33)),0,N33-OFFSET($A$10,MATCH("TOTAL GENERAL",$A$11:$A$100,0),COLUMN(M33))),""))</f>
        <v>0.58999999999999986</v>
      </c>
      <c r="W33" s="24">
        <f ca="1">IF(OR(A33="Pn",A34="Pn"),"",IF($A33="TOTAL GENERAL",SUM(W$11:W31),IF(AND(G33&lt;&gt;"",$A33&lt;&gt;"Pn"),O33*$D33,"")))</f>
        <v>0</v>
      </c>
      <c r="X33" s="24">
        <f ca="1">IF(OR(A33="Pn",A34="Pn"),"",IF($A33="TOTAL GENERAL",SUM(X$11:X31),IF(AND(H33&lt;&gt;"",$A33&lt;&gt;"Pn"),P33*$D33,"")))</f>
        <v>152066.80000000013</v>
      </c>
      <c r="Y33" s="24">
        <f ca="1">IF(OR(A33="Pn",A34="Pn"),"",IF($A33="TOTAL GENERAL",SUM(Y$11:Y31),IF(AND(I33&lt;&gt;"",$A33&lt;&gt;"Pn"),Q33*$D33,"")))</f>
        <v>0</v>
      </c>
      <c r="Z33" s="24">
        <f ca="1">IF($A33="TOTAL GENERAL",SUM(Z$11:Z31),IF(AND(J33&lt;&gt;"",$A33&lt;&gt;"Pn"),R33*$D33,""))</f>
        <v>608267.20000000007</v>
      </c>
      <c r="AA33" s="24">
        <f ca="1">IF($A33="TOTAL GENERAL",SUM(AA$11:AA31),IF(AND(K33&lt;&gt;"",$A33&lt;&gt;"Pn"),S33*$D33,""))</f>
        <v>0</v>
      </c>
      <c r="AB33" s="24">
        <f ca="1">IF($A33="TOTAL GENERAL",SUM(AB$11:AB31),IF(AND(L33&lt;&gt;"",$A33&lt;&gt;"Pn"),T33*$D33,""))</f>
        <v>608267.19999999984</v>
      </c>
      <c r="AC33" s="24">
        <f ca="1">IF($A33="TOTAL GENERAL",SUM(AC$11:AC31),IF(AND(M33&lt;&gt;"",$A33&lt;&gt;"Pn"),U33*$D33,""))</f>
        <v>0</v>
      </c>
      <c r="AD33" s="24">
        <f t="shared" ca="1" si="3"/>
        <v>1794388.2399999995</v>
      </c>
      <c r="AE33" s="24">
        <f ca="1">IF($A33="TOTAL GENERAL",SUM(AE$11:AE31),IF(AND(O33&lt;&gt;"",$A33&lt;&gt;"Pn"),IF(OFFSET($A$11,MATCH("TOTAL GENERAL",$A$11:$A$100,0)-1,COLUMN(V33))=0,0,W33/OFFSET($A$11,MATCH("TOTAL GENERAL",$A$11:$A$100,0)-1,COLUMN(V33))),""))</f>
        <v>0</v>
      </c>
      <c r="AF33" s="24">
        <f ca="1">IF($A33="TOTAL GENERAL",SUM(AF$11:AF31),IF(AND(P33&lt;&gt;"",$A33&lt;&gt;"Pn"),IF(OFFSET($A$11,MATCH("TOTAL GENERAL",$A$11:$A$100,0)-1,COLUMN(W33))=0,0,X33/OFFSET($A$11,MATCH("TOTAL GENERAL",$A$11:$A$100,0)-1,COLUMN(W33))),""))</f>
        <v>7.9545267791893082E-2</v>
      </c>
      <c r="AG33" s="24">
        <f ca="1">IF($A33="TOTAL GENERAL",SUM(AG$11:AG31),IF(AND(Q33&lt;&gt;"",$A33&lt;&gt;"Pn"),IF(OFFSET($A$11,MATCH("TOTAL GENERAL",$A$11:$A$100,0)-1,COLUMN(X33))=0,0,Y33/OFFSET($A$11,MATCH("TOTAL GENERAL",$A$11:$A$100,0)-1,COLUMN(X33))),""))</f>
        <v>0</v>
      </c>
      <c r="AH33" s="24">
        <f ca="1">IF($A33="TOTAL GENERAL",SUM(AH$11:AH31),IF(AND(R33&lt;&gt;"",$A33&lt;&gt;"Pn"),IF(OFFSET($A$11,MATCH("TOTAL GENERAL",$A$11:$A$100,0)-1,COLUMN(Y33))=0,0,Z33/OFFSET($A$11,MATCH("TOTAL GENERAL",$A$11:$A$100,0)-1,COLUMN(Y33))),""))</f>
        <v>0.41802154160610711</v>
      </c>
      <c r="AI33" s="24">
        <f ca="1">IF($A33="TOTAL GENERAL",SUM(AI$11:AI31),IF(AND(S33&lt;&gt;"",$A33&lt;&gt;"Pn"),IF(OFFSET($A$11,MATCH("TOTAL GENERAL",$A$11:$A$100,0)-1,COLUMN(Z33))=0,0,AA33/OFFSET($A$11,MATCH("TOTAL GENERAL",$A$11:$A$100,0)-1,COLUMN(Z33))),""))</f>
        <v>0</v>
      </c>
      <c r="AJ33" s="24">
        <f ca="1">IF($A33="TOTAL GENERAL",SUM(AJ$11:AJ31),IF(AND(T33&lt;&gt;"",$A33&lt;&gt;"Pn"),IF(OFFSET($A$11,MATCH("TOTAL GENERAL",$A$11:$A$100,0)-1,COLUMN(AA33))=0,0,AB33/OFFSET($A$11,MATCH("TOTAL GENERAL",$A$11:$A$100,0)-1,COLUMN(AA33))),""))</f>
        <v>0.26724396467497152</v>
      </c>
      <c r="AK33" s="24">
        <f ca="1">IF($A33="TOTAL GENERAL",SUM(AK$11:AK31),IF(AND(U33&lt;&gt;"",$A33&lt;&gt;"Pn"),IF(OFFSET($A$11,MATCH("TOTAL GENERAL",$A$11:$A$100,0)-1,COLUMN(AB33))=0,0,AC33/OFFSET($A$11,MATCH("TOTAL GENERAL",$A$11:$A$100,0)-1,COLUMN(AB33))),""))</f>
        <v>0</v>
      </c>
      <c r="AL33" s="24">
        <f ca="1">IF($A33="TOTAL GENERAL",SUM(AL$11:AL31),IF(AND(V33&lt;&gt;"",$A33&lt;&gt;"Pn"),IF(OFFSET($A$11,MATCH("TOTAL GENERAL",$A$11:$A$100,0)-1,COLUMN(AC33))=0,0,AD33/OFFSET($A$11,MATCH("TOTAL GENERAL",$A$11:$A$100,0)-1,COLUMN(AC33))),""))</f>
        <v>0.14244125087048967</v>
      </c>
      <c r="AM33" s="16">
        <f ca="1">IF(A33="TOTAL GENERAL",SUM(AM$11:AM31),IF(COUNTIF(AE33:AL33,"")&lt;COUNTA($AE$10:$AL$10),ROUND((IF(AE33&lt;&gt;"",AE33*OFFSET($A$10,MATCH("Pn",$A$11:$A$100,0),1),0)+IF(AF33&lt;&gt;"",AF33*OFFSET($A$10,MATCH("Pn",$A$11:$A$100,0),2),0)+IF(AG33&lt;&gt;"",AG33*OFFSET($A$10,MATCH("Pn",$A$11:$A$100,0),3),0)+IF(AH33&lt;&gt;"",AH33*OFFSET($A$10,MATCH("Pn",$A$11:$A$100,0),4),0)+IF(AI33&lt;&gt;"",AI33*OFFSET($A$10,MATCH("Pn",$A$11:$A$100,0),5),0)+IF(AJ33&lt;&gt;"",AJ33*OFFSET($A$10,MATCH("Pn",$A$11:$A$100,0),6),0)+IF(AK33&lt;&gt;"",AK33*OFFSET($A$10,MATCH("Pn",$A$11:$A$100,0),7),0)+IF(AL33&lt;&gt;"",AL33*OFFSET($A$10,MATCH("Pn",$A$11:$A$100,0),8),0))*OFFSET($A$10,MATCH("FC",$A$11:$A$100,0),2),2),""))</f>
        <v>505271534.16000003</v>
      </c>
      <c r="AN33" s="47">
        <f ca="1">IF(OR(A33="Pn",A34="Pn"),"",IF(AND(AM33="",F33&lt;&gt;""),-F33,IF(A33="TOTAL GENERAL",SUM(AN$11:AN31),IF(AM33&lt;&gt;"",AM33-F33,""))))</f>
        <v>-112359585.13070744</v>
      </c>
      <c r="AO33" s="37"/>
      <c r="BC33" s="16"/>
      <c r="BD33" s="16">
        <v>3041336</v>
      </c>
    </row>
    <row r="34" spans="1:56" s="4" customFormat="1" x14ac:dyDescent="0.25">
      <c r="A34" s="15" t="s">
        <v>82</v>
      </c>
      <c r="B34" s="15" t="s">
        <v>127</v>
      </c>
      <c r="C34" s="43"/>
      <c r="D34" s="16">
        <v>848</v>
      </c>
      <c r="E34" s="9">
        <f t="shared" si="1"/>
        <v>2.778409217870597E-5</v>
      </c>
      <c r="F34" s="41">
        <f t="shared" si="2"/>
        <v>172210.89322538514</v>
      </c>
      <c r="G34" s="20" t="s">
        <v>58</v>
      </c>
      <c r="H34" s="22" t="s">
        <v>58</v>
      </c>
      <c r="I34" s="24" t="s">
        <v>58</v>
      </c>
      <c r="J34" s="22" t="s">
        <v>58</v>
      </c>
      <c r="K34" s="22" t="s">
        <v>58</v>
      </c>
      <c r="L34" s="22" t="s">
        <v>58</v>
      </c>
      <c r="M34" s="24" t="str">
        <f>+""</f>
        <v/>
      </c>
      <c r="N34" s="24">
        <v>0</v>
      </c>
      <c r="O34" s="24" t="str">
        <f ca="1">IF(OR(A34="Pn",A35="Pn"),"",IF($A34="TOTAL GENERAL",SUM(O$11:O32),IF(AND(G34&lt;&gt;"",$A34&lt;&gt;"Pn"),IF(G34&gt;OFFSET($A$10,MATCH("TOTAL GENERAL",$A$11:$A$100,0),COLUMN(F34)),0,OFFSET($A$10,MATCH("TOTAL GENERAL",$A$11:$A$100,0),COLUMN(F34))-G34),"")))</f>
        <v/>
      </c>
      <c r="P34" s="24" t="str">
        <f ca="1">IF(OR(A34="Pn",A35="Pn"),"",IF($A34="TOTAL GENERAL",SUM(P$11:P32),IF(AND(H34&lt;&gt;"",$A34&lt;&gt;"Pn"),IF(H34&lt;OFFSET($A$10,MATCH("TOTAL GENERAL",$A$11:$A$100,0),COLUMN(G34)),0,H34-OFFSET($A$10,MATCH("TOTAL GENERAL",$A$11:$A$100,0),COLUMN(G34))),"")))</f>
        <v/>
      </c>
      <c r="Q34" s="24" t="str">
        <f ca="1">IF(OR(A34="Pn",A35="Pn"),"",IF($A34="TOTAL GENERAL",SUM(Q$11:Q32),IF(AND(I34&lt;&gt;"",$A34&lt;&gt;"Pn"),IF(I34&gt;OFFSET($A$10,MATCH("TOTAL GENERAL",$A$11:$A$100,0),COLUMN(H34)),0,OFFSET($A$10,MATCH("TOTAL GENERAL",$A$11:$A$100,0),COLUMN(H34))-I34),"")))</f>
        <v/>
      </c>
      <c r="R34" s="24" t="str">
        <f ca="1">IF(OR(A34="Pn",A35="Pn"),"",IF($A34="TOTAL GENERAL",SUM(R$11:R32),IF(AND(J34&lt;&gt;"",$A34&lt;&gt;"Pn"),IF(J34&lt;OFFSET($A$10,MATCH("TOTAL GENERAL",$A$11:$A$100,0),COLUMN(I34)),0,J34-OFFSET($A$10,MATCH("TOTAL GENERAL",$A$11:$A$100,0),COLUMN(I34))),"")))</f>
        <v/>
      </c>
      <c r="S34" s="24" t="str">
        <f ca="1">IF(OR(A34="Pn",A35="Pn"),"",IF($A34="TOTAL GENERAL",SUM(S$11:S32),IF(AND(K34&lt;&gt;"",$A34&lt;&gt;"Pn"),IF(K34&lt;OFFSET($A$10,MATCH("TOTAL GENERAL",$A$11:$A$100,0),COLUMN(J34)),0,K34-OFFSET($A$10,MATCH("TOTAL GENERAL",$A$11:$A$100,0),COLUMN(J34))),"")))</f>
        <v/>
      </c>
      <c r="T34" s="24" t="str">
        <f ca="1">IF($A34="TOTAL GENERAL",SUM(T$11:T32),IF(AND(L34&lt;&gt;"",$A34&lt;&gt;"Pn"),IF(L34&lt;OFFSET($A$10,MATCH("TOTAL GENERAL",$A$11:$A$100,0),COLUMN(K34)),0,L34-OFFSET($A$10,MATCH("TOTAL GENERAL",$A$11:$A$100,0),COLUMN(K34))),""))</f>
        <v/>
      </c>
      <c r="U34" s="24" t="str">
        <f ca="1">IF($A34="TOTAL GENERAL",SUM(U$11:U32),IF(AND(M34&lt;&gt;"",$A34&lt;&gt;"Pn"),IF(M34&gt;OFFSET($A$10,MATCH("TOTAL GENERAL",$A$11:$A$100,0),COLUMN(L34)),0,OFFSET($A$10,MATCH("TOTAL GENERAL",$A$11:$A$100,0),COLUMN(L34))-M34),""))</f>
        <v/>
      </c>
      <c r="V34" s="24">
        <f ca="1">IF($A34="TOTAL GENERAL",SUM(V$11:V32),IF(AND(N34&lt;&gt;"",$A34&lt;&gt;"Pn"),IF(N34&lt;OFFSET($A$10,MATCH("TOTAL GENERAL",$A$11:$A$100,0),COLUMN(M34)),0,N34-OFFSET($A$10,MATCH("TOTAL GENERAL",$A$11:$A$100,0),COLUMN(M34))),""))</f>
        <v>0</v>
      </c>
      <c r="W34" s="24" t="str">
        <f>IF(OR(A34="Pn",A35="Pn"),"",IF($A34="TOTAL GENERAL",SUM(W$11:W32),IF(AND(G34&lt;&gt;"",$A34&lt;&gt;"Pn"),O34*$D34,"")))</f>
        <v/>
      </c>
      <c r="X34" s="24" t="str">
        <f>IF(OR(A34="Pn",A35="Pn"),"",IF($A34="TOTAL GENERAL",SUM(X$11:X32),IF(AND(H34&lt;&gt;"",$A34&lt;&gt;"Pn"),P34*$D34,"")))</f>
        <v/>
      </c>
      <c r="Y34" s="24" t="str">
        <f>IF(OR(A34="Pn",A35="Pn"),"",IF($A34="TOTAL GENERAL",SUM(Y$11:Y32),IF(AND(I34&lt;&gt;"",$A34&lt;&gt;"Pn"),Q34*$D34,"")))</f>
        <v/>
      </c>
      <c r="Z34" s="24" t="str">
        <f>IF($A34="TOTAL GENERAL",SUM(Z$11:Z32),IF(AND(J34&lt;&gt;"",$A34&lt;&gt;"Pn"),R34*$D34,""))</f>
        <v/>
      </c>
      <c r="AA34" s="24" t="str">
        <f>IF($A34="TOTAL GENERAL",SUM(AA$11:AA32),IF(AND(K34&lt;&gt;"",$A34&lt;&gt;"Pn"),S34*$D34,""))</f>
        <v/>
      </c>
      <c r="AB34" s="24" t="str">
        <f>IF($A34="TOTAL GENERAL",SUM(AB$11:AB32),IF(AND(L34&lt;&gt;"",$A34&lt;&gt;"Pn"),T34*$D34,""))</f>
        <v/>
      </c>
      <c r="AC34" s="24" t="str">
        <f>IF($A34="TOTAL GENERAL",SUM(AC$11:AC32),IF(AND(M34&lt;&gt;"",$A34&lt;&gt;"Pn"),U34*$D34,""))</f>
        <v/>
      </c>
      <c r="AD34" s="24">
        <f t="shared" ca="1" si="3"/>
        <v>0</v>
      </c>
      <c r="AE34" s="24" t="str">
        <f ca="1">IF($A34="TOTAL GENERAL",SUM(AE$11:AE32),IF(AND(O34&lt;&gt;"",$A34&lt;&gt;"Pn"),IF(OFFSET($A$11,MATCH("TOTAL GENERAL",$A$11:$A$100,0)-1,COLUMN(V34))=0,0,W34/OFFSET($A$11,MATCH("TOTAL GENERAL",$A$11:$A$100,0)-1,COLUMN(V34))),""))</f>
        <v/>
      </c>
      <c r="AF34" s="24" t="str">
        <f ca="1">IF($A34="TOTAL GENERAL",SUM(AF$11:AF32),IF(AND(P34&lt;&gt;"",$A34&lt;&gt;"Pn"),IF(OFFSET($A$11,MATCH("TOTAL GENERAL",$A$11:$A$100,0)-1,COLUMN(W34))=0,0,X34/OFFSET($A$11,MATCH("TOTAL GENERAL",$A$11:$A$100,0)-1,COLUMN(W34))),""))</f>
        <v/>
      </c>
      <c r="AG34" s="24" t="str">
        <f ca="1">IF($A34="TOTAL GENERAL",SUM(AG$11:AG32),IF(AND(Q34&lt;&gt;"",$A34&lt;&gt;"Pn"),IF(OFFSET($A$11,MATCH("TOTAL GENERAL",$A$11:$A$100,0)-1,COLUMN(X34))=0,0,Y34/OFFSET($A$11,MATCH("TOTAL GENERAL",$A$11:$A$100,0)-1,COLUMN(X34))),""))</f>
        <v/>
      </c>
      <c r="AH34" s="24" t="str">
        <f ca="1">IF($A34="TOTAL GENERAL",SUM(AH$11:AH32),IF(AND(R34&lt;&gt;"",$A34&lt;&gt;"Pn"),IF(OFFSET($A$11,MATCH("TOTAL GENERAL",$A$11:$A$100,0)-1,COLUMN(Y34))=0,0,Z34/OFFSET($A$11,MATCH("TOTAL GENERAL",$A$11:$A$100,0)-1,COLUMN(Y34))),""))</f>
        <v/>
      </c>
      <c r="AI34" s="24" t="str">
        <f ca="1">IF($A34="TOTAL GENERAL",SUM(AI$11:AI32),IF(AND(S34&lt;&gt;"",$A34&lt;&gt;"Pn"),IF(OFFSET($A$11,MATCH("TOTAL GENERAL",$A$11:$A$100,0)-1,COLUMN(Z34))=0,0,AA34/OFFSET($A$11,MATCH("TOTAL GENERAL",$A$11:$A$100,0)-1,COLUMN(Z34))),""))</f>
        <v/>
      </c>
      <c r="AJ34" s="24" t="str">
        <f ca="1">IF($A34="TOTAL GENERAL",SUM(AJ$11:AJ32),IF(AND(T34&lt;&gt;"",$A34&lt;&gt;"Pn"),IF(OFFSET($A$11,MATCH("TOTAL GENERAL",$A$11:$A$100,0)-1,COLUMN(AA34))=0,0,AB34/OFFSET($A$11,MATCH("TOTAL GENERAL",$A$11:$A$100,0)-1,COLUMN(AA34))),""))</f>
        <v/>
      </c>
      <c r="AK34" s="24" t="str">
        <f ca="1">IF($A34="TOTAL GENERAL",SUM(AK$11:AK32),IF(AND(U34&lt;&gt;"",$A34&lt;&gt;"Pn"),IF(OFFSET($A$11,MATCH("TOTAL GENERAL",$A$11:$A$100,0)-1,COLUMN(AB34))=0,0,AC34/OFFSET($A$11,MATCH("TOTAL GENERAL",$A$11:$A$100,0)-1,COLUMN(AB34))),""))</f>
        <v/>
      </c>
      <c r="AL34" s="24">
        <f ca="1">IF($A34="TOTAL GENERAL",SUM(AL$11:AL32),IF(AND(V34&lt;&gt;"",$A34&lt;&gt;"Pn"),IF(OFFSET($A$11,MATCH("TOTAL GENERAL",$A$11:$A$100,0)-1,COLUMN(AC34))=0,0,AD34/OFFSET($A$11,MATCH("TOTAL GENERAL",$A$11:$A$100,0)-1,COLUMN(AC34))),""))</f>
        <v>0</v>
      </c>
      <c r="AM34" s="16">
        <f ca="1">IF(A34="TOTAL GENERAL",SUM(AM$11:AM32),IF(COUNTIF(AE34:AL34,"")&lt;COUNTA($AE$10:$AL$10),ROUND((IF(AE34&lt;&gt;"",AE34*OFFSET($A$10,MATCH("Pn",$A$11:$A$100,0),1),0)+IF(AF34&lt;&gt;"",AF34*OFFSET($A$10,MATCH("Pn",$A$11:$A$100,0),2),0)+IF(AG34&lt;&gt;"",AG34*OFFSET($A$10,MATCH("Pn",$A$11:$A$100,0),3),0)+IF(AH34&lt;&gt;"",AH34*OFFSET($A$10,MATCH("Pn",$A$11:$A$100,0),4),0)+IF(AI34&lt;&gt;"",AI34*OFFSET($A$10,MATCH("Pn",$A$11:$A$100,0),5),0)+IF(AJ34&lt;&gt;"",AJ34*OFFSET($A$10,MATCH("Pn",$A$11:$A$100,0),6),0)+IF(AK34&lt;&gt;"",AK34*OFFSET($A$10,MATCH("Pn",$A$11:$A$100,0),7),0)+IF(AL34&lt;&gt;"",AL34*OFFSET($A$10,MATCH("Pn",$A$11:$A$100,0),8),0))*OFFSET($A$10,MATCH("FC",$A$11:$A$100,0),2),2),""))</f>
        <v>0</v>
      </c>
      <c r="AN34" s="47">
        <f ca="1">IF(OR(A34="Pn",A35="Pn"),"",IF(AND(AM34="",F34&lt;&gt;""),-F34,IF(A34="TOTAL GENERAL",SUM(AN$11:AN32),IF(AM34&lt;&gt;"",AM34-F34,""))))</f>
        <v>-172210.89322538514</v>
      </c>
      <c r="AO34" s="37"/>
      <c r="BC34" s="16"/>
      <c r="BD34" s="16">
        <v>848</v>
      </c>
    </row>
    <row r="35" spans="1:56" s="4" customFormat="1" x14ac:dyDescent="0.25">
      <c r="A35" s="15" t="s">
        <v>83</v>
      </c>
      <c r="B35" s="15" t="s">
        <v>128</v>
      </c>
      <c r="C35" s="43"/>
      <c r="D35" s="16">
        <v>2234570</v>
      </c>
      <c r="E35" s="9">
        <f t="shared" si="1"/>
        <v>7.3214031674258259E-2</v>
      </c>
      <c r="F35" s="41">
        <f t="shared" si="2"/>
        <v>453793980.74840671</v>
      </c>
      <c r="G35" s="20" t="s">
        <v>58</v>
      </c>
      <c r="H35" s="22" t="s">
        <v>58</v>
      </c>
      <c r="I35" s="24" t="s">
        <v>58</v>
      </c>
      <c r="J35" s="22" t="s">
        <v>58</v>
      </c>
      <c r="K35" s="22" t="s">
        <v>58</v>
      </c>
      <c r="L35" s="22" t="s">
        <v>58</v>
      </c>
      <c r="M35" s="24">
        <v>2.09</v>
      </c>
      <c r="N35" s="24">
        <v>2.73</v>
      </c>
      <c r="O35" s="24" t="str">
        <f ca="1">IF(OR(A35="Pn",A36="Pn"),"",IF($A35="TOTAL GENERAL",SUM(O$11:O33),IF(AND(G35&lt;&gt;"",$A35&lt;&gt;"Pn"),IF(G35&gt;OFFSET($A$10,MATCH("TOTAL GENERAL",$A$11:$A$100,0),COLUMN(F35)),0,OFFSET($A$10,MATCH("TOTAL GENERAL",$A$11:$A$100,0),COLUMN(F35))-G35),"")))</f>
        <v/>
      </c>
      <c r="P35" s="24" t="str">
        <f ca="1">IF(OR(A35="Pn",A36="Pn"),"",IF($A35="TOTAL GENERAL",SUM(P$11:P33),IF(AND(H35&lt;&gt;"",$A35&lt;&gt;"Pn"),IF(H35&lt;OFFSET($A$10,MATCH("TOTAL GENERAL",$A$11:$A$100,0),COLUMN(G35)),0,H35-OFFSET($A$10,MATCH("TOTAL GENERAL",$A$11:$A$100,0),COLUMN(G35))),"")))</f>
        <v/>
      </c>
      <c r="Q35" s="24" t="str">
        <f ca="1">IF(OR(A35="Pn",A36="Pn"),"",IF($A35="TOTAL GENERAL",SUM(Q$11:Q33),IF(AND(I35&lt;&gt;"",$A35&lt;&gt;"Pn"),IF(I35&gt;OFFSET($A$10,MATCH("TOTAL GENERAL",$A$11:$A$100,0),COLUMN(H35)),0,OFFSET($A$10,MATCH("TOTAL GENERAL",$A$11:$A$100,0),COLUMN(H35))-I35),"")))</f>
        <v/>
      </c>
      <c r="R35" s="24" t="str">
        <f ca="1">IF(OR(A35="Pn",A36="Pn"),"",IF($A35="TOTAL GENERAL",SUM(R$11:R33),IF(AND(J35&lt;&gt;"",$A35&lt;&gt;"Pn"),IF(J35&lt;OFFSET($A$10,MATCH("TOTAL GENERAL",$A$11:$A$100,0),COLUMN(I35)),0,J35-OFFSET($A$10,MATCH("TOTAL GENERAL",$A$11:$A$100,0),COLUMN(I35))),"")))</f>
        <v/>
      </c>
      <c r="S35" s="24" t="str">
        <f ca="1">IF(OR(A35="Pn",A36="Pn"),"",IF($A35="TOTAL GENERAL",SUM(S$11:S33),IF(AND(K35&lt;&gt;"",$A35&lt;&gt;"Pn"),IF(K35&lt;OFFSET($A$10,MATCH("TOTAL GENERAL",$A$11:$A$100,0),COLUMN(J35)),0,K35-OFFSET($A$10,MATCH("TOTAL GENERAL",$A$11:$A$100,0),COLUMN(J35))),"")))</f>
        <v/>
      </c>
      <c r="T35" s="24" t="str">
        <f ca="1">IF($A35="TOTAL GENERAL",SUM(T$11:T33),IF(AND(L35&lt;&gt;"",$A35&lt;&gt;"Pn"),IF(L35&lt;OFFSET($A$10,MATCH("TOTAL GENERAL",$A$11:$A$100,0),COLUMN(K35)),0,L35-OFFSET($A$10,MATCH("TOTAL GENERAL",$A$11:$A$100,0),COLUMN(K35))),""))</f>
        <v/>
      </c>
      <c r="U35" s="24">
        <f ca="1">IF($A35="TOTAL GENERAL",SUM(U$11:U33),IF(AND(M35&lt;&gt;"",$A35&lt;&gt;"Pn"),IF(M35&gt;OFFSET($A$10,MATCH("TOTAL GENERAL",$A$11:$A$100,0),COLUMN(L35)),0,OFFSET($A$10,MATCH("TOTAL GENERAL",$A$11:$A$100,0),COLUMN(L35))-M35),""))</f>
        <v>0</v>
      </c>
      <c r="V35" s="24">
        <f ca="1">IF($A35="TOTAL GENERAL",SUM(V$11:V33),IF(AND(N35&lt;&gt;"",$A35&lt;&gt;"Pn"),IF(N35&lt;OFFSET($A$10,MATCH("TOTAL GENERAL",$A$11:$A$100,0),COLUMN(M35)),0,N35-OFFSET($A$10,MATCH("TOTAL GENERAL",$A$11:$A$100,0),COLUMN(M35))),""))</f>
        <v>6.0000000000000053E-2</v>
      </c>
      <c r="W35" s="24" t="str">
        <f>IF(OR(A35="Pn",A36="Pn"),"",IF($A35="TOTAL GENERAL",SUM(W$11:W33),IF(AND(G35&lt;&gt;"",$A35&lt;&gt;"Pn"),O35*$D35,"")))</f>
        <v/>
      </c>
      <c r="X35" s="24" t="str">
        <f>IF(OR(A35="Pn",A36="Pn"),"",IF($A35="TOTAL GENERAL",SUM(X$11:X33),IF(AND(H35&lt;&gt;"",$A35&lt;&gt;"Pn"),P35*$D35,"")))</f>
        <v/>
      </c>
      <c r="Y35" s="24" t="str">
        <f>IF(OR(A35="Pn",A36="Pn"),"",IF($A35="TOTAL GENERAL",SUM(Y$11:Y33),IF(AND(I35&lt;&gt;"",$A35&lt;&gt;"Pn"),Q35*$D35,"")))</f>
        <v/>
      </c>
      <c r="Z35" s="24" t="str">
        <f>IF($A35="TOTAL GENERAL",SUM(Z$11:Z33),IF(AND(J35&lt;&gt;"",$A35&lt;&gt;"Pn"),R35*$D35,""))</f>
        <v/>
      </c>
      <c r="AA35" s="24" t="str">
        <f>IF($A35="TOTAL GENERAL",SUM(AA$11:AA33),IF(AND(K35&lt;&gt;"",$A35&lt;&gt;"Pn"),S35*$D35,""))</f>
        <v/>
      </c>
      <c r="AB35" s="24" t="str">
        <f>IF($A35="TOTAL GENERAL",SUM(AB$11:AB33),IF(AND(L35&lt;&gt;"",$A35&lt;&gt;"Pn"),T35*$D35,""))</f>
        <v/>
      </c>
      <c r="AC35" s="24">
        <f ca="1">IF($A35="TOTAL GENERAL",SUM(AC$11:AC33),IF(AND(M35&lt;&gt;"",$A35&lt;&gt;"Pn"),U35*$D35,""))</f>
        <v>0</v>
      </c>
      <c r="AD35" s="24">
        <f t="shared" ca="1" si="3"/>
        <v>134074.20000000013</v>
      </c>
      <c r="AE35" s="24" t="str">
        <f ca="1">IF($A35="TOTAL GENERAL",SUM(AE$11:AE33),IF(AND(O35&lt;&gt;"",$A35&lt;&gt;"Pn"),IF(OFFSET($A$11,MATCH("TOTAL GENERAL",$A$11:$A$100,0)-1,COLUMN(V35))=0,0,W35/OFFSET($A$11,MATCH("TOTAL GENERAL",$A$11:$A$100,0)-1,COLUMN(V35))),""))</f>
        <v/>
      </c>
      <c r="AF35" s="24" t="str">
        <f ca="1">IF($A35="TOTAL GENERAL",SUM(AF$11:AF33),IF(AND(P35&lt;&gt;"",$A35&lt;&gt;"Pn"),IF(OFFSET($A$11,MATCH("TOTAL GENERAL",$A$11:$A$100,0)-1,COLUMN(W35))=0,0,X35/OFFSET($A$11,MATCH("TOTAL GENERAL",$A$11:$A$100,0)-1,COLUMN(W35))),""))</f>
        <v/>
      </c>
      <c r="AG35" s="24" t="str">
        <f ca="1">IF($A35="TOTAL GENERAL",SUM(AG$11:AG33),IF(AND(Q35&lt;&gt;"",$A35&lt;&gt;"Pn"),IF(OFFSET($A$11,MATCH("TOTAL GENERAL",$A$11:$A$100,0)-1,COLUMN(X35))=0,0,Y35/OFFSET($A$11,MATCH("TOTAL GENERAL",$A$11:$A$100,0)-1,COLUMN(X35))),""))</f>
        <v/>
      </c>
      <c r="AH35" s="24" t="str">
        <f ca="1">IF($A35="TOTAL GENERAL",SUM(AH$11:AH33),IF(AND(R35&lt;&gt;"",$A35&lt;&gt;"Pn"),IF(OFFSET($A$11,MATCH("TOTAL GENERAL",$A$11:$A$100,0)-1,COLUMN(Y35))=0,0,Z35/OFFSET($A$11,MATCH("TOTAL GENERAL",$A$11:$A$100,0)-1,COLUMN(Y35))),""))</f>
        <v/>
      </c>
      <c r="AI35" s="24" t="str">
        <f ca="1">IF($A35="TOTAL GENERAL",SUM(AI$11:AI33),IF(AND(S35&lt;&gt;"",$A35&lt;&gt;"Pn"),IF(OFFSET($A$11,MATCH("TOTAL GENERAL",$A$11:$A$100,0)-1,COLUMN(Z35))=0,0,AA35/OFFSET($A$11,MATCH("TOTAL GENERAL",$A$11:$A$100,0)-1,COLUMN(Z35))),""))</f>
        <v/>
      </c>
      <c r="AJ35" s="24" t="str">
        <f ca="1">IF($A35="TOTAL GENERAL",SUM(AJ$11:AJ33),IF(AND(T35&lt;&gt;"",$A35&lt;&gt;"Pn"),IF(OFFSET($A$11,MATCH("TOTAL GENERAL",$A$11:$A$100,0)-1,COLUMN(AA35))=0,0,AB35/OFFSET($A$11,MATCH("TOTAL GENERAL",$A$11:$A$100,0)-1,COLUMN(AA35))),""))</f>
        <v/>
      </c>
      <c r="AK35" s="24">
        <f ca="1">IF($A35="TOTAL GENERAL",SUM(AK$11:AK33),IF(AND(U35&lt;&gt;"",$A35&lt;&gt;"Pn"),IF(OFFSET($A$11,MATCH("TOTAL GENERAL",$A$11:$A$100,0)-1,COLUMN(AB35))=0,0,AC35/OFFSET($A$11,MATCH("TOTAL GENERAL",$A$11:$A$100,0)-1,COLUMN(AB35))),""))</f>
        <v>0</v>
      </c>
      <c r="AL35" s="24">
        <f ca="1">IF($A35="TOTAL GENERAL",SUM(AL$11:AL33),IF(AND(V35&lt;&gt;"",$A35&lt;&gt;"Pn"),IF(OFFSET($A$11,MATCH("TOTAL GENERAL",$A$11:$A$100,0)-1,COLUMN(AC35))=0,0,AD35/OFFSET($A$11,MATCH("TOTAL GENERAL",$A$11:$A$100,0)-1,COLUMN(AC35))),""))</f>
        <v>1.0643012661217748E-2</v>
      </c>
      <c r="AM35" s="16">
        <f ca="1">IF(A35="TOTAL GENERAL",SUM(AM$11:AM33),IF(COUNTIF(AE35:AL35,"")&lt;COUNTA($AE$10:$AL$10),ROUND((IF(AE35&lt;&gt;"",AE35*OFFSET($A$10,MATCH("Pn",$A$11:$A$100,0),1),0)+IF(AF35&lt;&gt;"",AF35*OFFSET($A$10,MATCH("Pn",$A$11:$A$100,0),2),0)+IF(AG35&lt;&gt;"",AG35*OFFSET($A$10,MATCH("Pn",$A$11:$A$100,0),3),0)+IF(AH35&lt;&gt;"",AH35*OFFSET($A$10,MATCH("Pn",$A$11:$A$100,0),4),0)+IF(AI35&lt;&gt;"",AI35*OFFSET($A$10,MATCH("Pn",$A$11:$A$100,0),5),0)+IF(AJ35&lt;&gt;"",AJ35*OFFSET($A$10,MATCH("Pn",$A$11:$A$100,0),6),0)+IF(AK35&lt;&gt;"",AK35*OFFSET($A$10,MATCH("Pn",$A$11:$A$100,0),7),0)+IF(AL35&lt;&gt;"",AL35*OFFSET($A$10,MATCH("Pn",$A$11:$A$100,0),8),0))*OFFSET($A$10,MATCH("FC",$A$11:$A$100,0),2),2),""))</f>
        <v>16491835.550000001</v>
      </c>
      <c r="AN35" s="47">
        <f ca="1">IF(OR(A35="Pn",A36="Pn"),"",IF(AND(AM35="",F35&lt;&gt;""),-F35,IF(A35="TOTAL GENERAL",SUM(AN$11:AN33),IF(AM35&lt;&gt;"",AM35-F35,""))))</f>
        <v>-437302145.1984067</v>
      </c>
      <c r="AO35" s="37"/>
      <c r="BC35" s="16"/>
      <c r="BD35" s="16">
        <v>2234570</v>
      </c>
    </row>
    <row r="36" spans="1:56" s="4" customFormat="1" x14ac:dyDescent="0.25">
      <c r="A36" s="15" t="s">
        <v>84</v>
      </c>
      <c r="B36" s="15" t="s">
        <v>129</v>
      </c>
      <c r="C36" s="43"/>
      <c r="D36" s="16">
        <v>757387</v>
      </c>
      <c r="E36" s="9">
        <f t="shared" si="1"/>
        <v>2.481522431952073E-2</v>
      </c>
      <c r="F36" s="41">
        <f t="shared" si="2"/>
        <v>153809306.35294196</v>
      </c>
      <c r="G36" s="20" t="s">
        <v>58</v>
      </c>
      <c r="H36" s="22" t="s">
        <v>58</v>
      </c>
      <c r="I36" s="24" t="s">
        <v>58</v>
      </c>
      <c r="J36" s="22" t="s">
        <v>58</v>
      </c>
      <c r="K36" s="22" t="s">
        <v>58</v>
      </c>
      <c r="L36" s="22" t="s">
        <v>58</v>
      </c>
      <c r="M36" s="24">
        <v>0.4</v>
      </c>
      <c r="N36" s="24">
        <v>0.53</v>
      </c>
      <c r="O36" s="24" t="str">
        <f ca="1">IF(OR(A36="Pn",A37="Pn"),"",IF($A36="TOTAL GENERAL",SUM(O$11:O34),IF(AND(G36&lt;&gt;"",$A36&lt;&gt;"Pn"),IF(G36&gt;OFFSET($A$10,MATCH("TOTAL GENERAL",$A$11:$A$100,0),COLUMN(F36)),0,OFFSET($A$10,MATCH("TOTAL GENERAL",$A$11:$A$100,0),COLUMN(F36))-G36),"")))</f>
        <v/>
      </c>
      <c r="P36" s="24" t="str">
        <f ca="1">IF(OR(A36="Pn",A37="Pn"),"",IF($A36="TOTAL GENERAL",SUM(P$11:P34),IF(AND(H36&lt;&gt;"",$A36&lt;&gt;"Pn"),IF(H36&lt;OFFSET($A$10,MATCH("TOTAL GENERAL",$A$11:$A$100,0),COLUMN(G36)),0,H36-OFFSET($A$10,MATCH("TOTAL GENERAL",$A$11:$A$100,0),COLUMN(G36))),"")))</f>
        <v/>
      </c>
      <c r="Q36" s="24" t="str">
        <f ca="1">IF(OR(A36="Pn",A37="Pn"),"",IF($A36="TOTAL GENERAL",SUM(Q$11:Q34),IF(AND(I36&lt;&gt;"",$A36&lt;&gt;"Pn"),IF(I36&gt;OFFSET($A$10,MATCH("TOTAL GENERAL",$A$11:$A$100,0),COLUMN(H36)),0,OFFSET($A$10,MATCH("TOTAL GENERAL",$A$11:$A$100,0),COLUMN(H36))-I36),"")))</f>
        <v/>
      </c>
      <c r="R36" s="24" t="str">
        <f ca="1">IF(OR(A36="Pn",A37="Pn"),"",IF($A36="TOTAL GENERAL",SUM(R$11:R34),IF(AND(J36&lt;&gt;"",$A36&lt;&gt;"Pn"),IF(J36&lt;OFFSET($A$10,MATCH("TOTAL GENERAL",$A$11:$A$100,0),COLUMN(I36)),0,J36-OFFSET($A$10,MATCH("TOTAL GENERAL",$A$11:$A$100,0),COLUMN(I36))),"")))</f>
        <v/>
      </c>
      <c r="S36" s="24" t="str">
        <f ca="1">IF(OR(A36="Pn",A37="Pn"),"",IF($A36="TOTAL GENERAL",SUM(S$11:S34),IF(AND(K36&lt;&gt;"",$A36&lt;&gt;"Pn"),IF(K36&lt;OFFSET($A$10,MATCH("TOTAL GENERAL",$A$11:$A$100,0),COLUMN(J36)),0,K36-OFFSET($A$10,MATCH("TOTAL GENERAL",$A$11:$A$100,0),COLUMN(J36))),"")))</f>
        <v/>
      </c>
      <c r="T36" s="24" t="str">
        <f ca="1">IF($A36="TOTAL GENERAL",SUM(T$11:T34),IF(AND(L36&lt;&gt;"",$A36&lt;&gt;"Pn"),IF(L36&lt;OFFSET($A$10,MATCH("TOTAL GENERAL",$A$11:$A$100,0),COLUMN(K36)),0,L36-OFFSET($A$10,MATCH("TOTAL GENERAL",$A$11:$A$100,0),COLUMN(K36))),""))</f>
        <v/>
      </c>
      <c r="U36" s="24">
        <f ca="1">IF($A36="TOTAL GENERAL",SUM(U$11:U34),IF(AND(M36&lt;&gt;"",$A36&lt;&gt;"Pn"),IF(M36&gt;OFFSET($A$10,MATCH("TOTAL GENERAL",$A$11:$A$100,0),COLUMN(L36)),0,OFFSET($A$10,MATCH("TOTAL GENERAL",$A$11:$A$100,0),COLUMN(L36))-M36),""))</f>
        <v>1.1200000000000001</v>
      </c>
      <c r="V36" s="24">
        <f ca="1">IF($A36="TOTAL GENERAL",SUM(V$11:V34),IF(AND(N36&lt;&gt;"",$A36&lt;&gt;"Pn"),IF(N36&lt;OFFSET($A$10,MATCH("TOTAL GENERAL",$A$11:$A$100,0),COLUMN(M36)),0,N36-OFFSET($A$10,MATCH("TOTAL GENERAL",$A$11:$A$100,0),COLUMN(M36))),""))</f>
        <v>0</v>
      </c>
      <c r="W36" s="24" t="str">
        <f>IF(OR(A36="Pn",A37="Pn"),"",IF($A36="TOTAL GENERAL",SUM(W$11:W34),IF(AND(G36&lt;&gt;"",$A36&lt;&gt;"Pn"),O36*$D36,"")))</f>
        <v/>
      </c>
      <c r="X36" s="24" t="str">
        <f>IF(OR(A36="Pn",A37="Pn"),"",IF($A36="TOTAL GENERAL",SUM(X$11:X34),IF(AND(H36&lt;&gt;"",$A36&lt;&gt;"Pn"),P36*$D36,"")))</f>
        <v/>
      </c>
      <c r="Y36" s="24" t="str">
        <f>IF(OR(A36="Pn",A37="Pn"),"",IF($A36="TOTAL GENERAL",SUM(Y$11:Y34),IF(AND(I36&lt;&gt;"",$A36&lt;&gt;"Pn"),Q36*$D36,"")))</f>
        <v/>
      </c>
      <c r="Z36" s="24" t="str">
        <f>IF($A36="TOTAL GENERAL",SUM(Z$11:Z34),IF(AND(J36&lt;&gt;"",$A36&lt;&gt;"Pn"),R36*$D36,""))</f>
        <v/>
      </c>
      <c r="AA36" s="24" t="str">
        <f>IF($A36="TOTAL GENERAL",SUM(AA$11:AA34),IF(AND(K36&lt;&gt;"",$A36&lt;&gt;"Pn"),S36*$D36,""))</f>
        <v/>
      </c>
      <c r="AB36" s="24" t="str">
        <f>IF($A36="TOTAL GENERAL",SUM(AB$11:AB34),IF(AND(L36&lt;&gt;"",$A36&lt;&gt;"Pn"),T36*$D36,""))</f>
        <v/>
      </c>
      <c r="AC36" s="24">
        <f ca="1">IF($A36="TOTAL GENERAL",SUM(AC$11:AC34),IF(AND(M36&lt;&gt;"",$A36&lt;&gt;"Pn"),U36*$D36,""))</f>
        <v>848273.44000000006</v>
      </c>
      <c r="AD36" s="24">
        <f t="shared" ca="1" si="3"/>
        <v>0</v>
      </c>
      <c r="AE36" s="24" t="str">
        <f ca="1">IF($A36="TOTAL GENERAL",SUM(AE$11:AE34),IF(AND(O36&lt;&gt;"",$A36&lt;&gt;"Pn"),IF(OFFSET($A$11,MATCH("TOTAL GENERAL",$A$11:$A$100,0)-1,COLUMN(V36))=0,0,W36/OFFSET($A$11,MATCH("TOTAL GENERAL",$A$11:$A$100,0)-1,COLUMN(V36))),""))</f>
        <v/>
      </c>
      <c r="AF36" s="24" t="str">
        <f ca="1">IF($A36="TOTAL GENERAL",SUM(AF$11:AF34),IF(AND(P36&lt;&gt;"",$A36&lt;&gt;"Pn"),IF(OFFSET($A$11,MATCH("TOTAL GENERAL",$A$11:$A$100,0)-1,COLUMN(W36))=0,0,X36/OFFSET($A$11,MATCH("TOTAL GENERAL",$A$11:$A$100,0)-1,COLUMN(W36))),""))</f>
        <v/>
      </c>
      <c r="AG36" s="24" t="str">
        <f ca="1">IF($A36="TOTAL GENERAL",SUM(AG$11:AG34),IF(AND(Q36&lt;&gt;"",$A36&lt;&gt;"Pn"),IF(OFFSET($A$11,MATCH("TOTAL GENERAL",$A$11:$A$100,0)-1,COLUMN(X36))=0,0,Y36/OFFSET($A$11,MATCH("TOTAL GENERAL",$A$11:$A$100,0)-1,COLUMN(X36))),""))</f>
        <v/>
      </c>
      <c r="AH36" s="24" t="str">
        <f ca="1">IF($A36="TOTAL GENERAL",SUM(AH$11:AH34),IF(AND(R36&lt;&gt;"",$A36&lt;&gt;"Pn"),IF(OFFSET($A$11,MATCH("TOTAL GENERAL",$A$11:$A$100,0)-1,COLUMN(Y36))=0,0,Z36/OFFSET($A$11,MATCH("TOTAL GENERAL",$A$11:$A$100,0)-1,COLUMN(Y36))),""))</f>
        <v/>
      </c>
      <c r="AI36" s="24" t="str">
        <f ca="1">IF($A36="TOTAL GENERAL",SUM(AI$11:AI34),IF(AND(S36&lt;&gt;"",$A36&lt;&gt;"Pn"),IF(OFFSET($A$11,MATCH("TOTAL GENERAL",$A$11:$A$100,0)-1,COLUMN(Z36))=0,0,AA36/OFFSET($A$11,MATCH("TOTAL GENERAL",$A$11:$A$100,0)-1,COLUMN(Z36))),""))</f>
        <v/>
      </c>
      <c r="AJ36" s="24" t="str">
        <f ca="1">IF($A36="TOTAL GENERAL",SUM(AJ$11:AJ34),IF(AND(T36&lt;&gt;"",$A36&lt;&gt;"Pn"),IF(OFFSET($A$11,MATCH("TOTAL GENERAL",$A$11:$A$100,0)-1,COLUMN(AA36))=0,0,AB36/OFFSET($A$11,MATCH("TOTAL GENERAL",$A$11:$A$100,0)-1,COLUMN(AA36))),""))</f>
        <v/>
      </c>
      <c r="AK36" s="24">
        <f ca="1">IF($A36="TOTAL GENERAL",SUM(AK$11:AK34),IF(AND(U36&lt;&gt;"",$A36&lt;&gt;"Pn"),IF(OFFSET($A$11,MATCH("TOTAL GENERAL",$A$11:$A$100,0)-1,COLUMN(AB36))=0,0,AC36/OFFSET($A$11,MATCH("TOTAL GENERAL",$A$11:$A$100,0)-1,COLUMN(AB36))),""))</f>
        <v>0.11764628673310699</v>
      </c>
      <c r="AL36" s="24">
        <f ca="1">IF($A36="TOTAL GENERAL",SUM(AL$11:AL34),IF(AND(V36&lt;&gt;"",$A36&lt;&gt;"Pn"),IF(OFFSET($A$11,MATCH("TOTAL GENERAL",$A$11:$A$100,0)-1,COLUMN(AC36))=0,0,AD36/OFFSET($A$11,MATCH("TOTAL GENERAL",$A$11:$A$100,0)-1,COLUMN(AC36))),""))</f>
        <v>0</v>
      </c>
      <c r="AM36" s="16">
        <f ca="1">IF(A36="TOTAL GENERAL",SUM(AM$11:AM34),IF(COUNTIF(AE36:AL36,"")&lt;COUNTA($AE$10:$AL$10),ROUND((IF(AE36&lt;&gt;"",AE36*OFFSET($A$10,MATCH("Pn",$A$11:$A$100,0),1),0)+IF(AF36&lt;&gt;"",AF36*OFFSET($A$10,MATCH("Pn",$A$11:$A$100,0),2),0)+IF(AG36&lt;&gt;"",AG36*OFFSET($A$10,MATCH("Pn",$A$11:$A$100,0),3),0)+IF(AH36&lt;&gt;"",AH36*OFFSET($A$10,MATCH("Pn",$A$11:$A$100,0),4),0)+IF(AI36&lt;&gt;"",AI36*OFFSET($A$10,MATCH("Pn",$A$11:$A$100,0),5),0)+IF(AJ36&lt;&gt;"",AJ36*OFFSET($A$10,MATCH("Pn",$A$11:$A$100,0),6),0)+IF(AK36&lt;&gt;"",AK36*OFFSET($A$10,MATCH("Pn",$A$11:$A$100,0),7),0)+IF(AL36&lt;&gt;"",AL36*OFFSET($A$10,MATCH("Pn",$A$11:$A$100,0),8),0))*OFFSET($A$10,MATCH("FC",$A$11:$A$100,0),2),2),""))</f>
        <v>36459661.869999997</v>
      </c>
      <c r="AN36" s="47">
        <f ca="1">IF(OR(A36="Pn",A37="Pn"),"",IF(AND(AM36="",F36&lt;&gt;""),-F36,IF(A36="TOTAL GENERAL",SUM(AN$11:AN34),IF(AM36&lt;&gt;"",AM36-F36,""))))</f>
        <v>-117349644.48294196</v>
      </c>
      <c r="AO36" s="37"/>
      <c r="BC36" s="16"/>
      <c r="BD36" s="16">
        <v>757387</v>
      </c>
    </row>
    <row r="37" spans="1:56" s="4" customFormat="1" x14ac:dyDescent="0.25">
      <c r="A37" s="15" t="s">
        <v>85</v>
      </c>
      <c r="B37" s="15" t="s">
        <v>130</v>
      </c>
      <c r="C37" s="43"/>
      <c r="D37" s="16">
        <v>112582</v>
      </c>
      <c r="E37" s="9">
        <f t="shared" si="1"/>
        <v>3.6886658793196647E-3</v>
      </c>
      <c r="F37" s="41">
        <f t="shared" si="2"/>
        <v>22863026.864505082</v>
      </c>
      <c r="G37" s="20" t="s">
        <v>58</v>
      </c>
      <c r="H37" s="22" t="s">
        <v>58</v>
      </c>
      <c r="I37" s="24" t="s">
        <v>58</v>
      </c>
      <c r="J37" s="22" t="s">
        <v>58</v>
      </c>
      <c r="K37" s="22" t="s">
        <v>58</v>
      </c>
      <c r="L37" s="22" t="s">
        <v>58</v>
      </c>
      <c r="M37" s="24">
        <v>0</v>
      </c>
      <c r="N37" s="24">
        <v>1.78</v>
      </c>
      <c r="O37" s="24" t="str">
        <f ca="1">IF(OR(A37="Pn",A38="Pn"),"",IF($A37="TOTAL GENERAL",SUM(O$11:O35),IF(AND(G37&lt;&gt;"",$A37&lt;&gt;"Pn"),IF(G37&gt;OFFSET($A$10,MATCH("TOTAL GENERAL",$A$11:$A$100,0),COLUMN(F37)),0,OFFSET($A$10,MATCH("TOTAL GENERAL",$A$11:$A$100,0),COLUMN(F37))-G37),"")))</f>
        <v/>
      </c>
      <c r="P37" s="24" t="str">
        <f ca="1">IF(OR(A37="Pn",A38="Pn"),"",IF($A37="TOTAL GENERAL",SUM(P$11:P35),IF(AND(H37&lt;&gt;"",$A37&lt;&gt;"Pn"),IF(H37&lt;OFFSET($A$10,MATCH("TOTAL GENERAL",$A$11:$A$100,0),COLUMN(G37)),0,H37-OFFSET($A$10,MATCH("TOTAL GENERAL",$A$11:$A$100,0),COLUMN(G37))),"")))</f>
        <v/>
      </c>
      <c r="Q37" s="24" t="str">
        <f ca="1">IF(OR(A37="Pn",A38="Pn"),"",IF($A37="TOTAL GENERAL",SUM(Q$11:Q35),IF(AND(I37&lt;&gt;"",$A37&lt;&gt;"Pn"),IF(I37&gt;OFFSET($A$10,MATCH("TOTAL GENERAL",$A$11:$A$100,0),COLUMN(H37)),0,OFFSET($A$10,MATCH("TOTAL GENERAL",$A$11:$A$100,0),COLUMN(H37))-I37),"")))</f>
        <v/>
      </c>
      <c r="R37" s="24" t="str">
        <f ca="1">IF(OR(A37="Pn",A38="Pn"),"",IF($A37="TOTAL GENERAL",SUM(R$11:R35),IF(AND(J37&lt;&gt;"",$A37&lt;&gt;"Pn"),IF(J37&lt;OFFSET($A$10,MATCH("TOTAL GENERAL",$A$11:$A$100,0),COLUMN(I37)),0,J37-OFFSET($A$10,MATCH("TOTAL GENERAL",$A$11:$A$100,0),COLUMN(I37))),"")))</f>
        <v/>
      </c>
      <c r="S37" s="24" t="str">
        <f ca="1">IF(OR(A37="Pn",A38="Pn"),"",IF($A37="TOTAL GENERAL",SUM(S$11:S35),IF(AND(K37&lt;&gt;"",$A37&lt;&gt;"Pn"),IF(K37&lt;OFFSET($A$10,MATCH("TOTAL GENERAL",$A$11:$A$100,0),COLUMN(J37)),0,K37-OFFSET($A$10,MATCH("TOTAL GENERAL",$A$11:$A$100,0),COLUMN(J37))),"")))</f>
        <v/>
      </c>
      <c r="T37" s="24" t="str">
        <f ca="1">IF($A37="TOTAL GENERAL",SUM(T$11:T35),IF(AND(L37&lt;&gt;"",$A37&lt;&gt;"Pn"),IF(L37&lt;OFFSET($A$10,MATCH("TOTAL GENERAL",$A$11:$A$100,0),COLUMN(K37)),0,L37-OFFSET($A$10,MATCH("TOTAL GENERAL",$A$11:$A$100,0),COLUMN(K37))),""))</f>
        <v/>
      </c>
      <c r="U37" s="24">
        <f ca="1">IF($A37="TOTAL GENERAL",SUM(U$11:U35),IF(AND(M37&lt;&gt;"",$A37&lt;&gt;"Pn"),IF(M37&gt;OFFSET($A$10,MATCH("TOTAL GENERAL",$A$11:$A$100,0),COLUMN(L37)),0,OFFSET($A$10,MATCH("TOTAL GENERAL",$A$11:$A$100,0),COLUMN(L37))-M37),""))</f>
        <v>1.52</v>
      </c>
      <c r="V37" s="24">
        <f ca="1">IF($A37="TOTAL GENERAL",SUM(V$11:V35),IF(AND(N37&lt;&gt;"",$A37&lt;&gt;"Pn"),IF(N37&lt;OFFSET($A$10,MATCH("TOTAL GENERAL",$A$11:$A$100,0),COLUMN(M37)),0,N37-OFFSET($A$10,MATCH("TOTAL GENERAL",$A$11:$A$100,0),COLUMN(M37))),""))</f>
        <v>0</v>
      </c>
      <c r="W37" s="24" t="str">
        <f>IF(OR(A37="Pn",A38="Pn"),"",IF($A37="TOTAL GENERAL",SUM(W$11:W35),IF(AND(G37&lt;&gt;"",$A37&lt;&gt;"Pn"),O37*$D37,"")))</f>
        <v/>
      </c>
      <c r="X37" s="24" t="str">
        <f>IF(OR(A37="Pn",A38="Pn"),"",IF($A37="TOTAL GENERAL",SUM(X$11:X35),IF(AND(H37&lt;&gt;"",$A37&lt;&gt;"Pn"),P37*$D37,"")))</f>
        <v/>
      </c>
      <c r="Y37" s="24" t="str">
        <f>IF(OR(A37="Pn",A38="Pn"),"",IF($A37="TOTAL GENERAL",SUM(Y$11:Y35),IF(AND(I37&lt;&gt;"",$A37&lt;&gt;"Pn"),Q37*$D37,"")))</f>
        <v/>
      </c>
      <c r="Z37" s="24" t="str">
        <f>IF($A37="TOTAL GENERAL",SUM(Z$11:Z35),IF(AND(J37&lt;&gt;"",$A37&lt;&gt;"Pn"),R37*$D37,""))</f>
        <v/>
      </c>
      <c r="AA37" s="24" t="str">
        <f>IF($A37="TOTAL GENERAL",SUM(AA$11:AA35),IF(AND(K37&lt;&gt;"",$A37&lt;&gt;"Pn"),S37*$D37,""))</f>
        <v/>
      </c>
      <c r="AB37" s="24" t="str">
        <f>IF($A37="TOTAL GENERAL",SUM(AB$11:AB35),IF(AND(L37&lt;&gt;"",$A37&lt;&gt;"Pn"),T37*$D37,""))</f>
        <v/>
      </c>
      <c r="AC37" s="24">
        <f ca="1">IF($A37="TOTAL GENERAL",SUM(AC$11:AC35),IF(AND(M37&lt;&gt;"",$A37&lt;&gt;"Pn"),U37*$D37,""))</f>
        <v>171124.64</v>
      </c>
      <c r="AD37" s="24">
        <f t="shared" ca="1" si="3"/>
        <v>0</v>
      </c>
      <c r="AE37" s="24" t="str">
        <f ca="1">IF($A37="TOTAL GENERAL",SUM(AE$11:AE35),IF(AND(O37&lt;&gt;"",$A37&lt;&gt;"Pn"),IF(OFFSET($A$11,MATCH("TOTAL GENERAL",$A$11:$A$100,0)-1,COLUMN(V37))=0,0,W37/OFFSET($A$11,MATCH("TOTAL GENERAL",$A$11:$A$100,0)-1,COLUMN(V37))),""))</f>
        <v/>
      </c>
      <c r="AF37" s="24" t="str">
        <f ca="1">IF($A37="TOTAL GENERAL",SUM(AF$11:AF35),IF(AND(P37&lt;&gt;"",$A37&lt;&gt;"Pn"),IF(OFFSET($A$11,MATCH("TOTAL GENERAL",$A$11:$A$100,0)-1,COLUMN(W37))=0,0,X37/OFFSET($A$11,MATCH("TOTAL GENERAL",$A$11:$A$100,0)-1,COLUMN(W37))),""))</f>
        <v/>
      </c>
      <c r="AG37" s="24" t="str">
        <f ca="1">IF($A37="TOTAL GENERAL",SUM(AG$11:AG35),IF(AND(Q37&lt;&gt;"",$A37&lt;&gt;"Pn"),IF(OFFSET($A$11,MATCH("TOTAL GENERAL",$A$11:$A$100,0)-1,COLUMN(X37))=0,0,Y37/OFFSET($A$11,MATCH("TOTAL GENERAL",$A$11:$A$100,0)-1,COLUMN(X37))),""))</f>
        <v/>
      </c>
      <c r="AH37" s="24" t="str">
        <f ca="1">IF($A37="TOTAL GENERAL",SUM(AH$11:AH35),IF(AND(R37&lt;&gt;"",$A37&lt;&gt;"Pn"),IF(OFFSET($A$11,MATCH("TOTAL GENERAL",$A$11:$A$100,0)-1,COLUMN(Y37))=0,0,Z37/OFFSET($A$11,MATCH("TOTAL GENERAL",$A$11:$A$100,0)-1,COLUMN(Y37))),""))</f>
        <v/>
      </c>
      <c r="AI37" s="24" t="str">
        <f ca="1">IF($A37="TOTAL GENERAL",SUM(AI$11:AI35),IF(AND(S37&lt;&gt;"",$A37&lt;&gt;"Pn"),IF(OFFSET($A$11,MATCH("TOTAL GENERAL",$A$11:$A$100,0)-1,COLUMN(Z37))=0,0,AA37/OFFSET($A$11,MATCH("TOTAL GENERAL",$A$11:$A$100,0)-1,COLUMN(Z37))),""))</f>
        <v/>
      </c>
      <c r="AJ37" s="24" t="str">
        <f ca="1">IF($A37="TOTAL GENERAL",SUM(AJ$11:AJ35),IF(AND(T37&lt;&gt;"",$A37&lt;&gt;"Pn"),IF(OFFSET($A$11,MATCH("TOTAL GENERAL",$A$11:$A$100,0)-1,COLUMN(AA37))=0,0,AB37/OFFSET($A$11,MATCH("TOTAL GENERAL",$A$11:$A$100,0)-1,COLUMN(AA37))),""))</f>
        <v/>
      </c>
      <c r="AK37" s="24">
        <f ca="1">IF($A37="TOTAL GENERAL",SUM(AK$11:AK35),IF(AND(U37&lt;&gt;"",$A37&lt;&gt;"Pn"),IF(OFFSET($A$11,MATCH("TOTAL GENERAL",$A$11:$A$100,0)-1,COLUMN(AB37))=0,0,AC37/OFFSET($A$11,MATCH("TOTAL GENERAL",$A$11:$A$100,0)-1,COLUMN(AB37))),""))</f>
        <v>2.3733123678303204E-2</v>
      </c>
      <c r="AL37" s="24">
        <f ca="1">IF($A37="TOTAL GENERAL",SUM(AL$11:AL35),IF(AND(V37&lt;&gt;"",$A37&lt;&gt;"Pn"),IF(OFFSET($A$11,MATCH("TOTAL GENERAL",$A$11:$A$100,0)-1,COLUMN(AC37))=0,0,AD37/OFFSET($A$11,MATCH("TOTAL GENERAL",$A$11:$A$100,0)-1,COLUMN(AC37))),""))</f>
        <v>0</v>
      </c>
      <c r="AM37" s="16">
        <f ca="1">IF(A37="TOTAL GENERAL",SUM(AM$11:AM35),IF(COUNTIF(AE37:AL37,"")&lt;COUNTA($AE$10:$AL$10),ROUND((IF(AE37&lt;&gt;"",AE37*OFFSET($A$10,MATCH("Pn",$A$11:$A$100,0),1),0)+IF(AF37&lt;&gt;"",AF37*OFFSET($A$10,MATCH("Pn",$A$11:$A$100,0),2),0)+IF(AG37&lt;&gt;"",AG37*OFFSET($A$10,MATCH("Pn",$A$11:$A$100,0),3),0)+IF(AH37&lt;&gt;"",AH37*OFFSET($A$10,MATCH("Pn",$A$11:$A$100,0),4),0)+IF(AI37&lt;&gt;"",AI37*OFFSET($A$10,MATCH("Pn",$A$11:$A$100,0),5),0)+IF(AJ37&lt;&gt;"",AJ37*OFFSET($A$10,MATCH("Pn",$A$11:$A$100,0),6),0)+IF(AK37&lt;&gt;"",AK37*OFFSET($A$10,MATCH("Pn",$A$11:$A$100,0),7),0)+IF(AL37&lt;&gt;"",AL37*OFFSET($A$10,MATCH("Pn",$A$11:$A$100,0),8),0))*OFFSET($A$10,MATCH("FC",$A$11:$A$100,0),2),2),""))</f>
        <v>7355112.4199999999</v>
      </c>
      <c r="AN37" s="47">
        <f ca="1">IF(OR(A37="Pn",A38="Pn"),"",IF(AND(AM37="",F37&lt;&gt;""),-F37,IF(A37="TOTAL GENERAL",SUM(AN$11:AN35),IF(AM37&lt;&gt;"",AM37-F37,""))))</f>
        <v>-15507914.444505082</v>
      </c>
      <c r="AO37" s="37"/>
      <c r="BC37" s="16"/>
      <c r="BD37" s="16">
        <v>112582</v>
      </c>
    </row>
    <row r="38" spans="1:56" s="4" customFormat="1" x14ac:dyDescent="0.25">
      <c r="A38" s="15" t="s">
        <v>86</v>
      </c>
      <c r="B38" s="15" t="s">
        <v>131</v>
      </c>
      <c r="C38" s="43"/>
      <c r="D38" s="16">
        <v>295583</v>
      </c>
      <c r="E38" s="9">
        <f t="shared" si="1"/>
        <v>9.6845581585594896E-3</v>
      </c>
      <c r="F38" s="41">
        <f t="shared" si="2"/>
        <v>60026665.627640352</v>
      </c>
      <c r="G38" s="20" t="s">
        <v>58</v>
      </c>
      <c r="H38" s="22" t="s">
        <v>58</v>
      </c>
      <c r="I38" s="24" t="s">
        <v>58</v>
      </c>
      <c r="J38" s="22" t="s">
        <v>58</v>
      </c>
      <c r="K38" s="22" t="s">
        <v>58</v>
      </c>
      <c r="L38" s="22" t="s">
        <v>58</v>
      </c>
      <c r="M38" s="24">
        <v>0.68</v>
      </c>
      <c r="N38" s="24">
        <v>1.01</v>
      </c>
      <c r="O38" s="24" t="str">
        <f ca="1">IF(OR(A38="Pn",A39="Pn"),"",IF($A38="TOTAL GENERAL",SUM(O$11:O36),IF(AND(G38&lt;&gt;"",$A38&lt;&gt;"Pn"),IF(G38&gt;OFFSET($A$10,MATCH("TOTAL GENERAL",$A$11:$A$100,0),COLUMN(F38)),0,OFFSET($A$10,MATCH("TOTAL GENERAL",$A$11:$A$100,0),COLUMN(F38))-G38),"")))</f>
        <v/>
      </c>
      <c r="P38" s="24" t="str">
        <f ca="1">IF(OR(A38="Pn",A39="Pn"),"",IF($A38="TOTAL GENERAL",SUM(P$11:P36),IF(AND(H38&lt;&gt;"",$A38&lt;&gt;"Pn"),IF(H38&lt;OFFSET($A$10,MATCH("TOTAL GENERAL",$A$11:$A$100,0),COLUMN(G38)),0,H38-OFFSET($A$10,MATCH("TOTAL GENERAL",$A$11:$A$100,0),COLUMN(G38))),"")))</f>
        <v/>
      </c>
      <c r="Q38" s="24" t="str">
        <f ca="1">IF(OR(A38="Pn",A39="Pn"),"",IF($A38="TOTAL GENERAL",SUM(Q$11:Q36),IF(AND(I38&lt;&gt;"",$A38&lt;&gt;"Pn"),IF(I38&gt;OFFSET($A$10,MATCH("TOTAL GENERAL",$A$11:$A$100,0),COLUMN(H38)),0,OFFSET($A$10,MATCH("TOTAL GENERAL",$A$11:$A$100,0),COLUMN(H38))-I38),"")))</f>
        <v/>
      </c>
      <c r="R38" s="24" t="str">
        <f ca="1">IF(OR(A38="Pn",A39="Pn"),"",IF($A38="TOTAL GENERAL",SUM(R$11:R36),IF(AND(J38&lt;&gt;"",$A38&lt;&gt;"Pn"),IF(J38&lt;OFFSET($A$10,MATCH("TOTAL GENERAL",$A$11:$A$100,0),COLUMN(I38)),0,J38-OFFSET($A$10,MATCH("TOTAL GENERAL",$A$11:$A$100,0),COLUMN(I38))),"")))</f>
        <v/>
      </c>
      <c r="S38" s="24" t="str">
        <f ca="1">IF(OR(A38="Pn",A39="Pn"),"",IF($A38="TOTAL GENERAL",SUM(S$11:S36),IF(AND(K38&lt;&gt;"",$A38&lt;&gt;"Pn"),IF(K38&lt;OFFSET($A$10,MATCH("TOTAL GENERAL",$A$11:$A$100,0),COLUMN(J38)),0,K38-OFFSET($A$10,MATCH("TOTAL GENERAL",$A$11:$A$100,0),COLUMN(J38))),"")))</f>
        <v/>
      </c>
      <c r="T38" s="24" t="str">
        <f ca="1">IF($A38="TOTAL GENERAL",SUM(T$11:T36),IF(AND(L38&lt;&gt;"",$A38&lt;&gt;"Pn"),IF(L38&lt;OFFSET($A$10,MATCH("TOTAL GENERAL",$A$11:$A$100,0),COLUMN(K38)),0,L38-OFFSET($A$10,MATCH("TOTAL GENERAL",$A$11:$A$100,0),COLUMN(K38))),""))</f>
        <v/>
      </c>
      <c r="U38" s="24">
        <f ca="1">IF($A38="TOTAL GENERAL",SUM(U$11:U36),IF(AND(M38&lt;&gt;"",$A38&lt;&gt;"Pn"),IF(M38&gt;OFFSET($A$10,MATCH("TOTAL GENERAL",$A$11:$A$100,0),COLUMN(L38)),0,OFFSET($A$10,MATCH("TOTAL GENERAL",$A$11:$A$100,0),COLUMN(L38))-M38),""))</f>
        <v>0.84</v>
      </c>
      <c r="V38" s="24">
        <f ca="1">IF($A38="TOTAL GENERAL",SUM(V$11:V36),IF(AND(N38&lt;&gt;"",$A38&lt;&gt;"Pn"),IF(N38&lt;OFFSET($A$10,MATCH("TOTAL GENERAL",$A$11:$A$100,0),COLUMN(M38)),0,N38-OFFSET($A$10,MATCH("TOTAL GENERAL",$A$11:$A$100,0),COLUMN(M38))),""))</f>
        <v>0</v>
      </c>
      <c r="W38" s="24" t="str">
        <f>IF(OR(A38="Pn",A39="Pn"),"",IF($A38="TOTAL GENERAL",SUM(W$11:W36),IF(AND(G38&lt;&gt;"",$A38&lt;&gt;"Pn"),O38*$D38,"")))</f>
        <v/>
      </c>
      <c r="X38" s="24" t="str">
        <f>IF(OR(A38="Pn",A39="Pn"),"",IF($A38="TOTAL GENERAL",SUM(X$11:X36),IF(AND(H38&lt;&gt;"",$A38&lt;&gt;"Pn"),P38*$D38,"")))</f>
        <v/>
      </c>
      <c r="Y38" s="24" t="str">
        <f>IF(OR(A38="Pn",A39="Pn"),"",IF($A38="TOTAL GENERAL",SUM(Y$11:Y36),IF(AND(I38&lt;&gt;"",$A38&lt;&gt;"Pn"),Q38*$D38,"")))</f>
        <v/>
      </c>
      <c r="Z38" s="24" t="str">
        <f>IF($A38="TOTAL GENERAL",SUM(Z$11:Z36),IF(AND(J38&lt;&gt;"",$A38&lt;&gt;"Pn"),R38*$D38,""))</f>
        <v/>
      </c>
      <c r="AA38" s="24" t="str">
        <f>IF($A38="TOTAL GENERAL",SUM(AA$11:AA36),IF(AND(K38&lt;&gt;"",$A38&lt;&gt;"Pn"),S38*$D38,""))</f>
        <v/>
      </c>
      <c r="AB38" s="24" t="str">
        <f>IF($A38="TOTAL GENERAL",SUM(AB$11:AB36),IF(AND(L38&lt;&gt;"",$A38&lt;&gt;"Pn"),T38*$D38,""))</f>
        <v/>
      </c>
      <c r="AC38" s="24">
        <f ca="1">IF($A38="TOTAL GENERAL",SUM(AC$11:AC36),IF(AND(M38&lt;&gt;"",$A38&lt;&gt;"Pn"),U38*$D38,""))</f>
        <v>248289.72</v>
      </c>
      <c r="AD38" s="24">
        <f t="shared" ca="1" si="3"/>
        <v>0</v>
      </c>
      <c r="AE38" s="24" t="str">
        <f ca="1">IF($A38="TOTAL GENERAL",SUM(AE$11:AE36),IF(AND(O38&lt;&gt;"",$A38&lt;&gt;"Pn"),IF(OFFSET($A$11,MATCH("TOTAL GENERAL",$A$11:$A$100,0)-1,COLUMN(V38))=0,0,W38/OFFSET($A$11,MATCH("TOTAL GENERAL",$A$11:$A$100,0)-1,COLUMN(V38))),""))</f>
        <v/>
      </c>
      <c r="AF38" s="24" t="str">
        <f ca="1">IF($A38="TOTAL GENERAL",SUM(AF$11:AF36),IF(AND(P38&lt;&gt;"",$A38&lt;&gt;"Pn"),IF(OFFSET($A$11,MATCH("TOTAL GENERAL",$A$11:$A$100,0)-1,COLUMN(W38))=0,0,X38/OFFSET($A$11,MATCH("TOTAL GENERAL",$A$11:$A$100,0)-1,COLUMN(W38))),""))</f>
        <v/>
      </c>
      <c r="AG38" s="24" t="str">
        <f ca="1">IF($A38="TOTAL GENERAL",SUM(AG$11:AG36),IF(AND(Q38&lt;&gt;"",$A38&lt;&gt;"Pn"),IF(OFFSET($A$11,MATCH("TOTAL GENERAL",$A$11:$A$100,0)-1,COLUMN(X38))=0,0,Y38/OFFSET($A$11,MATCH("TOTAL GENERAL",$A$11:$A$100,0)-1,COLUMN(X38))),""))</f>
        <v/>
      </c>
      <c r="AH38" s="24" t="str">
        <f ca="1">IF($A38="TOTAL GENERAL",SUM(AH$11:AH36),IF(AND(R38&lt;&gt;"",$A38&lt;&gt;"Pn"),IF(OFFSET($A$11,MATCH("TOTAL GENERAL",$A$11:$A$100,0)-1,COLUMN(Y38))=0,0,Z38/OFFSET($A$11,MATCH("TOTAL GENERAL",$A$11:$A$100,0)-1,COLUMN(Y38))),""))</f>
        <v/>
      </c>
      <c r="AI38" s="24" t="str">
        <f ca="1">IF($A38="TOTAL GENERAL",SUM(AI$11:AI36),IF(AND(S38&lt;&gt;"",$A38&lt;&gt;"Pn"),IF(OFFSET($A$11,MATCH("TOTAL GENERAL",$A$11:$A$100,0)-1,COLUMN(Z38))=0,0,AA38/OFFSET($A$11,MATCH("TOTAL GENERAL",$A$11:$A$100,0)-1,COLUMN(Z38))),""))</f>
        <v/>
      </c>
      <c r="AJ38" s="24" t="str">
        <f ca="1">IF($A38="TOTAL GENERAL",SUM(AJ$11:AJ36),IF(AND(T38&lt;&gt;"",$A38&lt;&gt;"Pn"),IF(OFFSET($A$11,MATCH("TOTAL GENERAL",$A$11:$A$100,0)-1,COLUMN(AA38))=0,0,AB38/OFFSET($A$11,MATCH("TOTAL GENERAL",$A$11:$A$100,0)-1,COLUMN(AA38))),""))</f>
        <v/>
      </c>
      <c r="AK38" s="24">
        <f ca="1">IF($A38="TOTAL GENERAL",SUM(AK$11:AK36),IF(AND(U38&lt;&gt;"",$A38&lt;&gt;"Pn"),IF(OFFSET($A$11,MATCH("TOTAL GENERAL",$A$11:$A$100,0)-1,COLUMN(AB38))=0,0,AC38/OFFSET($A$11,MATCH("TOTAL GENERAL",$A$11:$A$100,0)-1,COLUMN(AB38))),""))</f>
        <v>3.4435079792198668E-2</v>
      </c>
      <c r="AL38" s="24">
        <f ca="1">IF($A38="TOTAL GENERAL",SUM(AL$11:AL36),IF(AND(V38&lt;&gt;"",$A38&lt;&gt;"Pn"),IF(OFFSET($A$11,MATCH("TOTAL GENERAL",$A$11:$A$100,0)-1,COLUMN(AC38))=0,0,AD38/OFFSET($A$11,MATCH("TOTAL GENERAL",$A$11:$A$100,0)-1,COLUMN(AC38))),""))</f>
        <v>0</v>
      </c>
      <c r="AM38" s="16">
        <f ca="1">IF(A38="TOTAL GENERAL",SUM(AM$11:AM36),IF(COUNTIF(AE38:AL38,"")&lt;COUNTA($AE$10:$AL$10),ROUND((IF(AE38&lt;&gt;"",AE38*OFFSET($A$10,MATCH("Pn",$A$11:$A$100,0),1),0)+IF(AF38&lt;&gt;"",AF38*OFFSET($A$10,MATCH("Pn",$A$11:$A$100,0),2),0)+IF(AG38&lt;&gt;"",AG38*OFFSET($A$10,MATCH("Pn",$A$11:$A$100,0),3),0)+IF(AH38&lt;&gt;"",AH38*OFFSET($A$10,MATCH("Pn",$A$11:$A$100,0),4),0)+IF(AI38&lt;&gt;"",AI38*OFFSET($A$10,MATCH("Pn",$A$11:$A$100,0),5),0)+IF(AJ38&lt;&gt;"",AJ38*OFFSET($A$10,MATCH("Pn",$A$11:$A$100,0),6),0)+IF(AK38&lt;&gt;"",AK38*OFFSET($A$10,MATCH("Pn",$A$11:$A$100,0),7),0)+IF(AL38&lt;&gt;"",AL38*OFFSET($A$10,MATCH("Pn",$A$11:$A$100,0),8),0))*OFFSET($A$10,MATCH("FC",$A$11:$A$100,0),2),2),""))</f>
        <v>10671746.640000001</v>
      </c>
      <c r="AN38" s="47">
        <f ca="1">IF(OR(A38="Pn",A39="Pn"),"",IF(AND(AM38="",F38&lt;&gt;""),-F38,IF(A38="TOTAL GENERAL",SUM(AN$11:AN36),IF(AM38&lt;&gt;"",AM38-F38,""))))</f>
        <v>-49354918.987640351</v>
      </c>
      <c r="AO38" s="37"/>
      <c r="BC38" s="16"/>
      <c r="BD38" s="16">
        <v>295583</v>
      </c>
    </row>
    <row r="39" spans="1:56" s="4" customFormat="1" x14ac:dyDescent="0.25">
      <c r="A39" s="15" t="s">
        <v>87</v>
      </c>
      <c r="B39" s="15" t="s">
        <v>132</v>
      </c>
      <c r="C39" s="43"/>
      <c r="D39" s="16">
        <v>109616</v>
      </c>
      <c r="E39" s="9">
        <f t="shared" si="1"/>
        <v>3.5914870852134829E-3</v>
      </c>
      <c r="F39" s="41">
        <f t="shared" si="2"/>
        <v>22260694.895983275</v>
      </c>
      <c r="G39" s="20" t="s">
        <v>58</v>
      </c>
      <c r="H39" s="22" t="s">
        <v>58</v>
      </c>
      <c r="I39" s="24" t="s">
        <v>58</v>
      </c>
      <c r="J39" s="22" t="s">
        <v>58</v>
      </c>
      <c r="K39" s="22" t="s">
        <v>58</v>
      </c>
      <c r="L39" s="22" t="s">
        <v>58</v>
      </c>
      <c r="M39" s="24">
        <v>0.91</v>
      </c>
      <c r="N39" s="24">
        <v>0.91</v>
      </c>
      <c r="O39" s="24" t="str">
        <f ca="1">IF(OR(A39="Pn",A40="Pn"),"",IF($A39="TOTAL GENERAL",SUM(O$11:O37),IF(AND(G39&lt;&gt;"",$A39&lt;&gt;"Pn"),IF(G39&gt;OFFSET($A$10,MATCH("TOTAL GENERAL",$A$11:$A$100,0),COLUMN(F39)),0,OFFSET($A$10,MATCH("TOTAL GENERAL",$A$11:$A$100,0),COLUMN(F39))-G39),"")))</f>
        <v/>
      </c>
      <c r="P39" s="24" t="str">
        <f ca="1">IF(OR(A39="Pn",A40="Pn"),"",IF($A39="TOTAL GENERAL",SUM(P$11:P37),IF(AND(H39&lt;&gt;"",$A39&lt;&gt;"Pn"),IF(H39&lt;OFFSET($A$10,MATCH("TOTAL GENERAL",$A$11:$A$100,0),COLUMN(G39)),0,H39-OFFSET($A$10,MATCH("TOTAL GENERAL",$A$11:$A$100,0),COLUMN(G39))),"")))</f>
        <v/>
      </c>
      <c r="Q39" s="24" t="str">
        <f ca="1">IF(OR(A39="Pn",A40="Pn"),"",IF($A39="TOTAL GENERAL",SUM(Q$11:Q37),IF(AND(I39&lt;&gt;"",$A39&lt;&gt;"Pn"),IF(I39&gt;OFFSET($A$10,MATCH("TOTAL GENERAL",$A$11:$A$100,0),COLUMN(H39)),0,OFFSET($A$10,MATCH("TOTAL GENERAL",$A$11:$A$100,0),COLUMN(H39))-I39),"")))</f>
        <v/>
      </c>
      <c r="R39" s="24" t="str">
        <f ca="1">IF(OR(A39="Pn",A40="Pn"),"",IF($A39="TOTAL GENERAL",SUM(R$11:R37),IF(AND(J39&lt;&gt;"",$A39&lt;&gt;"Pn"),IF(J39&lt;OFFSET($A$10,MATCH("TOTAL GENERAL",$A$11:$A$100,0),COLUMN(I39)),0,J39-OFFSET($A$10,MATCH("TOTAL GENERAL",$A$11:$A$100,0),COLUMN(I39))),"")))</f>
        <v/>
      </c>
      <c r="S39" s="24" t="str">
        <f ca="1">IF(OR(A39="Pn",A40="Pn"),"",IF($A39="TOTAL GENERAL",SUM(S$11:S37),IF(AND(K39&lt;&gt;"",$A39&lt;&gt;"Pn"),IF(K39&lt;OFFSET($A$10,MATCH("TOTAL GENERAL",$A$11:$A$100,0),COLUMN(J39)),0,K39-OFFSET($A$10,MATCH("TOTAL GENERAL",$A$11:$A$100,0),COLUMN(J39))),"")))</f>
        <v/>
      </c>
      <c r="T39" s="24" t="str">
        <f ca="1">IF($A39="TOTAL GENERAL",SUM(T$11:T37),IF(AND(L39&lt;&gt;"",$A39&lt;&gt;"Pn"),IF(L39&lt;OFFSET($A$10,MATCH("TOTAL GENERAL",$A$11:$A$100,0),COLUMN(K39)),0,L39-OFFSET($A$10,MATCH("TOTAL GENERAL",$A$11:$A$100,0),COLUMN(K39))),""))</f>
        <v/>
      </c>
      <c r="U39" s="24">
        <f ca="1">IF($A39="TOTAL GENERAL",SUM(U$11:U37),IF(AND(M39&lt;&gt;"",$A39&lt;&gt;"Pn"),IF(M39&gt;OFFSET($A$10,MATCH("TOTAL GENERAL",$A$11:$A$100,0),COLUMN(L39)),0,OFFSET($A$10,MATCH("TOTAL GENERAL",$A$11:$A$100,0),COLUMN(L39))-M39),""))</f>
        <v>0.61</v>
      </c>
      <c r="V39" s="24">
        <f ca="1">IF($A39="TOTAL GENERAL",SUM(V$11:V37),IF(AND(N39&lt;&gt;"",$A39&lt;&gt;"Pn"),IF(N39&lt;OFFSET($A$10,MATCH("TOTAL GENERAL",$A$11:$A$100,0),COLUMN(M39)),0,N39-OFFSET($A$10,MATCH("TOTAL GENERAL",$A$11:$A$100,0),COLUMN(M39))),""))</f>
        <v>0</v>
      </c>
      <c r="W39" s="24" t="str">
        <f>IF(OR(A39="Pn",A40="Pn"),"",IF($A39="TOTAL GENERAL",SUM(W$11:W37),IF(AND(G39&lt;&gt;"",$A39&lt;&gt;"Pn"),O39*$D39,"")))</f>
        <v/>
      </c>
      <c r="X39" s="24" t="str">
        <f>IF(OR(A39="Pn",A40="Pn"),"",IF($A39="TOTAL GENERAL",SUM(X$11:X37),IF(AND(H39&lt;&gt;"",$A39&lt;&gt;"Pn"),P39*$D39,"")))</f>
        <v/>
      </c>
      <c r="Y39" s="24" t="str">
        <f>IF(OR(A39="Pn",A40="Pn"),"",IF($A39="TOTAL GENERAL",SUM(Y$11:Y37),IF(AND(I39&lt;&gt;"",$A39&lt;&gt;"Pn"),Q39*$D39,"")))</f>
        <v/>
      </c>
      <c r="Z39" s="24" t="str">
        <f>IF($A39="TOTAL GENERAL",SUM(Z$11:Z37),IF(AND(J39&lt;&gt;"",$A39&lt;&gt;"Pn"),R39*$D39,""))</f>
        <v/>
      </c>
      <c r="AA39" s="24" t="str">
        <f>IF($A39="TOTAL GENERAL",SUM(AA$11:AA37),IF(AND(K39&lt;&gt;"",$A39&lt;&gt;"Pn"),S39*$D39,""))</f>
        <v/>
      </c>
      <c r="AB39" s="24" t="str">
        <f>IF($A39="TOTAL GENERAL",SUM(AB$11:AB37),IF(AND(L39&lt;&gt;"",$A39&lt;&gt;"Pn"),T39*$D39,""))</f>
        <v/>
      </c>
      <c r="AC39" s="24">
        <f ca="1">IF($A39="TOTAL GENERAL",SUM(AC$11:AC37),IF(AND(M39&lt;&gt;"",$A39&lt;&gt;"Pn"),U39*$D39,""))</f>
        <v>66865.759999999995</v>
      </c>
      <c r="AD39" s="24">
        <f t="shared" ca="1" si="3"/>
        <v>0</v>
      </c>
      <c r="AE39" s="24" t="str">
        <f ca="1">IF($A39="TOTAL GENERAL",SUM(AE$11:AE37),IF(AND(O39&lt;&gt;"",$A39&lt;&gt;"Pn"),IF(OFFSET($A$11,MATCH("TOTAL GENERAL",$A$11:$A$100,0)-1,COLUMN(V39))=0,0,W39/OFFSET($A$11,MATCH("TOTAL GENERAL",$A$11:$A$100,0)-1,COLUMN(V39))),""))</f>
        <v/>
      </c>
      <c r="AF39" s="24" t="str">
        <f ca="1">IF($A39="TOTAL GENERAL",SUM(AF$11:AF37),IF(AND(P39&lt;&gt;"",$A39&lt;&gt;"Pn"),IF(OFFSET($A$11,MATCH("TOTAL GENERAL",$A$11:$A$100,0)-1,COLUMN(W39))=0,0,X39/OFFSET($A$11,MATCH("TOTAL GENERAL",$A$11:$A$100,0)-1,COLUMN(W39))),""))</f>
        <v/>
      </c>
      <c r="AG39" s="24" t="str">
        <f ca="1">IF($A39="TOTAL GENERAL",SUM(AG$11:AG37),IF(AND(Q39&lt;&gt;"",$A39&lt;&gt;"Pn"),IF(OFFSET($A$11,MATCH("TOTAL GENERAL",$A$11:$A$100,0)-1,COLUMN(X39))=0,0,Y39/OFFSET($A$11,MATCH("TOTAL GENERAL",$A$11:$A$100,0)-1,COLUMN(X39))),""))</f>
        <v/>
      </c>
      <c r="AH39" s="24" t="str">
        <f ca="1">IF($A39="TOTAL GENERAL",SUM(AH$11:AH37),IF(AND(R39&lt;&gt;"",$A39&lt;&gt;"Pn"),IF(OFFSET($A$11,MATCH("TOTAL GENERAL",$A$11:$A$100,0)-1,COLUMN(Y39))=0,0,Z39/OFFSET($A$11,MATCH("TOTAL GENERAL",$A$11:$A$100,0)-1,COLUMN(Y39))),""))</f>
        <v/>
      </c>
      <c r="AI39" s="24" t="str">
        <f ca="1">IF($A39="TOTAL GENERAL",SUM(AI$11:AI37),IF(AND(S39&lt;&gt;"",$A39&lt;&gt;"Pn"),IF(OFFSET($A$11,MATCH("TOTAL GENERAL",$A$11:$A$100,0)-1,COLUMN(Z39))=0,0,AA39/OFFSET($A$11,MATCH("TOTAL GENERAL",$A$11:$A$100,0)-1,COLUMN(Z39))),""))</f>
        <v/>
      </c>
      <c r="AJ39" s="24" t="str">
        <f ca="1">IF($A39="TOTAL GENERAL",SUM(AJ$11:AJ37),IF(AND(T39&lt;&gt;"",$A39&lt;&gt;"Pn"),IF(OFFSET($A$11,MATCH("TOTAL GENERAL",$A$11:$A$100,0)-1,COLUMN(AA39))=0,0,AB39/OFFSET($A$11,MATCH("TOTAL GENERAL",$A$11:$A$100,0)-1,COLUMN(AA39))),""))</f>
        <v/>
      </c>
      <c r="AK39" s="24">
        <f ca="1">IF($A39="TOTAL GENERAL",SUM(AK$11:AK37),IF(AND(U39&lt;&gt;"",$A39&lt;&gt;"Pn"),IF(OFFSET($A$11,MATCH("TOTAL GENERAL",$A$11:$A$100,0)-1,COLUMN(AB39))=0,0,AC39/OFFSET($A$11,MATCH("TOTAL GENERAL",$A$11:$A$100,0)-1,COLUMN(AB39))),""))</f>
        <v>9.2735526100960024E-3</v>
      </c>
      <c r="AL39" s="24">
        <f ca="1">IF($A39="TOTAL GENERAL",SUM(AL$11:AL37),IF(AND(V39&lt;&gt;"",$A39&lt;&gt;"Pn"),IF(OFFSET($A$11,MATCH("TOTAL GENERAL",$A$11:$A$100,0)-1,COLUMN(AC39))=0,0,AD39/OFFSET($A$11,MATCH("TOTAL GENERAL",$A$11:$A$100,0)-1,COLUMN(AC39))),""))</f>
        <v>0</v>
      </c>
      <c r="AM39" s="16">
        <f ca="1">IF(A39="TOTAL GENERAL",SUM(AM$11:AM37),IF(COUNTIF(AE39:AL39,"")&lt;COUNTA($AE$10:$AL$10),ROUND((IF(AE39&lt;&gt;"",AE39*OFFSET($A$10,MATCH("Pn",$A$11:$A$100,0),1),0)+IF(AF39&lt;&gt;"",AF39*OFFSET($A$10,MATCH("Pn",$A$11:$A$100,0),2),0)+IF(AG39&lt;&gt;"",AG39*OFFSET($A$10,MATCH("Pn",$A$11:$A$100,0),3),0)+IF(AH39&lt;&gt;"",AH39*OFFSET($A$10,MATCH("Pn",$A$11:$A$100,0),4),0)+IF(AI39&lt;&gt;"",AI39*OFFSET($A$10,MATCH("Pn",$A$11:$A$100,0),5),0)+IF(AJ39&lt;&gt;"",AJ39*OFFSET($A$10,MATCH("Pn",$A$11:$A$100,0),6),0)+IF(AK39&lt;&gt;"",AK39*OFFSET($A$10,MATCH("Pn",$A$11:$A$100,0),7),0)+IF(AL39&lt;&gt;"",AL39*OFFSET($A$10,MATCH("Pn",$A$11:$A$100,0),8),0))*OFFSET($A$10,MATCH("FC",$A$11:$A$100,0),2),2),""))</f>
        <v>2873958.9</v>
      </c>
      <c r="AN39" s="47">
        <f ca="1">IF(OR(A39="Pn",A40="Pn"),"",IF(AND(AM39="",F39&lt;&gt;""),-F39,IF(A39="TOTAL GENERAL",SUM(AN$11:AN37),IF(AM39&lt;&gt;"",AM39-F39,""))))</f>
        <v>-19386735.995983277</v>
      </c>
      <c r="AO39" s="37"/>
      <c r="BC39" s="16"/>
      <c r="BD39" s="16">
        <v>109616</v>
      </c>
    </row>
    <row r="40" spans="1:56" s="4" customFormat="1" x14ac:dyDescent="0.25">
      <c r="A40" s="15" t="s">
        <v>88</v>
      </c>
      <c r="B40" s="15" t="s">
        <v>133</v>
      </c>
      <c r="C40" s="43"/>
      <c r="D40" s="16">
        <v>209462</v>
      </c>
      <c r="E40" s="9">
        <f t="shared" si="1"/>
        <v>6.8628673536982425E-3</v>
      </c>
      <c r="F40" s="41">
        <f t="shared" si="2"/>
        <v>42537309.09997125</v>
      </c>
      <c r="G40" s="20">
        <v>10</v>
      </c>
      <c r="H40" s="22">
        <v>0</v>
      </c>
      <c r="I40" s="24">
        <v>14</v>
      </c>
      <c r="J40" s="22" t="s">
        <v>58</v>
      </c>
      <c r="K40" s="22">
        <v>0</v>
      </c>
      <c r="L40" s="22">
        <v>1</v>
      </c>
      <c r="M40" s="24">
        <v>1.43</v>
      </c>
      <c r="N40" s="24">
        <v>0.95</v>
      </c>
      <c r="O40" s="24">
        <f ca="1">IF(OR(A40="Pn",A41="Pn"),"",IF($A40="TOTAL GENERAL",SUM(O$11:O38),IF(AND(G40&lt;&gt;"",$A40&lt;&gt;"Pn"),IF(G40&gt;OFFSET($A$10,MATCH("TOTAL GENERAL",$A$11:$A$100,0),COLUMN(F40)),0,OFFSET($A$10,MATCH("TOTAL GENERAL",$A$11:$A$100,0),COLUMN(F40))-G40),"")))</f>
        <v>0</v>
      </c>
      <c r="P40" s="24">
        <f ca="1">IF(OR(A40="Pn",A41="Pn"),"",IF($A40="TOTAL GENERAL",SUM(P$11:P38),IF(AND(H40&lt;&gt;"",$A40&lt;&gt;"Pn"),IF(H40&lt;OFFSET($A$10,MATCH("TOTAL GENERAL",$A$11:$A$100,0),COLUMN(G40)),0,H40-OFFSET($A$10,MATCH("TOTAL GENERAL",$A$11:$A$100,0),COLUMN(G40))),"")))</f>
        <v>0</v>
      </c>
      <c r="Q40" s="24">
        <f ca="1">IF(OR(A40="Pn",A41="Pn"),"",IF($A40="TOTAL GENERAL",SUM(Q$11:Q38),IF(AND(I40&lt;&gt;"",$A40&lt;&gt;"Pn"),IF(I40&gt;OFFSET($A$10,MATCH("TOTAL GENERAL",$A$11:$A$100,0),COLUMN(H40)),0,OFFSET($A$10,MATCH("TOTAL GENERAL",$A$11:$A$100,0),COLUMN(H40))-I40),"")))</f>
        <v>0</v>
      </c>
      <c r="R40" s="24" t="str">
        <f ca="1">IF(OR(A40="Pn",A41="Pn"),"",IF($A40="TOTAL GENERAL",SUM(R$11:R38),IF(AND(J40&lt;&gt;"",$A40&lt;&gt;"Pn"),IF(J40&lt;OFFSET($A$10,MATCH("TOTAL GENERAL",$A$11:$A$100,0),COLUMN(I40)),0,J40-OFFSET($A$10,MATCH("TOTAL GENERAL",$A$11:$A$100,0),COLUMN(I40))),"")))</f>
        <v/>
      </c>
      <c r="S40" s="24">
        <f ca="1">IF(OR(A40="Pn",A41="Pn"),"",IF($A40="TOTAL GENERAL",SUM(S$11:S38),IF(AND(K40&lt;&gt;"",$A40&lt;&gt;"Pn"),IF(K40&lt;OFFSET($A$10,MATCH("TOTAL GENERAL",$A$11:$A$100,0),COLUMN(J40)),0,K40-OFFSET($A$10,MATCH("TOTAL GENERAL",$A$11:$A$100,0),COLUMN(J40))),"")))</f>
        <v>0</v>
      </c>
      <c r="T40" s="24">
        <f ca="1">IF($A40="TOTAL GENERAL",SUM(T$11:T38),IF(AND(L40&lt;&gt;"",$A40&lt;&gt;"Pn"),IF(L40&lt;OFFSET($A$10,MATCH("TOTAL GENERAL",$A$11:$A$100,0),COLUMN(K40)),0,L40-OFFSET($A$10,MATCH("TOTAL GENERAL",$A$11:$A$100,0),COLUMN(K40))),""))</f>
        <v>0.19999999999999996</v>
      </c>
      <c r="U40" s="24">
        <f ca="1">IF($A40="TOTAL GENERAL",SUM(U$11:U38),IF(AND(M40&lt;&gt;"",$A40&lt;&gt;"Pn"),IF(M40&gt;OFFSET($A$10,MATCH("TOTAL GENERAL",$A$11:$A$100,0),COLUMN(L40)),0,OFFSET($A$10,MATCH("TOTAL GENERAL",$A$11:$A$100,0),COLUMN(L40))-M40),""))</f>
        <v>9.000000000000008E-2</v>
      </c>
      <c r="V40" s="24">
        <f ca="1">IF($A40="TOTAL GENERAL",SUM(V$11:V38),IF(AND(N40&lt;&gt;"",$A40&lt;&gt;"Pn"),IF(N40&lt;OFFSET($A$10,MATCH("TOTAL GENERAL",$A$11:$A$100,0),COLUMN(M40)),0,N40-OFFSET($A$10,MATCH("TOTAL GENERAL",$A$11:$A$100,0),COLUMN(M40))),""))</f>
        <v>0</v>
      </c>
      <c r="W40" s="24">
        <f ca="1">IF(OR(A40="Pn",A41="Pn"),"",IF($A40="TOTAL GENERAL",SUM(W$11:W38),IF(AND(G40&lt;&gt;"",$A40&lt;&gt;"Pn"),O40*$D40,"")))</f>
        <v>0</v>
      </c>
      <c r="X40" s="24">
        <f ca="1">IF(OR(A40="Pn",A41="Pn"),"",IF($A40="TOTAL GENERAL",SUM(X$11:X38),IF(AND(H40&lt;&gt;"",$A40&lt;&gt;"Pn"),P40*$D40,"")))</f>
        <v>0</v>
      </c>
      <c r="Y40" s="24">
        <f ca="1">IF(OR(A40="Pn",A41="Pn"),"",IF($A40="TOTAL GENERAL",SUM(Y$11:Y38),IF(AND(I40&lt;&gt;"",$A40&lt;&gt;"Pn"),Q40*$D40,"")))</f>
        <v>0</v>
      </c>
      <c r="Z40" s="24" t="str">
        <f>IF($A40="TOTAL GENERAL",SUM(Z$11:Z38),IF(AND(J40&lt;&gt;"",$A40&lt;&gt;"Pn"),R40*$D40,""))</f>
        <v/>
      </c>
      <c r="AA40" s="24">
        <f ca="1">IF($A40="TOTAL GENERAL",SUM(AA$11:AA38),IF(AND(K40&lt;&gt;"",$A40&lt;&gt;"Pn"),S40*$D40,""))</f>
        <v>0</v>
      </c>
      <c r="AB40" s="24">
        <f ca="1">IF($A40="TOTAL GENERAL",SUM(AB$11:AB38),IF(AND(L40&lt;&gt;"",$A40&lt;&gt;"Pn"),T40*$D40,""))</f>
        <v>41892.399999999994</v>
      </c>
      <c r="AC40" s="24">
        <f ca="1">IF($A40="TOTAL GENERAL",SUM(AC$11:AC38),IF(AND(M40&lt;&gt;"",$A40&lt;&gt;"Pn"),U40*$D40,""))</f>
        <v>18851.580000000016</v>
      </c>
      <c r="AD40" s="24">
        <f t="shared" ca="1" si="3"/>
        <v>0</v>
      </c>
      <c r="AE40" s="24">
        <f ca="1">IF($A40="TOTAL GENERAL",SUM(AE$11:AE38),IF(AND(O40&lt;&gt;"",$A40&lt;&gt;"Pn"),IF(OFFSET($A$11,MATCH("TOTAL GENERAL",$A$11:$A$100,0)-1,COLUMN(V40))=0,0,W40/OFFSET($A$11,MATCH("TOTAL GENERAL",$A$11:$A$100,0)-1,COLUMN(V40))),""))</f>
        <v>0</v>
      </c>
      <c r="AF40" s="24">
        <f ca="1">IF($A40="TOTAL GENERAL",SUM(AF$11:AF38),IF(AND(P40&lt;&gt;"",$A40&lt;&gt;"Pn"),IF(OFFSET($A$11,MATCH("TOTAL GENERAL",$A$11:$A$100,0)-1,COLUMN(W40))=0,0,X40/OFFSET($A$11,MATCH("TOTAL GENERAL",$A$11:$A$100,0)-1,COLUMN(W40))),""))</f>
        <v>0</v>
      </c>
      <c r="AG40" s="24">
        <f ca="1">IF($A40="TOTAL GENERAL",SUM(AG$11:AG38),IF(AND(Q40&lt;&gt;"",$A40&lt;&gt;"Pn"),IF(OFFSET($A$11,MATCH("TOTAL GENERAL",$A$11:$A$100,0)-1,COLUMN(X40))=0,0,Y40/OFFSET($A$11,MATCH("TOTAL GENERAL",$A$11:$A$100,0)-1,COLUMN(X40))),""))</f>
        <v>0</v>
      </c>
      <c r="AH40" s="24" t="str">
        <f ca="1">IF($A40="TOTAL GENERAL",SUM(AH$11:AH38),IF(AND(R40&lt;&gt;"",$A40&lt;&gt;"Pn"),IF(OFFSET($A$11,MATCH("TOTAL GENERAL",$A$11:$A$100,0)-1,COLUMN(Y40))=0,0,Z40/OFFSET($A$11,MATCH("TOTAL GENERAL",$A$11:$A$100,0)-1,COLUMN(Y40))),""))</f>
        <v/>
      </c>
      <c r="AI40" s="24">
        <f ca="1">IF($A40="TOTAL GENERAL",SUM(AI$11:AI38),IF(AND(S40&lt;&gt;"",$A40&lt;&gt;"Pn"),IF(OFFSET($A$11,MATCH("TOTAL GENERAL",$A$11:$A$100,0)-1,COLUMN(Z40))=0,0,AA40/OFFSET($A$11,MATCH("TOTAL GENERAL",$A$11:$A$100,0)-1,COLUMN(Z40))),""))</f>
        <v>0</v>
      </c>
      <c r="AJ40" s="24">
        <f ca="1">IF($A40="TOTAL GENERAL",SUM(AJ$11:AJ38),IF(AND(T40&lt;&gt;"",$A40&lt;&gt;"Pn"),IF(OFFSET($A$11,MATCH("TOTAL GENERAL",$A$11:$A$100,0)-1,COLUMN(AA40))=0,0,AB40/OFFSET($A$11,MATCH("TOTAL GENERAL",$A$11:$A$100,0)-1,COLUMN(AA40))),""))</f>
        <v>1.8405547867367793E-2</v>
      </c>
      <c r="AK40" s="24">
        <f ca="1">IF($A40="TOTAL GENERAL",SUM(AK$11:AK38),IF(AND(U40&lt;&gt;"",$A40&lt;&gt;"Pn"),IF(OFFSET($A$11,MATCH("TOTAL GENERAL",$A$11:$A$100,0)-1,COLUMN(AB40))=0,0,AC40/OFFSET($A$11,MATCH("TOTAL GENERAL",$A$11:$A$100,0)-1,COLUMN(AB40))),""))</f>
        <v>2.6145088145776521E-3</v>
      </c>
      <c r="AL40" s="24">
        <f ca="1">IF($A40="TOTAL GENERAL",SUM(AL$11:AL38),IF(AND(V40&lt;&gt;"",$A40&lt;&gt;"Pn"),IF(OFFSET($A$11,MATCH("TOTAL GENERAL",$A$11:$A$100,0)-1,COLUMN(AC40))=0,0,AD40/OFFSET($A$11,MATCH("TOTAL GENERAL",$A$11:$A$100,0)-1,COLUMN(AC40))),""))</f>
        <v>0</v>
      </c>
      <c r="AM40" s="16">
        <f ca="1">IF(A40="TOTAL GENERAL",SUM(AM$11:AM38),IF(COUNTIF(AE40:AL40,"")&lt;COUNTA($AE$10:$AL$10),ROUND((IF(AE40&lt;&gt;"",AE40*OFFSET($A$10,MATCH("Pn",$A$11:$A$100,0),1),0)+IF(AF40&lt;&gt;"",AF40*OFFSET($A$10,MATCH("Pn",$A$11:$A$100,0),2),0)+IF(AG40&lt;&gt;"",AG40*OFFSET($A$10,MATCH("Pn",$A$11:$A$100,0),3),0)+IF(AH40&lt;&gt;"",AH40*OFFSET($A$10,MATCH("Pn",$A$11:$A$100,0),4),0)+IF(AI40&lt;&gt;"",AI40*OFFSET($A$10,MATCH("Pn",$A$11:$A$100,0),5),0)+IF(AJ40&lt;&gt;"",AJ40*OFFSET($A$10,MATCH("Pn",$A$11:$A$100,0),6),0)+IF(AK40&lt;&gt;"",AK40*OFFSET($A$10,MATCH("Pn",$A$11:$A$100,0),7),0)+IF(AL40&lt;&gt;"",AL40*OFFSET($A$10,MATCH("Pn",$A$11:$A$100,0),8),0))*OFFSET($A$10,MATCH("FC",$A$11:$A$100,0),2),2),""))</f>
        <v>5373498.5300000003</v>
      </c>
      <c r="AN40" s="47">
        <f ca="1">IF(OR(A40="Pn",A41="Pn"),"",IF(AND(AM40="",F40&lt;&gt;""),-F40,IF(A40="TOTAL GENERAL",SUM(AN$11:AN38),IF(AM40&lt;&gt;"",AM40-F40,""))))</f>
        <v>-37163810.569971249</v>
      </c>
      <c r="AO40" s="37"/>
      <c r="BC40" s="16"/>
      <c r="BD40" s="16">
        <v>209462</v>
      </c>
    </row>
    <row r="41" spans="1:56" s="4" customFormat="1" x14ac:dyDescent="0.25">
      <c r="A41" s="15" t="s">
        <v>89</v>
      </c>
      <c r="B41" s="15" t="s">
        <v>134</v>
      </c>
      <c r="C41" s="43"/>
      <c r="D41" s="16">
        <v>51570</v>
      </c>
      <c r="E41" s="9">
        <f t="shared" si="1"/>
        <v>1.6896528698772016E-3</v>
      </c>
      <c r="F41" s="41">
        <f t="shared" si="2"/>
        <v>10472778.023152255</v>
      </c>
      <c r="G41" s="20">
        <v>4</v>
      </c>
      <c r="H41" s="22">
        <v>0</v>
      </c>
      <c r="I41" s="24">
        <v>15</v>
      </c>
      <c r="J41" s="22" t="s">
        <v>58</v>
      </c>
      <c r="K41" s="22">
        <v>0</v>
      </c>
      <c r="L41" s="22">
        <v>1</v>
      </c>
      <c r="M41" s="24">
        <v>3.88</v>
      </c>
      <c r="N41" s="24">
        <v>3.88</v>
      </c>
      <c r="O41" s="24">
        <f ca="1">IF(OR(A41="Pn",A42="Pn"),"",IF($A41="TOTAL GENERAL",SUM(O$11:O39),IF(AND(G41&lt;&gt;"",$A41&lt;&gt;"Pn"),IF(G41&gt;OFFSET($A$10,MATCH("TOTAL GENERAL",$A$11:$A$100,0),COLUMN(F41)),0,OFFSET($A$10,MATCH("TOTAL GENERAL",$A$11:$A$100,0),COLUMN(F41))-G41),"")))</f>
        <v>6</v>
      </c>
      <c r="P41" s="24">
        <f ca="1">IF(OR(A41="Pn",A42="Pn"),"",IF($A41="TOTAL GENERAL",SUM(P$11:P39),IF(AND(H41&lt;&gt;"",$A41&lt;&gt;"Pn"),IF(H41&lt;OFFSET($A$10,MATCH("TOTAL GENERAL",$A$11:$A$100,0),COLUMN(G41)),0,H41-OFFSET($A$10,MATCH("TOTAL GENERAL",$A$11:$A$100,0),COLUMN(G41))),"")))</f>
        <v>0</v>
      </c>
      <c r="Q41" s="24">
        <f ca="1">IF(OR(A41="Pn",A42="Pn"),"",IF($A41="TOTAL GENERAL",SUM(Q$11:Q39),IF(AND(I41&lt;&gt;"",$A41&lt;&gt;"Pn"),IF(I41&gt;OFFSET($A$10,MATCH("TOTAL GENERAL",$A$11:$A$100,0),COLUMN(H41)),0,OFFSET($A$10,MATCH("TOTAL GENERAL",$A$11:$A$100,0),COLUMN(H41))-I41),"")))</f>
        <v>0</v>
      </c>
      <c r="R41" s="24" t="str">
        <f ca="1">IF(OR(A41="Pn",A42="Pn"),"",IF($A41="TOTAL GENERAL",SUM(R$11:R39),IF(AND(J41&lt;&gt;"",$A41&lt;&gt;"Pn"),IF(J41&lt;OFFSET($A$10,MATCH("TOTAL GENERAL",$A$11:$A$100,0),COLUMN(I41)),0,J41-OFFSET($A$10,MATCH("TOTAL GENERAL",$A$11:$A$100,0),COLUMN(I41))),"")))</f>
        <v/>
      </c>
      <c r="S41" s="24">
        <f ca="1">IF(OR(A41="Pn",A42="Pn"),"",IF($A41="TOTAL GENERAL",SUM(S$11:S39),IF(AND(K41&lt;&gt;"",$A41&lt;&gt;"Pn"),IF(K41&lt;OFFSET($A$10,MATCH("TOTAL GENERAL",$A$11:$A$100,0),COLUMN(J41)),0,K41-OFFSET($A$10,MATCH("TOTAL GENERAL",$A$11:$A$100,0),COLUMN(J41))),"")))</f>
        <v>0</v>
      </c>
      <c r="T41" s="24">
        <f ca="1">IF($A41="TOTAL GENERAL",SUM(T$11:T39),IF(AND(L41&lt;&gt;"",$A41&lt;&gt;"Pn"),IF(L41&lt;OFFSET($A$10,MATCH("TOTAL GENERAL",$A$11:$A$100,0),COLUMN(K41)),0,L41-OFFSET($A$10,MATCH("TOTAL GENERAL",$A$11:$A$100,0),COLUMN(K41))),""))</f>
        <v>0.19999999999999996</v>
      </c>
      <c r="U41" s="24">
        <f ca="1">IF($A41="TOTAL GENERAL",SUM(U$11:U39),IF(AND(M41&lt;&gt;"",$A41&lt;&gt;"Pn"),IF(M41&gt;OFFSET($A$10,MATCH("TOTAL GENERAL",$A$11:$A$100,0),COLUMN(L41)),0,OFFSET($A$10,MATCH("TOTAL GENERAL",$A$11:$A$100,0),COLUMN(L41))-M41),""))</f>
        <v>0</v>
      </c>
      <c r="V41" s="24">
        <f ca="1">IF($A41="TOTAL GENERAL",SUM(V$11:V39),IF(AND(N41&lt;&gt;"",$A41&lt;&gt;"Pn"),IF(N41&lt;OFFSET($A$10,MATCH("TOTAL GENERAL",$A$11:$A$100,0),COLUMN(M41)),0,N41-OFFSET($A$10,MATCH("TOTAL GENERAL",$A$11:$A$100,0),COLUMN(M41))),""))</f>
        <v>1.21</v>
      </c>
      <c r="W41" s="24">
        <f ca="1">IF(OR(A41="Pn",A42="Pn"),"",IF($A41="TOTAL GENERAL",SUM(W$11:W39),IF(AND(G41&lt;&gt;"",$A41&lt;&gt;"Pn"),O41*$D41,"")))</f>
        <v>309420</v>
      </c>
      <c r="X41" s="24">
        <f ca="1">IF(OR(A41="Pn",A42="Pn"),"",IF($A41="TOTAL GENERAL",SUM(X$11:X39),IF(AND(H41&lt;&gt;"",$A41&lt;&gt;"Pn"),P41*$D41,"")))</f>
        <v>0</v>
      </c>
      <c r="Y41" s="24">
        <f ca="1">IF(OR(A41="Pn",A42="Pn"),"",IF($A41="TOTAL GENERAL",SUM(Y$11:Y39),IF(AND(I41&lt;&gt;"",$A41&lt;&gt;"Pn"),Q41*$D41,"")))</f>
        <v>0</v>
      </c>
      <c r="Z41" s="24" t="str">
        <f>IF($A41="TOTAL GENERAL",SUM(Z$11:Z39),IF(AND(J41&lt;&gt;"",$A41&lt;&gt;"Pn"),R41*$D41,""))</f>
        <v/>
      </c>
      <c r="AA41" s="24">
        <f ca="1">IF($A41="TOTAL GENERAL",SUM(AA$11:AA39),IF(AND(K41&lt;&gt;"",$A41&lt;&gt;"Pn"),S41*$D41,""))</f>
        <v>0</v>
      </c>
      <c r="AB41" s="24">
        <f ca="1">IF($A41="TOTAL GENERAL",SUM(AB$11:AB39),IF(AND(L41&lt;&gt;"",$A41&lt;&gt;"Pn"),T41*$D41,""))</f>
        <v>10313.999999999998</v>
      </c>
      <c r="AC41" s="24">
        <f ca="1">IF($A41="TOTAL GENERAL",SUM(AC$11:AC39),IF(AND(M41&lt;&gt;"",$A41&lt;&gt;"Pn"),U41*$D41,""))</f>
        <v>0</v>
      </c>
      <c r="AD41" s="24">
        <f t="shared" ca="1" si="3"/>
        <v>62399.7</v>
      </c>
      <c r="AE41" s="24">
        <f ca="1">IF($A41="TOTAL GENERAL",SUM(AE$11:AE39),IF(AND(O41&lt;&gt;"",$A41&lt;&gt;"Pn"),IF(OFFSET($A$11,MATCH("TOTAL GENERAL",$A$11:$A$100,0)-1,COLUMN(V41))=0,0,W41/OFFSET($A$11,MATCH("TOTAL GENERAL",$A$11:$A$100,0)-1,COLUMN(V41))),""))</f>
        <v>6.2542821453017289E-3</v>
      </c>
      <c r="AF41" s="24">
        <f ca="1">IF($A41="TOTAL GENERAL",SUM(AF$11:AF39),IF(AND(P41&lt;&gt;"",$A41&lt;&gt;"Pn"),IF(OFFSET($A$11,MATCH("TOTAL GENERAL",$A$11:$A$100,0)-1,COLUMN(W41))=0,0,X41/OFFSET($A$11,MATCH("TOTAL GENERAL",$A$11:$A$100,0)-1,COLUMN(W41))),""))</f>
        <v>0</v>
      </c>
      <c r="AG41" s="24">
        <f ca="1">IF($A41="TOTAL GENERAL",SUM(AG$11:AG39),IF(AND(Q41&lt;&gt;"",$A41&lt;&gt;"Pn"),IF(OFFSET($A$11,MATCH("TOTAL GENERAL",$A$11:$A$100,0)-1,COLUMN(X41))=0,0,Y41/OFFSET($A$11,MATCH("TOTAL GENERAL",$A$11:$A$100,0)-1,COLUMN(X41))),""))</f>
        <v>0</v>
      </c>
      <c r="AH41" s="24" t="str">
        <f ca="1">IF($A41="TOTAL GENERAL",SUM(AH$11:AH39),IF(AND(R41&lt;&gt;"",$A41&lt;&gt;"Pn"),IF(OFFSET($A$11,MATCH("TOTAL GENERAL",$A$11:$A$100,0)-1,COLUMN(Y41))=0,0,Z41/OFFSET($A$11,MATCH("TOTAL GENERAL",$A$11:$A$100,0)-1,COLUMN(Y41))),""))</f>
        <v/>
      </c>
      <c r="AI41" s="24">
        <f ca="1">IF($A41="TOTAL GENERAL",SUM(AI$11:AI39),IF(AND(S41&lt;&gt;"",$A41&lt;&gt;"Pn"),IF(OFFSET($A$11,MATCH("TOTAL GENERAL",$A$11:$A$100,0)-1,COLUMN(Z41))=0,0,AA41/OFFSET($A$11,MATCH("TOTAL GENERAL",$A$11:$A$100,0)-1,COLUMN(Z41))),""))</f>
        <v>0</v>
      </c>
      <c r="AJ41" s="24">
        <f ca="1">IF($A41="TOTAL GENERAL",SUM(AJ$11:AJ39),IF(AND(T41&lt;&gt;"",$A41&lt;&gt;"Pn"),IF(OFFSET($A$11,MATCH("TOTAL GENERAL",$A$11:$A$100,0)-1,COLUMN(AA41))=0,0,AB41/OFFSET($A$11,MATCH("TOTAL GENERAL",$A$11:$A$100,0)-1,COLUMN(AA41))),""))</f>
        <v>4.5314859187831538E-3</v>
      </c>
      <c r="AK41" s="24">
        <f ca="1">IF($A41="TOTAL GENERAL",SUM(AK$11:AK39),IF(AND(U41&lt;&gt;"",$A41&lt;&gt;"Pn"),IF(OFFSET($A$11,MATCH("TOTAL GENERAL",$A$11:$A$100,0)-1,COLUMN(AB41))=0,0,AC41/OFFSET($A$11,MATCH("TOTAL GENERAL",$A$11:$A$100,0)-1,COLUMN(AB41))),""))</f>
        <v>0</v>
      </c>
      <c r="AL41" s="24">
        <f ca="1">IF($A41="TOTAL GENERAL",SUM(AL$11:AL39),IF(AND(V41&lt;&gt;"",$A41&lt;&gt;"Pn"),IF(OFFSET($A$11,MATCH("TOTAL GENERAL",$A$11:$A$100,0)-1,COLUMN(AC41))=0,0,AD41/OFFSET($A$11,MATCH("TOTAL GENERAL",$A$11:$A$100,0)-1,COLUMN(AC41))),""))</f>
        <v>4.9533825087614801E-3</v>
      </c>
      <c r="AM41" s="16">
        <f ca="1">IF(A41="TOTAL GENERAL",SUM(AM$11:AM39),IF(COUNTIF(AE41:AL41,"")&lt;COUNTA($AE$10:$AL$10),ROUND((IF(AE41&lt;&gt;"",AE41*OFFSET($A$10,MATCH("Pn",$A$11:$A$100,0),1),0)+IF(AF41&lt;&gt;"",AF41*OFFSET($A$10,MATCH("Pn",$A$11:$A$100,0),2),0)+IF(AG41&lt;&gt;"",AG41*OFFSET($A$10,MATCH("Pn",$A$11:$A$100,0),3),0)+IF(AH41&lt;&gt;"",AH41*OFFSET($A$10,MATCH("Pn",$A$11:$A$100,0),4),0)+IF(AI41&lt;&gt;"",AI41*OFFSET($A$10,MATCH("Pn",$A$11:$A$100,0),5),0)+IF(AJ41&lt;&gt;"",AJ41*OFFSET($A$10,MATCH("Pn",$A$11:$A$100,0),6),0)+IF(AK41&lt;&gt;"",AK41*OFFSET($A$10,MATCH("Pn",$A$11:$A$100,0),7),0)+IF(AL41&lt;&gt;"",AL41*OFFSET($A$10,MATCH("Pn",$A$11:$A$100,0),8),0))*OFFSET($A$10,MATCH("FC",$A$11:$A$100,0),2),2),""))</f>
        <v>15776705.82</v>
      </c>
      <c r="AN41" s="47">
        <f ca="1">IF(OR(A41="Pn",A42="Pn"),"",IF(AND(AM41="",F41&lt;&gt;""),-F41,IF(A41="TOTAL GENERAL",SUM(AN$11:AN39),IF(AM41&lt;&gt;"",AM41-F41,""))))</f>
        <v>5303927.7968477458</v>
      </c>
      <c r="AO41" s="37"/>
      <c r="BC41" s="16"/>
      <c r="BD41" s="16">
        <v>51570</v>
      </c>
    </row>
    <row r="42" spans="1:56" s="4" customFormat="1" x14ac:dyDescent="0.25">
      <c r="A42" s="15" t="s">
        <v>90</v>
      </c>
      <c r="B42" s="15" t="s">
        <v>135</v>
      </c>
      <c r="C42" s="43"/>
      <c r="D42" s="16">
        <v>822534</v>
      </c>
      <c r="E42" s="9">
        <f t="shared" si="1"/>
        <v>2.694971754259403E-2</v>
      </c>
      <c r="F42" s="41">
        <f t="shared" si="2"/>
        <v>167039286.37765205</v>
      </c>
      <c r="G42" s="20">
        <v>2</v>
      </c>
      <c r="H42" s="22">
        <v>0.28570000000000001</v>
      </c>
      <c r="I42" s="24">
        <v>25.33</v>
      </c>
      <c r="J42" s="22" t="s">
        <v>58</v>
      </c>
      <c r="K42" s="22" t="s">
        <v>58</v>
      </c>
      <c r="L42" s="22">
        <v>1</v>
      </c>
      <c r="M42" s="24">
        <v>1.82</v>
      </c>
      <c r="N42" s="24">
        <v>6.81</v>
      </c>
      <c r="O42" s="24">
        <f ca="1">IF(OR(A42="Pn",A43="Pn"),"",IF($A42="TOTAL GENERAL",SUM(O$11:O40),IF(AND(G42&lt;&gt;"",$A42&lt;&gt;"Pn"),IF(G42&gt;OFFSET($A$10,MATCH("TOTAL GENERAL",$A$11:$A$100,0),COLUMN(F42)),0,OFFSET($A$10,MATCH("TOTAL GENERAL",$A$11:$A$100,0),COLUMN(F42))-G42),"")))</f>
        <v>8</v>
      </c>
      <c r="P42" s="24">
        <f ca="1">IF(OR(A42="Pn",A43="Pn"),"",IF($A42="TOTAL GENERAL",SUM(P$11:P40),IF(AND(H42&lt;&gt;"",$A42&lt;&gt;"Pn"),IF(H42&lt;OFFSET($A$10,MATCH("TOTAL GENERAL",$A$11:$A$100,0),COLUMN(G42)),0,H42-OFFSET($A$10,MATCH("TOTAL GENERAL",$A$11:$A$100,0),COLUMN(G42))),"")))</f>
        <v>0</v>
      </c>
      <c r="Q42" s="24">
        <f ca="1">IF(OR(A42="Pn",A43="Pn"),"",IF($A42="TOTAL GENERAL",SUM(Q$11:Q40),IF(AND(I42&lt;&gt;"",$A42&lt;&gt;"Pn"),IF(I42&gt;OFFSET($A$10,MATCH("TOTAL GENERAL",$A$11:$A$100,0),COLUMN(H42)),0,OFFSET($A$10,MATCH("TOTAL GENERAL",$A$11:$A$100,0),COLUMN(H42))-I42),"")))</f>
        <v>0</v>
      </c>
      <c r="R42" s="24" t="str">
        <f ca="1">IF(OR(A42="Pn",A43="Pn"),"",IF($A42="TOTAL GENERAL",SUM(R$11:R40),IF(AND(J42&lt;&gt;"",$A42&lt;&gt;"Pn"),IF(J42&lt;OFFSET($A$10,MATCH("TOTAL GENERAL",$A$11:$A$100,0),COLUMN(I42)),0,J42-OFFSET($A$10,MATCH("TOTAL GENERAL",$A$11:$A$100,0),COLUMN(I42))),"")))</f>
        <v/>
      </c>
      <c r="S42" s="24" t="str">
        <f ca="1">IF(OR(A42="Pn",A43="Pn"),"",IF($A42="TOTAL GENERAL",SUM(S$11:S40),IF(AND(K42&lt;&gt;"",$A42&lt;&gt;"Pn"),IF(K42&lt;OFFSET($A$10,MATCH("TOTAL GENERAL",$A$11:$A$100,0),COLUMN(J42)),0,K42-OFFSET($A$10,MATCH("TOTAL GENERAL",$A$11:$A$100,0),COLUMN(J42))),"")))</f>
        <v/>
      </c>
      <c r="T42" s="24">
        <f ca="1">IF($A42="TOTAL GENERAL",SUM(T$11:T40),IF(AND(L42&lt;&gt;"",$A42&lt;&gt;"Pn"),IF(L42&lt;OFFSET($A$10,MATCH("TOTAL GENERAL",$A$11:$A$100,0),COLUMN(K42)),0,L42-OFFSET($A$10,MATCH("TOTAL GENERAL",$A$11:$A$100,0),COLUMN(K42))),""))</f>
        <v>0.19999999999999996</v>
      </c>
      <c r="U42" s="24">
        <f ca="1">IF($A42="TOTAL GENERAL",SUM(U$11:U40),IF(AND(M42&lt;&gt;"",$A42&lt;&gt;"Pn"),IF(M42&gt;OFFSET($A$10,MATCH("TOTAL GENERAL",$A$11:$A$100,0),COLUMN(L42)),0,OFFSET($A$10,MATCH("TOTAL GENERAL",$A$11:$A$100,0),COLUMN(L42))-M42),""))</f>
        <v>0</v>
      </c>
      <c r="V42" s="24">
        <f ca="1">IF($A42="TOTAL GENERAL",SUM(V$11:V40),IF(AND(N42&lt;&gt;"",$A42&lt;&gt;"Pn"),IF(N42&lt;OFFSET($A$10,MATCH("TOTAL GENERAL",$A$11:$A$100,0),COLUMN(M42)),0,N42-OFFSET($A$10,MATCH("TOTAL GENERAL",$A$11:$A$100,0),COLUMN(M42))),""))</f>
        <v>4.1399999999999997</v>
      </c>
      <c r="W42" s="24">
        <f ca="1">IF(OR(A42="Pn",A43="Pn"),"",IF($A42="TOTAL GENERAL",SUM(W$11:W40),IF(AND(G42&lt;&gt;"",$A42&lt;&gt;"Pn"),O42*$D42,"")))</f>
        <v>6580272</v>
      </c>
      <c r="X42" s="24">
        <f ca="1">IF(OR(A42="Pn",A43="Pn"),"",IF($A42="TOTAL GENERAL",SUM(X$11:X40),IF(AND(H42&lt;&gt;"",$A42&lt;&gt;"Pn"),P42*$D42,"")))</f>
        <v>0</v>
      </c>
      <c r="Y42" s="24">
        <f ca="1">IF(OR(A42="Pn",A43="Pn"),"",IF($A42="TOTAL GENERAL",SUM(Y$11:Y40),IF(AND(I42&lt;&gt;"",$A42&lt;&gt;"Pn"),Q42*$D42,"")))</f>
        <v>0</v>
      </c>
      <c r="Z42" s="24" t="str">
        <f>IF($A42="TOTAL GENERAL",SUM(Z$11:Z40),IF(AND(J42&lt;&gt;"",$A42&lt;&gt;"Pn"),R42*$D42,""))</f>
        <v/>
      </c>
      <c r="AA42" s="24" t="str">
        <f>IF($A42="TOTAL GENERAL",SUM(AA$11:AA40),IF(AND(K42&lt;&gt;"",$A42&lt;&gt;"Pn"),S42*$D42,""))</f>
        <v/>
      </c>
      <c r="AB42" s="24">
        <f ca="1">IF($A42="TOTAL GENERAL",SUM(AB$11:AB40),IF(AND(L42&lt;&gt;"",$A42&lt;&gt;"Pn"),T42*$D42,""))</f>
        <v>164506.79999999996</v>
      </c>
      <c r="AC42" s="24">
        <f ca="1">IF($A42="TOTAL GENERAL",SUM(AC$11:AC40),IF(AND(M42&lt;&gt;"",$A42&lt;&gt;"Pn"),U42*$D42,""))</f>
        <v>0</v>
      </c>
      <c r="AD42" s="24">
        <f t="shared" ca="1" si="3"/>
        <v>3405290.76</v>
      </c>
      <c r="AE42" s="24">
        <f ca="1">IF($A42="TOTAL GENERAL",SUM(AE$11:AE40),IF(AND(O42&lt;&gt;"",$A42&lt;&gt;"Pn"),IF(OFFSET($A$11,MATCH("TOTAL GENERAL",$A$11:$A$100,0)-1,COLUMN(V42))=0,0,W42/OFFSET($A$11,MATCH("TOTAL GENERAL",$A$11:$A$100,0)-1,COLUMN(V42))),""))</f>
        <v>0.13300652084813167</v>
      </c>
      <c r="AF42" s="24">
        <f ca="1">IF($A42="TOTAL GENERAL",SUM(AF$11:AF40),IF(AND(P42&lt;&gt;"",$A42&lt;&gt;"Pn"),IF(OFFSET($A$11,MATCH("TOTAL GENERAL",$A$11:$A$100,0)-1,COLUMN(W42))=0,0,X42/OFFSET($A$11,MATCH("TOTAL GENERAL",$A$11:$A$100,0)-1,COLUMN(W42))),""))</f>
        <v>0</v>
      </c>
      <c r="AG42" s="24">
        <f ca="1">IF($A42="TOTAL GENERAL",SUM(AG$11:AG40),IF(AND(Q42&lt;&gt;"",$A42&lt;&gt;"Pn"),IF(OFFSET($A$11,MATCH("TOTAL GENERAL",$A$11:$A$100,0)-1,COLUMN(X42))=0,0,Y42/OFFSET($A$11,MATCH("TOTAL GENERAL",$A$11:$A$100,0)-1,COLUMN(X42))),""))</f>
        <v>0</v>
      </c>
      <c r="AH42" s="24" t="str">
        <f ca="1">IF($A42="TOTAL GENERAL",SUM(AH$11:AH40),IF(AND(R42&lt;&gt;"",$A42&lt;&gt;"Pn"),IF(OFFSET($A$11,MATCH("TOTAL GENERAL",$A$11:$A$100,0)-1,COLUMN(Y42))=0,0,Z42/OFFSET($A$11,MATCH("TOTAL GENERAL",$A$11:$A$100,0)-1,COLUMN(Y42))),""))</f>
        <v/>
      </c>
      <c r="AI42" s="24" t="str">
        <f ca="1">IF($A42="TOTAL GENERAL",SUM(AI$11:AI40),IF(AND(S42&lt;&gt;"",$A42&lt;&gt;"Pn"),IF(OFFSET($A$11,MATCH("TOTAL GENERAL",$A$11:$A$100,0)-1,COLUMN(Z42))=0,0,AA42/OFFSET($A$11,MATCH("TOTAL GENERAL",$A$11:$A$100,0)-1,COLUMN(Z42))),""))</f>
        <v/>
      </c>
      <c r="AJ42" s="24">
        <f ca="1">IF($A42="TOTAL GENERAL",SUM(AJ$11:AJ40),IF(AND(T42&lt;&gt;"",$A42&lt;&gt;"Pn"),IF(OFFSET($A$11,MATCH("TOTAL GENERAL",$A$11:$A$100,0)-1,COLUMN(AA42))=0,0,AB42/OFFSET($A$11,MATCH("TOTAL GENERAL",$A$11:$A$100,0)-1,COLUMN(AA42))),""))</f>
        <v>7.2276541375225573E-2</v>
      </c>
      <c r="AK42" s="24">
        <f ca="1">IF($A42="TOTAL GENERAL",SUM(AK$11:AK40),IF(AND(U42&lt;&gt;"",$A42&lt;&gt;"Pn"),IF(OFFSET($A$11,MATCH("TOTAL GENERAL",$A$11:$A$100,0)-1,COLUMN(AB42))=0,0,AC42/OFFSET($A$11,MATCH("TOTAL GENERAL",$A$11:$A$100,0)-1,COLUMN(AB42))),""))</f>
        <v>0</v>
      </c>
      <c r="AL42" s="24">
        <f ca="1">IF($A42="TOTAL GENERAL",SUM(AL$11:AL40),IF(AND(V42&lt;&gt;"",$A42&lt;&gt;"Pn"),IF(OFFSET($A$11,MATCH("TOTAL GENERAL",$A$11:$A$100,0)-1,COLUMN(AC42))=0,0,AD42/OFFSET($A$11,MATCH("TOTAL GENERAL",$A$11:$A$100,0)-1,COLUMN(AC42))),""))</f>
        <v>0.27031712793220297</v>
      </c>
      <c r="AM42" s="16">
        <f ca="1">IF(A42="TOTAL GENERAL",SUM(AM$11:AM40),IF(COUNTIF(AE42:AL42,"")&lt;COUNTA($AE$10:$AL$10),ROUND((IF(AE42&lt;&gt;"",AE42*OFFSET($A$10,MATCH("Pn",$A$11:$A$100,0),1),0)+IF(AF42&lt;&gt;"",AF42*OFFSET($A$10,MATCH("Pn",$A$11:$A$100,0),2),0)+IF(AG42&lt;&gt;"",AG42*OFFSET($A$10,MATCH("Pn",$A$11:$A$100,0),3),0)+IF(AH42&lt;&gt;"",AH42*OFFSET($A$10,MATCH("Pn",$A$11:$A$100,0),4),0)+IF(AI42&lt;&gt;"",AI42*OFFSET($A$10,MATCH("Pn",$A$11:$A$100,0),5),0)+IF(AJ42&lt;&gt;"",AJ42*OFFSET($A$10,MATCH("Pn",$A$11:$A$100,0),6),0)+IF(AK42&lt;&gt;"",AK42*OFFSET($A$10,MATCH("Pn",$A$11:$A$100,0),7),0)+IF(AL42&lt;&gt;"",AL42*OFFSET($A$10,MATCH("Pn",$A$11:$A$100,0),8),0))*OFFSET($A$10,MATCH("FC",$A$11:$A$100,0),2),2),""))</f>
        <v>585179880.49000001</v>
      </c>
      <c r="AN42" s="47">
        <f ca="1">IF(OR(A42="Pn",A43="Pn"),"",IF(AND(AM42="",F42&lt;&gt;""),-F42,IF(A42="TOTAL GENERAL",SUM(AN$11:AN40),IF(AM42&lt;&gt;"",AM42-F42,""))))</f>
        <v>418140594.11234796</v>
      </c>
      <c r="AO42" s="37"/>
      <c r="BC42" s="16"/>
      <c r="BD42" s="16">
        <v>822534</v>
      </c>
    </row>
    <row r="43" spans="1:56" s="4" customFormat="1" x14ac:dyDescent="0.25">
      <c r="A43" s="15" t="s">
        <v>91</v>
      </c>
      <c r="B43" s="15" t="s">
        <v>136</v>
      </c>
      <c r="C43" s="43"/>
      <c r="D43" s="16">
        <v>1209775</v>
      </c>
      <c r="E43" s="9">
        <f t="shared" si="1"/>
        <v>3.9637382211667474E-2</v>
      </c>
      <c r="F43" s="41">
        <f t="shared" si="2"/>
        <v>245679756.31101453</v>
      </c>
      <c r="G43" s="20">
        <v>4.5</v>
      </c>
      <c r="H43" s="22">
        <v>0.8</v>
      </c>
      <c r="I43" s="24">
        <v>14.25</v>
      </c>
      <c r="J43" s="22">
        <v>1</v>
      </c>
      <c r="K43" s="22">
        <v>0.4</v>
      </c>
      <c r="L43" s="22">
        <v>0.6</v>
      </c>
      <c r="M43" s="24">
        <v>2.06</v>
      </c>
      <c r="N43" s="24">
        <v>3.97</v>
      </c>
      <c r="O43" s="24">
        <f ca="1">IF(OR(A43="Pn",A44="Pn"),"",IF($A43="TOTAL GENERAL",SUM(O$11:O41),IF(AND(G43&lt;&gt;"",$A43&lt;&gt;"Pn"),IF(G43&gt;OFFSET($A$10,MATCH("TOTAL GENERAL",$A$11:$A$100,0),COLUMN(F43)),0,OFFSET($A$10,MATCH("TOTAL GENERAL",$A$11:$A$100,0),COLUMN(F43))-G43),"")))</f>
        <v>5.5</v>
      </c>
      <c r="P43" s="24">
        <f ca="1">IF(OR(A43="Pn",A44="Pn"),"",IF($A43="TOTAL GENERAL",SUM(P$11:P41),IF(AND(H43&lt;&gt;"",$A43&lt;&gt;"Pn"),IF(H43&lt;OFFSET($A$10,MATCH("TOTAL GENERAL",$A$11:$A$100,0),COLUMN(G43)),0,H43-OFFSET($A$10,MATCH("TOTAL GENERAL",$A$11:$A$100,0),COLUMN(G43))),"")))</f>
        <v>0.10000000000000009</v>
      </c>
      <c r="Q43" s="24">
        <f ca="1">IF(OR(A43="Pn",A44="Pn"),"",IF($A43="TOTAL GENERAL",SUM(Q$11:Q41),IF(AND(I43&lt;&gt;"",$A43&lt;&gt;"Pn"),IF(I43&gt;OFFSET($A$10,MATCH("TOTAL GENERAL",$A$11:$A$100,0),COLUMN(H43)),0,OFFSET($A$10,MATCH("TOTAL GENERAL",$A$11:$A$100,0),COLUMN(H43))-I43),"")))</f>
        <v>0</v>
      </c>
      <c r="R43" s="24">
        <f ca="1">IF(OR(A43="Pn",A44="Pn"),"",IF($A43="TOTAL GENERAL",SUM(R$11:R41),IF(AND(J43&lt;&gt;"",$A43&lt;&gt;"Pn"),IF(J43&lt;OFFSET($A$10,MATCH("TOTAL GENERAL",$A$11:$A$100,0),COLUMN(I43)),0,J43-OFFSET($A$10,MATCH("TOTAL GENERAL",$A$11:$A$100,0),COLUMN(I43))),"")))</f>
        <v>0.7</v>
      </c>
      <c r="S43" s="24">
        <f ca="1">IF(OR(A43="Pn",A44="Pn"),"",IF($A43="TOTAL GENERAL",SUM(S$11:S41),IF(AND(K43&lt;&gt;"",$A43&lt;&gt;"Pn"),IF(K43&lt;OFFSET($A$10,MATCH("TOTAL GENERAL",$A$11:$A$100,0),COLUMN(J43)),0,K43-OFFSET($A$10,MATCH("TOTAL GENERAL",$A$11:$A$100,0),COLUMN(J43))),"")))</f>
        <v>0</v>
      </c>
      <c r="T43" s="24">
        <f ca="1">IF($A43="TOTAL GENERAL",SUM(T$11:T41),IF(AND(L43&lt;&gt;"",$A43&lt;&gt;"Pn"),IF(L43&lt;OFFSET($A$10,MATCH("TOTAL GENERAL",$A$11:$A$100,0),COLUMN(K43)),0,L43-OFFSET($A$10,MATCH("TOTAL GENERAL",$A$11:$A$100,0),COLUMN(K43))),""))</f>
        <v>0</v>
      </c>
      <c r="U43" s="24">
        <f ca="1">IF($A43="TOTAL GENERAL",SUM(U$11:U41),IF(AND(M43&lt;&gt;"",$A43&lt;&gt;"Pn"),IF(M43&gt;OFFSET($A$10,MATCH("TOTAL GENERAL",$A$11:$A$100,0),COLUMN(L43)),0,OFFSET($A$10,MATCH("TOTAL GENERAL",$A$11:$A$100,0),COLUMN(L43))-M43),""))</f>
        <v>0</v>
      </c>
      <c r="V43" s="24">
        <f ca="1">IF($A43="TOTAL GENERAL",SUM(V$11:V41),IF(AND(N43&lt;&gt;"",$A43&lt;&gt;"Pn"),IF(N43&lt;OFFSET($A$10,MATCH("TOTAL GENERAL",$A$11:$A$100,0),COLUMN(M43)),0,N43-OFFSET($A$10,MATCH("TOTAL GENERAL",$A$11:$A$100,0),COLUMN(M43))),""))</f>
        <v>1.3000000000000003</v>
      </c>
      <c r="W43" s="24">
        <f ca="1">IF(OR(A43="Pn",A44="Pn"),"",IF($A43="TOTAL GENERAL",SUM(W$11:W41),IF(AND(G43&lt;&gt;"",$A43&lt;&gt;"Pn"),O43*$D43,"")))</f>
        <v>6653762.5</v>
      </c>
      <c r="X43" s="24">
        <f ca="1">IF(OR(A43="Pn",A44="Pn"),"",IF($A43="TOTAL GENERAL",SUM(X$11:X41),IF(AND(H43&lt;&gt;"",$A43&lt;&gt;"Pn"),P43*$D43,"")))</f>
        <v>120977.5000000001</v>
      </c>
      <c r="Y43" s="24">
        <f ca="1">IF(OR(A43="Pn",A44="Pn"),"",IF($A43="TOTAL GENERAL",SUM(Y$11:Y41),IF(AND(I43&lt;&gt;"",$A43&lt;&gt;"Pn"),Q43*$D43,"")))</f>
        <v>0</v>
      </c>
      <c r="Z43" s="24">
        <f ca="1">IF($A43="TOTAL GENERAL",SUM(Z$11:Z41),IF(AND(J43&lt;&gt;"",$A43&lt;&gt;"Pn"),R43*$D43,""))</f>
        <v>846842.5</v>
      </c>
      <c r="AA43" s="24">
        <f ca="1">IF($A43="TOTAL GENERAL",SUM(AA$11:AA41),IF(AND(K43&lt;&gt;"",$A43&lt;&gt;"Pn"),S43*$D43,""))</f>
        <v>0</v>
      </c>
      <c r="AB43" s="24">
        <f ca="1">IF($A43="TOTAL GENERAL",SUM(AB$11:AB41),IF(AND(L43&lt;&gt;"",$A43&lt;&gt;"Pn"),T43*$D43,""))</f>
        <v>0</v>
      </c>
      <c r="AC43" s="24">
        <f ca="1">IF($A43="TOTAL GENERAL",SUM(AC$11:AC41),IF(AND(M43&lt;&gt;"",$A43&lt;&gt;"Pn"),U43*$D43,""))</f>
        <v>0</v>
      </c>
      <c r="AD43" s="24">
        <f t="shared" ca="1" si="3"/>
        <v>1572707.5000000002</v>
      </c>
      <c r="AE43" s="24">
        <f ca="1">IF($A43="TOTAL GENERAL",SUM(AE$11:AE41),IF(AND(O43&lt;&gt;"",$A43&lt;&gt;"Pn"),IF(OFFSET($A$11,MATCH("TOTAL GENERAL",$A$11:$A$100,0)-1,COLUMN(V43))=0,0,W43/OFFSET($A$11,MATCH("TOTAL GENERAL",$A$11:$A$100,0)-1,COLUMN(V43))),""))</f>
        <v>0.13449197854963543</v>
      </c>
      <c r="AF43" s="24">
        <f ca="1">IF($A43="TOTAL GENERAL",SUM(AF$11:AF41),IF(AND(P43&lt;&gt;"",$A43&lt;&gt;"Pn"),IF(OFFSET($A$11,MATCH("TOTAL GENERAL",$A$11:$A$100,0)-1,COLUMN(W43))=0,0,X43/OFFSET($A$11,MATCH("TOTAL GENERAL",$A$11:$A$100,0)-1,COLUMN(W43))),""))</f>
        <v>6.3282633910187791E-2</v>
      </c>
      <c r="AG43" s="24">
        <f ca="1">IF($A43="TOTAL GENERAL",SUM(AG$11:AG41),IF(AND(Q43&lt;&gt;"",$A43&lt;&gt;"Pn"),IF(OFFSET($A$11,MATCH("TOTAL GENERAL",$A$11:$A$100,0)-1,COLUMN(X43))=0,0,Y43/OFFSET($A$11,MATCH("TOTAL GENERAL",$A$11:$A$100,0)-1,COLUMN(X43))),""))</f>
        <v>0</v>
      </c>
      <c r="AH43" s="24">
        <f ca="1">IF($A43="TOTAL GENERAL",SUM(AH$11:AH41),IF(AND(R43&lt;&gt;"",$A43&lt;&gt;"Pn"),IF(OFFSET($A$11,MATCH("TOTAL GENERAL",$A$11:$A$100,0)-1,COLUMN(Y43))=0,0,Z43/OFFSET($A$11,MATCH("TOTAL GENERAL",$A$11:$A$100,0)-1,COLUMN(Y43))),""))</f>
        <v>0.58197845839389284</v>
      </c>
      <c r="AI43" s="24">
        <f ca="1">IF($A43="TOTAL GENERAL",SUM(AI$11:AI41),IF(AND(S43&lt;&gt;"",$A43&lt;&gt;"Pn"),IF(OFFSET($A$11,MATCH("TOTAL GENERAL",$A$11:$A$100,0)-1,COLUMN(Z43))=0,0,AA43/OFFSET($A$11,MATCH("TOTAL GENERAL",$A$11:$A$100,0)-1,COLUMN(Z43))),""))</f>
        <v>0</v>
      </c>
      <c r="AJ43" s="24">
        <f ca="1">IF($A43="TOTAL GENERAL",SUM(AJ$11:AJ41),IF(AND(T43&lt;&gt;"",$A43&lt;&gt;"Pn"),IF(OFFSET($A$11,MATCH("TOTAL GENERAL",$A$11:$A$100,0)-1,COLUMN(AA43))=0,0,AB43/OFFSET($A$11,MATCH("TOTAL GENERAL",$A$11:$A$100,0)-1,COLUMN(AA43))),""))</f>
        <v>0</v>
      </c>
      <c r="AK43" s="24">
        <f ca="1">IF($A43="TOTAL GENERAL",SUM(AK$11:AK41),IF(AND(U43&lt;&gt;"",$A43&lt;&gt;"Pn"),IF(OFFSET($A$11,MATCH("TOTAL GENERAL",$A$11:$A$100,0)-1,COLUMN(AB43))=0,0,AC43/OFFSET($A$11,MATCH("TOTAL GENERAL",$A$11:$A$100,0)-1,COLUMN(AB43))),""))</f>
        <v>0</v>
      </c>
      <c r="AL43" s="24">
        <f ca="1">IF($A43="TOTAL GENERAL",SUM(AL$11:AL41),IF(AND(V43&lt;&gt;"",$A43&lt;&gt;"Pn"),IF(OFFSET($A$11,MATCH("TOTAL GENERAL",$A$11:$A$100,0)-1,COLUMN(AC43))=0,0,AD43/OFFSET($A$11,MATCH("TOTAL GENERAL",$A$11:$A$100,0)-1,COLUMN(AC43))),""))</f>
        <v>0.12484389863890366</v>
      </c>
      <c r="AM43" s="16">
        <f ca="1">IF(A43="TOTAL GENERAL",SUM(AM$11:AM41),IF(COUNTIF(AE43:AL43,"")&lt;COUNTA($AE$10:$AL$10),ROUND((IF(AE43&lt;&gt;"",AE43*OFFSET($A$10,MATCH("Pn",$A$11:$A$100,0),1),0)+IF(AF43&lt;&gt;"",AF43*OFFSET($A$10,MATCH("Pn",$A$11:$A$100,0),2),0)+IF(AG43&lt;&gt;"",AG43*OFFSET($A$10,MATCH("Pn",$A$11:$A$100,0),3),0)+IF(AH43&lt;&gt;"",AH43*OFFSET($A$10,MATCH("Pn",$A$11:$A$100,0),4),0)+IF(AI43&lt;&gt;"",AI43*OFFSET($A$10,MATCH("Pn",$A$11:$A$100,0),5),0)+IF(AJ43&lt;&gt;"",AJ43*OFFSET($A$10,MATCH("Pn",$A$11:$A$100,0),6),0)+IF(AK43&lt;&gt;"",AK43*OFFSET($A$10,MATCH("Pn",$A$11:$A$100,0),7),0)+IF(AL43&lt;&gt;"",AL43*OFFSET($A$10,MATCH("Pn",$A$11:$A$100,0),8),0))*OFFSET($A$10,MATCH("FC",$A$11:$A$100,0),2),2),""))</f>
        <v>594463583.92999995</v>
      </c>
      <c r="AN43" s="47">
        <f ca="1">IF(OR(A43="Pn",A44="Pn"),"",IF(AND(AM43="",F43&lt;&gt;""),-F43,IF(A43="TOTAL GENERAL",SUM(AN$11:AN41),IF(AM43&lt;&gt;"",AM43-F43,""))))</f>
        <v>348783827.61898541</v>
      </c>
      <c r="AO43" s="37"/>
      <c r="BC43" s="16"/>
      <c r="BD43" s="16">
        <v>1209775</v>
      </c>
    </row>
    <row r="44" spans="1:56" s="4" customFormat="1" x14ac:dyDescent="0.25">
      <c r="A44" s="15" t="s">
        <v>92</v>
      </c>
      <c r="B44" s="15" t="s">
        <v>137</v>
      </c>
      <c r="C44" s="43"/>
      <c r="D44" s="16">
        <v>755476</v>
      </c>
      <c r="E44" s="9">
        <f t="shared" si="1"/>
        <v>2.4752611819339708E-2</v>
      </c>
      <c r="F44" s="41">
        <f t="shared" si="2"/>
        <v>153421222.60653427</v>
      </c>
      <c r="G44" s="20">
        <v>8</v>
      </c>
      <c r="H44" s="22">
        <v>0</v>
      </c>
      <c r="I44" s="24">
        <v>17</v>
      </c>
      <c r="J44" s="22" t="s">
        <v>58</v>
      </c>
      <c r="K44" s="22">
        <v>0</v>
      </c>
      <c r="L44" s="22">
        <v>1</v>
      </c>
      <c r="M44" s="24">
        <v>1.99</v>
      </c>
      <c r="N44" s="24">
        <v>0.93</v>
      </c>
      <c r="O44" s="24">
        <f ca="1">IF(OR(A44="Pn",A45="Pn"),"",IF($A44="TOTAL GENERAL",SUM(O$11:O42),IF(AND(G44&lt;&gt;"",$A44&lt;&gt;"Pn"),IF(G44&gt;OFFSET($A$10,MATCH("TOTAL GENERAL",$A$11:$A$100,0),COLUMN(F44)),0,OFFSET($A$10,MATCH("TOTAL GENERAL",$A$11:$A$100,0),COLUMN(F44))-G44),"")))</f>
        <v>2</v>
      </c>
      <c r="P44" s="24">
        <f ca="1">IF(OR(A44="Pn",A45="Pn"),"",IF($A44="TOTAL GENERAL",SUM(P$11:P42),IF(AND(H44&lt;&gt;"",$A44&lt;&gt;"Pn"),IF(H44&lt;OFFSET($A$10,MATCH("TOTAL GENERAL",$A$11:$A$100,0),COLUMN(G44)),0,H44-OFFSET($A$10,MATCH("TOTAL GENERAL",$A$11:$A$100,0),COLUMN(G44))),"")))</f>
        <v>0</v>
      </c>
      <c r="Q44" s="24">
        <f ca="1">IF(OR(A44="Pn",A45="Pn"),"",IF($A44="TOTAL GENERAL",SUM(Q$11:Q42),IF(AND(I44&lt;&gt;"",$A44&lt;&gt;"Pn"),IF(I44&gt;OFFSET($A$10,MATCH("TOTAL GENERAL",$A$11:$A$100,0),COLUMN(H44)),0,OFFSET($A$10,MATCH("TOTAL GENERAL",$A$11:$A$100,0),COLUMN(H44))-I44),"")))</f>
        <v>0</v>
      </c>
      <c r="R44" s="24" t="str">
        <f ca="1">IF(OR(A44="Pn",A45="Pn"),"",IF($A44="TOTAL GENERAL",SUM(R$11:R42),IF(AND(J44&lt;&gt;"",$A44&lt;&gt;"Pn"),IF(J44&lt;OFFSET($A$10,MATCH("TOTAL GENERAL",$A$11:$A$100,0),COLUMN(I44)),0,J44-OFFSET($A$10,MATCH("TOTAL GENERAL",$A$11:$A$100,0),COLUMN(I44))),"")))</f>
        <v/>
      </c>
      <c r="S44" s="24">
        <f ca="1">IF(OR(A44="Pn",A45="Pn"),"",IF($A44="TOTAL GENERAL",SUM(S$11:S42),IF(AND(K44&lt;&gt;"",$A44&lt;&gt;"Pn"),IF(K44&lt;OFFSET($A$10,MATCH("TOTAL GENERAL",$A$11:$A$100,0),COLUMN(J44)),0,K44-OFFSET($A$10,MATCH("TOTAL GENERAL",$A$11:$A$100,0),COLUMN(J44))),"")))</f>
        <v>0</v>
      </c>
      <c r="T44" s="24">
        <f ca="1">IF($A44="TOTAL GENERAL",SUM(T$11:T42),IF(AND(L44&lt;&gt;"",$A44&lt;&gt;"Pn"),IF(L44&lt;OFFSET($A$10,MATCH("TOTAL GENERAL",$A$11:$A$100,0),COLUMN(K44)),0,L44-OFFSET($A$10,MATCH("TOTAL GENERAL",$A$11:$A$100,0),COLUMN(K44))),""))</f>
        <v>0.19999999999999996</v>
      </c>
      <c r="U44" s="24">
        <f ca="1">IF($A44="TOTAL GENERAL",SUM(U$11:U42),IF(AND(M44&lt;&gt;"",$A44&lt;&gt;"Pn"),IF(M44&gt;OFFSET($A$10,MATCH("TOTAL GENERAL",$A$11:$A$100,0),COLUMN(L44)),0,OFFSET($A$10,MATCH("TOTAL GENERAL",$A$11:$A$100,0),COLUMN(L44))-M44),""))</f>
        <v>0</v>
      </c>
      <c r="V44" s="24">
        <f ca="1">IF($A44="TOTAL GENERAL",SUM(V$11:V42),IF(AND(N44&lt;&gt;"",$A44&lt;&gt;"Pn"),IF(N44&lt;OFFSET($A$10,MATCH("TOTAL GENERAL",$A$11:$A$100,0),COLUMN(M44)),0,N44-OFFSET($A$10,MATCH("TOTAL GENERAL",$A$11:$A$100,0),COLUMN(M44))),""))</f>
        <v>0</v>
      </c>
      <c r="W44" s="24">
        <f ca="1">IF(OR(A44="Pn",A45="Pn"),"",IF($A44="TOTAL GENERAL",SUM(W$11:W42),IF(AND(G44&lt;&gt;"",$A44&lt;&gt;"Pn"),O44*$D44,"")))</f>
        <v>1510952</v>
      </c>
      <c r="X44" s="24">
        <f ca="1">IF(OR(A44="Pn",A45="Pn"),"",IF($A44="TOTAL GENERAL",SUM(X$11:X42),IF(AND(H44&lt;&gt;"",$A44&lt;&gt;"Pn"),P44*$D44,"")))</f>
        <v>0</v>
      </c>
      <c r="Y44" s="24">
        <f ca="1">IF(OR(A44="Pn",A45="Pn"),"",IF($A44="TOTAL GENERAL",SUM(Y$11:Y42),IF(AND(I44&lt;&gt;"",$A44&lt;&gt;"Pn"),Q44*$D44,"")))</f>
        <v>0</v>
      </c>
      <c r="Z44" s="24" t="str">
        <f>IF($A44="TOTAL GENERAL",SUM(Z$11:Z42),IF(AND(J44&lt;&gt;"",$A44&lt;&gt;"Pn"),R44*$D44,""))</f>
        <v/>
      </c>
      <c r="AA44" s="24">
        <f ca="1">IF($A44="TOTAL GENERAL",SUM(AA$11:AA42),IF(AND(K44&lt;&gt;"",$A44&lt;&gt;"Pn"),S44*$D44,""))</f>
        <v>0</v>
      </c>
      <c r="AB44" s="24">
        <f ca="1">IF($A44="TOTAL GENERAL",SUM(AB$11:AB42),IF(AND(L44&lt;&gt;"",$A44&lt;&gt;"Pn"),T44*$D44,""))</f>
        <v>151095.19999999995</v>
      </c>
      <c r="AC44" s="24">
        <f ca="1">IF($A44="TOTAL GENERAL",SUM(AC$11:AC42),IF(AND(M44&lt;&gt;"",$A44&lt;&gt;"Pn"),U44*$D44,""))</f>
        <v>0</v>
      </c>
      <c r="AD44" s="24">
        <f t="shared" ca="1" si="3"/>
        <v>0</v>
      </c>
      <c r="AE44" s="24">
        <f ca="1">IF($A44="TOTAL GENERAL",SUM(AE$11:AE42),IF(AND(O44&lt;&gt;"",$A44&lt;&gt;"Pn"),IF(OFFSET($A$11,MATCH("TOTAL GENERAL",$A$11:$A$100,0)-1,COLUMN(V44))=0,0,W44/OFFSET($A$11,MATCH("TOTAL GENERAL",$A$11:$A$100,0)-1,COLUMN(V44))),""))</f>
        <v>3.054075404307394E-2</v>
      </c>
      <c r="AF44" s="24">
        <f ca="1">IF($A44="TOTAL GENERAL",SUM(AF$11:AF42),IF(AND(P44&lt;&gt;"",$A44&lt;&gt;"Pn"),IF(OFFSET($A$11,MATCH("TOTAL GENERAL",$A$11:$A$100,0)-1,COLUMN(W44))=0,0,X44/OFFSET($A$11,MATCH("TOTAL GENERAL",$A$11:$A$100,0)-1,COLUMN(W44))),""))</f>
        <v>0</v>
      </c>
      <c r="AG44" s="24">
        <f ca="1">IF($A44="TOTAL GENERAL",SUM(AG$11:AG42),IF(AND(Q44&lt;&gt;"",$A44&lt;&gt;"Pn"),IF(OFFSET($A$11,MATCH("TOTAL GENERAL",$A$11:$A$100,0)-1,COLUMN(X44))=0,0,Y44/OFFSET($A$11,MATCH("TOTAL GENERAL",$A$11:$A$100,0)-1,COLUMN(X44))),""))</f>
        <v>0</v>
      </c>
      <c r="AH44" s="24" t="str">
        <f ca="1">IF($A44="TOTAL GENERAL",SUM(AH$11:AH42),IF(AND(R44&lt;&gt;"",$A44&lt;&gt;"Pn"),IF(OFFSET($A$11,MATCH("TOTAL GENERAL",$A$11:$A$100,0)-1,COLUMN(Y44))=0,0,Z44/OFFSET($A$11,MATCH("TOTAL GENERAL",$A$11:$A$100,0)-1,COLUMN(Y44))),""))</f>
        <v/>
      </c>
      <c r="AI44" s="24">
        <f ca="1">IF($A44="TOTAL GENERAL",SUM(AI$11:AI42),IF(AND(S44&lt;&gt;"",$A44&lt;&gt;"Pn"),IF(OFFSET($A$11,MATCH("TOTAL GENERAL",$A$11:$A$100,0)-1,COLUMN(Z44))=0,0,AA44/OFFSET($A$11,MATCH("TOTAL GENERAL",$A$11:$A$100,0)-1,COLUMN(Z44))),""))</f>
        <v>0</v>
      </c>
      <c r="AJ44" s="24">
        <f ca="1">IF($A44="TOTAL GENERAL",SUM(AJ$11:AJ42),IF(AND(T44&lt;&gt;"",$A44&lt;&gt;"Pn"),IF(OFFSET($A$11,MATCH("TOTAL GENERAL",$A$11:$A$100,0)-1,COLUMN(AA44))=0,0,AB44/OFFSET($A$11,MATCH("TOTAL GENERAL",$A$11:$A$100,0)-1,COLUMN(AA44))),""))</f>
        <v>6.6384115880911809E-2</v>
      </c>
      <c r="AK44" s="24">
        <f ca="1">IF($A44="TOTAL GENERAL",SUM(AK$11:AK42),IF(AND(U44&lt;&gt;"",$A44&lt;&gt;"Pn"),IF(OFFSET($A$11,MATCH("TOTAL GENERAL",$A$11:$A$100,0)-1,COLUMN(AB44))=0,0,AC44/OFFSET($A$11,MATCH("TOTAL GENERAL",$A$11:$A$100,0)-1,COLUMN(AB44))),""))</f>
        <v>0</v>
      </c>
      <c r="AL44" s="24">
        <f ca="1">IF($A44="TOTAL GENERAL",SUM(AL$11:AL42),IF(AND(V44&lt;&gt;"",$A44&lt;&gt;"Pn"),IF(OFFSET($A$11,MATCH("TOTAL GENERAL",$A$11:$A$100,0)-1,COLUMN(AC44))=0,0,AD44/OFFSET($A$11,MATCH("TOTAL GENERAL",$A$11:$A$100,0)-1,COLUMN(AC44))),""))</f>
        <v>0</v>
      </c>
      <c r="AM44" s="16">
        <f ca="1">IF(A44="TOTAL GENERAL",SUM(AM$11:AM42),IF(COUNTIF(AE44:AL44,"")&lt;COUNTA($AE$10:$AL$10),ROUND((IF(AE44&lt;&gt;"",AE44*OFFSET($A$10,MATCH("Pn",$A$11:$A$100,0),1),0)+IF(AF44&lt;&gt;"",AF44*OFFSET($A$10,MATCH("Pn",$A$11:$A$100,0),2),0)+IF(AG44&lt;&gt;"",AG44*OFFSET($A$10,MATCH("Pn",$A$11:$A$100,0),3),0)+IF(AH44&lt;&gt;"",AH44*OFFSET($A$10,MATCH("Pn",$A$11:$A$100,0),4),0)+IF(AI44&lt;&gt;"",AI44*OFFSET($A$10,MATCH("Pn",$A$11:$A$100,0),5),0)+IF(AJ44&lt;&gt;"",AJ44*OFFSET($A$10,MATCH("Pn",$A$11:$A$100,0),6),0)+IF(AK44&lt;&gt;"",AK44*OFFSET($A$10,MATCH("Pn",$A$11:$A$100,0),7),0)+IF(AL44&lt;&gt;"",AL44*OFFSET($A$10,MATCH("Pn",$A$11:$A$100,0),8),0))*OFFSET($A$10,MATCH("FC",$A$11:$A$100,0),2),2),""))</f>
        <v>50531930.380000003</v>
      </c>
      <c r="AN44" s="47">
        <f ca="1">IF(OR(A44="Pn",A45="Pn"),"",IF(AND(AM44="",F44&lt;&gt;""),-F44,IF(A44="TOTAL GENERAL",SUM(AN$11:AN42),IF(AM44&lt;&gt;"",AM44-F44,""))))</f>
        <v>-102889292.22653428</v>
      </c>
      <c r="AO44" s="37"/>
      <c r="BC44" s="16"/>
      <c r="BD44" s="16">
        <v>755476</v>
      </c>
    </row>
    <row r="45" spans="1:56" s="4" customFormat="1" x14ac:dyDescent="0.25">
      <c r="A45" s="15" t="s">
        <v>93</v>
      </c>
      <c r="B45" s="15" t="s">
        <v>138</v>
      </c>
      <c r="C45" s="43"/>
      <c r="D45" s="16">
        <v>1398860</v>
      </c>
      <c r="E45" s="9">
        <f t="shared" si="1"/>
        <v>4.5832612246585649E-2</v>
      </c>
      <c r="F45" s="41">
        <f t="shared" si="2"/>
        <v>284078927.00148851</v>
      </c>
      <c r="G45" s="20" t="s">
        <v>58</v>
      </c>
      <c r="H45" s="22" t="s">
        <v>58</v>
      </c>
      <c r="I45" s="24" t="s">
        <v>58</v>
      </c>
      <c r="J45" s="22" t="s">
        <v>58</v>
      </c>
      <c r="K45" s="22" t="s">
        <v>58</v>
      </c>
      <c r="L45" s="22" t="s">
        <v>58</v>
      </c>
      <c r="M45" s="24">
        <v>1.5</v>
      </c>
      <c r="N45" s="24">
        <v>1</v>
      </c>
      <c r="O45" s="24" t="str">
        <f ca="1">IF(OR(A45="Pn",A46="Pn"),"",IF($A45="TOTAL GENERAL",SUM(O$11:O43),IF(AND(G45&lt;&gt;"",$A45&lt;&gt;"Pn"),IF(G45&gt;OFFSET($A$10,MATCH("TOTAL GENERAL",$A$11:$A$100,0),COLUMN(F45)),0,OFFSET($A$10,MATCH("TOTAL GENERAL",$A$11:$A$100,0),COLUMN(F45))-G45),"")))</f>
        <v/>
      </c>
      <c r="P45" s="24" t="str">
        <f ca="1">IF(OR(A45="Pn",A46="Pn"),"",IF($A45="TOTAL GENERAL",SUM(P$11:P43),IF(AND(H45&lt;&gt;"",$A45&lt;&gt;"Pn"),IF(H45&lt;OFFSET($A$10,MATCH("TOTAL GENERAL",$A$11:$A$100,0),COLUMN(G45)),0,H45-OFFSET($A$10,MATCH("TOTAL GENERAL",$A$11:$A$100,0),COLUMN(G45))),"")))</f>
        <v/>
      </c>
      <c r="Q45" s="24" t="str">
        <f ca="1">IF(OR(A45="Pn",A46="Pn"),"",IF($A45="TOTAL GENERAL",SUM(Q$11:Q43),IF(AND(I45&lt;&gt;"",$A45&lt;&gt;"Pn"),IF(I45&gt;OFFSET($A$10,MATCH("TOTAL GENERAL",$A$11:$A$100,0),COLUMN(H45)),0,OFFSET($A$10,MATCH("TOTAL GENERAL",$A$11:$A$100,0),COLUMN(H45))-I45),"")))</f>
        <v/>
      </c>
      <c r="R45" s="24" t="str">
        <f ca="1">IF(OR(A45="Pn",A46="Pn"),"",IF($A45="TOTAL GENERAL",SUM(R$11:R43),IF(AND(J45&lt;&gt;"",$A45&lt;&gt;"Pn"),IF(J45&lt;OFFSET($A$10,MATCH("TOTAL GENERAL",$A$11:$A$100,0),COLUMN(I45)),0,J45-OFFSET($A$10,MATCH("TOTAL GENERAL",$A$11:$A$100,0),COLUMN(I45))),"")))</f>
        <v/>
      </c>
      <c r="S45" s="24" t="str">
        <f ca="1">IF(OR(A45="Pn",A46="Pn"),"",IF($A45="TOTAL GENERAL",SUM(S$11:S43),IF(AND(K45&lt;&gt;"",$A45&lt;&gt;"Pn"),IF(K45&lt;OFFSET($A$10,MATCH("TOTAL GENERAL",$A$11:$A$100,0),COLUMN(J45)),0,K45-OFFSET($A$10,MATCH("TOTAL GENERAL",$A$11:$A$100,0),COLUMN(J45))),"")))</f>
        <v/>
      </c>
      <c r="T45" s="24" t="str">
        <f ca="1">IF($A45="TOTAL GENERAL",SUM(T$11:T43),IF(AND(L45&lt;&gt;"",$A45&lt;&gt;"Pn"),IF(L45&lt;OFFSET($A$10,MATCH("TOTAL GENERAL",$A$11:$A$100,0),COLUMN(K45)),0,L45-OFFSET($A$10,MATCH("TOTAL GENERAL",$A$11:$A$100,0),COLUMN(K45))),""))</f>
        <v/>
      </c>
      <c r="U45" s="24">
        <f ca="1">IF($A45="TOTAL GENERAL",SUM(U$11:U43),IF(AND(M45&lt;&gt;"",$A45&lt;&gt;"Pn"),IF(M45&gt;OFFSET($A$10,MATCH("TOTAL GENERAL",$A$11:$A$100,0),COLUMN(L45)),0,OFFSET($A$10,MATCH("TOTAL GENERAL",$A$11:$A$100,0),COLUMN(L45))-M45),""))</f>
        <v>2.0000000000000018E-2</v>
      </c>
      <c r="V45" s="24">
        <f ca="1">IF($A45="TOTAL GENERAL",SUM(V$11:V43),IF(AND(N45&lt;&gt;"",$A45&lt;&gt;"Pn"),IF(N45&lt;OFFSET($A$10,MATCH("TOTAL GENERAL",$A$11:$A$100,0),COLUMN(M45)),0,N45-OFFSET($A$10,MATCH("TOTAL GENERAL",$A$11:$A$100,0),COLUMN(M45))),""))</f>
        <v>0</v>
      </c>
      <c r="W45" s="24" t="str">
        <f>IF(OR(A45="Pn",A46="Pn"),"",IF($A45="TOTAL GENERAL",SUM(W$11:W43),IF(AND(G45&lt;&gt;"",$A45&lt;&gt;"Pn"),O45*$D45,"")))</f>
        <v/>
      </c>
      <c r="X45" s="24" t="str">
        <f>IF(OR(A45="Pn",A46="Pn"),"",IF($A45="TOTAL GENERAL",SUM(X$11:X43),IF(AND(H45&lt;&gt;"",$A45&lt;&gt;"Pn"),P45*$D45,"")))</f>
        <v/>
      </c>
      <c r="Y45" s="24" t="str">
        <f>IF(OR(A45="Pn",A46="Pn"),"",IF($A45="TOTAL GENERAL",SUM(Y$11:Y43),IF(AND(I45&lt;&gt;"",$A45&lt;&gt;"Pn"),Q45*$D45,"")))</f>
        <v/>
      </c>
      <c r="Z45" s="24" t="str">
        <f>IF($A45="TOTAL GENERAL",SUM(Z$11:Z43),IF(AND(J45&lt;&gt;"",$A45&lt;&gt;"Pn"),R45*$D45,""))</f>
        <v/>
      </c>
      <c r="AA45" s="24" t="str">
        <f>IF($A45="TOTAL GENERAL",SUM(AA$11:AA43),IF(AND(K45&lt;&gt;"",$A45&lt;&gt;"Pn"),S45*$D45,""))</f>
        <v/>
      </c>
      <c r="AB45" s="24" t="str">
        <f>IF($A45="TOTAL GENERAL",SUM(AB$11:AB43),IF(AND(L45&lt;&gt;"",$A45&lt;&gt;"Pn"),T45*$D45,""))</f>
        <v/>
      </c>
      <c r="AC45" s="24">
        <f ca="1">IF($A45="TOTAL GENERAL",SUM(AC$11:AC43),IF(AND(M45&lt;&gt;"",$A45&lt;&gt;"Pn"),U45*$D45,""))</f>
        <v>27977.200000000026</v>
      </c>
      <c r="AD45" s="24">
        <f t="shared" ca="1" si="3"/>
        <v>0</v>
      </c>
      <c r="AE45" s="24" t="str">
        <f ca="1">IF($A45="TOTAL GENERAL",SUM(AE$11:AE43),IF(AND(O45&lt;&gt;"",$A45&lt;&gt;"Pn"),IF(OFFSET($A$11,MATCH("TOTAL GENERAL",$A$11:$A$100,0)-1,COLUMN(V45))=0,0,W45/OFFSET($A$11,MATCH("TOTAL GENERAL",$A$11:$A$100,0)-1,COLUMN(V45))),""))</f>
        <v/>
      </c>
      <c r="AF45" s="24" t="str">
        <f ca="1">IF($A45="TOTAL GENERAL",SUM(AF$11:AF43),IF(AND(P45&lt;&gt;"",$A45&lt;&gt;"Pn"),IF(OFFSET($A$11,MATCH("TOTAL GENERAL",$A$11:$A$100,0)-1,COLUMN(W45))=0,0,X45/OFFSET($A$11,MATCH("TOTAL GENERAL",$A$11:$A$100,0)-1,COLUMN(W45))),""))</f>
        <v/>
      </c>
      <c r="AG45" s="24" t="str">
        <f ca="1">IF($A45="TOTAL GENERAL",SUM(AG$11:AG43),IF(AND(Q45&lt;&gt;"",$A45&lt;&gt;"Pn"),IF(OFFSET($A$11,MATCH("TOTAL GENERAL",$A$11:$A$100,0)-1,COLUMN(X45))=0,0,Y45/OFFSET($A$11,MATCH("TOTAL GENERAL",$A$11:$A$100,0)-1,COLUMN(X45))),""))</f>
        <v/>
      </c>
      <c r="AH45" s="24" t="str">
        <f ca="1">IF($A45="TOTAL GENERAL",SUM(AH$11:AH43),IF(AND(R45&lt;&gt;"",$A45&lt;&gt;"Pn"),IF(OFFSET($A$11,MATCH("TOTAL GENERAL",$A$11:$A$100,0)-1,COLUMN(Y45))=0,0,Z45/OFFSET($A$11,MATCH("TOTAL GENERAL",$A$11:$A$100,0)-1,COLUMN(Y45))),""))</f>
        <v/>
      </c>
      <c r="AI45" s="24" t="str">
        <f ca="1">IF($A45="TOTAL GENERAL",SUM(AI$11:AI43),IF(AND(S45&lt;&gt;"",$A45&lt;&gt;"Pn"),IF(OFFSET($A$11,MATCH("TOTAL GENERAL",$A$11:$A$100,0)-1,COLUMN(Z45))=0,0,AA45/OFFSET($A$11,MATCH("TOTAL GENERAL",$A$11:$A$100,0)-1,COLUMN(Z45))),""))</f>
        <v/>
      </c>
      <c r="AJ45" s="24" t="str">
        <f ca="1">IF($A45="TOTAL GENERAL",SUM(AJ$11:AJ43),IF(AND(T45&lt;&gt;"",$A45&lt;&gt;"Pn"),IF(OFFSET($A$11,MATCH("TOTAL GENERAL",$A$11:$A$100,0)-1,COLUMN(AA45))=0,0,AB45/OFFSET($A$11,MATCH("TOTAL GENERAL",$A$11:$A$100,0)-1,COLUMN(AA45))),""))</f>
        <v/>
      </c>
      <c r="AK45" s="24">
        <f ca="1">IF($A45="TOTAL GENERAL",SUM(AK$11:AK43),IF(AND(U45&lt;&gt;"",$A45&lt;&gt;"Pn"),IF(OFFSET($A$11,MATCH("TOTAL GENERAL",$A$11:$A$100,0)-1,COLUMN(AB45))=0,0,AC45/OFFSET($A$11,MATCH("TOTAL GENERAL",$A$11:$A$100,0)-1,COLUMN(AB45))),""))</f>
        <v>3.8801329123183252E-3</v>
      </c>
      <c r="AL45" s="24">
        <f ca="1">IF($A45="TOTAL GENERAL",SUM(AL$11:AL43),IF(AND(V45&lt;&gt;"",$A45&lt;&gt;"Pn"),IF(OFFSET($A$11,MATCH("TOTAL GENERAL",$A$11:$A$100,0)-1,COLUMN(AC45))=0,0,AD45/OFFSET($A$11,MATCH("TOTAL GENERAL",$A$11:$A$100,0)-1,COLUMN(AC45))),""))</f>
        <v>0</v>
      </c>
      <c r="AM45" s="16">
        <f ca="1">IF(A45="TOTAL GENERAL",SUM(AM$11:AM43),IF(COUNTIF(AE45:AL45,"")&lt;COUNTA($AE$10:$AL$10),ROUND((IF(AE45&lt;&gt;"",AE45*OFFSET($A$10,MATCH("Pn",$A$11:$A$100,0),1),0)+IF(AF45&lt;&gt;"",AF45*OFFSET($A$10,MATCH("Pn",$A$11:$A$100,0),2),0)+IF(AG45&lt;&gt;"",AG45*OFFSET($A$10,MATCH("Pn",$A$11:$A$100,0),3),0)+IF(AH45&lt;&gt;"",AH45*OFFSET($A$10,MATCH("Pn",$A$11:$A$100,0),4),0)+IF(AI45&lt;&gt;"",AI45*OFFSET($A$10,MATCH("Pn",$A$11:$A$100,0),5),0)+IF(AJ45&lt;&gt;"",AJ45*OFFSET($A$10,MATCH("Pn",$A$11:$A$100,0),6),0)+IF(AK45&lt;&gt;"",AK45*OFFSET($A$10,MATCH("Pn",$A$11:$A$100,0),7),0)+IF(AL45&lt;&gt;"",AL45*OFFSET($A$10,MATCH("Pn",$A$11:$A$100,0),8),0))*OFFSET($A$10,MATCH("FC",$A$11:$A$100,0),2),2),""))</f>
        <v>1202488.73</v>
      </c>
      <c r="AN45" s="47">
        <f ca="1">IF(OR(A45="Pn",A46="Pn"),"",IF(AND(AM45="",F45&lt;&gt;""),-F45,IF(A45="TOTAL GENERAL",SUM(AN$11:AN43),IF(AM45&lt;&gt;"",AM45-F45,""))))</f>
        <v>-282876438.27148849</v>
      </c>
      <c r="AO45" s="37"/>
      <c r="BC45" s="16"/>
      <c r="BD45" s="16">
        <v>1398860</v>
      </c>
    </row>
    <row r="46" spans="1:56" s="4" customFormat="1" x14ac:dyDescent="0.25">
      <c r="A46" s="15" t="s">
        <v>94</v>
      </c>
      <c r="B46" s="15" t="s">
        <v>139</v>
      </c>
      <c r="C46" s="43"/>
      <c r="D46" s="16">
        <v>1259473</v>
      </c>
      <c r="E46" s="9">
        <f t="shared" si="1"/>
        <v>4.1265700387489793E-2</v>
      </c>
      <c r="F46" s="41">
        <f t="shared" si="2"/>
        <v>255772370.66421637</v>
      </c>
      <c r="G46" s="20" t="s">
        <v>58</v>
      </c>
      <c r="H46" s="22" t="s">
        <v>58</v>
      </c>
      <c r="I46" s="24" t="s">
        <v>58</v>
      </c>
      <c r="J46" s="22" t="s">
        <v>58</v>
      </c>
      <c r="K46" s="22" t="s">
        <v>58</v>
      </c>
      <c r="L46" s="22" t="s">
        <v>58</v>
      </c>
      <c r="M46" s="24">
        <v>1.83</v>
      </c>
      <c r="N46" s="24">
        <v>2.46</v>
      </c>
      <c r="O46" s="24" t="str">
        <f ca="1">IF(OR(A46="Pn",A47="Pn"),"",IF($A46="TOTAL GENERAL",SUM(O$11:O44),IF(AND(G46&lt;&gt;"",$A46&lt;&gt;"Pn"),IF(G46&gt;OFFSET($A$10,MATCH("TOTAL GENERAL",$A$11:$A$100,0),COLUMN(F46)),0,OFFSET($A$10,MATCH("TOTAL GENERAL",$A$11:$A$100,0),COLUMN(F46))-G46),"")))</f>
        <v/>
      </c>
      <c r="P46" s="24" t="str">
        <f ca="1">IF(OR(A46="Pn",A47="Pn"),"",IF($A46="TOTAL GENERAL",SUM(P$11:P44),IF(AND(H46&lt;&gt;"",$A46&lt;&gt;"Pn"),IF(H46&lt;OFFSET($A$10,MATCH("TOTAL GENERAL",$A$11:$A$100,0),COLUMN(G46)),0,H46-OFFSET($A$10,MATCH("TOTAL GENERAL",$A$11:$A$100,0),COLUMN(G46))),"")))</f>
        <v/>
      </c>
      <c r="Q46" s="24" t="str">
        <f ca="1">IF(OR(A46="Pn",A47="Pn"),"",IF($A46="TOTAL GENERAL",SUM(Q$11:Q44),IF(AND(I46&lt;&gt;"",$A46&lt;&gt;"Pn"),IF(I46&gt;OFFSET($A$10,MATCH("TOTAL GENERAL",$A$11:$A$100,0),COLUMN(H46)),0,OFFSET($A$10,MATCH("TOTAL GENERAL",$A$11:$A$100,0),COLUMN(H46))-I46),"")))</f>
        <v/>
      </c>
      <c r="R46" s="24" t="str">
        <f ca="1">IF(OR(A46="Pn",A47="Pn"),"",IF($A46="TOTAL GENERAL",SUM(R$11:R44),IF(AND(J46&lt;&gt;"",$A46&lt;&gt;"Pn"),IF(J46&lt;OFFSET($A$10,MATCH("TOTAL GENERAL",$A$11:$A$100,0),COLUMN(I46)),0,J46-OFFSET($A$10,MATCH("TOTAL GENERAL",$A$11:$A$100,0),COLUMN(I46))),"")))</f>
        <v/>
      </c>
      <c r="S46" s="24" t="str">
        <f ca="1">IF(OR(A46="Pn",A47="Pn"),"",IF($A46="TOTAL GENERAL",SUM(S$11:S44),IF(AND(K46&lt;&gt;"",$A46&lt;&gt;"Pn"),IF(K46&lt;OFFSET($A$10,MATCH("TOTAL GENERAL",$A$11:$A$100,0),COLUMN(J46)),0,K46-OFFSET($A$10,MATCH("TOTAL GENERAL",$A$11:$A$100,0),COLUMN(J46))),"")))</f>
        <v/>
      </c>
      <c r="T46" s="24" t="str">
        <f ca="1">IF($A46="TOTAL GENERAL",SUM(T$11:T44),IF(AND(L46&lt;&gt;"",$A46&lt;&gt;"Pn"),IF(L46&lt;OFFSET($A$10,MATCH("TOTAL GENERAL",$A$11:$A$100,0),COLUMN(K46)),0,L46-OFFSET($A$10,MATCH("TOTAL GENERAL",$A$11:$A$100,0),COLUMN(K46))),""))</f>
        <v/>
      </c>
      <c r="U46" s="24">
        <f ca="1">IF($A46="TOTAL GENERAL",SUM(U$11:U44),IF(AND(M46&lt;&gt;"",$A46&lt;&gt;"Pn"),IF(M46&gt;OFFSET($A$10,MATCH("TOTAL GENERAL",$A$11:$A$100,0),COLUMN(L46)),0,OFFSET($A$10,MATCH("TOTAL GENERAL",$A$11:$A$100,0),COLUMN(L46))-M46),""))</f>
        <v>0</v>
      </c>
      <c r="V46" s="24">
        <f ca="1">IF($A46="TOTAL GENERAL",SUM(V$11:V44),IF(AND(N46&lt;&gt;"",$A46&lt;&gt;"Pn"),IF(N46&lt;OFFSET($A$10,MATCH("TOTAL GENERAL",$A$11:$A$100,0),COLUMN(M46)),0,N46-OFFSET($A$10,MATCH("TOTAL GENERAL",$A$11:$A$100,0),COLUMN(M46))),""))</f>
        <v>0</v>
      </c>
      <c r="W46" s="24" t="str">
        <f>IF(OR(A46="Pn",A47="Pn"),"",IF($A46="TOTAL GENERAL",SUM(W$11:W44),IF(AND(G46&lt;&gt;"",$A46&lt;&gt;"Pn"),O46*$D46,"")))</f>
        <v/>
      </c>
      <c r="X46" s="24" t="str">
        <f>IF(OR(A46="Pn",A47="Pn"),"",IF($A46="TOTAL GENERAL",SUM(X$11:X44),IF(AND(H46&lt;&gt;"",$A46&lt;&gt;"Pn"),P46*$D46,"")))</f>
        <v/>
      </c>
      <c r="Y46" s="24" t="str">
        <f>IF(OR(A46="Pn",A47="Pn"),"",IF($A46="TOTAL GENERAL",SUM(Y$11:Y44),IF(AND(I46&lt;&gt;"",$A46&lt;&gt;"Pn"),Q46*$D46,"")))</f>
        <v/>
      </c>
      <c r="Z46" s="24" t="str">
        <f>IF($A46="TOTAL GENERAL",SUM(Z$11:Z44),IF(AND(J46&lt;&gt;"",$A46&lt;&gt;"Pn"),R46*$D46,""))</f>
        <v/>
      </c>
      <c r="AA46" s="24" t="str">
        <f>IF($A46="TOTAL GENERAL",SUM(AA$11:AA44),IF(AND(K46&lt;&gt;"",$A46&lt;&gt;"Pn"),S46*$D46,""))</f>
        <v/>
      </c>
      <c r="AB46" s="24" t="str">
        <f>IF($A46="TOTAL GENERAL",SUM(AB$11:AB44),IF(AND(L46&lt;&gt;"",$A46&lt;&gt;"Pn"),T46*$D46,""))</f>
        <v/>
      </c>
      <c r="AC46" s="24">
        <f ca="1">IF($A46="TOTAL GENERAL",SUM(AC$11:AC44),IF(AND(M46&lt;&gt;"",$A46&lt;&gt;"Pn"),U46*$D46,""))</f>
        <v>0</v>
      </c>
      <c r="AD46" s="24">
        <f t="shared" ca="1" si="3"/>
        <v>0</v>
      </c>
      <c r="AE46" s="24" t="str">
        <f ca="1">IF($A46="TOTAL GENERAL",SUM(AE$11:AE44),IF(AND(O46&lt;&gt;"",$A46&lt;&gt;"Pn"),IF(OFFSET($A$11,MATCH("TOTAL GENERAL",$A$11:$A$100,0)-1,COLUMN(V46))=0,0,W46/OFFSET($A$11,MATCH("TOTAL GENERAL",$A$11:$A$100,0)-1,COLUMN(V46))),""))</f>
        <v/>
      </c>
      <c r="AF46" s="24" t="str">
        <f ca="1">IF($A46="TOTAL GENERAL",SUM(AF$11:AF44),IF(AND(P46&lt;&gt;"",$A46&lt;&gt;"Pn"),IF(OFFSET($A$11,MATCH("TOTAL GENERAL",$A$11:$A$100,0)-1,COLUMN(W46))=0,0,X46/OFFSET($A$11,MATCH("TOTAL GENERAL",$A$11:$A$100,0)-1,COLUMN(W46))),""))</f>
        <v/>
      </c>
      <c r="AG46" s="24" t="str">
        <f ca="1">IF($A46="TOTAL GENERAL",SUM(AG$11:AG44),IF(AND(Q46&lt;&gt;"",$A46&lt;&gt;"Pn"),IF(OFFSET($A$11,MATCH("TOTAL GENERAL",$A$11:$A$100,0)-1,COLUMN(X46))=0,0,Y46/OFFSET($A$11,MATCH("TOTAL GENERAL",$A$11:$A$100,0)-1,COLUMN(X46))),""))</f>
        <v/>
      </c>
      <c r="AH46" s="24" t="str">
        <f ca="1">IF($A46="TOTAL GENERAL",SUM(AH$11:AH44),IF(AND(R46&lt;&gt;"",$A46&lt;&gt;"Pn"),IF(OFFSET($A$11,MATCH("TOTAL GENERAL",$A$11:$A$100,0)-1,COLUMN(Y46))=0,0,Z46/OFFSET($A$11,MATCH("TOTAL GENERAL",$A$11:$A$100,0)-1,COLUMN(Y46))),""))</f>
        <v/>
      </c>
      <c r="AI46" s="24" t="str">
        <f ca="1">IF($A46="TOTAL GENERAL",SUM(AI$11:AI44),IF(AND(S46&lt;&gt;"",$A46&lt;&gt;"Pn"),IF(OFFSET($A$11,MATCH("TOTAL GENERAL",$A$11:$A$100,0)-1,COLUMN(Z46))=0,0,AA46/OFFSET($A$11,MATCH("TOTAL GENERAL",$A$11:$A$100,0)-1,COLUMN(Z46))),""))</f>
        <v/>
      </c>
      <c r="AJ46" s="24" t="str">
        <f ca="1">IF($A46="TOTAL GENERAL",SUM(AJ$11:AJ44),IF(AND(T46&lt;&gt;"",$A46&lt;&gt;"Pn"),IF(OFFSET($A$11,MATCH("TOTAL GENERAL",$A$11:$A$100,0)-1,COLUMN(AA46))=0,0,AB46/OFFSET($A$11,MATCH("TOTAL GENERAL",$A$11:$A$100,0)-1,COLUMN(AA46))),""))</f>
        <v/>
      </c>
      <c r="AK46" s="24">
        <f ca="1">IF($A46="TOTAL GENERAL",SUM(AK$11:AK44),IF(AND(U46&lt;&gt;"",$A46&lt;&gt;"Pn"),IF(OFFSET($A$11,MATCH("TOTAL GENERAL",$A$11:$A$100,0)-1,COLUMN(AB46))=0,0,AC46/OFFSET($A$11,MATCH("TOTAL GENERAL",$A$11:$A$100,0)-1,COLUMN(AB46))),""))</f>
        <v>0</v>
      </c>
      <c r="AL46" s="24">
        <f ca="1">IF($A46="TOTAL GENERAL",SUM(AL$11:AL44),IF(AND(V46&lt;&gt;"",$A46&lt;&gt;"Pn"),IF(OFFSET($A$11,MATCH("TOTAL GENERAL",$A$11:$A$100,0)-1,COLUMN(AC46))=0,0,AD46/OFFSET($A$11,MATCH("TOTAL GENERAL",$A$11:$A$100,0)-1,COLUMN(AC46))),""))</f>
        <v>0</v>
      </c>
      <c r="AM46" s="16">
        <f ca="1">IF(A46="TOTAL GENERAL",SUM(AM$11:AM44),IF(COUNTIF(AE46:AL46,"")&lt;COUNTA($AE$10:$AL$10),ROUND((IF(AE46&lt;&gt;"",AE46*OFFSET($A$10,MATCH("Pn",$A$11:$A$100,0),1),0)+IF(AF46&lt;&gt;"",AF46*OFFSET($A$10,MATCH("Pn",$A$11:$A$100,0),2),0)+IF(AG46&lt;&gt;"",AG46*OFFSET($A$10,MATCH("Pn",$A$11:$A$100,0),3),0)+IF(AH46&lt;&gt;"",AH46*OFFSET($A$10,MATCH("Pn",$A$11:$A$100,0),4),0)+IF(AI46&lt;&gt;"",AI46*OFFSET($A$10,MATCH("Pn",$A$11:$A$100,0),5),0)+IF(AJ46&lt;&gt;"",AJ46*OFFSET($A$10,MATCH("Pn",$A$11:$A$100,0),6),0)+IF(AK46&lt;&gt;"",AK46*OFFSET($A$10,MATCH("Pn",$A$11:$A$100,0),7),0)+IF(AL46&lt;&gt;"",AL46*OFFSET($A$10,MATCH("Pn",$A$11:$A$100,0),8),0))*OFFSET($A$10,MATCH("FC",$A$11:$A$100,0),2),2),""))</f>
        <v>0</v>
      </c>
      <c r="AN46" s="47">
        <f ca="1">IF(OR(A46="Pn",A47="Pn"),"",IF(AND(AM46="",F46&lt;&gt;""),-F46,IF(A46="TOTAL GENERAL",SUM(AN$11:AN44),IF(AM46&lt;&gt;"",AM46-F46,""))))</f>
        <v>-255772370.66421637</v>
      </c>
      <c r="AO46" s="37"/>
      <c r="BC46" s="16"/>
      <c r="BD46" s="16">
        <v>1259473</v>
      </c>
    </row>
    <row r="47" spans="1:56" s="4" customFormat="1" x14ac:dyDescent="0.25">
      <c r="A47" s="15" t="s">
        <v>95</v>
      </c>
      <c r="B47" s="15" t="s">
        <v>140</v>
      </c>
      <c r="C47" s="43"/>
      <c r="D47" s="16">
        <v>514382</v>
      </c>
      <c r="E47" s="9">
        <f t="shared" si="1"/>
        <v>1.6853345404560301E-2</v>
      </c>
      <c r="F47" s="41">
        <f t="shared" si="2"/>
        <v>104460122.26304252</v>
      </c>
      <c r="G47" s="20">
        <v>39</v>
      </c>
      <c r="H47" s="22">
        <v>0.5</v>
      </c>
      <c r="I47" s="24">
        <v>72</v>
      </c>
      <c r="J47" s="22">
        <v>0</v>
      </c>
      <c r="K47" s="22">
        <v>1</v>
      </c>
      <c r="L47" s="22">
        <v>0.5</v>
      </c>
      <c r="M47" s="24">
        <v>1.36</v>
      </c>
      <c r="N47" s="24">
        <v>2.33</v>
      </c>
      <c r="O47" s="24">
        <f ca="1">IF(OR(A47="Pn",A48="Pn"),"",IF($A47="TOTAL GENERAL",SUM(O$11:O45),IF(AND(G47&lt;&gt;"",$A47&lt;&gt;"Pn"),IF(G47&gt;OFFSET($A$10,MATCH("TOTAL GENERAL",$A$11:$A$100,0),COLUMN(F47)),0,OFFSET($A$10,MATCH("TOTAL GENERAL",$A$11:$A$100,0),COLUMN(F47))-G47),"")))</f>
        <v>0</v>
      </c>
      <c r="P47" s="24">
        <f ca="1">IF(OR(A47="Pn",A48="Pn"),"",IF($A47="TOTAL GENERAL",SUM(P$11:P45),IF(AND(H47&lt;&gt;"",$A47&lt;&gt;"Pn"),IF(H47&lt;OFFSET($A$10,MATCH("TOTAL GENERAL",$A$11:$A$100,0),COLUMN(G47)),0,H47-OFFSET($A$10,MATCH("TOTAL GENERAL",$A$11:$A$100,0),COLUMN(G47))),"")))</f>
        <v>0</v>
      </c>
      <c r="Q47" s="24">
        <f ca="1">IF(OR(A47="Pn",A48="Pn"),"",IF($A47="TOTAL GENERAL",SUM(Q$11:Q45),IF(AND(I47&lt;&gt;"",$A47&lt;&gt;"Pn"),IF(I47&gt;OFFSET($A$10,MATCH("TOTAL GENERAL",$A$11:$A$100,0),COLUMN(H47)),0,OFFSET($A$10,MATCH("TOTAL GENERAL",$A$11:$A$100,0),COLUMN(H47))-I47),"")))</f>
        <v>0</v>
      </c>
      <c r="R47" s="24">
        <f ca="1">IF(OR(A47="Pn",A48="Pn"),"",IF($A47="TOTAL GENERAL",SUM(R$11:R45),IF(AND(J47&lt;&gt;"",$A47&lt;&gt;"Pn"),IF(J47&lt;OFFSET($A$10,MATCH("TOTAL GENERAL",$A$11:$A$100,0),COLUMN(I47)),0,J47-OFFSET($A$10,MATCH("TOTAL GENERAL",$A$11:$A$100,0),COLUMN(I47))),"")))</f>
        <v>0</v>
      </c>
      <c r="S47" s="24">
        <f ca="1">IF(OR(A47="Pn",A48="Pn"),"",IF($A47="TOTAL GENERAL",SUM(S$11:S45),IF(AND(K47&lt;&gt;"",$A47&lt;&gt;"Pn"),IF(K47&lt;OFFSET($A$10,MATCH("TOTAL GENERAL",$A$11:$A$100,0),COLUMN(J47)),0,K47-OFFSET($A$10,MATCH("TOTAL GENERAL",$A$11:$A$100,0),COLUMN(J47))),"")))</f>
        <v>0.4</v>
      </c>
      <c r="T47" s="24">
        <f ca="1">IF($A47="TOTAL GENERAL",SUM(T$11:T45),IF(AND(L47&lt;&gt;"",$A47&lt;&gt;"Pn"),IF(L47&lt;OFFSET($A$10,MATCH("TOTAL GENERAL",$A$11:$A$100,0),COLUMN(K47)),0,L47-OFFSET($A$10,MATCH("TOTAL GENERAL",$A$11:$A$100,0),COLUMN(K47))),""))</f>
        <v>0</v>
      </c>
      <c r="U47" s="24">
        <f ca="1">IF($A47="TOTAL GENERAL",SUM(U$11:U45),IF(AND(M47&lt;&gt;"",$A47&lt;&gt;"Pn"),IF(M47&gt;OFFSET($A$10,MATCH("TOTAL GENERAL",$A$11:$A$100,0),COLUMN(L47)),0,OFFSET($A$10,MATCH("TOTAL GENERAL",$A$11:$A$100,0),COLUMN(L47))-M47),""))</f>
        <v>0.15999999999999992</v>
      </c>
      <c r="V47" s="24">
        <f ca="1">IF($A47="TOTAL GENERAL",SUM(V$11:V45),IF(AND(N47&lt;&gt;"",$A47&lt;&gt;"Pn"),IF(N47&lt;OFFSET($A$10,MATCH("TOTAL GENERAL",$A$11:$A$100,0),COLUMN(M47)),0,N47-OFFSET($A$10,MATCH("TOTAL GENERAL",$A$11:$A$100,0),COLUMN(M47))),""))</f>
        <v>0</v>
      </c>
      <c r="W47" s="24">
        <f ca="1">IF(OR(A47="Pn",A48="Pn"),"",IF($A47="TOTAL GENERAL",SUM(W$11:W45),IF(AND(G47&lt;&gt;"",$A47&lt;&gt;"Pn"),O47*$D47,"")))</f>
        <v>0</v>
      </c>
      <c r="X47" s="24">
        <f ca="1">IF(OR(A47="Pn",A48="Pn"),"",IF($A47="TOTAL GENERAL",SUM(X$11:X45),IF(AND(H47&lt;&gt;"",$A47&lt;&gt;"Pn"),P47*$D47,"")))</f>
        <v>0</v>
      </c>
      <c r="Y47" s="24">
        <f ca="1">IF(OR(A47="Pn",A48="Pn"),"",IF($A47="TOTAL GENERAL",SUM(Y$11:Y45),IF(AND(I47&lt;&gt;"",$A47&lt;&gt;"Pn"),Q47*$D47,"")))</f>
        <v>0</v>
      </c>
      <c r="Z47" s="24">
        <f ca="1">IF($A47="TOTAL GENERAL",SUM(Z$11:Z45),IF(AND(J47&lt;&gt;"",$A47&lt;&gt;"Pn"),R47*$D47,""))</f>
        <v>0</v>
      </c>
      <c r="AA47" s="24">
        <f ca="1">IF($A47="TOTAL GENERAL",SUM(AA$11:AA45),IF(AND(K47&lt;&gt;"",$A47&lt;&gt;"Pn"),S47*$D47,""))</f>
        <v>205752.80000000002</v>
      </c>
      <c r="AB47" s="24">
        <f ca="1">IF($A47="TOTAL GENERAL",SUM(AB$11:AB45),IF(AND(L47&lt;&gt;"",$A47&lt;&gt;"Pn"),T47*$D47,""))</f>
        <v>0</v>
      </c>
      <c r="AC47" s="24">
        <f ca="1">IF($A47="TOTAL GENERAL",SUM(AC$11:AC45),IF(AND(M47&lt;&gt;"",$A47&lt;&gt;"Pn"),U47*$D47,""))</f>
        <v>82301.119999999952</v>
      </c>
      <c r="AD47" s="24">
        <f t="shared" ca="1" si="3"/>
        <v>0</v>
      </c>
      <c r="AE47" s="24">
        <f ca="1">IF($A47="TOTAL GENERAL",SUM(AE$11:AE45),IF(AND(O47&lt;&gt;"",$A47&lt;&gt;"Pn"),IF(OFFSET($A$11,MATCH("TOTAL GENERAL",$A$11:$A$100,0)-1,COLUMN(V47))=0,0,W47/OFFSET($A$11,MATCH("TOTAL GENERAL",$A$11:$A$100,0)-1,COLUMN(V47))),""))</f>
        <v>0</v>
      </c>
      <c r="AF47" s="24">
        <f ca="1">IF($A47="TOTAL GENERAL",SUM(AF$11:AF45),IF(AND(P47&lt;&gt;"",$A47&lt;&gt;"Pn"),IF(OFFSET($A$11,MATCH("TOTAL GENERAL",$A$11:$A$100,0)-1,COLUMN(W47))=0,0,X47/OFFSET($A$11,MATCH("TOTAL GENERAL",$A$11:$A$100,0)-1,COLUMN(W47))),""))</f>
        <v>0</v>
      </c>
      <c r="AG47" s="24">
        <f ca="1">IF($A47="TOTAL GENERAL",SUM(AG$11:AG45),IF(AND(Q47&lt;&gt;"",$A47&lt;&gt;"Pn"),IF(OFFSET($A$11,MATCH("TOTAL GENERAL",$A$11:$A$100,0)-1,COLUMN(X47))=0,0,Y47/OFFSET($A$11,MATCH("TOTAL GENERAL",$A$11:$A$100,0)-1,COLUMN(X47))),""))</f>
        <v>0</v>
      </c>
      <c r="AH47" s="24">
        <f ca="1">IF($A47="TOTAL GENERAL",SUM(AH$11:AH45),IF(AND(R47&lt;&gt;"",$A47&lt;&gt;"Pn"),IF(OFFSET($A$11,MATCH("TOTAL GENERAL",$A$11:$A$100,0)-1,COLUMN(Y47))=0,0,Z47/OFFSET($A$11,MATCH("TOTAL GENERAL",$A$11:$A$100,0)-1,COLUMN(Y47))),""))</f>
        <v>0</v>
      </c>
      <c r="AI47" s="24">
        <f ca="1">IF($A47="TOTAL GENERAL",SUM(AI$11:AI45),IF(AND(S47&lt;&gt;"",$A47&lt;&gt;"Pn"),IF(OFFSET($A$11,MATCH("TOTAL GENERAL",$A$11:$A$100,0)-1,COLUMN(Z47))=0,0,AA47/OFFSET($A$11,MATCH("TOTAL GENERAL",$A$11:$A$100,0)-1,COLUMN(Z47))),""))</f>
        <v>0.73114919644842047</v>
      </c>
      <c r="AJ47" s="24">
        <f ca="1">IF($A47="TOTAL GENERAL",SUM(AJ$11:AJ45),IF(AND(T47&lt;&gt;"",$A47&lt;&gt;"Pn"),IF(OFFSET($A$11,MATCH("TOTAL GENERAL",$A$11:$A$100,0)-1,COLUMN(AA47))=0,0,AB47/OFFSET($A$11,MATCH("TOTAL GENERAL",$A$11:$A$100,0)-1,COLUMN(AA47))),""))</f>
        <v>0</v>
      </c>
      <c r="AK47" s="24">
        <f ca="1">IF($A47="TOTAL GENERAL",SUM(AK$11:AK45),IF(AND(U47&lt;&gt;"",$A47&lt;&gt;"Pn"),IF(OFFSET($A$11,MATCH("TOTAL GENERAL",$A$11:$A$100,0)-1,COLUMN(AB47))=0,0,AC47/OFFSET($A$11,MATCH("TOTAL GENERAL",$A$11:$A$100,0)-1,COLUMN(AB47))),""))</f>
        <v>1.141426892014424E-2</v>
      </c>
      <c r="AL47" s="24">
        <f ca="1">IF($A47="TOTAL GENERAL",SUM(AL$11:AL45),IF(AND(V47&lt;&gt;"",$A47&lt;&gt;"Pn"),IF(OFFSET($A$11,MATCH("TOTAL GENERAL",$A$11:$A$100,0)-1,COLUMN(AC47))=0,0,AD47/OFFSET($A$11,MATCH("TOTAL GENERAL",$A$11:$A$100,0)-1,COLUMN(AC47))),""))</f>
        <v>0</v>
      </c>
      <c r="AM47" s="16">
        <f ca="1">IF(A47="TOTAL GENERAL",SUM(AM$11:AM45),IF(COUNTIF(AE47:AL47,"")&lt;COUNTA($AE$10:$AL$10),ROUND((IF(AE47&lt;&gt;"",AE47*OFFSET($A$10,MATCH("Pn",$A$11:$A$100,0),1),0)+IF(AF47&lt;&gt;"",AF47*OFFSET($A$10,MATCH("Pn",$A$11:$A$100,0),2),0)+IF(AG47&lt;&gt;"",AG47*OFFSET($A$10,MATCH("Pn",$A$11:$A$100,0),3),0)+IF(AH47&lt;&gt;"",AH47*OFFSET($A$10,MATCH("Pn",$A$11:$A$100,0),4),0)+IF(AI47&lt;&gt;"",AI47*OFFSET($A$10,MATCH("Pn",$A$11:$A$100,0),5),0)+IF(AJ47&lt;&gt;"",AJ47*OFFSET($A$10,MATCH("Pn",$A$11:$A$100,0),6),0)+IF(AK47&lt;&gt;"",AK47*OFFSET($A$10,MATCH("Pn",$A$11:$A$100,0),7),0)+IF(AL47&lt;&gt;"",AL47*OFFSET($A$10,MATCH("Pn",$A$11:$A$100,0),8),0))*OFFSET($A$10,MATCH("FC",$A$11:$A$100,0),2),2),""))</f>
        <v>456717052.72000003</v>
      </c>
      <c r="AN47" s="47">
        <f ca="1">IF(OR(A47="Pn",A48="Pn"),"",IF(AND(AM47="",F47&lt;&gt;""),-F47,IF(A47="TOTAL GENERAL",SUM(AN$11:AN45),IF(AM47&lt;&gt;"",AM47-F47,""))))</f>
        <v>352256930.45695752</v>
      </c>
      <c r="AO47" s="37"/>
      <c r="BC47" s="16"/>
      <c r="BD47" s="16">
        <v>514382</v>
      </c>
    </row>
    <row r="48" spans="1:56" s="4" customFormat="1" x14ac:dyDescent="0.25">
      <c r="A48" s="15" t="s">
        <v>96</v>
      </c>
      <c r="B48" s="15" t="s">
        <v>141</v>
      </c>
      <c r="C48" s="43"/>
      <c r="D48" s="16">
        <v>221296</v>
      </c>
      <c r="E48" s="9">
        <f t="shared" si="1"/>
        <v>7.2505996023336282E-3</v>
      </c>
      <c r="F48" s="41">
        <f t="shared" si="2"/>
        <v>44940544.607552864</v>
      </c>
      <c r="G48" s="20" t="s">
        <v>58</v>
      </c>
      <c r="H48" s="22" t="s">
        <v>58</v>
      </c>
      <c r="I48" s="24" t="s">
        <v>58</v>
      </c>
      <c r="J48" s="22" t="s">
        <v>58</v>
      </c>
      <c r="K48" s="22" t="s">
        <v>58</v>
      </c>
      <c r="L48" s="22" t="s">
        <v>58</v>
      </c>
      <c r="M48" s="24">
        <v>1.81</v>
      </c>
      <c r="N48" s="24">
        <v>4.07</v>
      </c>
      <c r="O48" s="24" t="str">
        <f ca="1">IF(OR(A48="Pn",A49="Pn"),"",IF($A48="TOTAL GENERAL",SUM(O$11:O46),IF(AND(G48&lt;&gt;"",$A48&lt;&gt;"Pn"),IF(G48&gt;OFFSET($A$10,MATCH("TOTAL GENERAL",$A$11:$A$100,0),COLUMN(F48)),0,OFFSET($A$10,MATCH("TOTAL GENERAL",$A$11:$A$100,0),COLUMN(F48))-G48),"")))</f>
        <v/>
      </c>
      <c r="P48" s="24" t="str">
        <f ca="1">IF(OR(A48="Pn",A49="Pn"),"",IF($A48="TOTAL GENERAL",SUM(P$11:P46),IF(AND(H48&lt;&gt;"",$A48&lt;&gt;"Pn"),IF(H48&lt;OFFSET($A$10,MATCH("TOTAL GENERAL",$A$11:$A$100,0),COLUMN(G48)),0,H48-OFFSET($A$10,MATCH("TOTAL GENERAL",$A$11:$A$100,0),COLUMN(G48))),"")))</f>
        <v/>
      </c>
      <c r="Q48" s="24" t="str">
        <f ca="1">IF(OR(A48="Pn",A49="Pn"),"",IF($A48="TOTAL GENERAL",SUM(Q$11:Q46),IF(AND(I48&lt;&gt;"",$A48&lt;&gt;"Pn"),IF(I48&gt;OFFSET($A$10,MATCH("TOTAL GENERAL",$A$11:$A$100,0),COLUMN(H48)),0,OFFSET($A$10,MATCH("TOTAL GENERAL",$A$11:$A$100,0),COLUMN(H48))-I48),"")))</f>
        <v/>
      </c>
      <c r="R48" s="24" t="str">
        <f ca="1">IF(OR(A48="Pn",A49="Pn"),"",IF($A48="TOTAL GENERAL",SUM(R$11:R46),IF(AND(J48&lt;&gt;"",$A48&lt;&gt;"Pn"),IF(J48&lt;OFFSET($A$10,MATCH("TOTAL GENERAL",$A$11:$A$100,0),COLUMN(I48)),0,J48-OFFSET($A$10,MATCH("TOTAL GENERAL",$A$11:$A$100,0),COLUMN(I48))),"")))</f>
        <v/>
      </c>
      <c r="S48" s="24" t="str">
        <f ca="1">IF(OR(A48="Pn",A49="Pn"),"",IF($A48="TOTAL GENERAL",SUM(S$11:S46),IF(AND(K48&lt;&gt;"",$A48&lt;&gt;"Pn"),IF(K48&lt;OFFSET($A$10,MATCH("TOTAL GENERAL",$A$11:$A$100,0),COLUMN(J48)),0,K48-OFFSET($A$10,MATCH("TOTAL GENERAL",$A$11:$A$100,0),COLUMN(J48))),"")))</f>
        <v/>
      </c>
      <c r="T48" s="24" t="str">
        <f ca="1">IF($A48="TOTAL GENERAL",SUM(T$11:T46),IF(AND(L48&lt;&gt;"",$A48&lt;&gt;"Pn"),IF(L48&lt;OFFSET($A$10,MATCH("TOTAL GENERAL",$A$11:$A$100,0),COLUMN(K48)),0,L48-OFFSET($A$10,MATCH("TOTAL GENERAL",$A$11:$A$100,0),COLUMN(K48))),""))</f>
        <v/>
      </c>
      <c r="U48" s="24">
        <f ca="1">IF($A48="TOTAL GENERAL",SUM(U$11:U46),IF(AND(M48&lt;&gt;"",$A48&lt;&gt;"Pn"),IF(M48&gt;OFFSET($A$10,MATCH("TOTAL GENERAL",$A$11:$A$100,0),COLUMN(L48)),0,OFFSET($A$10,MATCH("TOTAL GENERAL",$A$11:$A$100,0),COLUMN(L48))-M48),""))</f>
        <v>0</v>
      </c>
      <c r="V48" s="24">
        <f ca="1">IF($A48="TOTAL GENERAL",SUM(V$11:V46),IF(AND(N48&lt;&gt;"",$A48&lt;&gt;"Pn"),IF(N48&lt;OFFSET($A$10,MATCH("TOTAL GENERAL",$A$11:$A$100,0),COLUMN(M48)),0,N48-OFFSET($A$10,MATCH("TOTAL GENERAL",$A$11:$A$100,0),COLUMN(M48))),""))</f>
        <v>1.4000000000000004</v>
      </c>
      <c r="W48" s="24" t="str">
        <f>IF(OR(A48="Pn",A49="Pn"),"",IF($A48="TOTAL GENERAL",SUM(W$11:W46),IF(AND(G48&lt;&gt;"",$A48&lt;&gt;"Pn"),O48*$D48,"")))</f>
        <v/>
      </c>
      <c r="X48" s="24" t="str">
        <f>IF(OR(A48="Pn",A49="Pn"),"",IF($A48="TOTAL GENERAL",SUM(X$11:X46),IF(AND(H48&lt;&gt;"",$A48&lt;&gt;"Pn"),P48*$D48,"")))</f>
        <v/>
      </c>
      <c r="Y48" s="24" t="str">
        <f>IF(OR(A48="Pn",A49="Pn"),"",IF($A48="TOTAL GENERAL",SUM(Y$11:Y46),IF(AND(I48&lt;&gt;"",$A48&lt;&gt;"Pn"),Q48*$D48,"")))</f>
        <v/>
      </c>
      <c r="Z48" s="24" t="str">
        <f>IF($A48="TOTAL GENERAL",SUM(Z$11:Z46),IF(AND(J48&lt;&gt;"",$A48&lt;&gt;"Pn"),R48*$D48,""))</f>
        <v/>
      </c>
      <c r="AA48" s="24" t="str">
        <f>IF($A48="TOTAL GENERAL",SUM(AA$11:AA46),IF(AND(K48&lt;&gt;"",$A48&lt;&gt;"Pn"),S48*$D48,""))</f>
        <v/>
      </c>
      <c r="AB48" s="24" t="str">
        <f>IF($A48="TOTAL GENERAL",SUM(AB$11:AB46),IF(AND(L48&lt;&gt;"",$A48&lt;&gt;"Pn"),T48*$D48,""))</f>
        <v/>
      </c>
      <c r="AC48" s="24">
        <f ca="1">IF($A48="TOTAL GENERAL",SUM(AC$11:AC46),IF(AND(M48&lt;&gt;"",$A48&lt;&gt;"Pn"),U48*$D48,""))</f>
        <v>0</v>
      </c>
      <c r="AD48" s="24">
        <f t="shared" ca="1" si="3"/>
        <v>309814.40000000008</v>
      </c>
      <c r="AE48" s="24" t="str">
        <f ca="1">IF($A48="TOTAL GENERAL",SUM(AE$11:AE46),IF(AND(O48&lt;&gt;"",$A48&lt;&gt;"Pn"),IF(OFFSET($A$11,MATCH("TOTAL GENERAL",$A$11:$A$100,0)-1,COLUMN(V48))=0,0,W48/OFFSET($A$11,MATCH("TOTAL GENERAL",$A$11:$A$100,0)-1,COLUMN(V48))),""))</f>
        <v/>
      </c>
      <c r="AF48" s="24" t="str">
        <f ca="1">IF($A48="TOTAL GENERAL",SUM(AF$11:AF46),IF(AND(P48&lt;&gt;"",$A48&lt;&gt;"Pn"),IF(OFFSET($A$11,MATCH("TOTAL GENERAL",$A$11:$A$100,0)-1,COLUMN(W48))=0,0,X48/OFFSET($A$11,MATCH("TOTAL GENERAL",$A$11:$A$100,0)-1,COLUMN(W48))),""))</f>
        <v/>
      </c>
      <c r="AG48" s="24" t="str">
        <f ca="1">IF($A48="TOTAL GENERAL",SUM(AG$11:AG46),IF(AND(Q48&lt;&gt;"",$A48&lt;&gt;"Pn"),IF(OFFSET($A$11,MATCH("TOTAL GENERAL",$A$11:$A$100,0)-1,COLUMN(X48))=0,0,Y48/OFFSET($A$11,MATCH("TOTAL GENERAL",$A$11:$A$100,0)-1,COLUMN(X48))),""))</f>
        <v/>
      </c>
      <c r="AH48" s="24" t="str">
        <f ca="1">IF($A48="TOTAL GENERAL",SUM(AH$11:AH46),IF(AND(R48&lt;&gt;"",$A48&lt;&gt;"Pn"),IF(OFFSET($A$11,MATCH("TOTAL GENERAL",$A$11:$A$100,0)-1,COLUMN(Y48))=0,0,Z48/OFFSET($A$11,MATCH("TOTAL GENERAL",$A$11:$A$100,0)-1,COLUMN(Y48))),""))</f>
        <v/>
      </c>
      <c r="AI48" s="24" t="str">
        <f ca="1">IF($A48="TOTAL GENERAL",SUM(AI$11:AI46),IF(AND(S48&lt;&gt;"",$A48&lt;&gt;"Pn"),IF(OFFSET($A$11,MATCH("TOTAL GENERAL",$A$11:$A$100,0)-1,COLUMN(Z48))=0,0,AA48/OFFSET($A$11,MATCH("TOTAL GENERAL",$A$11:$A$100,0)-1,COLUMN(Z48))),""))</f>
        <v/>
      </c>
      <c r="AJ48" s="24" t="str">
        <f ca="1">IF($A48="TOTAL GENERAL",SUM(AJ$11:AJ46),IF(AND(T48&lt;&gt;"",$A48&lt;&gt;"Pn"),IF(OFFSET($A$11,MATCH("TOTAL GENERAL",$A$11:$A$100,0)-1,COLUMN(AA48))=0,0,AB48/OFFSET($A$11,MATCH("TOTAL GENERAL",$A$11:$A$100,0)-1,COLUMN(AA48))),""))</f>
        <v/>
      </c>
      <c r="AK48" s="24">
        <f ca="1">IF($A48="TOTAL GENERAL",SUM(AK$11:AK46),IF(AND(U48&lt;&gt;"",$A48&lt;&gt;"Pn"),IF(OFFSET($A$11,MATCH("TOTAL GENERAL",$A$11:$A$100,0)-1,COLUMN(AB48))=0,0,AC48/OFFSET($A$11,MATCH("TOTAL GENERAL",$A$11:$A$100,0)-1,COLUMN(AB48))),""))</f>
        <v>0</v>
      </c>
      <c r="AL48" s="24">
        <f ca="1">IF($A48="TOTAL GENERAL",SUM(AL$11:AL46),IF(AND(V48&lt;&gt;"",$A48&lt;&gt;"Pn"),IF(OFFSET($A$11,MATCH("TOTAL GENERAL",$A$11:$A$100,0)-1,COLUMN(AC48))=0,0,AD48/OFFSET($A$11,MATCH("TOTAL GENERAL",$A$11:$A$100,0)-1,COLUMN(AC48))),""))</f>
        <v>2.4593535384343727E-2</v>
      </c>
      <c r="AM48" s="16">
        <f ca="1">IF(A48="TOTAL GENERAL",SUM(AM$11:AM46),IF(COUNTIF(AE48:AL48,"")&lt;COUNTA($AE$10:$AL$10),ROUND((IF(AE48&lt;&gt;"",AE48*OFFSET($A$10,MATCH("Pn",$A$11:$A$100,0),1),0)+IF(AF48&lt;&gt;"",AF48*OFFSET($A$10,MATCH("Pn",$A$11:$A$100,0),2),0)+IF(AG48&lt;&gt;"",AG48*OFFSET($A$10,MATCH("Pn",$A$11:$A$100,0),3),0)+IF(AH48&lt;&gt;"",AH48*OFFSET($A$10,MATCH("Pn",$A$11:$A$100,0),4),0)+IF(AI48&lt;&gt;"",AI48*OFFSET($A$10,MATCH("Pn",$A$11:$A$100,0),5),0)+IF(AJ48&lt;&gt;"",AJ48*OFFSET($A$10,MATCH("Pn",$A$11:$A$100,0),6),0)+IF(AK48&lt;&gt;"",AK48*OFFSET($A$10,MATCH("Pn",$A$11:$A$100,0),7),0)+IF(AL48&lt;&gt;"",AL48*OFFSET($A$10,MATCH("Pn",$A$11:$A$100,0),8),0))*OFFSET($A$10,MATCH("FC",$A$11:$A$100,0),2),2),""))</f>
        <v>38108809.43</v>
      </c>
      <c r="AN48" s="47">
        <f ca="1">IF(OR(A48="Pn",A49="Pn"),"",IF(AND(AM48="",F48&lt;&gt;""),-F48,IF(A48="TOTAL GENERAL",SUM(AN$11:AN46),IF(AM48&lt;&gt;"",AM48-F48,""))))</f>
        <v>-6831735.177552864</v>
      </c>
      <c r="AO48" s="37"/>
      <c r="BC48" s="16"/>
      <c r="BD48" s="16">
        <v>221296</v>
      </c>
    </row>
    <row r="49" spans="1:56" s="4" customFormat="1" x14ac:dyDescent="0.25">
      <c r="A49" s="15" t="s">
        <v>97</v>
      </c>
      <c r="B49" s="15" t="s">
        <v>142</v>
      </c>
      <c r="C49" s="43"/>
      <c r="D49" s="16">
        <v>1378235</v>
      </c>
      <c r="E49" s="9">
        <f t="shared" si="1"/>
        <v>4.5156849391413706E-2</v>
      </c>
      <c r="F49" s="41">
        <f t="shared" si="2"/>
        <v>279890425.02887815</v>
      </c>
      <c r="G49" s="20">
        <v>55</v>
      </c>
      <c r="H49" s="22">
        <v>1</v>
      </c>
      <c r="I49" s="24">
        <v>75</v>
      </c>
      <c r="J49" s="22">
        <v>0</v>
      </c>
      <c r="K49" s="22">
        <v>0</v>
      </c>
      <c r="L49" s="22">
        <v>1</v>
      </c>
      <c r="M49" s="24">
        <v>1.81</v>
      </c>
      <c r="N49" s="24">
        <v>2.97</v>
      </c>
      <c r="O49" s="24">
        <f ca="1">IF(OR(A49="Pn",A50="Pn"),"",IF($A49="TOTAL GENERAL",SUM(O$11:O47),IF(AND(G49&lt;&gt;"",$A49&lt;&gt;"Pn"),IF(G49&gt;OFFSET($A$10,MATCH("TOTAL GENERAL",$A$11:$A$100,0),COLUMN(F49)),0,OFFSET($A$10,MATCH("TOTAL GENERAL",$A$11:$A$100,0),COLUMN(F49))-G49),"")))</f>
        <v>0</v>
      </c>
      <c r="P49" s="24">
        <f ca="1">IF(OR(A49="Pn",A50="Pn"),"",IF($A49="TOTAL GENERAL",SUM(P$11:P47),IF(AND(H49&lt;&gt;"",$A49&lt;&gt;"Pn"),IF(H49&lt;OFFSET($A$10,MATCH("TOTAL GENERAL",$A$11:$A$100,0),COLUMN(G49)),0,H49-OFFSET($A$10,MATCH("TOTAL GENERAL",$A$11:$A$100,0),COLUMN(G49))),"")))</f>
        <v>0.30000000000000004</v>
      </c>
      <c r="Q49" s="24">
        <f ca="1">IF(OR(A49="Pn",A50="Pn"),"",IF($A49="TOTAL GENERAL",SUM(Q$11:Q47),IF(AND(I49&lt;&gt;"",$A49&lt;&gt;"Pn"),IF(I49&gt;OFFSET($A$10,MATCH("TOTAL GENERAL",$A$11:$A$100,0),COLUMN(H49)),0,OFFSET($A$10,MATCH("TOTAL GENERAL",$A$11:$A$100,0),COLUMN(H49))-I49),"")))</f>
        <v>0</v>
      </c>
      <c r="R49" s="24">
        <f ca="1">IF(OR(A49="Pn",A50="Pn"),"",IF($A49="TOTAL GENERAL",SUM(R$11:R47),IF(AND(J49&lt;&gt;"",$A49&lt;&gt;"Pn"),IF(J49&lt;OFFSET($A$10,MATCH("TOTAL GENERAL",$A$11:$A$100,0),COLUMN(I49)),0,J49-OFFSET($A$10,MATCH("TOTAL GENERAL",$A$11:$A$100,0),COLUMN(I49))),"")))</f>
        <v>0</v>
      </c>
      <c r="S49" s="24">
        <f ca="1">IF(OR(A49="Pn",A50="Pn"),"",IF($A49="TOTAL GENERAL",SUM(S$11:S47),IF(AND(K49&lt;&gt;"",$A49&lt;&gt;"Pn"),IF(K49&lt;OFFSET($A$10,MATCH("TOTAL GENERAL",$A$11:$A$100,0),COLUMN(J49)),0,K49-OFFSET($A$10,MATCH("TOTAL GENERAL",$A$11:$A$100,0),COLUMN(J49))),"")))</f>
        <v>0</v>
      </c>
      <c r="T49" s="24">
        <f ca="1">IF($A49="TOTAL GENERAL",SUM(T$11:T47),IF(AND(L49&lt;&gt;"",$A49&lt;&gt;"Pn"),IF(L49&lt;OFFSET($A$10,MATCH("TOTAL GENERAL",$A$11:$A$100,0),COLUMN(K49)),0,L49-OFFSET($A$10,MATCH("TOTAL GENERAL",$A$11:$A$100,0),COLUMN(K49))),""))</f>
        <v>0.19999999999999996</v>
      </c>
      <c r="U49" s="24">
        <f ca="1">IF($A49="TOTAL GENERAL",SUM(U$11:U47),IF(AND(M49&lt;&gt;"",$A49&lt;&gt;"Pn"),IF(M49&gt;OFFSET($A$10,MATCH("TOTAL GENERAL",$A$11:$A$100,0),COLUMN(L49)),0,OFFSET($A$10,MATCH("TOTAL GENERAL",$A$11:$A$100,0),COLUMN(L49))-M49),""))</f>
        <v>0</v>
      </c>
      <c r="V49" s="24">
        <f ca="1">IF($A49="TOTAL GENERAL",SUM(V$11:V47),IF(AND(N49&lt;&gt;"",$A49&lt;&gt;"Pn"),IF(N49&lt;OFFSET($A$10,MATCH("TOTAL GENERAL",$A$11:$A$100,0),COLUMN(M49)),0,N49-OFFSET($A$10,MATCH("TOTAL GENERAL",$A$11:$A$100,0),COLUMN(M49))),""))</f>
        <v>0.30000000000000027</v>
      </c>
      <c r="W49" s="24">
        <f ca="1">IF(OR(A49="Pn",A50="Pn"),"",IF($A49="TOTAL GENERAL",SUM(W$11:W47),IF(AND(G49&lt;&gt;"",$A49&lt;&gt;"Pn"),O49*$D49,"")))</f>
        <v>0</v>
      </c>
      <c r="X49" s="24">
        <f ca="1">IF(OR(A49="Pn",A50="Pn"),"",IF($A49="TOTAL GENERAL",SUM(X$11:X47),IF(AND(H49&lt;&gt;"",$A49&lt;&gt;"Pn"),P49*$D49,"")))</f>
        <v>413470.50000000006</v>
      </c>
      <c r="Y49" s="24">
        <f ca="1">IF(OR(A49="Pn",A50="Pn"),"",IF($A49="TOTAL GENERAL",SUM(Y$11:Y47),IF(AND(I49&lt;&gt;"",$A49&lt;&gt;"Pn"),Q49*$D49,"")))</f>
        <v>0</v>
      </c>
      <c r="Z49" s="24">
        <f ca="1">IF($A49="TOTAL GENERAL",SUM(Z$11:Z47),IF(AND(J49&lt;&gt;"",$A49&lt;&gt;"Pn"),R49*$D49,""))</f>
        <v>0</v>
      </c>
      <c r="AA49" s="24">
        <f ca="1">IF($A49="TOTAL GENERAL",SUM(AA$11:AA47),IF(AND(K49&lt;&gt;"",$A49&lt;&gt;"Pn"),S49*$D49,""))</f>
        <v>0</v>
      </c>
      <c r="AB49" s="24">
        <f ca="1">IF($A49="TOTAL GENERAL",SUM(AB$11:AB47),IF(AND(L49&lt;&gt;"",$A49&lt;&gt;"Pn"),T49*$D49,""))</f>
        <v>275646.99999999994</v>
      </c>
      <c r="AC49" s="24">
        <f ca="1">IF($A49="TOTAL GENERAL",SUM(AC$11:AC47),IF(AND(M49&lt;&gt;"",$A49&lt;&gt;"Pn"),U49*$D49,""))</f>
        <v>0</v>
      </c>
      <c r="AD49" s="24">
        <f t="shared" ca="1" si="3"/>
        <v>413470.50000000035</v>
      </c>
      <c r="AE49" s="24">
        <f ca="1">IF($A49="TOTAL GENERAL",SUM(AE$11:AE47),IF(AND(O49&lt;&gt;"",$A49&lt;&gt;"Pn"),IF(OFFSET($A$11,MATCH("TOTAL GENERAL",$A$11:$A$100,0)-1,COLUMN(V49))=0,0,W49/OFFSET($A$11,MATCH("TOTAL GENERAL",$A$11:$A$100,0)-1,COLUMN(V49))),""))</f>
        <v>0</v>
      </c>
      <c r="AF49" s="24">
        <f ca="1">IF($A49="TOTAL GENERAL",SUM(AF$11:AF47),IF(AND(P49&lt;&gt;"",$A49&lt;&gt;"Pn"),IF(OFFSET($A$11,MATCH("TOTAL GENERAL",$A$11:$A$100,0)-1,COLUMN(W49))=0,0,X49/OFFSET($A$11,MATCH("TOTAL GENERAL",$A$11:$A$100,0)-1,COLUMN(W49))),""))</f>
        <v>0.21628403863662485</v>
      </c>
      <c r="AG49" s="24">
        <f ca="1">IF($A49="TOTAL GENERAL",SUM(AG$11:AG47),IF(AND(Q49&lt;&gt;"",$A49&lt;&gt;"Pn"),IF(OFFSET($A$11,MATCH("TOTAL GENERAL",$A$11:$A$100,0)-1,COLUMN(X49))=0,0,Y49/OFFSET($A$11,MATCH("TOTAL GENERAL",$A$11:$A$100,0)-1,COLUMN(X49))),""))</f>
        <v>0</v>
      </c>
      <c r="AH49" s="24">
        <f ca="1">IF($A49="TOTAL GENERAL",SUM(AH$11:AH47),IF(AND(R49&lt;&gt;"",$A49&lt;&gt;"Pn"),IF(OFFSET($A$11,MATCH("TOTAL GENERAL",$A$11:$A$100,0)-1,COLUMN(Y49))=0,0,Z49/OFFSET($A$11,MATCH("TOTAL GENERAL",$A$11:$A$100,0)-1,COLUMN(Y49))),""))</f>
        <v>0</v>
      </c>
      <c r="AI49" s="24">
        <f ca="1">IF($A49="TOTAL GENERAL",SUM(AI$11:AI47),IF(AND(S49&lt;&gt;"",$A49&lt;&gt;"Pn"),IF(OFFSET($A$11,MATCH("TOTAL GENERAL",$A$11:$A$100,0)-1,COLUMN(Z49))=0,0,AA49/OFFSET($A$11,MATCH("TOTAL GENERAL",$A$11:$A$100,0)-1,COLUMN(Z49))),""))</f>
        <v>0</v>
      </c>
      <c r="AJ49" s="24">
        <f ca="1">IF($A49="TOTAL GENERAL",SUM(AJ$11:AJ47),IF(AND(T49&lt;&gt;"",$A49&lt;&gt;"Pn"),IF(OFFSET($A$11,MATCH("TOTAL GENERAL",$A$11:$A$100,0)-1,COLUMN(AA49))=0,0,AB49/OFFSET($A$11,MATCH("TOTAL GENERAL",$A$11:$A$100,0)-1,COLUMN(AA49))),""))</f>
        <v>0.1211063117175509</v>
      </c>
      <c r="AK49" s="24">
        <f ca="1">IF($A49="TOTAL GENERAL",SUM(AK$11:AK47),IF(AND(U49&lt;&gt;"",$A49&lt;&gt;"Pn"),IF(OFFSET($A$11,MATCH("TOTAL GENERAL",$A$11:$A$100,0)-1,COLUMN(AB49))=0,0,AC49/OFFSET($A$11,MATCH("TOTAL GENERAL",$A$11:$A$100,0)-1,COLUMN(AB49))),""))</f>
        <v>0</v>
      </c>
      <c r="AL49" s="24">
        <f ca="1">IF($A49="TOTAL GENERAL",SUM(AL$11:AL47),IF(AND(V49&lt;&gt;"",$A49&lt;&gt;"Pn"),IF(OFFSET($A$11,MATCH("TOTAL GENERAL",$A$11:$A$100,0)-1,COLUMN(AC49))=0,0,AD49/OFFSET($A$11,MATCH("TOTAL GENERAL",$A$11:$A$100,0)-1,COLUMN(AC49))),""))</f>
        <v>3.2821913287866211E-2</v>
      </c>
      <c r="AM49" s="16">
        <f ca="1">IF(A49="TOTAL GENERAL",SUM(AM$11:AM47),IF(COUNTIF(AE49:AL49,"")&lt;COUNTA($AE$10:$AL$10),ROUND((IF(AE49&lt;&gt;"",AE49*OFFSET($A$10,MATCH("Pn",$A$11:$A$100,0),1),0)+IF(AF49&lt;&gt;"",AF49*OFFSET($A$10,MATCH("Pn",$A$11:$A$100,0),2),0)+IF(AG49&lt;&gt;"",AG49*OFFSET($A$10,MATCH("Pn",$A$11:$A$100,0),3),0)+IF(AH49&lt;&gt;"",AH49*OFFSET($A$10,MATCH("Pn",$A$11:$A$100,0),4),0)+IF(AI49&lt;&gt;"",AI49*OFFSET($A$10,MATCH("Pn",$A$11:$A$100,0),5),0)+IF(AJ49&lt;&gt;"",AJ49*OFFSET($A$10,MATCH("Pn",$A$11:$A$100,0),6),0)+IF(AK49&lt;&gt;"",AK49*OFFSET($A$10,MATCH("Pn",$A$11:$A$100,0),7),0)+IF(AL49&lt;&gt;"",AL49*OFFSET($A$10,MATCH("Pn",$A$11:$A$100,0),8),0))*OFFSET($A$10,MATCH("FC",$A$11:$A$100,0),2),2),""))</f>
        <v>322186878.93000001</v>
      </c>
      <c r="AN49" s="47">
        <f ca="1">IF(OR(A49="Pn",A50="Pn"),"",IF(AND(AM49="",F49&lt;&gt;""),-F49,IF(A49="TOTAL GENERAL",SUM(AN$11:AN47),IF(AM49&lt;&gt;"",AM49-F49,""))))</f>
        <v>42296453.901121855</v>
      </c>
      <c r="AO49" s="37"/>
      <c r="BC49" s="16"/>
      <c r="BD49" s="16">
        <v>1378235</v>
      </c>
    </row>
    <row r="50" spans="1:56" s="4" customFormat="1" x14ac:dyDescent="0.25">
      <c r="A50" s="15" t="s">
        <v>98</v>
      </c>
      <c r="B50" s="15" t="s">
        <v>143</v>
      </c>
      <c r="C50" s="43"/>
      <c r="D50" s="16">
        <v>1156233</v>
      </c>
      <c r="E50" s="9">
        <f t="shared" si="1"/>
        <v>3.7883118221770921E-2</v>
      </c>
      <c r="F50" s="41">
        <f t="shared" si="2"/>
        <v>234806506.72955984</v>
      </c>
      <c r="G50" s="20" t="s">
        <v>58</v>
      </c>
      <c r="H50" s="22" t="s">
        <v>58</v>
      </c>
      <c r="I50" s="24" t="s">
        <v>58</v>
      </c>
      <c r="J50" s="22" t="s">
        <v>58</v>
      </c>
      <c r="K50" s="22" t="s">
        <v>58</v>
      </c>
      <c r="L50" s="22" t="s">
        <v>58</v>
      </c>
      <c r="M50" s="24">
        <v>1.3</v>
      </c>
      <c r="N50" s="24">
        <v>1.56</v>
      </c>
      <c r="O50" s="24" t="str">
        <f ca="1">IF(OR(A50="Pn",A51="Pn"),"",IF($A50="TOTAL GENERAL",SUM(O$11:O48),IF(AND(G50&lt;&gt;"",$A50&lt;&gt;"Pn"),IF(G50&gt;OFFSET($A$10,MATCH("TOTAL GENERAL",$A$11:$A$100,0),COLUMN(F50)),0,OFFSET($A$10,MATCH("TOTAL GENERAL",$A$11:$A$100,0),COLUMN(F50))-G50),"")))</f>
        <v/>
      </c>
      <c r="P50" s="24" t="str">
        <f ca="1">IF(OR(A50="Pn",A51="Pn"),"",IF($A50="TOTAL GENERAL",SUM(P$11:P48),IF(AND(H50&lt;&gt;"",$A50&lt;&gt;"Pn"),IF(H50&lt;OFFSET($A$10,MATCH("TOTAL GENERAL",$A$11:$A$100,0),COLUMN(G50)),0,H50-OFFSET($A$10,MATCH("TOTAL GENERAL",$A$11:$A$100,0),COLUMN(G50))),"")))</f>
        <v/>
      </c>
      <c r="Q50" s="24" t="str">
        <f ca="1">IF(OR(A50="Pn",A51="Pn"),"",IF($A50="TOTAL GENERAL",SUM(Q$11:Q48),IF(AND(I50&lt;&gt;"",$A50&lt;&gt;"Pn"),IF(I50&gt;OFFSET($A$10,MATCH("TOTAL GENERAL",$A$11:$A$100,0),COLUMN(H50)),0,OFFSET($A$10,MATCH("TOTAL GENERAL",$A$11:$A$100,0),COLUMN(H50))-I50),"")))</f>
        <v/>
      </c>
      <c r="R50" s="24" t="str">
        <f ca="1">IF(OR(A50="Pn",A51="Pn"),"",IF($A50="TOTAL GENERAL",SUM(R$11:R48),IF(AND(J50&lt;&gt;"",$A50&lt;&gt;"Pn"),IF(J50&lt;OFFSET($A$10,MATCH("TOTAL GENERAL",$A$11:$A$100,0),COLUMN(I50)),0,J50-OFFSET($A$10,MATCH("TOTAL GENERAL",$A$11:$A$100,0),COLUMN(I50))),"")))</f>
        <v/>
      </c>
      <c r="S50" s="24" t="str">
        <f ca="1">IF(OR(A50="Pn",A51="Pn"),"",IF($A50="TOTAL GENERAL",SUM(S$11:S48),IF(AND(K50&lt;&gt;"",$A50&lt;&gt;"Pn"),IF(K50&lt;OFFSET($A$10,MATCH("TOTAL GENERAL",$A$11:$A$100,0),COLUMN(J50)),0,K50-OFFSET($A$10,MATCH("TOTAL GENERAL",$A$11:$A$100,0),COLUMN(J50))),"")))</f>
        <v/>
      </c>
      <c r="T50" s="24" t="str">
        <f ca="1">IF($A50="TOTAL GENERAL",SUM(T$11:T48),IF(AND(L50&lt;&gt;"",$A50&lt;&gt;"Pn"),IF(L50&lt;OFFSET($A$10,MATCH("TOTAL GENERAL",$A$11:$A$100,0),COLUMN(K50)),0,L50-OFFSET($A$10,MATCH("TOTAL GENERAL",$A$11:$A$100,0),COLUMN(K50))),""))</f>
        <v/>
      </c>
      <c r="U50" s="24">
        <f ca="1">IF($A50="TOTAL GENERAL",SUM(U$11:U48),IF(AND(M50&lt;&gt;"",$A50&lt;&gt;"Pn"),IF(M50&gt;OFFSET($A$10,MATCH("TOTAL GENERAL",$A$11:$A$100,0),COLUMN(L50)),0,OFFSET($A$10,MATCH("TOTAL GENERAL",$A$11:$A$100,0),COLUMN(L50))-M50),""))</f>
        <v>0.21999999999999997</v>
      </c>
      <c r="V50" s="24">
        <f ca="1">IF($A50="TOTAL GENERAL",SUM(V$11:V48),IF(AND(N50&lt;&gt;"",$A50&lt;&gt;"Pn"),IF(N50&lt;OFFSET($A$10,MATCH("TOTAL GENERAL",$A$11:$A$100,0),COLUMN(M50)),0,N50-OFFSET($A$10,MATCH("TOTAL GENERAL",$A$11:$A$100,0),COLUMN(M50))),""))</f>
        <v>0</v>
      </c>
      <c r="W50" s="24" t="str">
        <f>IF(OR(A50="Pn",A51="Pn"),"",IF($A50="TOTAL GENERAL",SUM(W$11:W48),IF(AND(G50&lt;&gt;"",$A50&lt;&gt;"Pn"),O50*$D50,"")))</f>
        <v/>
      </c>
      <c r="X50" s="24" t="str">
        <f>IF(OR(A50="Pn",A51="Pn"),"",IF($A50="TOTAL GENERAL",SUM(X$11:X48),IF(AND(H50&lt;&gt;"",$A50&lt;&gt;"Pn"),P50*$D50,"")))</f>
        <v/>
      </c>
      <c r="Y50" s="24" t="str">
        <f>IF(OR(A50="Pn",A51="Pn"),"",IF($A50="TOTAL GENERAL",SUM(Y$11:Y48),IF(AND(I50&lt;&gt;"",$A50&lt;&gt;"Pn"),Q50*$D50,"")))</f>
        <v/>
      </c>
      <c r="Z50" s="24" t="str">
        <f>IF($A50="TOTAL GENERAL",SUM(Z$11:Z48),IF(AND(J50&lt;&gt;"",$A50&lt;&gt;"Pn"),R50*$D50,""))</f>
        <v/>
      </c>
      <c r="AA50" s="24" t="str">
        <f>IF($A50="TOTAL GENERAL",SUM(AA$11:AA48),IF(AND(K50&lt;&gt;"",$A50&lt;&gt;"Pn"),S50*$D50,""))</f>
        <v/>
      </c>
      <c r="AB50" s="24" t="str">
        <f>IF($A50="TOTAL GENERAL",SUM(AB$11:AB48),IF(AND(L50&lt;&gt;"",$A50&lt;&gt;"Pn"),T50*$D50,""))</f>
        <v/>
      </c>
      <c r="AC50" s="24">
        <f ca="1">IF($A50="TOTAL GENERAL",SUM(AC$11:AC48),IF(AND(M50&lt;&gt;"",$A50&lt;&gt;"Pn"),U50*$D50,""))</f>
        <v>254371.25999999998</v>
      </c>
      <c r="AD50" s="24">
        <f t="shared" ca="1" si="3"/>
        <v>0</v>
      </c>
      <c r="AE50" s="24" t="str">
        <f ca="1">IF($A50="TOTAL GENERAL",SUM(AE$11:AE48),IF(AND(O50&lt;&gt;"",$A50&lt;&gt;"Pn"),IF(OFFSET($A$11,MATCH("TOTAL GENERAL",$A$11:$A$100,0)-1,COLUMN(V50))=0,0,W50/OFFSET($A$11,MATCH("TOTAL GENERAL",$A$11:$A$100,0)-1,COLUMN(V50))),""))</f>
        <v/>
      </c>
      <c r="AF50" s="24" t="str">
        <f ca="1">IF($A50="TOTAL GENERAL",SUM(AF$11:AF48),IF(AND(P50&lt;&gt;"",$A50&lt;&gt;"Pn"),IF(OFFSET($A$11,MATCH("TOTAL GENERAL",$A$11:$A$100,0)-1,COLUMN(W50))=0,0,X50/OFFSET($A$11,MATCH("TOTAL GENERAL",$A$11:$A$100,0)-1,COLUMN(W50))),""))</f>
        <v/>
      </c>
      <c r="AG50" s="24" t="str">
        <f ca="1">IF($A50="TOTAL GENERAL",SUM(AG$11:AG48),IF(AND(Q50&lt;&gt;"",$A50&lt;&gt;"Pn"),IF(OFFSET($A$11,MATCH("TOTAL GENERAL",$A$11:$A$100,0)-1,COLUMN(X50))=0,0,Y50/OFFSET($A$11,MATCH("TOTAL GENERAL",$A$11:$A$100,0)-1,COLUMN(X50))),""))</f>
        <v/>
      </c>
      <c r="AH50" s="24" t="str">
        <f ca="1">IF($A50="TOTAL GENERAL",SUM(AH$11:AH48),IF(AND(R50&lt;&gt;"",$A50&lt;&gt;"Pn"),IF(OFFSET($A$11,MATCH("TOTAL GENERAL",$A$11:$A$100,0)-1,COLUMN(Y50))=0,0,Z50/OFFSET($A$11,MATCH("TOTAL GENERAL",$A$11:$A$100,0)-1,COLUMN(Y50))),""))</f>
        <v/>
      </c>
      <c r="AI50" s="24" t="str">
        <f ca="1">IF($A50="TOTAL GENERAL",SUM(AI$11:AI48),IF(AND(S50&lt;&gt;"",$A50&lt;&gt;"Pn"),IF(OFFSET($A$11,MATCH("TOTAL GENERAL",$A$11:$A$100,0)-1,COLUMN(Z50))=0,0,AA50/OFFSET($A$11,MATCH("TOTAL GENERAL",$A$11:$A$100,0)-1,COLUMN(Z50))),""))</f>
        <v/>
      </c>
      <c r="AJ50" s="24" t="str">
        <f ca="1">IF($A50="TOTAL GENERAL",SUM(AJ$11:AJ48),IF(AND(T50&lt;&gt;"",$A50&lt;&gt;"Pn"),IF(OFFSET($A$11,MATCH("TOTAL GENERAL",$A$11:$A$100,0)-1,COLUMN(AA50))=0,0,AB50/OFFSET($A$11,MATCH("TOTAL GENERAL",$A$11:$A$100,0)-1,COLUMN(AA50))),""))</f>
        <v/>
      </c>
      <c r="AK50" s="24">
        <f ca="1">IF($A50="TOTAL GENERAL",SUM(AK$11:AK48),IF(AND(U50&lt;&gt;"",$A50&lt;&gt;"Pn"),IF(OFFSET($A$11,MATCH("TOTAL GENERAL",$A$11:$A$100,0)-1,COLUMN(AB50))=0,0,AC50/OFFSET($A$11,MATCH("TOTAL GENERAL",$A$11:$A$100,0)-1,COLUMN(AB50))),""))</f>
        <v>3.5278523150060796E-2</v>
      </c>
      <c r="AL50" s="24">
        <f ca="1">IF($A50="TOTAL GENERAL",SUM(AL$11:AL48),IF(AND(V50&lt;&gt;"",$A50&lt;&gt;"Pn"),IF(OFFSET($A$11,MATCH("TOTAL GENERAL",$A$11:$A$100,0)-1,COLUMN(AC50))=0,0,AD50/OFFSET($A$11,MATCH("TOTAL GENERAL",$A$11:$A$100,0)-1,COLUMN(AC50))),""))</f>
        <v>0</v>
      </c>
      <c r="AM50" s="16">
        <f ca="1">IF(A50="TOTAL GENERAL",SUM(AM$11:AM48),IF(COUNTIF(AE50:AL50,"")&lt;COUNTA($AE$10:$AL$10),ROUND((IF(AE50&lt;&gt;"",AE50*OFFSET($A$10,MATCH("Pn",$A$11:$A$100,0),1),0)+IF(AF50&lt;&gt;"",AF50*OFFSET($A$10,MATCH("Pn",$A$11:$A$100,0),2),0)+IF(AG50&lt;&gt;"",AG50*OFFSET($A$10,MATCH("Pn",$A$11:$A$100,0),3),0)+IF(AH50&lt;&gt;"",AH50*OFFSET($A$10,MATCH("Pn",$A$11:$A$100,0),4),0)+IF(AI50&lt;&gt;"",AI50*OFFSET($A$10,MATCH("Pn",$A$11:$A$100,0),5),0)+IF(AJ50&lt;&gt;"",AJ50*OFFSET($A$10,MATCH("Pn",$A$11:$A$100,0),6),0)+IF(AK50&lt;&gt;"",AK50*OFFSET($A$10,MATCH("Pn",$A$11:$A$100,0),7),0)+IF(AL50&lt;&gt;"",AL50*OFFSET($A$10,MATCH("Pn",$A$11:$A$100,0),8),0))*OFFSET($A$10,MATCH("FC",$A$11:$A$100,0),2),2),""))</f>
        <v>10933137.470000001</v>
      </c>
      <c r="AN50" s="47">
        <f ca="1">IF(OR(A50="Pn",A51="Pn"),"",IF(AND(AM50="",F50&lt;&gt;""),-F50,IF(A50="TOTAL GENERAL",SUM(AN$11:AN48),IF(AM50&lt;&gt;"",AM50-F50,""))))</f>
        <v>-223873369.25955984</v>
      </c>
      <c r="AO50" s="37"/>
      <c r="BC50" s="16"/>
      <c r="BD50" s="16">
        <v>1156233</v>
      </c>
    </row>
    <row r="51" spans="1:56" s="4" customFormat="1" x14ac:dyDescent="0.25">
      <c r="A51" s="15" t="s">
        <v>99</v>
      </c>
      <c r="B51" s="15" t="s">
        <v>144</v>
      </c>
      <c r="C51" s="43"/>
      <c r="D51" s="16">
        <v>1098725</v>
      </c>
      <c r="E51" s="9">
        <f t="shared" si="1"/>
        <v>3.599891117812349E-2</v>
      </c>
      <c r="F51" s="41">
        <f t="shared" si="2"/>
        <v>223127846.29606286</v>
      </c>
      <c r="G51" s="20">
        <v>5</v>
      </c>
      <c r="H51" s="22">
        <v>1</v>
      </c>
      <c r="I51" s="24">
        <v>2</v>
      </c>
      <c r="J51" s="22">
        <v>0</v>
      </c>
      <c r="K51" s="22">
        <v>0.5</v>
      </c>
      <c r="L51" s="22">
        <v>1</v>
      </c>
      <c r="M51" s="24">
        <v>1.18</v>
      </c>
      <c r="N51" s="24">
        <v>2.46</v>
      </c>
      <c r="O51" s="24">
        <f ca="1">IF(OR(A51="Pn",A52="Pn"),"",IF($A51="TOTAL GENERAL",SUM(O$11:O49),IF(AND(G51&lt;&gt;"",$A51&lt;&gt;"Pn"),IF(G51&gt;OFFSET($A$10,MATCH("TOTAL GENERAL",$A$11:$A$100,0),COLUMN(F51)),0,OFFSET($A$10,MATCH("TOTAL GENERAL",$A$11:$A$100,0),COLUMN(F51))-G51),"")))</f>
        <v>5</v>
      </c>
      <c r="P51" s="24">
        <f ca="1">IF(OR(A51="Pn",A52="Pn"),"",IF($A51="TOTAL GENERAL",SUM(P$11:P49),IF(AND(H51&lt;&gt;"",$A51&lt;&gt;"Pn"),IF(H51&lt;OFFSET($A$10,MATCH("TOTAL GENERAL",$A$11:$A$100,0),COLUMN(G51)),0,H51-OFFSET($A$10,MATCH("TOTAL GENERAL",$A$11:$A$100,0),COLUMN(G51))),"")))</f>
        <v>0.30000000000000004</v>
      </c>
      <c r="Q51" s="24">
        <f ca="1">IF(OR(A51="Pn",A52="Pn"),"",IF($A51="TOTAL GENERAL",SUM(Q$11:Q49),IF(AND(I51&lt;&gt;"",$A51&lt;&gt;"Pn"),IF(I51&gt;OFFSET($A$10,MATCH("TOTAL GENERAL",$A$11:$A$100,0),COLUMN(H51)),0,OFFSET($A$10,MATCH("TOTAL GENERAL",$A$11:$A$100,0),COLUMN(H51))-I51),"")))</f>
        <v>4</v>
      </c>
      <c r="R51" s="24">
        <f ca="1">IF(OR(A51="Pn",A52="Pn"),"",IF($A51="TOTAL GENERAL",SUM(R$11:R49),IF(AND(J51&lt;&gt;"",$A51&lt;&gt;"Pn"),IF(J51&lt;OFFSET($A$10,MATCH("TOTAL GENERAL",$A$11:$A$100,0),COLUMN(I51)),0,J51-OFFSET($A$10,MATCH("TOTAL GENERAL",$A$11:$A$100,0),COLUMN(I51))),"")))</f>
        <v>0</v>
      </c>
      <c r="S51" s="24">
        <f ca="1">IF(OR(A51="Pn",A52="Pn"),"",IF($A51="TOTAL GENERAL",SUM(S$11:S49),IF(AND(K51&lt;&gt;"",$A51&lt;&gt;"Pn"),IF(K51&lt;OFFSET($A$10,MATCH("TOTAL GENERAL",$A$11:$A$100,0),COLUMN(J51)),0,K51-OFFSET($A$10,MATCH("TOTAL GENERAL",$A$11:$A$100,0),COLUMN(J51))),"")))</f>
        <v>0</v>
      </c>
      <c r="T51" s="24">
        <f ca="1">IF($A51="TOTAL GENERAL",SUM(T$11:T49),IF(AND(L51&lt;&gt;"",$A51&lt;&gt;"Pn"),IF(L51&lt;OFFSET($A$10,MATCH("TOTAL GENERAL",$A$11:$A$100,0),COLUMN(K51)),0,L51-OFFSET($A$10,MATCH("TOTAL GENERAL",$A$11:$A$100,0),COLUMN(K51))),""))</f>
        <v>0.19999999999999996</v>
      </c>
      <c r="U51" s="24">
        <f ca="1">IF($A51="TOTAL GENERAL",SUM(U$11:U49),IF(AND(M51&lt;&gt;"",$A51&lt;&gt;"Pn"),IF(M51&gt;OFFSET($A$10,MATCH("TOTAL GENERAL",$A$11:$A$100,0),COLUMN(L51)),0,OFFSET($A$10,MATCH("TOTAL GENERAL",$A$11:$A$100,0),COLUMN(L51))-M51),""))</f>
        <v>0.34000000000000008</v>
      </c>
      <c r="V51" s="24">
        <f ca="1">IF($A51="TOTAL GENERAL",SUM(V$11:V49),IF(AND(N51&lt;&gt;"",$A51&lt;&gt;"Pn"),IF(N51&lt;OFFSET($A$10,MATCH("TOTAL GENERAL",$A$11:$A$100,0),COLUMN(M51)),0,N51-OFFSET($A$10,MATCH("TOTAL GENERAL",$A$11:$A$100,0),COLUMN(M51))),""))</f>
        <v>0</v>
      </c>
      <c r="W51" s="24">
        <f ca="1">IF(OR(A51="Pn",A52="Pn"),"",IF($A51="TOTAL GENERAL",SUM(W$11:W49),IF(AND(G51&lt;&gt;"",$A51&lt;&gt;"Pn"),O51*$D51,"")))</f>
        <v>5493625</v>
      </c>
      <c r="X51" s="24">
        <f ca="1">IF(OR(A51="Pn",A52="Pn"),"",IF($A51="TOTAL GENERAL",SUM(X$11:X49),IF(AND(H51&lt;&gt;"",$A51&lt;&gt;"Pn"),P51*$D51,"")))</f>
        <v>329617.50000000006</v>
      </c>
      <c r="Y51" s="24">
        <f ca="1">IF(OR(A51="Pn",A52="Pn"),"",IF($A51="TOTAL GENERAL",SUM(Y$11:Y49),IF(AND(I51&lt;&gt;"",$A51&lt;&gt;"Pn"),Q51*$D51,"")))</f>
        <v>4394900</v>
      </c>
      <c r="Z51" s="24">
        <f ca="1">IF($A51="TOTAL GENERAL",SUM(Z$11:Z49),IF(AND(J51&lt;&gt;"",$A51&lt;&gt;"Pn"),R51*$D51,""))</f>
        <v>0</v>
      </c>
      <c r="AA51" s="24">
        <f ca="1">IF($A51="TOTAL GENERAL",SUM(AA$11:AA49),IF(AND(K51&lt;&gt;"",$A51&lt;&gt;"Pn"),S51*$D51,""))</f>
        <v>0</v>
      </c>
      <c r="AB51" s="24">
        <f ca="1">IF($A51="TOTAL GENERAL",SUM(AB$11:AB49),IF(AND(L51&lt;&gt;"",$A51&lt;&gt;"Pn"),T51*$D51,""))</f>
        <v>219744.99999999994</v>
      </c>
      <c r="AC51" s="24">
        <f ca="1">IF($A51="TOTAL GENERAL",SUM(AC$11:AC49),IF(AND(M51&lt;&gt;"",$A51&lt;&gt;"Pn"),U51*$D51,""))</f>
        <v>373566.50000000012</v>
      </c>
      <c r="AD51" s="24">
        <f t="shared" ca="1" si="3"/>
        <v>0</v>
      </c>
      <c r="AE51" s="24">
        <f ca="1">IF($A51="TOTAL GENERAL",SUM(AE$11:AE49),IF(AND(O51&lt;&gt;"",$A51&lt;&gt;"Pn"),IF(OFFSET($A$11,MATCH("TOTAL GENERAL",$A$11:$A$100,0)-1,COLUMN(V51))=0,0,W51/OFFSET($A$11,MATCH("TOTAL GENERAL",$A$11:$A$100,0)-1,COLUMN(V51))),""))</f>
        <v>0.11104221042751991</v>
      </c>
      <c r="AF51" s="24">
        <f ca="1">IF($A51="TOTAL GENERAL",SUM(AF$11:AF49),IF(AND(P51&lt;&gt;"",$A51&lt;&gt;"Pn"),IF(OFFSET($A$11,MATCH("TOTAL GENERAL",$A$11:$A$100,0)-1,COLUMN(W51))=0,0,X51/OFFSET($A$11,MATCH("TOTAL GENERAL",$A$11:$A$100,0)-1,COLUMN(W51))),""))</f>
        <v>0.17242101698986431</v>
      </c>
      <c r="AG51" s="24">
        <f ca="1">IF($A51="TOTAL GENERAL",SUM(AG$11:AG49),IF(AND(Q51&lt;&gt;"",$A51&lt;&gt;"Pn"),IF(OFFSET($A$11,MATCH("TOTAL GENERAL",$A$11:$A$100,0)-1,COLUMN(X51))=0,0,Y51/OFFSET($A$11,MATCH("TOTAL GENERAL",$A$11:$A$100,0)-1,COLUMN(X51))),""))</f>
        <v>0.27377311889838418</v>
      </c>
      <c r="AH51" s="24">
        <f ca="1">IF($A51="TOTAL GENERAL",SUM(AH$11:AH49),IF(AND(R51&lt;&gt;"",$A51&lt;&gt;"Pn"),IF(OFFSET($A$11,MATCH("TOTAL GENERAL",$A$11:$A$100,0)-1,COLUMN(Y51))=0,0,Z51/OFFSET($A$11,MATCH("TOTAL GENERAL",$A$11:$A$100,0)-1,COLUMN(Y51))),""))</f>
        <v>0</v>
      </c>
      <c r="AI51" s="24">
        <f ca="1">IF($A51="TOTAL GENERAL",SUM(AI$11:AI49),IF(AND(S51&lt;&gt;"",$A51&lt;&gt;"Pn"),IF(OFFSET($A$11,MATCH("TOTAL GENERAL",$A$11:$A$100,0)-1,COLUMN(Z51))=0,0,AA51/OFFSET($A$11,MATCH("TOTAL GENERAL",$A$11:$A$100,0)-1,COLUMN(Z51))),""))</f>
        <v>0</v>
      </c>
      <c r="AJ51" s="24">
        <f ca="1">IF($A51="TOTAL GENERAL",SUM(AJ$11:AJ49),IF(AND(T51&lt;&gt;"",$A51&lt;&gt;"Pn"),IF(OFFSET($A$11,MATCH("TOTAL GENERAL",$A$11:$A$100,0)-1,COLUMN(AA51))=0,0,AB51/OFFSET($A$11,MATCH("TOTAL GENERAL",$A$11:$A$100,0)-1,COLUMN(AA51))),""))</f>
        <v>9.6545605315396951E-2</v>
      </c>
      <c r="AK51" s="24">
        <f ca="1">IF($A51="TOTAL GENERAL",SUM(AK$11:AK49),IF(AND(U51&lt;&gt;"",$A51&lt;&gt;"Pn"),IF(OFFSET($A$11,MATCH("TOTAL GENERAL",$A$11:$A$100,0)-1,COLUMN(AB51))=0,0,AC51/OFFSET($A$11,MATCH("TOTAL GENERAL",$A$11:$A$100,0)-1,COLUMN(AB51))),""))</f>
        <v>5.1809604663424595E-2</v>
      </c>
      <c r="AL51" s="24">
        <f ca="1">IF($A51="TOTAL GENERAL",SUM(AL$11:AL49),IF(AND(V51&lt;&gt;"",$A51&lt;&gt;"Pn"),IF(OFFSET($A$11,MATCH("TOTAL GENERAL",$A$11:$A$100,0)-1,COLUMN(AC51))=0,0,AD51/OFFSET($A$11,MATCH("TOTAL GENERAL",$A$11:$A$100,0)-1,COLUMN(AC51))),""))</f>
        <v>0</v>
      </c>
      <c r="AM51" s="16">
        <f ca="1">IF(A51="TOTAL GENERAL",SUM(AM$11:AM49),IF(COUNTIF(AE51:AL51,"")&lt;COUNTA($AE$10:$AL$10),ROUND((IF(AE51&lt;&gt;"",AE51*OFFSET($A$10,MATCH("Pn",$A$11:$A$100,0),1),0)+IF(AF51&lt;&gt;"",AF51*OFFSET($A$10,MATCH("Pn",$A$11:$A$100,0),2),0)+IF(AG51&lt;&gt;"",AG51*OFFSET($A$10,MATCH("Pn",$A$11:$A$100,0),3),0)+IF(AH51&lt;&gt;"",AH51*OFFSET($A$10,MATCH("Pn",$A$11:$A$100,0),4),0)+IF(AI51&lt;&gt;"",AI51*OFFSET($A$10,MATCH("Pn",$A$11:$A$100,0),5),0)+IF(AJ51&lt;&gt;"",AJ51*OFFSET($A$10,MATCH("Pn",$A$11:$A$100,0),6),0)+IF(AK51&lt;&gt;"",AK51*OFFSET($A$10,MATCH("Pn",$A$11:$A$100,0),7),0)+IF(AL51&lt;&gt;"",AL51*OFFSET($A$10,MATCH("Pn",$A$11:$A$100,0),8),0))*OFFSET($A$10,MATCH("FC",$A$11:$A$100,0),2),2),""))</f>
        <v>610779218.95000005</v>
      </c>
      <c r="AN51" s="47">
        <f ca="1">IF(OR(A51="Pn",A52="Pn"),"",IF(AND(AM51="",F51&lt;&gt;""),-F51,IF(A51="TOTAL GENERAL",SUM(AN$11:AN49),IF(AM51&lt;&gt;"",AM51-F51,""))))</f>
        <v>387651372.65393722</v>
      </c>
      <c r="AO51" s="37"/>
      <c r="BC51" s="16"/>
      <c r="BD51" s="16">
        <v>1098725</v>
      </c>
    </row>
    <row r="52" spans="1:56" s="4" customFormat="1" x14ac:dyDescent="0.25">
      <c r="A52" s="15" t="s">
        <v>58</v>
      </c>
      <c r="B52" s="15" t="s">
        <v>58</v>
      </c>
      <c r="C52" s="32" t="s">
        <v>58</v>
      </c>
      <c r="D52" s="16" t="s">
        <v>58</v>
      </c>
      <c r="E52" s="9" t="s">
        <v>58</v>
      </c>
      <c r="F52" s="18" t="s">
        <v>58</v>
      </c>
      <c r="G52" s="20" t="s">
        <v>58</v>
      </c>
      <c r="H52" s="22" t="s">
        <v>58</v>
      </c>
      <c r="I52" s="24" t="s">
        <v>58</v>
      </c>
      <c r="J52" s="22" t="s">
        <v>58</v>
      </c>
      <c r="K52" s="22" t="s">
        <v>58</v>
      </c>
      <c r="L52" s="22" t="s">
        <v>58</v>
      </c>
      <c r="M52" s="24" t="s">
        <v>58</v>
      </c>
      <c r="N52" s="24"/>
      <c r="O52" s="24" t="str">
        <f ca="1">IF(OR(A52="Pn",A53="Pn"),"",IF($A52="TOTAL GENERAL",SUM(O$11:O50),IF(AND(G52&lt;&gt;"",$A52&lt;&gt;"Pn"),IF(G52&gt;OFFSET($A$10,MATCH("TOTAL GENERAL",$A$11:$A$100,0),COLUMN(F52)),0,OFFSET($A$10,MATCH("TOTAL GENERAL",$A$11:$A$100,0),COLUMN(F52))-G52),"")))</f>
        <v/>
      </c>
      <c r="P52" s="24" t="str">
        <f ca="1">IF(OR(A52="Pn",A53="Pn"),"",IF($A52="TOTAL GENERAL",SUM(P$11:P50),IF(AND(H52&lt;&gt;"",$A52&lt;&gt;"Pn"),IF(H52&lt;OFFSET($A$10,MATCH("TOTAL GENERAL",$A$11:$A$100,0),COLUMN(G52)),0,H52-OFFSET($A$10,MATCH("TOTAL GENERAL",$A$11:$A$100,0),COLUMN(G52))),"")))</f>
        <v/>
      </c>
      <c r="Q52" s="24" t="str">
        <f ca="1">IF(OR(A52="Pn",A53="Pn"),"",IF($A52="TOTAL GENERAL",SUM(Q$11:Q50),IF(AND(I52&lt;&gt;"",$A52&lt;&gt;"Pn"),IF(I52&gt;OFFSET($A$10,MATCH("TOTAL GENERAL",$A$11:$A$100,0),COLUMN(H52)),0,OFFSET($A$10,MATCH("TOTAL GENERAL",$A$11:$A$100,0),COLUMN(H52))-I52),"")))</f>
        <v/>
      </c>
      <c r="R52" s="24" t="str">
        <f ca="1">IF(OR(A52="Pn",A53="Pn"),"",IF($A52="TOTAL GENERAL",SUM(R$11:R50),IF(AND(J52&lt;&gt;"",$A52&lt;&gt;"Pn"),IF(J52&lt;OFFSET($A$10,MATCH("TOTAL GENERAL",$A$11:$A$100,0),COLUMN(I52)),0,J52-OFFSET($A$10,MATCH("TOTAL GENERAL",$A$11:$A$100,0),COLUMN(I52))),"")))</f>
        <v/>
      </c>
      <c r="S52" s="24" t="str">
        <f ca="1">IF(OR(A52="Pn",A53="Pn"),"",IF($A52="TOTAL GENERAL",SUM(S$11:S50),IF(AND(K52&lt;&gt;"",$A52&lt;&gt;"Pn"),IF(K52&lt;OFFSET($A$10,MATCH("TOTAL GENERAL",$A$11:$A$100,0),COLUMN(J52)),0,K52-OFFSET($A$10,MATCH("TOTAL GENERAL",$A$11:$A$100,0),COLUMN(J52))),"")))</f>
        <v/>
      </c>
      <c r="T52" s="24" t="str">
        <f ca="1">IF($A52="TOTAL GENERAL",SUM(T$11:T50),IF(AND(L52&lt;&gt;"",$A52&lt;&gt;"Pn"),IF(L52&lt;OFFSET($A$10,MATCH("TOTAL GENERAL",$A$11:$A$100,0),COLUMN(K52)),0,L52-OFFSET($A$10,MATCH("TOTAL GENERAL",$A$11:$A$100,0),COLUMN(K52))),""))</f>
        <v/>
      </c>
      <c r="U52" s="24" t="str">
        <f ca="1">IF($A52="TOTAL GENERAL",SUM(U$11:U50),IF(AND(M52&lt;&gt;"",$A52&lt;&gt;"Pn"),IF(M52&gt;OFFSET($A$10,MATCH("TOTAL GENERAL",$A$11:$A$100,0),COLUMN(L52)),0,OFFSET($A$10,MATCH("TOTAL GENERAL",$A$11:$A$100,0),COLUMN(L52))-M52),""))</f>
        <v/>
      </c>
      <c r="V52" s="24" t="str">
        <f ca="1">IF($A52="TOTAL GENERAL",SUM(V$11:V50),IF(AND(N52&lt;&gt;"",$A52&lt;&gt;"Pn"),IF(N52&lt;OFFSET($A$10,MATCH("TOTAL GENERAL",$A$11:$A$100,0),COLUMN(M52)),0,N52-OFFSET($A$10,MATCH("TOTAL GENERAL",$A$11:$A$100,0),COLUMN(M52))),""))</f>
        <v/>
      </c>
      <c r="W52" s="24" t="str">
        <f>IF(OR(A52="Pn",A53="Pn"),"",IF($A52="TOTAL GENERAL",SUM(W$11:W50),IF(AND(G52&lt;&gt;"",$A52&lt;&gt;"Pn"),O52*$D52,"")))</f>
        <v/>
      </c>
      <c r="X52" s="24" t="str">
        <f>IF(OR(A52="Pn",A53="Pn"),"",IF($A52="TOTAL GENERAL",SUM(X$11:X50),IF(AND(H52&lt;&gt;"",$A52&lt;&gt;"Pn"),P52*$D52,"")))</f>
        <v/>
      </c>
      <c r="Y52" s="24" t="str">
        <f>IF(OR(A52="Pn",A53="Pn"),"",IF($A52="TOTAL GENERAL",SUM(Y$11:Y50),IF(AND(I52&lt;&gt;"",$A52&lt;&gt;"Pn"),Q52*$D52,"")))</f>
        <v/>
      </c>
      <c r="Z52" s="24" t="str">
        <f>IF($A52="TOTAL GENERAL",SUM(Z$11:Z50),IF(AND(J52&lt;&gt;"",$A52&lt;&gt;"Pn"),R52*$D52,""))</f>
        <v/>
      </c>
      <c r="AA52" s="24" t="str">
        <f>IF($A52="TOTAL GENERAL",SUM(AA$11:AA50),IF(AND(K52&lt;&gt;"",$A52&lt;&gt;"Pn"),S52*$D52,""))</f>
        <v/>
      </c>
      <c r="AB52" s="24" t="str">
        <f>IF($A52="TOTAL GENERAL",SUM(AB$11:AB50),IF(AND(L52&lt;&gt;"",$A52&lt;&gt;"Pn"),T52*$D52,""))</f>
        <v/>
      </c>
      <c r="AC52" s="24" t="str">
        <f>IF($A52="TOTAL GENERAL",SUM(AC$11:AC50),IF(AND(M52&lt;&gt;"",$A52&lt;&gt;"Pn"),U52*$D52,""))</f>
        <v/>
      </c>
      <c r="AD52" s="24" t="s">
        <v>58</v>
      </c>
      <c r="AE52" s="24" t="str">
        <f ca="1">IF($A52="TOTAL GENERAL",SUM(AE$11:AE50),IF(AND(O52&lt;&gt;"",$A52&lt;&gt;"Pn"),IF(OFFSET($A$11,MATCH("TOTAL GENERAL",$A$11:$A$100,0)-1,COLUMN(V52))=0,0,W52/OFFSET($A$11,MATCH("TOTAL GENERAL",$A$11:$A$100,0)-1,COLUMN(V52))),""))</f>
        <v/>
      </c>
      <c r="AF52" s="24" t="str">
        <f ca="1">IF($A52="TOTAL GENERAL",SUM(AF$11:AF50),IF(AND(P52&lt;&gt;"",$A52&lt;&gt;"Pn"),IF(OFFSET($A$11,MATCH("TOTAL GENERAL",$A$11:$A$100,0)-1,COLUMN(W52))=0,0,X52/OFFSET($A$11,MATCH("TOTAL GENERAL",$A$11:$A$100,0)-1,COLUMN(W52))),""))</f>
        <v/>
      </c>
      <c r="AG52" s="24" t="str">
        <f ca="1">IF($A52="TOTAL GENERAL",SUM(AG$11:AG50),IF(AND(Q52&lt;&gt;"",$A52&lt;&gt;"Pn"),IF(OFFSET($A$11,MATCH("TOTAL GENERAL",$A$11:$A$100,0)-1,COLUMN(X52))=0,0,Y52/OFFSET($A$11,MATCH("TOTAL GENERAL",$A$11:$A$100,0)-1,COLUMN(X52))),""))</f>
        <v/>
      </c>
      <c r="AH52" s="24" t="str">
        <f ca="1">IF($A52="TOTAL GENERAL",SUM(AH$11:AH50),IF(AND(R52&lt;&gt;"",$A52&lt;&gt;"Pn"),IF(OFFSET($A$11,MATCH("TOTAL GENERAL",$A$11:$A$100,0)-1,COLUMN(Y52))=0,0,Z52/OFFSET($A$11,MATCH("TOTAL GENERAL",$A$11:$A$100,0)-1,COLUMN(Y52))),""))</f>
        <v/>
      </c>
      <c r="AI52" s="24" t="str">
        <f ca="1">IF($A52="TOTAL GENERAL",SUM(AI$11:AI50),IF(AND(S52&lt;&gt;"",$A52&lt;&gt;"Pn"),IF(OFFSET($A$11,MATCH("TOTAL GENERAL",$A$11:$A$100,0)-1,COLUMN(Z52))=0,0,AA52/OFFSET($A$11,MATCH("TOTAL GENERAL",$A$11:$A$100,0)-1,COLUMN(Z52))),""))</f>
        <v/>
      </c>
      <c r="AJ52" s="24" t="str">
        <f ca="1">IF($A52="TOTAL GENERAL",SUM(AJ$11:AJ50),IF(AND(T52&lt;&gt;"",$A52&lt;&gt;"Pn"),IF(OFFSET($A$11,MATCH("TOTAL GENERAL",$A$11:$A$100,0)-1,COLUMN(AA52))=0,0,AB52/OFFSET($A$11,MATCH("TOTAL GENERAL",$A$11:$A$100,0)-1,COLUMN(AA52))),""))</f>
        <v/>
      </c>
      <c r="AK52" s="24" t="str">
        <f ca="1">IF($A52="TOTAL GENERAL",SUM(AK$11:AK50),IF(AND(U52&lt;&gt;"",$A52&lt;&gt;"Pn"),IF(OFFSET($A$11,MATCH("TOTAL GENERAL",$A$11:$A$100,0)-1,COLUMN(AB52))=0,0,AC52/OFFSET($A$11,MATCH("TOTAL GENERAL",$A$11:$A$100,0)-1,COLUMN(AB52))),""))</f>
        <v/>
      </c>
      <c r="AL52" s="24" t="str">
        <f ca="1">IF($A52="TOTAL GENERAL",SUM(AL$11:AL50),IF(AND(V52&lt;&gt;"",$A52&lt;&gt;"Pn"),IF(OFFSET($A$11,MATCH("TOTAL GENERAL",$A$11:$A$100,0)-1,COLUMN(AC52))=0,0,AD52/OFFSET($A$11,MATCH("TOTAL GENERAL",$A$11:$A$100,0)-1,COLUMN(AC52))),""))</f>
        <v/>
      </c>
      <c r="AM52" s="16" t="str">
        <f ca="1">IF(A52="TOTAL GENERAL",SUM(AM$11:AM50),IF(COUNTIF(AE52:AL52,"")&lt;COUNTA($AE$10:$AL$10),ROUND((IF(AE52&lt;&gt;"",AE52*OFFSET($A$10,MATCH("Pn",$A$11:$A$100,0),1),0)+IF(AF52&lt;&gt;"",AF52*OFFSET($A$10,MATCH("Pn",$A$11:$A$100,0),2),0)+IF(AG52&lt;&gt;"",AG52*OFFSET($A$10,MATCH("Pn",$A$11:$A$100,0),3),0)+IF(AH52&lt;&gt;"",AH52*OFFSET($A$10,MATCH("Pn",$A$11:$A$100,0),4),0)+IF(AI52&lt;&gt;"",AI52*OFFSET($A$10,MATCH("Pn",$A$11:$A$100,0),5),0)+IF(AJ52&lt;&gt;"",AJ52*OFFSET($A$10,MATCH("Pn",$A$11:$A$100,0),6),0)+IF(AK52&lt;&gt;"",AK52*OFFSET($A$10,MATCH("Pn",$A$11:$A$100,0),7),0)+IF(AL52&lt;&gt;"",AL52*OFFSET($A$10,MATCH("Pn",$A$11:$A$100,0),8),0))*OFFSET($A$10,MATCH("FC",$A$11:$A$100,0),2),2),""))</f>
        <v/>
      </c>
      <c r="AN52" s="47" t="str">
        <f ca="1">IF(OR(A52="Pn",A53="Pn"),"",IF(AND(AM52="",F52&lt;&gt;""),-F52,IF(A52="TOTAL GENERAL",SUM(AN$11:AN50),IF(AM52&lt;&gt;"",AM52-F52,""))))</f>
        <v/>
      </c>
      <c r="AO52" s="37"/>
    </row>
    <row r="53" spans="1:56" s="4" customFormat="1" x14ac:dyDescent="0.25">
      <c r="A53" s="15" t="s">
        <v>100</v>
      </c>
      <c r="B53" s="15" t="s">
        <v>58</v>
      </c>
      <c r="C53" s="43"/>
      <c r="D53" s="16">
        <f>SUM(D11:D51)</f>
        <v>30521062</v>
      </c>
      <c r="E53" s="9">
        <f>SUM(E11:E51)</f>
        <v>1.0000000000000002</v>
      </c>
      <c r="F53" s="41">
        <f>SUM(F11:F51)</f>
        <v>6198183194.8199978</v>
      </c>
      <c r="G53" s="20">
        <v>10</v>
      </c>
      <c r="H53" s="22">
        <v>0.7</v>
      </c>
      <c r="I53" s="24">
        <v>6</v>
      </c>
      <c r="J53" s="22">
        <v>0.3</v>
      </c>
      <c r="K53" s="22">
        <v>0.6</v>
      </c>
      <c r="L53" s="22">
        <v>0.8</v>
      </c>
      <c r="M53" s="24">
        <v>1.52</v>
      </c>
      <c r="N53" s="24">
        <v>2.67</v>
      </c>
      <c r="O53" s="24">
        <f ca="1">IF(OR(A53="Pn",A54="Pn"),"",IF($A53="TOTAL GENERAL",SUM(O$11:O51),IF(AND(G53&lt;&gt;"",$A53&lt;&gt;"Pn"),IF(G53&gt;OFFSET($A$10,MATCH("TOTAL GENERAL",$A$11:$A$100,0),COLUMN(F53)),0,OFFSET($A$10,MATCH("TOTAL GENERAL",$A$11:$A$100,0),COLUMN(F53))-G53),"")))</f>
        <v>47.05</v>
      </c>
      <c r="P53" s="24">
        <f ca="1">IF(OR(A53="Pn",A54="Pn"),"",IF($A53="TOTAL GENERAL",SUM(P$11:P51),IF(AND(H53&lt;&gt;"",$A53&lt;&gt;"Pn"),IF(H53&lt;OFFSET($A$10,MATCH("TOTAL GENERAL",$A$11:$A$100,0),COLUMN(G53)),0,H53-OFFSET($A$10,MATCH("TOTAL GENERAL",$A$11:$A$100,0),COLUMN(G53))),"")))</f>
        <v>1.5976000000000006</v>
      </c>
      <c r="Q53" s="24">
        <f ca="1">IF(OR(A53="Pn",A54="Pn"),"",IF($A53="TOTAL GENERAL",SUM(Q$11:Q51),IF(AND(I53&lt;&gt;"",$A53&lt;&gt;"Pn"),IF(I53&gt;OFFSET($A$10,MATCH("TOTAL GENERAL",$A$11:$A$100,0),COLUMN(H53)),0,OFFSET($A$10,MATCH("TOTAL GENERAL",$A$11:$A$100,0),COLUMN(H53))-I53),"")))</f>
        <v>14.25</v>
      </c>
      <c r="R53" s="24">
        <f ca="1">IF(OR(A53="Pn",A54="Pn"),"",IF($A53="TOTAL GENERAL",SUM(R$11:R51),IF(AND(J53&lt;&gt;"",$A53&lt;&gt;"Pn"),IF(J53&lt;OFFSET($A$10,MATCH("TOTAL GENERAL",$A$11:$A$100,0),COLUMN(I53)),0,J53-OFFSET($A$10,MATCH("TOTAL GENERAL",$A$11:$A$100,0),COLUMN(I53))),"")))</f>
        <v>0.89999999999999991</v>
      </c>
      <c r="S53" s="24">
        <f ca="1">IF(OR(A53="Pn",A54="Pn"),"",IF($A53="TOTAL GENERAL",SUM(S$11:S51),IF(AND(K53&lt;&gt;"",$A53&lt;&gt;"Pn"),IF(K53&lt;OFFSET($A$10,MATCH("TOTAL GENERAL",$A$11:$A$100,0),COLUMN(J53)),0,K53-OFFSET($A$10,MATCH("TOTAL GENERAL",$A$11:$A$100,0),COLUMN(J53))),"")))</f>
        <v>0.4667</v>
      </c>
      <c r="T53" s="24">
        <f ca="1">IF($A53="TOTAL GENERAL",SUM(T$11:T51),IF(AND(L53&lt;&gt;"",$A53&lt;&gt;"Pn"),IF(L53&lt;OFFSET($A$10,MATCH("TOTAL GENERAL",$A$11:$A$100,0),COLUMN(K53)),0,L53-OFFSET($A$10,MATCH("TOTAL GENERAL",$A$11:$A$100,0),COLUMN(K53))),""))</f>
        <v>2.3999999999999995</v>
      </c>
      <c r="U53" s="24">
        <f ca="1">IF($A53="TOTAL GENERAL",SUM(U$11:U51),IF(AND(M53&lt;&gt;"",$A53&lt;&gt;"Pn"),IF(M53&gt;OFFSET($A$10,MATCH("TOTAL GENERAL",$A$11:$A$100,0),COLUMN(L53)),0,OFFSET($A$10,MATCH("TOTAL GENERAL",$A$11:$A$100,0),COLUMN(L53))-M53),""))</f>
        <v>13.699999999999998</v>
      </c>
      <c r="V53" s="24">
        <f ca="1">IF($A53="TOTAL GENERAL",SUM(V$11:V51),IF(AND(N53&lt;&gt;"",$A53&lt;&gt;"Pn"),IF(N53&lt;OFFSET($A$10,MATCH("TOTAL GENERAL",$A$11:$A$100,0),COLUMN(M53)),0,N53-OFFSET($A$10,MATCH("TOTAL GENERAL",$A$11:$A$100,0),COLUMN(M53))),""))</f>
        <v>19.09</v>
      </c>
      <c r="W53" s="24">
        <f ca="1">IF(OR(A53="Pn",A54="Pn"),"",IF($A53="TOTAL GENERAL",SUM(W$11:W51),IF(AND(G53&lt;&gt;"",$A53&lt;&gt;"Pn"),O53*$D53,"")))</f>
        <v>49473303.700000003</v>
      </c>
      <c r="X53" s="24">
        <f ca="1">IF(OR(A53="Pn",A54="Pn"),"",IF($A53="TOTAL GENERAL",SUM(X$11:X51),IF(AND(H53&lt;&gt;"",$A53&lt;&gt;"Pn"),P53*$D53,"")))</f>
        <v>1911701.4025000008</v>
      </c>
      <c r="Y53" s="24">
        <f ca="1">IF(OR(A53="Pn",A54="Pn"),"",IF($A53="TOTAL GENERAL",SUM(Y$11:Y51),IF(AND(I53&lt;&gt;"",$A53&lt;&gt;"Pn"),Q53*$D53,"")))</f>
        <v>16053073.5</v>
      </c>
      <c r="Z53" s="24">
        <f ca="1">IF($A53="TOTAL GENERAL",SUM(Z$11:Z51),IF(AND(J53&lt;&gt;"",$A53&lt;&gt;"Pn"),R53*$D53,""))</f>
        <v>1455109.7000000002</v>
      </c>
      <c r="AA53" s="24">
        <f ca="1">IF($A53="TOTAL GENERAL",SUM(AA$11:AA51),IF(AND(K53&lt;&gt;"",$A53&lt;&gt;"Pn"),S53*$D53,""))</f>
        <v>281410.14309999999</v>
      </c>
      <c r="AB53" s="24">
        <f ca="1">IF($A53="TOTAL GENERAL",SUM(AB$11:AB51),IF(AND(L53&lt;&gt;"",$A53&lt;&gt;"Pn"),T53*$D53,""))</f>
        <v>2276074.5999999996</v>
      </c>
      <c r="AC53" s="24">
        <f ca="1">IF($A53="TOTAL GENERAL",SUM(AC$11:AC51),IF(AND(M53&lt;&gt;"",$A53&lt;&gt;"Pn"),U53*$D53,""))</f>
        <v>7210371.5600000005</v>
      </c>
      <c r="AD53" s="24">
        <f ca="1">SUM(AD11:AD51)</f>
        <v>12597391.76</v>
      </c>
      <c r="AE53" s="24">
        <f ca="1">IF($A53="TOTAL GENERAL",SUM(AE$11:AE51),IF(AND(O53&lt;&gt;"",$A53&lt;&gt;"Pn"),IF(OFFSET($A$11,MATCH("TOTAL GENERAL",$A$11:$A$100,0)-1,COLUMN(V53))=0,0,W53/OFFSET($A$11,MATCH("TOTAL GENERAL",$A$11:$A$100,0)-1,COLUMN(V53))),""))</f>
        <v>1.0000000000000002</v>
      </c>
      <c r="AF53" s="24">
        <f ca="1">IF($A53="TOTAL GENERAL",SUM(AF$11:AF51),IF(AND(P53&lt;&gt;"",$A53&lt;&gt;"Pn"),IF(OFFSET($A$11,MATCH("TOTAL GENERAL",$A$11:$A$100,0)-1,COLUMN(W53))=0,0,X53/OFFSET($A$11,MATCH("TOTAL GENERAL",$A$11:$A$100,0)-1,COLUMN(W53))),""))</f>
        <v>1</v>
      </c>
      <c r="AG53" s="24">
        <f ca="1">IF($A53="TOTAL GENERAL",SUM(AG$11:AG51),IF(AND(Q53&lt;&gt;"",$A53&lt;&gt;"Pn"),IF(OFFSET($A$11,MATCH("TOTAL GENERAL",$A$11:$A$100,0)-1,COLUMN(X53))=0,0,Y53/OFFSET($A$11,MATCH("TOTAL GENERAL",$A$11:$A$100,0)-1,COLUMN(X53))),""))</f>
        <v>1</v>
      </c>
      <c r="AH53" s="24">
        <f ca="1">IF($A53="TOTAL GENERAL",SUM(AH$11:AH51),IF(AND(R53&lt;&gt;"",$A53&lt;&gt;"Pn"),IF(OFFSET($A$11,MATCH("TOTAL GENERAL",$A$11:$A$100,0)-1,COLUMN(Y53))=0,0,Z53/OFFSET($A$11,MATCH("TOTAL GENERAL",$A$11:$A$100,0)-1,COLUMN(Y53))),""))</f>
        <v>1</v>
      </c>
      <c r="AI53" s="24">
        <f ca="1">IF($A53="TOTAL GENERAL",SUM(AI$11:AI51),IF(AND(S53&lt;&gt;"",$A53&lt;&gt;"Pn"),IF(OFFSET($A$11,MATCH("TOTAL GENERAL",$A$11:$A$100,0)-1,COLUMN(Z53))=0,0,AA53/OFFSET($A$11,MATCH("TOTAL GENERAL",$A$11:$A$100,0)-1,COLUMN(Z53))),""))</f>
        <v>1</v>
      </c>
      <c r="AJ53" s="24">
        <f ca="1">IF($A53="TOTAL GENERAL",SUM(AJ$11:AJ51),IF(AND(T53&lt;&gt;"",$A53&lt;&gt;"Pn"),IF(OFFSET($A$11,MATCH("TOTAL GENERAL",$A$11:$A$100,0)-1,COLUMN(AA53))=0,0,AB53/OFFSET($A$11,MATCH("TOTAL GENERAL",$A$11:$A$100,0)-1,COLUMN(AA53))),""))</f>
        <v>1</v>
      </c>
      <c r="AK53" s="24">
        <f ca="1">IF($A53="TOTAL GENERAL",SUM(AK$11:AK51),IF(AND(U53&lt;&gt;"",$A53&lt;&gt;"Pn"),IF(OFFSET($A$11,MATCH("TOTAL GENERAL",$A$11:$A$100,0)-1,COLUMN(AB53))=0,0,AC53/OFFSET($A$11,MATCH("TOTAL GENERAL",$A$11:$A$100,0)-1,COLUMN(AB53))),""))</f>
        <v>0.99999999999999989</v>
      </c>
      <c r="AL53" s="24">
        <f ca="1">IF($A53="TOTAL GENERAL",SUM(AL$11:AL51),IF(AND(V53&lt;&gt;"",$A53&lt;&gt;"Pn"),IF(OFFSET($A$11,MATCH("TOTAL GENERAL",$A$11:$A$100,0)-1,COLUMN(AC53))=0,0,AD53/OFFSET($A$11,MATCH("TOTAL GENERAL",$A$11:$A$100,0)-1,COLUMN(AC53))),""))</f>
        <v>0.99999999999999989</v>
      </c>
      <c r="AM53" s="16">
        <f ca="1">IF(A53="TOTAL GENERAL",SUM(AM$11:AM51),IF(COUNTIF(AE53:AL53,"")&lt;COUNTA($AE$10:$AL$10),ROUND((IF(AE53&lt;&gt;"",AE53*OFFSET($A$10,MATCH("Pn",$A$11:$A$100,0),1),0)+IF(AF53&lt;&gt;"",AF53*OFFSET($A$10,MATCH("Pn",$A$11:$A$100,0),2),0)+IF(AG53&lt;&gt;"",AG53*OFFSET($A$10,MATCH("Pn",$A$11:$A$100,0),3),0)+IF(AH53&lt;&gt;"",AH53*OFFSET($A$10,MATCH("Pn",$A$11:$A$100,0),4),0)+IF(AI53&lt;&gt;"",AI53*OFFSET($A$10,MATCH("Pn",$A$11:$A$100,0),5),0)+IF(AJ53&lt;&gt;"",AJ53*OFFSET($A$10,MATCH("Pn",$A$11:$A$100,0),6),0)+IF(AK53&lt;&gt;"",AK53*OFFSET($A$10,MATCH("Pn",$A$11:$A$100,0),7),0)+IF(AL53&lt;&gt;"",AL53*OFFSET($A$10,MATCH("Pn",$A$11:$A$100,0),8),0))*OFFSET($A$10,MATCH("FC",$A$11:$A$100,0),2),2),""))</f>
        <v>6198183194.8000011</v>
      </c>
      <c r="AN53" s="47">
        <f ca="1">IF(OR(A53="Pn",A54="Pn"),"",IF(AND(AM53="",F53&lt;&gt;""),-F53,IF(A53="TOTAL GENERAL",SUM(AN$11:AN51),IF(AM53&lt;&gt;"",AM53-F53,""))))</f>
        <v>-1.999962329864502E-2</v>
      </c>
      <c r="AO53" s="37"/>
    </row>
    <row r="54" spans="1:56" s="4" customFormat="1" x14ac:dyDescent="0.25">
      <c r="A54" s="15" t="s">
        <v>58</v>
      </c>
      <c r="B54" s="15" t="s">
        <v>58</v>
      </c>
      <c r="C54" s="41">
        <v>6198183194.8199997</v>
      </c>
      <c r="D54" s="16" t="s">
        <v>58</v>
      </c>
      <c r="E54" s="9" t="s">
        <v>58</v>
      </c>
      <c r="F54" s="18" t="s">
        <v>58</v>
      </c>
      <c r="G54" s="20" t="s">
        <v>58</v>
      </c>
      <c r="H54" s="22" t="s">
        <v>58</v>
      </c>
      <c r="I54" s="24" t="s">
        <v>58</v>
      </c>
      <c r="J54" s="22" t="s">
        <v>58</v>
      </c>
      <c r="K54" s="22" t="s">
        <v>58</v>
      </c>
      <c r="L54" s="22" t="s">
        <v>58</v>
      </c>
      <c r="M54" s="24" t="s">
        <v>58</v>
      </c>
      <c r="N54" s="24" t="s">
        <v>58</v>
      </c>
      <c r="O54" s="24" t="str">
        <f ca="1">IF(OR(A54="Pn",A55="Pn"),"",IF($A54="TOTAL GENERAL",SUM(O$11:O52),IF(AND(G54&lt;&gt;"",$A54&lt;&gt;"Pn"),IF(G54&gt;OFFSET($A$10,MATCH("TOTAL GENERAL",$A$11:$A$100,0),COLUMN(F54)),0,OFFSET($A$10,MATCH("TOTAL GENERAL",$A$11:$A$100,0),COLUMN(F54))-G54),"")))</f>
        <v/>
      </c>
      <c r="P54" s="24" t="str">
        <f ca="1">IF(OR(A54="Pn",A55="Pn"),"",IF($A54="TOTAL GENERAL",SUM(P$11:P52),IF(AND(H54&lt;&gt;"",$A54&lt;&gt;"Pn"),IF(H54&lt;OFFSET($A$10,MATCH("TOTAL GENERAL",$A$11:$A$100,0),COLUMN(G54)),0,H54-OFFSET($A$10,MATCH("TOTAL GENERAL",$A$11:$A$100,0),COLUMN(G54))),"")))</f>
        <v/>
      </c>
      <c r="Q54" s="24" t="str">
        <f ca="1">IF(OR(A54="Pn",A55="Pn"),"",IF($A54="TOTAL GENERAL",SUM(Q$11:Q52),IF(AND(I54&lt;&gt;"",$A54&lt;&gt;"Pn"),IF(I54&gt;OFFSET($A$10,MATCH("TOTAL GENERAL",$A$11:$A$100,0),COLUMN(H54)),0,OFFSET($A$10,MATCH("TOTAL GENERAL",$A$11:$A$100,0),COLUMN(H54))-I54),"")))</f>
        <v/>
      </c>
      <c r="R54" s="24" t="str">
        <f ca="1">IF(OR(A54="Pn",A55="Pn"),"",IF($A54="TOTAL GENERAL",SUM(R$11:R52),IF(AND(J54&lt;&gt;"",$A54&lt;&gt;"Pn"),IF(J54&lt;OFFSET($A$10,MATCH("TOTAL GENERAL",$A$11:$A$100,0),COLUMN(I54)),0,J54-OFFSET($A$10,MATCH("TOTAL GENERAL",$A$11:$A$100,0),COLUMN(I54))),"")))</f>
        <v/>
      </c>
      <c r="S54" s="24" t="str">
        <f ca="1">IF(OR(A54="Pn",A55="Pn"),"",IF($A54="TOTAL GENERAL",SUM(S$11:S52),IF(AND(K54&lt;&gt;"",$A54&lt;&gt;"Pn"),IF(K54&lt;OFFSET($A$10,MATCH("TOTAL GENERAL",$A$11:$A$100,0),COLUMN(J54)),0,K54-OFFSET($A$10,MATCH("TOTAL GENERAL",$A$11:$A$100,0),COLUMN(J54))),"")))</f>
        <v/>
      </c>
      <c r="T54" s="24" t="str">
        <f ca="1">IF($A54="TOTAL GENERAL",SUM(T$11:T52),IF(AND(L54&lt;&gt;"",$A54&lt;&gt;"Pn"),IF(L54&lt;OFFSET($A$10,MATCH("TOTAL GENERAL",$A$11:$A$100,0),COLUMN(K54)),0,L54-OFFSET($A$10,MATCH("TOTAL GENERAL",$A$11:$A$100,0),COLUMN(K54))),""))</f>
        <v/>
      </c>
      <c r="U54" s="24" t="str">
        <f ca="1">IF($A54="TOTAL GENERAL",SUM(U$11:U52),IF(AND(M54&lt;&gt;"",$A54&lt;&gt;"Pn"),IF(M54&gt;OFFSET($A$10,MATCH("TOTAL GENERAL",$A$11:$A$100,0),COLUMN(L54)),0,OFFSET($A$10,MATCH("TOTAL GENERAL",$A$11:$A$100,0),COLUMN(L54))-M54),""))</f>
        <v/>
      </c>
      <c r="V54" s="24" t="str">
        <f ca="1">IF($A54="TOTAL GENERAL",SUM(V$11:V52),IF(AND(N54&lt;&gt;"",$A54&lt;&gt;"Pn"),IF(N54&lt;OFFSET($A$10,MATCH("TOTAL GENERAL",$A$11:$A$100,0),COLUMN(M54)),0,N54-OFFSET($A$10,MATCH("TOTAL GENERAL",$A$11:$A$100,0),COLUMN(M54))),""))</f>
        <v/>
      </c>
      <c r="W54" s="24" t="str">
        <f>IF(OR(A54="Pn",A55="Pn"),"",IF($A54="TOTAL GENERAL",SUM(W$11:W52),IF(AND(G54&lt;&gt;"",$A54&lt;&gt;"Pn"),O54*$D54,"")))</f>
        <v/>
      </c>
      <c r="X54" s="24" t="str">
        <f>IF(OR(A54="Pn",A55="Pn"),"",IF($A54="TOTAL GENERAL",SUM(X$11:X52),IF(AND(H54&lt;&gt;"",$A54&lt;&gt;"Pn"),P54*$D54,"")))</f>
        <v/>
      </c>
      <c r="Y54" s="24" t="str">
        <f>IF(OR(A54="Pn",A55="Pn"),"",IF($A54="TOTAL GENERAL",SUM(Y$11:Y52),IF(AND(I54&lt;&gt;"",$A54&lt;&gt;"Pn"),Q54*$D54,"")))</f>
        <v/>
      </c>
      <c r="Z54" s="24" t="str">
        <f>IF($A54="TOTAL GENERAL",SUM(Z$11:Z52),IF(AND(J54&lt;&gt;"",$A54&lt;&gt;"Pn"),R54*$D54,""))</f>
        <v/>
      </c>
      <c r="AA54" s="24" t="str">
        <f>IF($A54="TOTAL GENERAL",SUM(AA$11:AA52),IF(AND(K54&lt;&gt;"",$A54&lt;&gt;"Pn"),S54*$D54,""))</f>
        <v/>
      </c>
      <c r="AB54" s="24" t="str">
        <f>IF($A54="TOTAL GENERAL",SUM(AB$11:AB52),IF(AND(L54&lt;&gt;"",$A54&lt;&gt;"Pn"),T54*$D54,""))</f>
        <v/>
      </c>
      <c r="AC54" s="24" t="str">
        <f>IF($A54="TOTAL GENERAL",SUM(AC$11:AC52),IF(AND(M54&lt;&gt;"",$A54&lt;&gt;"Pn"),U54*$D54,""))</f>
        <v/>
      </c>
      <c r="AD54" s="24" t="s">
        <v>58</v>
      </c>
      <c r="AE54" s="24" t="str">
        <f ca="1">IF($A54="TOTAL GENERAL",SUM(AE$11:AE52),IF(AND(O54&lt;&gt;"",$A54&lt;&gt;"Pn"),IF(OFFSET($A$11,MATCH("TOTAL GENERAL",$A$11:$A$100,0)-1,COLUMN(V54))=0,0,W54/OFFSET($A$11,MATCH("TOTAL GENERAL",$A$11:$A$100,0)-1,COLUMN(V54))),""))</f>
        <v/>
      </c>
      <c r="AF54" s="24" t="str">
        <f ca="1">IF($A54="TOTAL GENERAL",SUM(AF$11:AF52),IF(AND(P54&lt;&gt;"",$A54&lt;&gt;"Pn"),IF(OFFSET($A$11,MATCH("TOTAL GENERAL",$A$11:$A$100,0)-1,COLUMN(W54))=0,0,X54/OFFSET($A$11,MATCH("TOTAL GENERAL",$A$11:$A$100,0)-1,COLUMN(W54))),""))</f>
        <v/>
      </c>
      <c r="AG54" s="24" t="str">
        <f ca="1">IF($A54="TOTAL GENERAL",SUM(AG$11:AG52),IF(AND(Q54&lt;&gt;"",$A54&lt;&gt;"Pn"),IF(OFFSET($A$11,MATCH("TOTAL GENERAL",$A$11:$A$100,0)-1,COLUMN(X54))=0,0,Y54/OFFSET($A$11,MATCH("TOTAL GENERAL",$A$11:$A$100,0)-1,COLUMN(X54))),""))</f>
        <v/>
      </c>
      <c r="AH54" s="24" t="str">
        <f ca="1">IF($A54="TOTAL GENERAL",SUM(AH$11:AH52),IF(AND(R54&lt;&gt;"",$A54&lt;&gt;"Pn"),IF(OFFSET($A$11,MATCH("TOTAL GENERAL",$A$11:$A$100,0)-1,COLUMN(Y54))=0,0,Z54/OFFSET($A$11,MATCH("TOTAL GENERAL",$A$11:$A$100,0)-1,COLUMN(Y54))),""))</f>
        <v/>
      </c>
      <c r="AI54" s="24" t="str">
        <f ca="1">IF($A54="TOTAL GENERAL",SUM(AI$11:AI52),IF(AND(S54&lt;&gt;"",$A54&lt;&gt;"Pn"),IF(OFFSET($A$11,MATCH("TOTAL GENERAL",$A$11:$A$100,0)-1,COLUMN(Z54))=0,0,AA54/OFFSET($A$11,MATCH("TOTAL GENERAL",$A$11:$A$100,0)-1,COLUMN(Z54))),""))</f>
        <v/>
      </c>
      <c r="AJ54" s="24" t="str">
        <f ca="1">IF($A54="TOTAL GENERAL",SUM(AJ$11:AJ52),IF(AND(T54&lt;&gt;"",$A54&lt;&gt;"Pn"),IF(OFFSET($A$11,MATCH("TOTAL GENERAL",$A$11:$A$100,0)-1,COLUMN(AA54))=0,0,AB54/OFFSET($A$11,MATCH("TOTAL GENERAL",$A$11:$A$100,0)-1,COLUMN(AA54))),""))</f>
        <v/>
      </c>
      <c r="AK54" s="24" t="str">
        <f ca="1">IF($A54="TOTAL GENERAL",SUM(AK$11:AK52),IF(AND(U54&lt;&gt;"",$A54&lt;&gt;"Pn"),IF(OFFSET($A$11,MATCH("TOTAL GENERAL",$A$11:$A$100,0)-1,COLUMN(AB54))=0,0,AC54/OFFSET($A$11,MATCH("TOTAL GENERAL",$A$11:$A$100,0)-1,COLUMN(AB54))),""))</f>
        <v/>
      </c>
      <c r="AL54" s="24" t="str">
        <f ca="1">IF($A54="TOTAL GENERAL",SUM(AL$11:AL52),IF(AND(V54&lt;&gt;"",$A54&lt;&gt;"Pn"),IF(OFFSET($A$11,MATCH("TOTAL GENERAL",$A$11:$A$100,0)-1,COLUMN(AC54))=0,0,AD54/OFFSET($A$11,MATCH("TOTAL GENERAL",$A$11:$A$100,0)-1,COLUMN(AC54))),""))</f>
        <v/>
      </c>
      <c r="AM54" s="24" t="str">
        <f ca="1">IF(A54="TOTAL GENERAL",SUM(AM$11:AM52),IF(COUNTIF(AE54:AL54,"")&lt;COUNTA($AE$10:$AL$10),ROUND((IF(AE54&lt;&gt;"",AE54*OFFSET($A$10,MATCH("Pn",$A$11:$A$100,0),1),0)+IF(AF54&lt;&gt;"",AF54*OFFSET($A$10,MATCH("Pn",$A$11:$A$100,0),2),0)+IF(AG54&lt;&gt;"",AG54*OFFSET($A$10,MATCH("Pn",$A$11:$A$100,0),3),0)+IF(AH54&lt;&gt;"",AH54*OFFSET($A$10,MATCH("Pn",$A$11:$A$100,0),4),0)+IF(AI54&lt;&gt;"",AI54*OFFSET($A$10,MATCH("Pn",$A$11:$A$100,0),5),0)+IF(AJ54&lt;&gt;"",AJ54*OFFSET($A$10,MATCH("Pn",$A$11:$A$100,0),6),0)+IF(AK54&lt;&gt;"",AK54*OFFSET($A$10,MATCH("Pn",$A$11:$A$100,0),7),0)+IF(AL54&lt;&gt;"",AL54*OFFSET($A$10,MATCH("Pn",$A$11:$A$100,0),8),0))*OFFSET($A$10,MATCH("FC",$A$11:$A$100,0),2),2),""))</f>
        <v/>
      </c>
      <c r="AN54" s="10" t="str">
        <f ca="1">IF(OR(A54="Pn",A55="Pn"),"",IF(AND(AM54="",F54&lt;&gt;""),-F54,IF(A54="TOTAL GENERAL",SUM(AN$11:AN52),IF(AM54&lt;&gt;"",AM54-F54,""))))</f>
        <v/>
      </c>
    </row>
    <row r="55" spans="1:56" s="4" customFormat="1" x14ac:dyDescent="0.25">
      <c r="A55" s="65" t="s">
        <v>185</v>
      </c>
      <c r="B55" s="65"/>
      <c r="C55" s="65"/>
      <c r="D55" s="65"/>
      <c r="E55" s="65"/>
      <c r="F55" s="65"/>
      <c r="G55" s="49">
        <v>10.83</v>
      </c>
      <c r="H55" s="57">
        <v>0.64100000000000001</v>
      </c>
      <c r="I55" s="49">
        <v>22.35</v>
      </c>
      <c r="J55" s="57">
        <v>0.1951</v>
      </c>
      <c r="K55" s="57">
        <v>0.35849999999999999</v>
      </c>
      <c r="L55" s="57">
        <v>0.76319999999999999</v>
      </c>
      <c r="M55" s="53">
        <v>1.52</v>
      </c>
      <c r="N55" s="53">
        <v>2.67</v>
      </c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10"/>
    </row>
    <row r="56" spans="1:56" s="4" customFormat="1" x14ac:dyDescent="0.25">
      <c r="A56" s="15" t="s">
        <v>58</v>
      </c>
      <c r="B56" s="15" t="s">
        <v>145</v>
      </c>
      <c r="C56" s="32" t="s">
        <v>58</v>
      </c>
      <c r="D56" s="16" t="s">
        <v>58</v>
      </c>
      <c r="E56" s="9" t="s">
        <v>58</v>
      </c>
      <c r="F56" s="18" t="s">
        <v>58</v>
      </c>
      <c r="G56" s="20" t="s">
        <v>58</v>
      </c>
      <c r="H56" s="22" t="s">
        <v>58</v>
      </c>
      <c r="I56" s="24" t="s">
        <v>58</v>
      </c>
      <c r="J56" s="22" t="s">
        <v>58</v>
      </c>
      <c r="K56" s="22" t="s">
        <v>58</v>
      </c>
      <c r="L56" s="22" t="s">
        <v>58</v>
      </c>
      <c r="M56" s="24" t="s">
        <v>58</v>
      </c>
      <c r="N56" s="24" t="s">
        <v>58</v>
      </c>
      <c r="O56" s="24" t="str">
        <f ca="1">IF(OR(A56="Pn",A57="Pn"),"",IF($A56="TOTAL GENERAL",SUM(O$11:O54),IF(AND(G56&lt;&gt;"",$A56&lt;&gt;"Pn"),IF(G56&gt;OFFSET($A$10,MATCH("TOTAL GENERAL",$A$11:$A$100,0),COLUMN(F56)),0,OFFSET($A$10,MATCH("TOTAL GENERAL",$A$11:$A$100,0),COLUMN(F56))-G56),"")))</f>
        <v/>
      </c>
      <c r="P56" s="24" t="str">
        <f ca="1">IF(OR(A56="Pn",A57="Pn"),"",IF($A56="TOTAL GENERAL",SUM(P$11:P54),IF(AND(H56&lt;&gt;"",$A56&lt;&gt;"Pn"),IF(H56&lt;OFFSET($A$10,MATCH("TOTAL GENERAL",$A$11:$A$100,0),COLUMN(G56)),0,H56-OFFSET($A$10,MATCH("TOTAL GENERAL",$A$11:$A$100,0),COLUMN(G56))),"")))</f>
        <v/>
      </c>
      <c r="Q56" s="24" t="str">
        <f ca="1">IF(OR(A56="Pn",A57="Pn"),"",IF($A56="TOTAL GENERAL",SUM(Q$11:Q54),IF(AND(I56&lt;&gt;"",$A56&lt;&gt;"Pn"),IF(I56&gt;OFFSET($A$10,MATCH("TOTAL GENERAL",$A$11:$A$100,0),COLUMN(H56)),0,OFFSET($A$10,MATCH("TOTAL GENERAL",$A$11:$A$100,0),COLUMN(H56))-I56),"")))</f>
        <v/>
      </c>
      <c r="R56" s="24" t="str">
        <f ca="1">IF(OR(A56="Pn",A57="Pn"),"",IF($A56="TOTAL GENERAL",SUM(R$11:R54),IF(AND(J56&lt;&gt;"",$A56&lt;&gt;"Pn"),IF(J56&lt;OFFSET($A$10,MATCH("TOTAL GENERAL",$A$11:$A$100,0),COLUMN(I56)),0,J56-OFFSET($A$10,MATCH("TOTAL GENERAL",$A$11:$A$100,0),COLUMN(I56))),"")))</f>
        <v/>
      </c>
      <c r="S56" s="24" t="str">
        <f ca="1">IF(OR(A56="Pn",A57="Pn"),"",IF($A56="TOTAL GENERAL",SUM(S$11:S54),IF(AND(K56&lt;&gt;"",$A56&lt;&gt;"Pn"),IF(K56&lt;OFFSET($A$10,MATCH("TOTAL GENERAL",$A$11:$A$100,0),COLUMN(J56)),0,K56-OFFSET($A$10,MATCH("TOTAL GENERAL",$A$11:$A$100,0),COLUMN(J56))),"")))</f>
        <v/>
      </c>
      <c r="T56" s="24" t="str">
        <f ca="1">IF($A56="TOTAL GENERAL",SUM(T$11:T54),IF(AND(L56&lt;&gt;"",$A56&lt;&gt;"Pn"),IF(L56&lt;OFFSET($A$10,MATCH("TOTAL GENERAL",$A$11:$A$100,0),COLUMN(K56)),0,L56-OFFSET($A$10,MATCH("TOTAL GENERAL",$A$11:$A$100,0),COLUMN(K56))),""))</f>
        <v/>
      </c>
      <c r="U56" s="24" t="str">
        <f ca="1">IF($A56="TOTAL GENERAL",SUM(U$11:U54),IF(AND(M56&lt;&gt;"",$A56&lt;&gt;"Pn"),IF(M56&gt;OFFSET($A$10,MATCH("TOTAL GENERAL",$A$11:$A$100,0),COLUMN(L56)),0,OFFSET($A$10,MATCH("TOTAL GENERAL",$A$11:$A$100,0),COLUMN(L56))-M56),""))</f>
        <v/>
      </c>
      <c r="V56" s="24" t="str">
        <f ca="1">IF($A56="TOTAL GENERAL",SUM(V$11:V54),IF(AND(N56&lt;&gt;"",$A56&lt;&gt;"Pn"),IF(N56&lt;OFFSET($A$10,MATCH("TOTAL GENERAL",$A$11:$A$100,0),COLUMN(M56)),0,N56-OFFSET($A$10,MATCH("TOTAL GENERAL",$A$11:$A$100,0),COLUMN(M56))),""))</f>
        <v/>
      </c>
      <c r="W56" s="24" t="str">
        <f>IF(OR(A56="Pn",A57="Pn"),"",IF($A56="TOTAL GENERAL",SUM(W$11:W54),IF(AND(G56&lt;&gt;"",$A56&lt;&gt;"Pn"),O56*$D56,"")))</f>
        <v/>
      </c>
      <c r="X56" s="24" t="str">
        <f>IF(OR(A56="Pn",A57="Pn"),"",IF($A56="TOTAL GENERAL",SUM(X$11:X54),IF(AND(H56&lt;&gt;"",$A56&lt;&gt;"Pn"),P56*$D56,"")))</f>
        <v/>
      </c>
      <c r="Y56" s="24" t="str">
        <f>IF(OR(A56="Pn",A57="Pn"),"",IF($A56="TOTAL GENERAL",SUM(Y$11:Y54),IF(AND(I56&lt;&gt;"",$A56&lt;&gt;"Pn"),Q56*$D56,"")))</f>
        <v/>
      </c>
      <c r="Z56" s="24" t="str">
        <f>IF($A56="TOTAL GENERAL",SUM(Z$11:Z54),IF(AND(J56&lt;&gt;"",$A56&lt;&gt;"Pn"),R56*$D56,""))</f>
        <v/>
      </c>
      <c r="AA56" s="24" t="str">
        <f>IF($A56="TOTAL GENERAL",SUM(AA$11:AA54),IF(AND(K56&lt;&gt;"",$A56&lt;&gt;"Pn"),S56*$D56,""))</f>
        <v/>
      </c>
      <c r="AB56" s="24" t="str">
        <f>IF($A56="TOTAL GENERAL",SUM(AB$11:AB54),IF(AND(L56&lt;&gt;"",$A56&lt;&gt;"Pn"),T56*$D56,""))</f>
        <v/>
      </c>
      <c r="AC56" s="24" t="str">
        <f>IF($A56="TOTAL GENERAL",SUM(AC$11:AC54),IF(AND(M56&lt;&gt;"",$A56&lt;&gt;"Pn"),U56*$D56,""))</f>
        <v/>
      </c>
      <c r="AD56" s="24" t="s">
        <v>58</v>
      </c>
      <c r="AE56" s="24" t="str">
        <f ca="1">IF($A56="TOTAL GENERAL",SUM(AE$11:AE54),IF(AND(O56&lt;&gt;"",$A56&lt;&gt;"Pn"),IF(OFFSET($A$11,MATCH("TOTAL GENERAL",$A$11:$A$100,0)-1,COLUMN(V56))=0,0,W56/OFFSET($A$11,MATCH("TOTAL GENERAL",$A$11:$A$100,0)-1,COLUMN(V56))),""))</f>
        <v/>
      </c>
      <c r="AF56" s="24" t="str">
        <f ca="1">IF($A56="TOTAL GENERAL",SUM(AF$11:AF54),IF(AND(P56&lt;&gt;"",$A56&lt;&gt;"Pn"),IF(OFFSET($A$11,MATCH("TOTAL GENERAL",$A$11:$A$100,0)-1,COLUMN(W56))=0,0,X56/OFFSET($A$11,MATCH("TOTAL GENERAL",$A$11:$A$100,0)-1,COLUMN(W56))),""))</f>
        <v/>
      </c>
      <c r="AG56" s="24" t="str">
        <f ca="1">IF($A56="TOTAL GENERAL",SUM(AG$11:AG54),IF(AND(Q56&lt;&gt;"",$A56&lt;&gt;"Pn"),IF(OFFSET($A$11,MATCH("TOTAL GENERAL",$A$11:$A$100,0)-1,COLUMN(X56))=0,0,Y56/OFFSET($A$11,MATCH("TOTAL GENERAL",$A$11:$A$100,0)-1,COLUMN(X56))),""))</f>
        <v/>
      </c>
      <c r="AH56" s="24" t="str">
        <f ca="1">IF($A56="TOTAL GENERAL",SUM(AH$11:AH54),IF(AND(R56&lt;&gt;"",$A56&lt;&gt;"Pn"),IF(OFFSET($A$11,MATCH("TOTAL GENERAL",$A$11:$A$100,0)-1,COLUMN(Y56))=0,0,Z56/OFFSET($A$11,MATCH("TOTAL GENERAL",$A$11:$A$100,0)-1,COLUMN(Y56))),""))</f>
        <v/>
      </c>
      <c r="AI56" s="24" t="str">
        <f ca="1">IF($A56="TOTAL GENERAL",SUM(AI$11:AI54),IF(AND(S56&lt;&gt;"",$A56&lt;&gt;"Pn"),IF(OFFSET($A$11,MATCH("TOTAL GENERAL",$A$11:$A$100,0)-1,COLUMN(Z56))=0,0,AA56/OFFSET($A$11,MATCH("TOTAL GENERAL",$A$11:$A$100,0)-1,COLUMN(Z56))),""))</f>
        <v/>
      </c>
      <c r="AJ56" s="24" t="str">
        <f ca="1">IF($A56="TOTAL GENERAL",SUM(AJ$11:AJ54),IF(AND(T56&lt;&gt;"",$A56&lt;&gt;"Pn"),IF(OFFSET($A$11,MATCH("TOTAL GENERAL",$A$11:$A$100,0)-1,COLUMN(AA56))=0,0,AB56/OFFSET($A$11,MATCH("TOTAL GENERAL",$A$11:$A$100,0)-1,COLUMN(AA56))),""))</f>
        <v/>
      </c>
      <c r="AK56" s="24" t="str">
        <f ca="1">IF($A56="TOTAL GENERAL",SUM(AK$11:AK54),IF(AND(U56&lt;&gt;"",$A56&lt;&gt;"Pn"),IF(OFFSET($A$11,MATCH("TOTAL GENERAL",$A$11:$A$100,0)-1,COLUMN(AB56))=0,0,AC56/OFFSET($A$11,MATCH("TOTAL GENERAL",$A$11:$A$100,0)-1,COLUMN(AB56))),""))</f>
        <v/>
      </c>
      <c r="AL56" s="24" t="str">
        <f ca="1">IF($A56="TOTAL GENERAL",SUM(AL$11:AL54),IF(AND(V56&lt;&gt;"",$A56&lt;&gt;"Pn"),IF(OFFSET($A$11,MATCH("TOTAL GENERAL",$A$11:$A$100,0)-1,COLUMN(AC56))=0,0,AD56/OFFSET($A$11,MATCH("TOTAL GENERAL",$A$11:$A$100,0)-1,COLUMN(AC56))),""))</f>
        <v/>
      </c>
      <c r="AM56" s="24" t="str">
        <f ca="1">IF(A56="TOTAL GENERAL",SUM(AM$11:AM54),IF(COUNTIF(AE56:AL56,"")&lt;COUNTA($AE$10:$AL$10),ROUND((IF(AE56&lt;&gt;"",AE56*OFFSET($A$10,MATCH("Pn",$A$11:$A$100,0),1),0)+IF(AF56&lt;&gt;"",AF56*OFFSET($A$10,MATCH("Pn",$A$11:$A$100,0),2),0)+IF(AG56&lt;&gt;"",AG56*OFFSET($A$10,MATCH("Pn",$A$11:$A$100,0),3),0)+IF(AH56&lt;&gt;"",AH56*OFFSET($A$10,MATCH("Pn",$A$11:$A$100,0),4),0)+IF(AI56&lt;&gt;"",AI56*OFFSET($A$10,MATCH("Pn",$A$11:$A$100,0),5),0)+IF(AJ56&lt;&gt;"",AJ56*OFFSET($A$10,MATCH("Pn",$A$11:$A$100,0),6),0)+IF(AK56&lt;&gt;"",AK56*OFFSET($A$10,MATCH("Pn",$A$11:$A$100,0),7),0)+IF(AL56&lt;&gt;"",AL56*OFFSET($A$10,MATCH("Pn",$A$11:$A$100,0),8),0))*OFFSET($A$10,MATCH("FC",$A$11:$A$100,0),2),2),""))</f>
        <v/>
      </c>
      <c r="AN56" s="10" t="str">
        <f ca="1">IF(OR(A56="Pn",A57="Pn"),"",IF(AND(AM56="",F56&lt;&gt;""),-F56,IF(A56="TOTAL GENERAL",SUM(AN$11:AN54),IF(AM56&lt;&gt;"",AM56-F56,""))))</f>
        <v/>
      </c>
    </row>
    <row r="57" spans="1:56" s="8" customFormat="1" x14ac:dyDescent="0.25">
      <c r="A57" s="15" t="s">
        <v>101</v>
      </c>
      <c r="B57" s="15" t="s">
        <v>41</v>
      </c>
      <c r="C57" s="32">
        <v>10</v>
      </c>
      <c r="D57" s="16" t="s">
        <v>58</v>
      </c>
      <c r="E57" s="9" t="s">
        <v>58</v>
      </c>
      <c r="F57" s="18" t="s">
        <v>58</v>
      </c>
      <c r="G57" s="20" t="s">
        <v>58</v>
      </c>
      <c r="H57" s="22" t="s">
        <v>58</v>
      </c>
      <c r="I57" s="24" t="s">
        <v>58</v>
      </c>
      <c r="J57" s="22" t="s">
        <v>58</v>
      </c>
      <c r="K57" s="22" t="s">
        <v>58</v>
      </c>
      <c r="L57" s="22" t="s">
        <v>58</v>
      </c>
      <c r="M57" s="24" t="s">
        <v>58</v>
      </c>
      <c r="N57" s="24" t="s">
        <v>58</v>
      </c>
      <c r="O57" s="24" t="str">
        <f ca="1">IF(OR(A57="Pn",A58="Pn"),"",IF($A57="TOTAL GENERAL",SUM(O$11:O55),IF(AND(G57&lt;&gt;"",$A57&lt;&gt;"Pn"),IF(G57&gt;OFFSET($A$10,MATCH("TOTAL GENERAL",$A$11:$A$100,0),COLUMN(F57)),0,OFFSET($A$10,MATCH("TOTAL GENERAL",$A$11:$A$100,0),COLUMN(F57))-G57),"")))</f>
        <v/>
      </c>
      <c r="P57" s="24" t="str">
        <f ca="1">IF(OR(A57="Pn",A58="Pn"),"",IF($A57="TOTAL GENERAL",SUM(P$11:P55),IF(AND(H57&lt;&gt;"",$A57&lt;&gt;"Pn"),IF(H57&lt;OFFSET($A$10,MATCH("TOTAL GENERAL",$A$11:$A$100,0),COLUMN(G57)),0,H57-OFFSET($A$10,MATCH("TOTAL GENERAL",$A$11:$A$100,0),COLUMN(G57))),"")))</f>
        <v/>
      </c>
      <c r="Q57" s="24" t="str">
        <f ca="1">IF(OR(A57="Pn",A58="Pn"),"",IF($A57="TOTAL GENERAL",SUM(Q$11:Q55),IF(AND(I57&lt;&gt;"",$A57&lt;&gt;"Pn"),IF(I57&gt;OFFSET($A$10,MATCH("TOTAL GENERAL",$A$11:$A$100,0),COLUMN(H57)),0,OFFSET($A$10,MATCH("TOTAL GENERAL",$A$11:$A$100,0),COLUMN(H57))-I57),"")))</f>
        <v/>
      </c>
      <c r="R57" s="24" t="str">
        <f ca="1">IF(OR(A57="Pn",A58="Pn"),"",IF($A57="TOTAL GENERAL",SUM(R$11:R55),IF(AND(J57&lt;&gt;"",$A57&lt;&gt;"Pn"),IF(J57&lt;OFFSET($A$10,MATCH("TOTAL GENERAL",$A$11:$A$100,0),COLUMN(I57)),0,J57-OFFSET($A$10,MATCH("TOTAL GENERAL",$A$11:$A$100,0),COLUMN(I57))),"")))</f>
        <v/>
      </c>
      <c r="S57" s="24" t="str">
        <f ca="1">IF(OR(A57="Pn",A58="Pn"),"",IF($A57="TOTAL GENERAL",SUM(S$11:S55),IF(AND(K57&lt;&gt;"",$A57&lt;&gt;"Pn"),IF(K57&lt;OFFSET($A$10,MATCH("TOTAL GENERAL",$A$11:$A$100,0),COLUMN(J57)),0,K57-OFFSET($A$10,MATCH("TOTAL GENERAL",$A$11:$A$100,0),COLUMN(J57))),"")))</f>
        <v/>
      </c>
      <c r="T57" s="24" t="str">
        <f ca="1">IF($A57="TOTAL GENERAL",SUM(T$11:T55),IF(AND(L57&lt;&gt;"",$A57&lt;&gt;"Pn"),IF(L57&lt;OFFSET($A$10,MATCH("TOTAL GENERAL",$A$11:$A$100,0),COLUMN(K57)),0,L57-OFFSET($A$10,MATCH("TOTAL GENERAL",$A$11:$A$100,0),COLUMN(K57))),""))</f>
        <v/>
      </c>
      <c r="U57" s="24" t="str">
        <f ca="1">IF($A57="TOTAL GENERAL",SUM(U$11:U55),IF(AND(M57&lt;&gt;"",$A57&lt;&gt;"Pn"),IF(M57&gt;OFFSET($A$10,MATCH("TOTAL GENERAL",$A$11:$A$100,0),COLUMN(L57)),0,OFFSET($A$10,MATCH("TOTAL GENERAL",$A$11:$A$100,0),COLUMN(L57))-M57),""))</f>
        <v/>
      </c>
      <c r="V57" s="24" t="str">
        <f ca="1">IF($A57="TOTAL GENERAL",SUM(V$11:V55),IF(AND(N57&lt;&gt;"",$A57&lt;&gt;"Pn"),IF(N57&lt;OFFSET($A$10,MATCH("TOTAL GENERAL",$A$11:$A$100,0),COLUMN(M57)),0,N57-OFFSET($A$10,MATCH("TOTAL GENERAL",$A$11:$A$100,0),COLUMN(M57))),""))</f>
        <v/>
      </c>
      <c r="W57" s="24" t="str">
        <f>IF(OR(A57="Pn",A58="Pn"),"",IF($A57="TOTAL GENERAL",SUM(W$11:W55),IF(AND(G57&lt;&gt;"",$A57&lt;&gt;"Pn"),O57*$D57,"")))</f>
        <v/>
      </c>
      <c r="X57" s="24" t="str">
        <f>IF(OR(A57="Pn",A58="Pn"),"",IF($A57="TOTAL GENERAL",SUM(X$11:X55),IF(AND(H57&lt;&gt;"",$A57&lt;&gt;"Pn"),P57*$D57,"")))</f>
        <v/>
      </c>
      <c r="Y57" s="24" t="str">
        <f>IF(OR(A57="Pn",A58="Pn"),"",IF($A57="TOTAL GENERAL",SUM(Y$11:Y55),IF(AND(I57&lt;&gt;"",$A57&lt;&gt;"Pn"),Q57*$D57,"")))</f>
        <v/>
      </c>
      <c r="Z57" s="24" t="str">
        <f>IF($A57="TOTAL GENERAL",SUM(Z$11:Z55),IF(AND(J57&lt;&gt;"",$A57&lt;&gt;"Pn"),R57*$D57,""))</f>
        <v/>
      </c>
      <c r="AA57" s="24" t="str">
        <f>IF($A57="TOTAL GENERAL",SUM(AA$11:AA55),IF(AND(K57&lt;&gt;"",$A57&lt;&gt;"Pn"),S57*$D57,""))</f>
        <v/>
      </c>
      <c r="AB57" s="24" t="str">
        <f>IF($A57="TOTAL GENERAL",SUM(AB$11:AB55),IF(AND(L57&lt;&gt;"",$A57&lt;&gt;"Pn"),T57*$D57,""))</f>
        <v/>
      </c>
      <c r="AC57" s="24" t="str">
        <f>IF($A57="TOTAL GENERAL",SUM(AC$11:AC55),IF(AND(M57&lt;&gt;"",$A57&lt;&gt;"Pn"),U57*$D57,""))</f>
        <v/>
      </c>
      <c r="AD57" s="24" t="s">
        <v>58</v>
      </c>
      <c r="AE57" s="24" t="str">
        <f ca="1">IF($A57="TOTAL GENERAL",SUM(AE$11:AE55),IF(AND(O57&lt;&gt;"",$A57&lt;&gt;"Pn"),IF(OFFSET($A$11,MATCH("TOTAL GENERAL",$A$11:$A$100,0)-1,COLUMN(V57))=0,0,W57/OFFSET($A$11,MATCH("TOTAL GENERAL",$A$11:$A$100,0)-1,COLUMN(V57))),""))</f>
        <v/>
      </c>
      <c r="AF57" s="24" t="str">
        <f ca="1">IF($A57="TOTAL GENERAL",SUM(AF$11:AF55),IF(AND(P57&lt;&gt;"",$A57&lt;&gt;"Pn"),IF(OFFSET($A$11,MATCH("TOTAL GENERAL",$A$11:$A$100,0)-1,COLUMN(W57))=0,0,X57/OFFSET($A$11,MATCH("TOTAL GENERAL",$A$11:$A$100,0)-1,COLUMN(W57))),""))</f>
        <v/>
      </c>
      <c r="AG57" s="24" t="str">
        <f ca="1">IF($A57="TOTAL GENERAL",SUM(AG$11:AG55),IF(AND(Q57&lt;&gt;"",$A57&lt;&gt;"Pn"),IF(OFFSET($A$11,MATCH("TOTAL GENERAL",$A$11:$A$100,0)-1,COLUMN(X57))=0,0,Y57/OFFSET($A$11,MATCH("TOTAL GENERAL",$A$11:$A$100,0)-1,COLUMN(X57))),""))</f>
        <v/>
      </c>
      <c r="AH57" s="24" t="str">
        <f ca="1">IF($A57="TOTAL GENERAL",SUM(AH$11:AH55),IF(AND(R57&lt;&gt;"",$A57&lt;&gt;"Pn"),IF(OFFSET($A$11,MATCH("TOTAL GENERAL",$A$11:$A$100,0)-1,COLUMN(Y57))=0,0,Z57/OFFSET($A$11,MATCH("TOTAL GENERAL",$A$11:$A$100,0)-1,COLUMN(Y57))),""))</f>
        <v/>
      </c>
      <c r="AI57" s="24" t="str">
        <f ca="1">IF($A57="TOTAL GENERAL",SUM(AI$11:AI55),IF(AND(S57&lt;&gt;"",$A57&lt;&gt;"Pn"),IF(OFFSET($A$11,MATCH("TOTAL GENERAL",$A$11:$A$100,0)-1,COLUMN(Z57))=0,0,AA57/OFFSET($A$11,MATCH("TOTAL GENERAL",$A$11:$A$100,0)-1,COLUMN(Z57))),""))</f>
        <v/>
      </c>
      <c r="AJ57" s="24" t="str">
        <f ca="1">IF($A57="TOTAL GENERAL",SUM(AJ$11:AJ55),IF(AND(T57&lt;&gt;"",$A57&lt;&gt;"Pn"),IF(OFFSET($A$11,MATCH("TOTAL GENERAL",$A$11:$A$100,0)-1,COLUMN(AA57))=0,0,AB57/OFFSET($A$11,MATCH("TOTAL GENERAL",$A$11:$A$100,0)-1,COLUMN(AA57))),""))</f>
        <v/>
      </c>
      <c r="AK57" s="24" t="str">
        <f ca="1">IF($A57="TOTAL GENERAL",SUM(AK$11:AK55),IF(AND(U57&lt;&gt;"",$A57&lt;&gt;"Pn"),IF(OFFSET($A$11,MATCH("TOTAL GENERAL",$A$11:$A$100,0)-1,COLUMN(AB57))=0,0,AC57/OFFSET($A$11,MATCH("TOTAL GENERAL",$A$11:$A$100,0)-1,COLUMN(AB57))),""))</f>
        <v/>
      </c>
      <c r="AL57" s="24" t="str">
        <f ca="1">IF($A57="TOTAL GENERAL",SUM(AL$11:AL55),IF(AND(V57&lt;&gt;"",$A57&lt;&gt;"Pn"),IF(OFFSET($A$11,MATCH("TOTAL GENERAL",$A$11:$A$100,0)-1,COLUMN(AC57))=0,0,AD57/OFFSET($A$11,MATCH("TOTAL GENERAL",$A$11:$A$100,0)-1,COLUMN(AC57))),""))</f>
        <v/>
      </c>
      <c r="AM57" s="24" t="str">
        <f ca="1">IF(A57="TOTAL GENERAL",SUM(AM$11:AM55),IF(COUNTIF(AE57:AL57,"")&lt;COUNTA($AE$10:$AL$10),ROUND((IF(AE57&lt;&gt;"",AE57*OFFSET($A$10,MATCH("Pn",$A$11:$A$100,0),1),0)+IF(AF57&lt;&gt;"",AF57*OFFSET($A$10,MATCH("Pn",$A$11:$A$100,0),2),0)+IF(AG57&lt;&gt;"",AG57*OFFSET($A$10,MATCH("Pn",$A$11:$A$100,0),3),0)+IF(AH57&lt;&gt;"",AH57*OFFSET($A$10,MATCH("Pn",$A$11:$A$100,0),4),0)+IF(AI57&lt;&gt;"",AI57*OFFSET($A$10,MATCH("Pn",$A$11:$A$100,0),5),0)+IF(AJ57&lt;&gt;"",AJ57*OFFSET($A$10,MATCH("Pn",$A$11:$A$100,0),6),0)+IF(AK57&lt;&gt;"",AK57*OFFSET($A$10,MATCH("Pn",$A$11:$A$100,0),7),0)+IF(AL57&lt;&gt;"",AL57*OFFSET($A$10,MATCH("Pn",$A$11:$A$100,0),8),0))*OFFSET($A$10,MATCH("FC",$A$11:$A$100,0),2),2),""))</f>
        <v/>
      </c>
      <c r="AN57" s="10" t="str">
        <f ca="1">IF(OR(A57="Pn",A58="Pn"),"",IF(AND(AM57="",F57&lt;&gt;""),-F57,IF(A57="TOTAL GENERAL",SUM(AN$11:AN55),IF(AM57&lt;&gt;"",AM57-F57,""))))</f>
        <v/>
      </c>
    </row>
    <row r="58" spans="1:56" s="4" customFormat="1" x14ac:dyDescent="0.25">
      <c r="A58" s="15" t="s">
        <v>101</v>
      </c>
      <c r="B58" s="15" t="s">
        <v>40</v>
      </c>
      <c r="C58" s="32">
        <v>0.7</v>
      </c>
      <c r="D58" s="16" t="s">
        <v>58</v>
      </c>
      <c r="E58" s="9" t="s">
        <v>58</v>
      </c>
      <c r="F58" s="18" t="s">
        <v>58</v>
      </c>
      <c r="G58" s="20" t="s">
        <v>58</v>
      </c>
      <c r="H58" s="22" t="s">
        <v>58</v>
      </c>
      <c r="I58" s="24" t="s">
        <v>58</v>
      </c>
      <c r="J58" s="22" t="s">
        <v>58</v>
      </c>
      <c r="K58" s="22" t="s">
        <v>58</v>
      </c>
      <c r="L58" s="22" t="s">
        <v>58</v>
      </c>
      <c r="M58" s="24" t="s">
        <v>58</v>
      </c>
      <c r="N58" s="24" t="s">
        <v>58</v>
      </c>
      <c r="O58" s="24" t="str">
        <f ca="1">IF(OR(A58="Pn",A59="Pn"),"",IF($A58="TOTAL GENERAL",SUM(O$11:O56),IF(AND(G58&lt;&gt;"",$A58&lt;&gt;"Pn"),IF(G58&gt;OFFSET($A$10,MATCH("TOTAL GENERAL",$A$11:$A$100,0),COLUMN(F58)),0,OFFSET($A$10,MATCH("TOTAL GENERAL",$A$11:$A$100,0),COLUMN(F58))-G58),"")))</f>
        <v/>
      </c>
      <c r="P58" s="24" t="str">
        <f ca="1">IF(OR(A58="Pn",A59="Pn"),"",IF($A58="TOTAL GENERAL",SUM(P$11:P56),IF(AND(H58&lt;&gt;"",$A58&lt;&gt;"Pn"),IF(H58&lt;OFFSET($A$10,MATCH("TOTAL GENERAL",$A$11:$A$100,0),COLUMN(G58)),0,H58-OFFSET($A$10,MATCH("TOTAL GENERAL",$A$11:$A$100,0),COLUMN(G58))),"")))</f>
        <v/>
      </c>
      <c r="Q58" s="24" t="str">
        <f ca="1">IF(OR(A58="Pn",A59="Pn"),"",IF($A58="TOTAL GENERAL",SUM(Q$11:Q56),IF(AND(I58&lt;&gt;"",$A58&lt;&gt;"Pn"),IF(I58&gt;OFFSET($A$10,MATCH("TOTAL GENERAL",$A$11:$A$100,0),COLUMN(H58)),0,OFFSET($A$10,MATCH("TOTAL GENERAL",$A$11:$A$100,0),COLUMN(H58))-I58),"")))</f>
        <v/>
      </c>
      <c r="R58" s="24" t="str">
        <f ca="1">IF(OR(A58="Pn",A59="Pn"),"",IF($A58="TOTAL GENERAL",SUM(R$11:R56),IF(AND(J58&lt;&gt;"",$A58&lt;&gt;"Pn"),IF(J58&lt;OFFSET($A$10,MATCH("TOTAL GENERAL",$A$11:$A$100,0),COLUMN(I58)),0,J58-OFFSET($A$10,MATCH("TOTAL GENERAL",$A$11:$A$100,0),COLUMN(I58))),"")))</f>
        <v/>
      </c>
      <c r="S58" s="24" t="str">
        <f ca="1">IF(OR(A58="Pn",A59="Pn"),"",IF($A58="TOTAL GENERAL",SUM(S$11:S56),IF(AND(K58&lt;&gt;"",$A58&lt;&gt;"Pn"),IF(K58&lt;OFFSET($A$10,MATCH("TOTAL GENERAL",$A$11:$A$100,0),COLUMN(J58)),0,K58-OFFSET($A$10,MATCH("TOTAL GENERAL",$A$11:$A$100,0),COLUMN(J58))),"")))</f>
        <v/>
      </c>
      <c r="T58" s="24" t="str">
        <f ca="1">IF($A58="TOTAL GENERAL",SUM(T$11:T56),IF(AND(L58&lt;&gt;"",$A58&lt;&gt;"Pn"),IF(L58&lt;OFFSET($A$10,MATCH("TOTAL GENERAL",$A$11:$A$100,0),COLUMN(K58)),0,L58-OFFSET($A$10,MATCH("TOTAL GENERAL",$A$11:$A$100,0),COLUMN(K58))),""))</f>
        <v/>
      </c>
      <c r="U58" s="24" t="str">
        <f ca="1">IF($A58="TOTAL GENERAL",SUM(U$11:U56),IF(AND(M58&lt;&gt;"",$A58&lt;&gt;"Pn"),IF(M58&gt;OFFSET($A$10,MATCH("TOTAL GENERAL",$A$11:$A$100,0),COLUMN(L58)),0,OFFSET($A$10,MATCH("TOTAL GENERAL",$A$11:$A$100,0),COLUMN(L58))-M58),""))</f>
        <v/>
      </c>
      <c r="V58" s="24" t="str">
        <f ca="1">IF($A58="TOTAL GENERAL",SUM(V$11:V56),IF(AND(N58&lt;&gt;"",$A58&lt;&gt;"Pn"),IF(N58&lt;OFFSET($A$10,MATCH("TOTAL GENERAL",$A$11:$A$100,0),COLUMN(M58)),0,N58-OFFSET($A$10,MATCH("TOTAL GENERAL",$A$11:$A$100,0),COLUMN(M58))),""))</f>
        <v/>
      </c>
      <c r="W58" s="24" t="str">
        <f>IF(OR(A58="Pn",A59="Pn"),"",IF($A58="TOTAL GENERAL",SUM(W$11:W56),IF(AND(G58&lt;&gt;"",$A58&lt;&gt;"Pn"),O58*$D58,"")))</f>
        <v/>
      </c>
      <c r="X58" s="24" t="str">
        <f>IF(OR(A58="Pn",A59="Pn"),"",IF($A58="TOTAL GENERAL",SUM(X$11:X56),IF(AND(H58&lt;&gt;"",$A58&lt;&gt;"Pn"),P58*$D58,"")))</f>
        <v/>
      </c>
      <c r="Y58" s="24" t="str">
        <f>IF(OR(A58="Pn",A59="Pn"),"",IF($A58="TOTAL GENERAL",SUM(Y$11:Y56),IF(AND(I58&lt;&gt;"",$A58&lt;&gt;"Pn"),Q58*$D58,"")))</f>
        <v/>
      </c>
      <c r="Z58" s="24" t="str">
        <f>IF($A58="TOTAL GENERAL",SUM(Z$11:Z56),IF(AND(J58&lt;&gt;"",$A58&lt;&gt;"Pn"),R58*$D58,""))</f>
        <v/>
      </c>
      <c r="AA58" s="24" t="str">
        <f>IF($A58="TOTAL GENERAL",SUM(AA$11:AA56),IF(AND(K58&lt;&gt;"",$A58&lt;&gt;"Pn"),S58*$D58,""))</f>
        <v/>
      </c>
      <c r="AB58" s="24" t="str">
        <f>IF($A58="TOTAL GENERAL",SUM(AB$11:AB56),IF(AND(L58&lt;&gt;"",$A58&lt;&gt;"Pn"),T58*$D58,""))</f>
        <v/>
      </c>
      <c r="AC58" s="24" t="str">
        <f>IF($A58="TOTAL GENERAL",SUM(AC$11:AC56),IF(AND(M58&lt;&gt;"",$A58&lt;&gt;"Pn"),U58*$D58,""))</f>
        <v/>
      </c>
      <c r="AD58" s="24" t="s">
        <v>58</v>
      </c>
      <c r="AE58" s="24" t="str">
        <f ca="1">IF($A58="TOTAL GENERAL",SUM(AE$11:AE56),IF(AND(O58&lt;&gt;"",$A58&lt;&gt;"Pn"),IF(OFFSET($A$11,MATCH("TOTAL GENERAL",$A$11:$A$100,0)-1,COLUMN(V58))=0,0,W58/OFFSET($A$11,MATCH("TOTAL GENERAL",$A$11:$A$100,0)-1,COLUMN(V58))),""))</f>
        <v/>
      </c>
      <c r="AF58" s="24" t="str">
        <f ca="1">IF($A58="TOTAL GENERAL",SUM(AF$11:AF56),IF(AND(P58&lt;&gt;"",$A58&lt;&gt;"Pn"),IF(OFFSET($A$11,MATCH("TOTAL GENERAL",$A$11:$A$100,0)-1,COLUMN(W58))=0,0,X58/OFFSET($A$11,MATCH("TOTAL GENERAL",$A$11:$A$100,0)-1,COLUMN(W58))),""))</f>
        <v/>
      </c>
      <c r="AG58" s="24" t="str">
        <f ca="1">IF($A58="TOTAL GENERAL",SUM(AG$11:AG56),IF(AND(Q58&lt;&gt;"",$A58&lt;&gt;"Pn"),IF(OFFSET($A$11,MATCH("TOTAL GENERAL",$A$11:$A$100,0)-1,COLUMN(X58))=0,0,Y58/OFFSET($A$11,MATCH("TOTAL GENERAL",$A$11:$A$100,0)-1,COLUMN(X58))),""))</f>
        <v/>
      </c>
      <c r="AH58" s="24" t="str">
        <f ca="1">IF($A58="TOTAL GENERAL",SUM(AH$11:AH56),IF(AND(R58&lt;&gt;"",$A58&lt;&gt;"Pn"),IF(OFFSET($A$11,MATCH("TOTAL GENERAL",$A$11:$A$100,0)-1,COLUMN(Y58))=0,0,Z58/OFFSET($A$11,MATCH("TOTAL GENERAL",$A$11:$A$100,0)-1,COLUMN(Y58))),""))</f>
        <v/>
      </c>
      <c r="AI58" s="24" t="str">
        <f ca="1">IF($A58="TOTAL GENERAL",SUM(AI$11:AI56),IF(AND(S58&lt;&gt;"",$A58&lt;&gt;"Pn"),IF(OFFSET($A$11,MATCH("TOTAL GENERAL",$A$11:$A$100,0)-1,COLUMN(Z58))=0,0,AA58/OFFSET($A$11,MATCH("TOTAL GENERAL",$A$11:$A$100,0)-1,COLUMN(Z58))),""))</f>
        <v/>
      </c>
      <c r="AJ58" s="24" t="str">
        <f ca="1">IF($A58="TOTAL GENERAL",SUM(AJ$11:AJ56),IF(AND(T58&lt;&gt;"",$A58&lt;&gt;"Pn"),IF(OFFSET($A$11,MATCH("TOTAL GENERAL",$A$11:$A$100,0)-1,COLUMN(AA58))=0,0,AB58/OFFSET($A$11,MATCH("TOTAL GENERAL",$A$11:$A$100,0)-1,COLUMN(AA58))),""))</f>
        <v/>
      </c>
      <c r="AK58" s="24" t="str">
        <f ca="1">IF($A58="TOTAL GENERAL",SUM(AK$11:AK56),IF(AND(U58&lt;&gt;"",$A58&lt;&gt;"Pn"),IF(OFFSET($A$11,MATCH("TOTAL GENERAL",$A$11:$A$100,0)-1,COLUMN(AB58))=0,0,AC58/OFFSET($A$11,MATCH("TOTAL GENERAL",$A$11:$A$100,0)-1,COLUMN(AB58))),""))</f>
        <v/>
      </c>
      <c r="AL58" s="24" t="str">
        <f ca="1">IF($A58="TOTAL GENERAL",SUM(AL$11:AL56),IF(AND(V58&lt;&gt;"",$A58&lt;&gt;"Pn"),IF(OFFSET($A$11,MATCH("TOTAL GENERAL",$A$11:$A$100,0)-1,COLUMN(AC58))=0,0,AD58/OFFSET($A$11,MATCH("TOTAL GENERAL",$A$11:$A$100,0)-1,COLUMN(AC58))),""))</f>
        <v/>
      </c>
      <c r="AM58" s="24" t="str">
        <f ca="1">IF(A58="TOTAL GENERAL",SUM(AM$11:AM56),IF(COUNTIF(AE58:AL58,"")&lt;COUNTA($AE$10:$AL$10),ROUND((IF(AE58&lt;&gt;"",AE58*OFFSET($A$10,MATCH("Pn",$A$11:$A$100,0),1),0)+IF(AF58&lt;&gt;"",AF58*OFFSET($A$10,MATCH("Pn",$A$11:$A$100,0),2),0)+IF(AG58&lt;&gt;"",AG58*OFFSET($A$10,MATCH("Pn",$A$11:$A$100,0),3),0)+IF(AH58&lt;&gt;"",AH58*OFFSET($A$10,MATCH("Pn",$A$11:$A$100,0),4),0)+IF(AI58&lt;&gt;"",AI58*OFFSET($A$10,MATCH("Pn",$A$11:$A$100,0),5),0)+IF(AJ58&lt;&gt;"",AJ58*OFFSET($A$10,MATCH("Pn",$A$11:$A$100,0),6),0)+IF(AK58&lt;&gt;"",AK58*OFFSET($A$10,MATCH("Pn",$A$11:$A$100,0),7),0)+IF(AL58&lt;&gt;"",AL58*OFFSET($A$10,MATCH("Pn",$A$11:$A$100,0),8),0))*OFFSET($A$10,MATCH("FC",$A$11:$A$100,0),2),2),""))</f>
        <v/>
      </c>
      <c r="AN58" s="10" t="str">
        <f ca="1">IF(OR(A58="Pn",A59="Pn"),"",IF(AND(AM58="",F58&lt;&gt;""),-F58,IF(A58="TOTAL GENERAL",SUM(AN$11:AN56),IF(AM58&lt;&gt;"",AM58-F58,""))))</f>
        <v/>
      </c>
    </row>
    <row r="59" spans="1:56" s="4" customFormat="1" x14ac:dyDescent="0.25">
      <c r="A59" s="15" t="s">
        <v>101</v>
      </c>
      <c r="B59" s="15" t="s">
        <v>39</v>
      </c>
      <c r="C59" s="32">
        <v>6</v>
      </c>
      <c r="D59" s="16" t="s">
        <v>58</v>
      </c>
      <c r="E59" s="9" t="s">
        <v>58</v>
      </c>
      <c r="F59" s="18" t="s">
        <v>58</v>
      </c>
      <c r="G59" s="20" t="s">
        <v>58</v>
      </c>
      <c r="H59" s="22" t="s">
        <v>58</v>
      </c>
      <c r="I59" s="24" t="s">
        <v>58</v>
      </c>
      <c r="J59" s="22" t="s">
        <v>58</v>
      </c>
      <c r="K59" s="22" t="s">
        <v>58</v>
      </c>
      <c r="L59" s="22" t="s">
        <v>58</v>
      </c>
      <c r="M59" s="24" t="s">
        <v>58</v>
      </c>
      <c r="N59" s="24" t="s">
        <v>58</v>
      </c>
      <c r="O59" s="24" t="str">
        <f ca="1">IF(OR(A59="Pn",A60="Pn"),"",IF($A59="TOTAL GENERAL",SUM(O$11:O57),IF(AND(G59&lt;&gt;"",$A59&lt;&gt;"Pn"),IF(G59&gt;OFFSET($A$10,MATCH("TOTAL GENERAL",$A$11:$A$100,0),COLUMN(F59)),0,OFFSET($A$10,MATCH("TOTAL GENERAL",$A$11:$A$100,0),COLUMN(F59))-G59),"")))</f>
        <v/>
      </c>
      <c r="P59" s="24" t="str">
        <f ca="1">IF(OR(A59="Pn",A60="Pn"),"",IF($A59="TOTAL GENERAL",SUM(P$11:P57),IF(AND(H59&lt;&gt;"",$A59&lt;&gt;"Pn"),IF(H59&lt;OFFSET($A$10,MATCH("TOTAL GENERAL",$A$11:$A$100,0),COLUMN(G59)),0,H59-OFFSET($A$10,MATCH("TOTAL GENERAL",$A$11:$A$100,0),COLUMN(G59))),"")))</f>
        <v/>
      </c>
      <c r="Q59" s="24" t="str">
        <f ca="1">IF(OR(A59="Pn",A60="Pn"),"",IF($A59="TOTAL GENERAL",SUM(Q$11:Q57),IF(AND(I59&lt;&gt;"",$A59&lt;&gt;"Pn"),IF(I59&gt;OFFSET($A$10,MATCH("TOTAL GENERAL",$A$11:$A$100,0),COLUMN(H59)),0,OFFSET($A$10,MATCH("TOTAL GENERAL",$A$11:$A$100,0),COLUMN(H59))-I59),"")))</f>
        <v/>
      </c>
      <c r="R59" s="24" t="str">
        <f ca="1">IF(OR(A59="Pn",A60="Pn"),"",IF($A59="TOTAL GENERAL",SUM(R$11:R57),IF(AND(J59&lt;&gt;"",$A59&lt;&gt;"Pn"),IF(J59&lt;OFFSET($A$10,MATCH("TOTAL GENERAL",$A$11:$A$100,0),COLUMN(I59)),0,J59-OFFSET($A$10,MATCH("TOTAL GENERAL",$A$11:$A$100,0),COLUMN(I59))),"")))</f>
        <v/>
      </c>
      <c r="S59" s="24" t="str">
        <f ca="1">IF(OR(A59="Pn",A60="Pn"),"",IF($A59="TOTAL GENERAL",SUM(S$11:S57),IF(AND(K59&lt;&gt;"",$A59&lt;&gt;"Pn"),IF(K59&lt;OFFSET($A$10,MATCH("TOTAL GENERAL",$A$11:$A$100,0),COLUMN(J59)),0,K59-OFFSET($A$10,MATCH("TOTAL GENERAL",$A$11:$A$100,0),COLUMN(J59))),"")))</f>
        <v/>
      </c>
      <c r="T59" s="24" t="str">
        <f ca="1">IF($A59="TOTAL GENERAL",SUM(T$11:T57),IF(AND(L59&lt;&gt;"",$A59&lt;&gt;"Pn"),IF(L59&lt;OFFSET($A$10,MATCH("TOTAL GENERAL",$A$11:$A$100,0),COLUMN(K59)),0,L59-OFFSET($A$10,MATCH("TOTAL GENERAL",$A$11:$A$100,0),COLUMN(K59))),""))</f>
        <v/>
      </c>
      <c r="U59" s="24" t="str">
        <f ca="1">IF($A59="TOTAL GENERAL",SUM(U$11:U57),IF(AND(M59&lt;&gt;"",$A59&lt;&gt;"Pn"),IF(M59&gt;OFFSET($A$10,MATCH("TOTAL GENERAL",$A$11:$A$100,0),COLUMN(L59)),0,OFFSET($A$10,MATCH("TOTAL GENERAL",$A$11:$A$100,0),COLUMN(L59))-M59),""))</f>
        <v/>
      </c>
      <c r="V59" s="24" t="str">
        <f ca="1">IF($A59="TOTAL GENERAL",SUM(V$11:V57),IF(AND(N59&lt;&gt;"",$A59&lt;&gt;"Pn"),IF(N59&lt;OFFSET($A$10,MATCH("TOTAL GENERAL",$A$11:$A$100,0),COLUMN(M59)),0,N59-OFFSET($A$10,MATCH("TOTAL GENERAL",$A$11:$A$100,0),COLUMN(M59))),""))</f>
        <v/>
      </c>
      <c r="W59" s="24" t="str">
        <f>IF(OR(A59="Pn",A60="Pn"),"",IF($A59="TOTAL GENERAL",SUM(W$11:W57),IF(AND(G59&lt;&gt;"",$A59&lt;&gt;"Pn"),O59*$D59,"")))</f>
        <v/>
      </c>
      <c r="X59" s="24" t="str">
        <f>IF(OR(A59="Pn",A60="Pn"),"",IF($A59="TOTAL GENERAL",SUM(X$11:X57),IF(AND(H59&lt;&gt;"",$A59&lt;&gt;"Pn"),P59*$D59,"")))</f>
        <v/>
      </c>
      <c r="Y59" s="24" t="str">
        <f>IF(OR(A59="Pn",A60="Pn"),"",IF($A59="TOTAL GENERAL",SUM(Y$11:Y57),IF(AND(I59&lt;&gt;"",$A59&lt;&gt;"Pn"),Q59*$D59,"")))</f>
        <v/>
      </c>
      <c r="Z59" s="24" t="str">
        <f>IF($A59="TOTAL GENERAL",SUM(Z$11:Z57),IF(AND(J59&lt;&gt;"",$A59&lt;&gt;"Pn"),R59*$D59,""))</f>
        <v/>
      </c>
      <c r="AA59" s="24" t="str">
        <f>IF($A59="TOTAL GENERAL",SUM(AA$11:AA57),IF(AND(K59&lt;&gt;"",$A59&lt;&gt;"Pn"),S59*$D59,""))</f>
        <v/>
      </c>
      <c r="AB59" s="24" t="str">
        <f>IF($A59="TOTAL GENERAL",SUM(AB$11:AB57),IF(AND(L59&lt;&gt;"",$A59&lt;&gt;"Pn"),T59*$D59,""))</f>
        <v/>
      </c>
      <c r="AC59" s="24" t="str">
        <f>IF($A59="TOTAL GENERAL",SUM(AC$11:AC57),IF(AND(M59&lt;&gt;"",$A59&lt;&gt;"Pn"),U59*$D59,""))</f>
        <v/>
      </c>
      <c r="AD59" s="24" t="s">
        <v>58</v>
      </c>
      <c r="AE59" s="24" t="str">
        <f ca="1">IF($A59="TOTAL GENERAL",SUM(AE$11:AE57),IF(AND(O59&lt;&gt;"",$A59&lt;&gt;"Pn"),IF(OFFSET($A$11,MATCH("TOTAL GENERAL",$A$11:$A$100,0)-1,COLUMN(V59))=0,0,W59/OFFSET($A$11,MATCH("TOTAL GENERAL",$A$11:$A$100,0)-1,COLUMN(V59))),""))</f>
        <v/>
      </c>
      <c r="AF59" s="24" t="str">
        <f ca="1">IF($A59="TOTAL GENERAL",SUM(AF$11:AF57),IF(AND(P59&lt;&gt;"",$A59&lt;&gt;"Pn"),IF(OFFSET($A$11,MATCH("TOTAL GENERAL",$A$11:$A$100,0)-1,COLUMN(W59))=0,0,X59/OFFSET($A$11,MATCH("TOTAL GENERAL",$A$11:$A$100,0)-1,COLUMN(W59))),""))</f>
        <v/>
      </c>
      <c r="AG59" s="24" t="str">
        <f ca="1">IF($A59="TOTAL GENERAL",SUM(AG$11:AG57),IF(AND(Q59&lt;&gt;"",$A59&lt;&gt;"Pn"),IF(OFFSET($A$11,MATCH("TOTAL GENERAL",$A$11:$A$100,0)-1,COLUMN(X59))=0,0,Y59/OFFSET($A$11,MATCH("TOTAL GENERAL",$A$11:$A$100,0)-1,COLUMN(X59))),""))</f>
        <v/>
      </c>
      <c r="AH59" s="24" t="str">
        <f ca="1">IF($A59="TOTAL GENERAL",SUM(AH$11:AH57),IF(AND(R59&lt;&gt;"",$A59&lt;&gt;"Pn"),IF(OFFSET($A$11,MATCH("TOTAL GENERAL",$A$11:$A$100,0)-1,COLUMN(Y59))=0,0,Z59/OFFSET($A$11,MATCH("TOTAL GENERAL",$A$11:$A$100,0)-1,COLUMN(Y59))),""))</f>
        <v/>
      </c>
      <c r="AI59" s="24" t="str">
        <f ca="1">IF($A59="TOTAL GENERAL",SUM(AI$11:AI57),IF(AND(S59&lt;&gt;"",$A59&lt;&gt;"Pn"),IF(OFFSET($A$11,MATCH("TOTAL GENERAL",$A$11:$A$100,0)-1,COLUMN(Z59))=0,0,AA59/OFFSET($A$11,MATCH("TOTAL GENERAL",$A$11:$A$100,0)-1,COLUMN(Z59))),""))</f>
        <v/>
      </c>
      <c r="AJ59" s="24" t="str">
        <f ca="1">IF($A59="TOTAL GENERAL",SUM(AJ$11:AJ57),IF(AND(T59&lt;&gt;"",$A59&lt;&gt;"Pn"),IF(OFFSET($A$11,MATCH("TOTAL GENERAL",$A$11:$A$100,0)-1,COLUMN(AA59))=0,0,AB59/OFFSET($A$11,MATCH("TOTAL GENERAL",$A$11:$A$100,0)-1,COLUMN(AA59))),""))</f>
        <v/>
      </c>
      <c r="AK59" s="24" t="str">
        <f ca="1">IF($A59="TOTAL GENERAL",SUM(AK$11:AK57),IF(AND(U59&lt;&gt;"",$A59&lt;&gt;"Pn"),IF(OFFSET($A$11,MATCH("TOTAL GENERAL",$A$11:$A$100,0)-1,COLUMN(AB59))=0,0,AC59/OFFSET($A$11,MATCH("TOTAL GENERAL",$A$11:$A$100,0)-1,COLUMN(AB59))),""))</f>
        <v/>
      </c>
      <c r="AL59" s="24" t="str">
        <f ca="1">IF($A59="TOTAL GENERAL",SUM(AL$11:AL57),IF(AND(V59&lt;&gt;"",$A59&lt;&gt;"Pn"),IF(OFFSET($A$11,MATCH("TOTAL GENERAL",$A$11:$A$100,0)-1,COLUMN(AC59))=0,0,AD59/OFFSET($A$11,MATCH("TOTAL GENERAL",$A$11:$A$100,0)-1,COLUMN(AC59))),""))</f>
        <v/>
      </c>
      <c r="AM59" s="24" t="str">
        <f ca="1">IF(A59="TOTAL GENERAL",SUM(AM$11:AM57),IF(COUNTIF(AE59:AL59,"")&lt;COUNTA($AE$10:$AL$10),ROUND((IF(AE59&lt;&gt;"",AE59*OFFSET($A$10,MATCH("Pn",$A$11:$A$100,0),1),0)+IF(AF59&lt;&gt;"",AF59*OFFSET($A$10,MATCH("Pn",$A$11:$A$100,0),2),0)+IF(AG59&lt;&gt;"",AG59*OFFSET($A$10,MATCH("Pn",$A$11:$A$100,0),3),0)+IF(AH59&lt;&gt;"",AH59*OFFSET($A$10,MATCH("Pn",$A$11:$A$100,0),4),0)+IF(AI59&lt;&gt;"",AI59*OFFSET($A$10,MATCH("Pn",$A$11:$A$100,0),5),0)+IF(AJ59&lt;&gt;"",AJ59*OFFSET($A$10,MATCH("Pn",$A$11:$A$100,0),6),0)+IF(AK59&lt;&gt;"",AK59*OFFSET($A$10,MATCH("Pn",$A$11:$A$100,0),7),0)+IF(AL59&lt;&gt;"",AL59*OFFSET($A$10,MATCH("Pn",$A$11:$A$100,0),8),0))*OFFSET($A$10,MATCH("FC",$A$11:$A$100,0),2),2),""))</f>
        <v/>
      </c>
      <c r="AN59" s="10" t="str">
        <f ca="1">IF(OR(A59="Pn",A60="Pn"),"",IF(AND(AM59="",F59&lt;&gt;""),-F59,IF(A59="TOTAL GENERAL",SUM(AN$11:AN57),IF(AM59&lt;&gt;"",AM59-F59,""))))</f>
        <v/>
      </c>
    </row>
    <row r="60" spans="1:56" s="4" customFormat="1" x14ac:dyDescent="0.25">
      <c r="A60" s="15" t="s">
        <v>101</v>
      </c>
      <c r="B60" s="15" t="s">
        <v>35</v>
      </c>
      <c r="C60" s="32">
        <v>0.3</v>
      </c>
      <c r="D60" s="16" t="s">
        <v>58</v>
      </c>
      <c r="E60" s="9" t="s">
        <v>58</v>
      </c>
      <c r="F60" s="18" t="s">
        <v>58</v>
      </c>
      <c r="G60" s="20" t="s">
        <v>58</v>
      </c>
      <c r="H60" s="22" t="s">
        <v>58</v>
      </c>
      <c r="I60" s="24" t="s">
        <v>58</v>
      </c>
      <c r="J60" s="22" t="s">
        <v>58</v>
      </c>
      <c r="K60" s="22" t="s">
        <v>58</v>
      </c>
      <c r="L60" s="22" t="s">
        <v>58</v>
      </c>
      <c r="M60" s="24" t="s">
        <v>58</v>
      </c>
      <c r="N60" s="24" t="s">
        <v>58</v>
      </c>
      <c r="O60" s="24" t="str">
        <f ca="1">IF(OR(A60="Pn",A61="Pn"),"",IF($A60="TOTAL GENERAL",SUM(O$11:O58),IF(AND(G60&lt;&gt;"",$A60&lt;&gt;"Pn"),IF(G60&gt;OFFSET($A$10,MATCH("TOTAL GENERAL",$A$11:$A$100,0),COLUMN(F60)),0,OFFSET($A$10,MATCH("TOTAL GENERAL",$A$11:$A$100,0),COLUMN(F60))-G60),"")))</f>
        <v/>
      </c>
      <c r="P60" s="24" t="str">
        <f ca="1">IF(OR(A60="Pn",A61="Pn"),"",IF($A60="TOTAL GENERAL",SUM(P$11:P58),IF(AND(H60&lt;&gt;"",$A60&lt;&gt;"Pn"),IF(H60&lt;OFFSET($A$10,MATCH("TOTAL GENERAL",$A$11:$A$100,0),COLUMN(G60)),0,H60-OFFSET($A$10,MATCH("TOTAL GENERAL",$A$11:$A$100,0),COLUMN(G60))),"")))</f>
        <v/>
      </c>
      <c r="Q60" s="24" t="str">
        <f ca="1">IF(OR(A60="Pn",A61="Pn"),"",IF($A60="TOTAL GENERAL",SUM(Q$11:Q58),IF(AND(I60&lt;&gt;"",$A60&lt;&gt;"Pn"),IF(I60&gt;OFFSET($A$10,MATCH("TOTAL GENERAL",$A$11:$A$100,0),COLUMN(H60)),0,OFFSET($A$10,MATCH("TOTAL GENERAL",$A$11:$A$100,0),COLUMN(H60))-I60),"")))</f>
        <v/>
      </c>
      <c r="R60" s="24" t="str">
        <f ca="1">IF(OR(A60="Pn",A61="Pn"),"",IF($A60="TOTAL GENERAL",SUM(R$11:R58),IF(AND(J60&lt;&gt;"",$A60&lt;&gt;"Pn"),IF(J60&lt;OFFSET($A$10,MATCH("TOTAL GENERAL",$A$11:$A$100,0),COLUMN(I60)),0,J60-OFFSET($A$10,MATCH("TOTAL GENERAL",$A$11:$A$100,0),COLUMN(I60))),"")))</f>
        <v/>
      </c>
      <c r="S60" s="24" t="str">
        <f ca="1">IF(OR(A60="Pn",A61="Pn"),"",IF($A60="TOTAL GENERAL",SUM(S$11:S58),IF(AND(K60&lt;&gt;"",$A60&lt;&gt;"Pn"),IF(K60&lt;OFFSET($A$10,MATCH("TOTAL GENERAL",$A$11:$A$100,0),COLUMN(J60)),0,K60-OFFSET($A$10,MATCH("TOTAL GENERAL",$A$11:$A$100,0),COLUMN(J60))),"")))</f>
        <v/>
      </c>
      <c r="T60" s="24" t="str">
        <f ca="1">IF($A60="TOTAL GENERAL",SUM(T$11:T58),IF(AND(L60&lt;&gt;"",$A60&lt;&gt;"Pn"),IF(L60&lt;OFFSET($A$10,MATCH("TOTAL GENERAL",$A$11:$A$100,0),COLUMN(K60)),0,L60-OFFSET($A$10,MATCH("TOTAL GENERAL",$A$11:$A$100,0),COLUMN(K60))),""))</f>
        <v/>
      </c>
      <c r="U60" s="24" t="str">
        <f ca="1">IF($A60="TOTAL GENERAL",SUM(U$11:U58),IF(AND(M60&lt;&gt;"",$A60&lt;&gt;"Pn"),IF(M60&gt;OFFSET($A$10,MATCH("TOTAL GENERAL",$A$11:$A$100,0),COLUMN(L60)),0,OFFSET($A$10,MATCH("TOTAL GENERAL",$A$11:$A$100,0),COLUMN(L60))-M60),""))</f>
        <v/>
      </c>
      <c r="V60" s="24" t="str">
        <f ca="1">IF($A60="TOTAL GENERAL",SUM(V$11:V58),IF(AND(N60&lt;&gt;"",$A60&lt;&gt;"Pn"),IF(N60&lt;OFFSET($A$10,MATCH("TOTAL GENERAL",$A$11:$A$100,0),COLUMN(M60)),0,N60-OFFSET($A$10,MATCH("TOTAL GENERAL",$A$11:$A$100,0),COLUMN(M60))),""))</f>
        <v/>
      </c>
      <c r="W60" s="24" t="str">
        <f>IF(OR(A60="Pn",A61="Pn"),"",IF($A60="TOTAL GENERAL",SUM(W$11:W58),IF(AND(G60&lt;&gt;"",$A60&lt;&gt;"Pn"),O60*$D60,"")))</f>
        <v/>
      </c>
      <c r="X60" s="24" t="str">
        <f>IF(OR(A60="Pn",A61="Pn"),"",IF($A60="TOTAL GENERAL",SUM(X$11:X58),IF(AND(H60&lt;&gt;"",$A60&lt;&gt;"Pn"),P60*$D60,"")))</f>
        <v/>
      </c>
      <c r="Y60" s="24" t="str">
        <f>IF(OR(A60="Pn",A61="Pn"),"",IF($A60="TOTAL GENERAL",SUM(Y$11:Y58),IF(AND(I60&lt;&gt;"",$A60&lt;&gt;"Pn"),Q60*$D60,"")))</f>
        <v/>
      </c>
      <c r="Z60" s="24" t="str">
        <f>IF($A60="TOTAL GENERAL",SUM(Z$11:Z58),IF(AND(J60&lt;&gt;"",$A60&lt;&gt;"Pn"),R60*$D60,""))</f>
        <v/>
      </c>
      <c r="AA60" s="24" t="str">
        <f>IF($A60="TOTAL GENERAL",SUM(AA$11:AA58),IF(AND(K60&lt;&gt;"",$A60&lt;&gt;"Pn"),S60*$D60,""))</f>
        <v/>
      </c>
      <c r="AB60" s="24" t="str">
        <f>IF($A60="TOTAL GENERAL",SUM(AB$11:AB58),IF(AND(L60&lt;&gt;"",$A60&lt;&gt;"Pn"),T60*$D60,""))</f>
        <v/>
      </c>
      <c r="AC60" s="24" t="str">
        <f>IF($A60="TOTAL GENERAL",SUM(AC$11:AC58),IF(AND(M60&lt;&gt;"",$A60&lt;&gt;"Pn"),U60*$D60,""))</f>
        <v/>
      </c>
      <c r="AD60" s="24" t="s">
        <v>58</v>
      </c>
      <c r="AE60" s="24" t="str">
        <f ca="1">IF($A60="TOTAL GENERAL",SUM(AE$11:AE58),IF(AND(O60&lt;&gt;"",$A60&lt;&gt;"Pn"),IF(OFFSET($A$11,MATCH("TOTAL GENERAL",$A$11:$A$100,0)-1,COLUMN(V60))=0,0,W60/OFFSET($A$11,MATCH("TOTAL GENERAL",$A$11:$A$100,0)-1,COLUMN(V60))),""))</f>
        <v/>
      </c>
      <c r="AF60" s="24" t="str">
        <f ca="1">IF($A60="TOTAL GENERAL",SUM(AF$11:AF58),IF(AND(P60&lt;&gt;"",$A60&lt;&gt;"Pn"),IF(OFFSET($A$11,MATCH("TOTAL GENERAL",$A$11:$A$100,0)-1,COLUMN(W60))=0,0,X60/OFFSET($A$11,MATCH("TOTAL GENERAL",$A$11:$A$100,0)-1,COLUMN(W60))),""))</f>
        <v/>
      </c>
      <c r="AG60" s="24" t="str">
        <f ca="1">IF($A60="TOTAL GENERAL",SUM(AG$11:AG58),IF(AND(Q60&lt;&gt;"",$A60&lt;&gt;"Pn"),IF(OFFSET($A$11,MATCH("TOTAL GENERAL",$A$11:$A$100,0)-1,COLUMN(X60))=0,0,Y60/OFFSET($A$11,MATCH("TOTAL GENERAL",$A$11:$A$100,0)-1,COLUMN(X60))),""))</f>
        <v/>
      </c>
      <c r="AH60" s="24" t="str">
        <f ca="1">IF($A60="TOTAL GENERAL",SUM(AH$11:AH58),IF(AND(R60&lt;&gt;"",$A60&lt;&gt;"Pn"),IF(OFFSET($A$11,MATCH("TOTAL GENERAL",$A$11:$A$100,0)-1,COLUMN(Y60))=0,0,Z60/OFFSET($A$11,MATCH("TOTAL GENERAL",$A$11:$A$100,0)-1,COLUMN(Y60))),""))</f>
        <v/>
      </c>
      <c r="AI60" s="24" t="str">
        <f ca="1">IF($A60="TOTAL GENERAL",SUM(AI$11:AI58),IF(AND(S60&lt;&gt;"",$A60&lt;&gt;"Pn"),IF(OFFSET($A$11,MATCH("TOTAL GENERAL",$A$11:$A$100,0)-1,COLUMN(Z60))=0,0,AA60/OFFSET($A$11,MATCH("TOTAL GENERAL",$A$11:$A$100,0)-1,COLUMN(Z60))),""))</f>
        <v/>
      </c>
      <c r="AJ60" s="24" t="str">
        <f ca="1">IF($A60="TOTAL GENERAL",SUM(AJ$11:AJ58),IF(AND(T60&lt;&gt;"",$A60&lt;&gt;"Pn"),IF(OFFSET($A$11,MATCH("TOTAL GENERAL",$A$11:$A$100,0)-1,COLUMN(AA60))=0,0,AB60/OFFSET($A$11,MATCH("TOTAL GENERAL",$A$11:$A$100,0)-1,COLUMN(AA60))),""))</f>
        <v/>
      </c>
      <c r="AK60" s="24" t="str">
        <f ca="1">IF($A60="TOTAL GENERAL",SUM(AK$11:AK58),IF(AND(U60&lt;&gt;"",$A60&lt;&gt;"Pn"),IF(OFFSET($A$11,MATCH("TOTAL GENERAL",$A$11:$A$100,0)-1,COLUMN(AB60))=0,0,AC60/OFFSET($A$11,MATCH("TOTAL GENERAL",$A$11:$A$100,0)-1,COLUMN(AB60))),""))</f>
        <v/>
      </c>
      <c r="AL60" s="24" t="str">
        <f ca="1">IF($A60="TOTAL GENERAL",SUM(AL$11:AL58),IF(AND(V60&lt;&gt;"",$A60&lt;&gt;"Pn"),IF(OFFSET($A$11,MATCH("TOTAL GENERAL",$A$11:$A$100,0)-1,COLUMN(AC60))=0,0,AD60/OFFSET($A$11,MATCH("TOTAL GENERAL",$A$11:$A$100,0)-1,COLUMN(AC60))),""))</f>
        <v/>
      </c>
      <c r="AM60" s="24" t="str">
        <f ca="1">IF(A60="TOTAL GENERAL",SUM(AM$11:AM58),IF(COUNTIF(AE60:AL60,"")&lt;COUNTA($AE$10:$AL$10),ROUND((IF(AE60&lt;&gt;"",AE60*OFFSET($A$10,MATCH("Pn",$A$11:$A$100,0),1),0)+IF(AF60&lt;&gt;"",AF60*OFFSET($A$10,MATCH("Pn",$A$11:$A$100,0),2),0)+IF(AG60&lt;&gt;"",AG60*OFFSET($A$10,MATCH("Pn",$A$11:$A$100,0),3),0)+IF(AH60&lt;&gt;"",AH60*OFFSET($A$10,MATCH("Pn",$A$11:$A$100,0),4),0)+IF(AI60&lt;&gt;"",AI60*OFFSET($A$10,MATCH("Pn",$A$11:$A$100,0),5),0)+IF(AJ60&lt;&gt;"",AJ60*OFFSET($A$10,MATCH("Pn",$A$11:$A$100,0),6),0)+IF(AK60&lt;&gt;"",AK60*OFFSET($A$10,MATCH("Pn",$A$11:$A$100,0),7),0)+IF(AL60&lt;&gt;"",AL60*OFFSET($A$10,MATCH("Pn",$A$11:$A$100,0),8),0))*OFFSET($A$10,MATCH("FC",$A$11:$A$100,0),2),2),""))</f>
        <v/>
      </c>
      <c r="AN60" s="10" t="str">
        <f ca="1">IF(OR(A60="Pn",A61="Pn"),"",IF(AND(AM60="",F60&lt;&gt;""),-F60,IF(A60="TOTAL GENERAL",SUM(AN$11:AN58),IF(AM60&lt;&gt;"",AM60-F60,""))))</f>
        <v/>
      </c>
    </row>
    <row r="61" spans="1:56" s="4" customFormat="1" x14ac:dyDescent="0.25">
      <c r="A61" s="15" t="s">
        <v>101</v>
      </c>
      <c r="B61" s="15" t="s">
        <v>34</v>
      </c>
      <c r="C61" s="32">
        <v>0.6</v>
      </c>
      <c r="D61" s="16" t="s">
        <v>58</v>
      </c>
      <c r="E61" s="9" t="s">
        <v>58</v>
      </c>
      <c r="F61" s="18" t="s">
        <v>58</v>
      </c>
      <c r="G61" s="20" t="s">
        <v>58</v>
      </c>
      <c r="H61" s="22" t="s">
        <v>58</v>
      </c>
      <c r="I61" s="24" t="s">
        <v>58</v>
      </c>
      <c r="J61" s="22" t="s">
        <v>58</v>
      </c>
      <c r="K61" s="22" t="s">
        <v>58</v>
      </c>
      <c r="L61" s="22" t="s">
        <v>58</v>
      </c>
      <c r="M61" s="24" t="s">
        <v>58</v>
      </c>
      <c r="N61" s="24" t="s">
        <v>58</v>
      </c>
      <c r="O61" s="24" t="str">
        <f ca="1">IF(OR(A61="Pn",A62="Pn"),"",IF($A61="TOTAL GENERAL",SUM(O$11:O59),IF(AND(G61&lt;&gt;"",$A61&lt;&gt;"Pn"),IF(G61&gt;OFFSET($A$10,MATCH("TOTAL GENERAL",$A$11:$A$100,0),COLUMN(F61)),0,OFFSET($A$10,MATCH("TOTAL GENERAL",$A$11:$A$100,0),COLUMN(F61))-G61),"")))</f>
        <v/>
      </c>
      <c r="P61" s="24" t="str">
        <f ca="1">IF(OR(A61="Pn",A62="Pn"),"",IF($A61="TOTAL GENERAL",SUM(P$11:P59),IF(AND(H61&lt;&gt;"",$A61&lt;&gt;"Pn"),IF(H61&lt;OFFSET($A$10,MATCH("TOTAL GENERAL",$A$11:$A$100,0),COLUMN(G61)),0,H61-OFFSET($A$10,MATCH("TOTAL GENERAL",$A$11:$A$100,0),COLUMN(G61))),"")))</f>
        <v/>
      </c>
      <c r="Q61" s="24" t="str">
        <f ca="1">IF(OR(A61="Pn",A62="Pn"),"",IF($A61="TOTAL GENERAL",SUM(Q$11:Q59),IF(AND(I61&lt;&gt;"",$A61&lt;&gt;"Pn"),IF(I61&gt;OFFSET($A$10,MATCH("TOTAL GENERAL",$A$11:$A$100,0),COLUMN(H61)),0,OFFSET($A$10,MATCH("TOTAL GENERAL",$A$11:$A$100,0),COLUMN(H61))-I61),"")))</f>
        <v/>
      </c>
      <c r="R61" s="24" t="str">
        <f ca="1">IF(OR(A61="Pn",A62="Pn"),"",IF($A61="TOTAL GENERAL",SUM(R$11:R59),IF(AND(J61&lt;&gt;"",$A61&lt;&gt;"Pn"),IF(J61&lt;OFFSET($A$10,MATCH("TOTAL GENERAL",$A$11:$A$100,0),COLUMN(I61)),0,J61-OFFSET($A$10,MATCH("TOTAL GENERAL",$A$11:$A$100,0),COLUMN(I61))),"")))</f>
        <v/>
      </c>
      <c r="S61" s="24" t="str">
        <f ca="1">IF(OR(A61="Pn",A62="Pn"),"",IF($A61="TOTAL GENERAL",SUM(S$11:S59),IF(AND(K61&lt;&gt;"",$A61&lt;&gt;"Pn"),IF(K61&lt;OFFSET($A$10,MATCH("TOTAL GENERAL",$A$11:$A$100,0),COLUMN(J61)),0,K61-OFFSET($A$10,MATCH("TOTAL GENERAL",$A$11:$A$100,0),COLUMN(J61))),"")))</f>
        <v/>
      </c>
      <c r="T61" s="24" t="str">
        <f ca="1">IF($A61="TOTAL GENERAL",SUM(T$11:T59),IF(AND(L61&lt;&gt;"",$A61&lt;&gt;"Pn"),IF(L61&lt;OFFSET($A$10,MATCH("TOTAL GENERAL",$A$11:$A$100,0),COLUMN(K61)),0,L61-OFFSET($A$10,MATCH("TOTAL GENERAL",$A$11:$A$100,0),COLUMN(K61))),""))</f>
        <v/>
      </c>
      <c r="U61" s="24" t="str">
        <f ca="1">IF($A61="TOTAL GENERAL",SUM(U$11:U59),IF(AND(M61&lt;&gt;"",$A61&lt;&gt;"Pn"),IF(M61&gt;OFFSET($A$10,MATCH("TOTAL GENERAL",$A$11:$A$100,0),COLUMN(L61)),0,OFFSET($A$10,MATCH("TOTAL GENERAL",$A$11:$A$100,0),COLUMN(L61))-M61),""))</f>
        <v/>
      </c>
      <c r="V61" s="24" t="str">
        <f ca="1">IF($A61="TOTAL GENERAL",SUM(V$11:V59),IF(AND(N61&lt;&gt;"",$A61&lt;&gt;"Pn"),IF(N61&lt;OFFSET($A$10,MATCH("TOTAL GENERAL",$A$11:$A$100,0),COLUMN(M61)),0,N61-OFFSET($A$10,MATCH("TOTAL GENERAL",$A$11:$A$100,0),COLUMN(M61))),""))</f>
        <v/>
      </c>
      <c r="W61" s="24" t="str">
        <f>IF(OR(A61="Pn",A62="Pn"),"",IF($A61="TOTAL GENERAL",SUM(W$11:W59),IF(AND(G61&lt;&gt;"",$A61&lt;&gt;"Pn"),O61*$D61,"")))</f>
        <v/>
      </c>
      <c r="X61" s="24" t="str">
        <f>IF(OR(A61="Pn",A62="Pn"),"",IF($A61="TOTAL GENERAL",SUM(X$11:X59),IF(AND(H61&lt;&gt;"",$A61&lt;&gt;"Pn"),P61*$D61,"")))</f>
        <v/>
      </c>
      <c r="Y61" s="24" t="str">
        <f>IF(OR(A61="Pn",A62="Pn"),"",IF($A61="TOTAL GENERAL",SUM(Y$11:Y59),IF(AND(I61&lt;&gt;"",$A61&lt;&gt;"Pn"),Q61*$D61,"")))</f>
        <v/>
      </c>
      <c r="Z61" s="24" t="str">
        <f>IF($A61="TOTAL GENERAL",SUM(Z$11:Z59),IF(AND(J61&lt;&gt;"",$A61&lt;&gt;"Pn"),R61*$D61,""))</f>
        <v/>
      </c>
      <c r="AA61" s="24" t="str">
        <f>IF($A61="TOTAL GENERAL",SUM(AA$11:AA59),IF(AND(K61&lt;&gt;"",$A61&lt;&gt;"Pn"),S61*$D61,""))</f>
        <v/>
      </c>
      <c r="AB61" s="24" t="str">
        <f>IF($A61="TOTAL GENERAL",SUM(AB$11:AB59),IF(AND(L61&lt;&gt;"",$A61&lt;&gt;"Pn"),T61*$D61,""))</f>
        <v/>
      </c>
      <c r="AC61" s="24" t="str">
        <f>IF($A61="TOTAL GENERAL",SUM(AC$11:AC59),IF(AND(M61&lt;&gt;"",$A61&lt;&gt;"Pn"),U61*$D61,""))</f>
        <v/>
      </c>
      <c r="AD61" s="24" t="s">
        <v>58</v>
      </c>
      <c r="AE61" s="24" t="str">
        <f ca="1">IF($A61="TOTAL GENERAL",SUM(AE$11:AE59),IF(AND(O61&lt;&gt;"",$A61&lt;&gt;"Pn"),IF(OFFSET($A$11,MATCH("TOTAL GENERAL",$A$11:$A$100,0)-1,COLUMN(V61))=0,0,W61/OFFSET($A$11,MATCH("TOTAL GENERAL",$A$11:$A$100,0)-1,COLUMN(V61))),""))</f>
        <v/>
      </c>
      <c r="AF61" s="24" t="str">
        <f ca="1">IF($A61="TOTAL GENERAL",SUM(AF$11:AF59),IF(AND(P61&lt;&gt;"",$A61&lt;&gt;"Pn"),IF(OFFSET($A$11,MATCH("TOTAL GENERAL",$A$11:$A$100,0)-1,COLUMN(W61))=0,0,X61/OFFSET($A$11,MATCH("TOTAL GENERAL",$A$11:$A$100,0)-1,COLUMN(W61))),""))</f>
        <v/>
      </c>
      <c r="AG61" s="24" t="str">
        <f ca="1">IF($A61="TOTAL GENERAL",SUM(AG$11:AG59),IF(AND(Q61&lt;&gt;"",$A61&lt;&gt;"Pn"),IF(OFFSET($A$11,MATCH("TOTAL GENERAL",$A$11:$A$100,0)-1,COLUMN(X61))=0,0,Y61/OFFSET($A$11,MATCH("TOTAL GENERAL",$A$11:$A$100,0)-1,COLUMN(X61))),""))</f>
        <v/>
      </c>
      <c r="AH61" s="24" t="str">
        <f ca="1">IF($A61="TOTAL GENERAL",SUM(AH$11:AH59),IF(AND(R61&lt;&gt;"",$A61&lt;&gt;"Pn"),IF(OFFSET($A$11,MATCH("TOTAL GENERAL",$A$11:$A$100,0)-1,COLUMN(Y61))=0,0,Z61/OFFSET($A$11,MATCH("TOTAL GENERAL",$A$11:$A$100,0)-1,COLUMN(Y61))),""))</f>
        <v/>
      </c>
      <c r="AI61" s="24" t="str">
        <f ca="1">IF($A61="TOTAL GENERAL",SUM(AI$11:AI59),IF(AND(S61&lt;&gt;"",$A61&lt;&gt;"Pn"),IF(OFFSET($A$11,MATCH("TOTAL GENERAL",$A$11:$A$100,0)-1,COLUMN(Z61))=0,0,AA61/OFFSET($A$11,MATCH("TOTAL GENERAL",$A$11:$A$100,0)-1,COLUMN(Z61))),""))</f>
        <v/>
      </c>
      <c r="AJ61" s="24" t="str">
        <f ca="1">IF($A61="TOTAL GENERAL",SUM(AJ$11:AJ59),IF(AND(T61&lt;&gt;"",$A61&lt;&gt;"Pn"),IF(OFFSET($A$11,MATCH("TOTAL GENERAL",$A$11:$A$100,0)-1,COLUMN(AA61))=0,0,AB61/OFFSET($A$11,MATCH("TOTAL GENERAL",$A$11:$A$100,0)-1,COLUMN(AA61))),""))</f>
        <v/>
      </c>
      <c r="AK61" s="24" t="str">
        <f ca="1">IF($A61="TOTAL GENERAL",SUM(AK$11:AK59),IF(AND(U61&lt;&gt;"",$A61&lt;&gt;"Pn"),IF(OFFSET($A$11,MATCH("TOTAL GENERAL",$A$11:$A$100,0)-1,COLUMN(AB61))=0,0,AC61/OFFSET($A$11,MATCH("TOTAL GENERAL",$A$11:$A$100,0)-1,COLUMN(AB61))),""))</f>
        <v/>
      </c>
      <c r="AL61" s="24" t="str">
        <f ca="1">IF($A61="TOTAL GENERAL",SUM(AL$11:AL59),IF(AND(V61&lt;&gt;"",$A61&lt;&gt;"Pn"),IF(OFFSET($A$11,MATCH("TOTAL GENERAL",$A$11:$A$100,0)-1,COLUMN(AC61))=0,0,AD61/OFFSET($A$11,MATCH("TOTAL GENERAL",$A$11:$A$100,0)-1,COLUMN(AC61))),""))</f>
        <v/>
      </c>
      <c r="AM61" s="24" t="str">
        <f ca="1">IF(A61="TOTAL GENERAL",SUM(AM$11:AM59),IF(COUNTIF(AE61:AL61,"")&lt;COUNTA($AE$10:$AL$10),ROUND((IF(AE61&lt;&gt;"",AE61*OFFSET($A$10,MATCH("Pn",$A$11:$A$100,0),1),0)+IF(AF61&lt;&gt;"",AF61*OFFSET($A$10,MATCH("Pn",$A$11:$A$100,0),2),0)+IF(AG61&lt;&gt;"",AG61*OFFSET($A$10,MATCH("Pn",$A$11:$A$100,0),3),0)+IF(AH61&lt;&gt;"",AH61*OFFSET($A$10,MATCH("Pn",$A$11:$A$100,0),4),0)+IF(AI61&lt;&gt;"",AI61*OFFSET($A$10,MATCH("Pn",$A$11:$A$100,0),5),0)+IF(AJ61&lt;&gt;"",AJ61*OFFSET($A$10,MATCH("Pn",$A$11:$A$100,0),6),0)+IF(AK61&lt;&gt;"",AK61*OFFSET($A$10,MATCH("Pn",$A$11:$A$100,0),7),0)+IF(AL61&lt;&gt;"",AL61*OFFSET($A$10,MATCH("Pn",$A$11:$A$100,0),8),0))*OFFSET($A$10,MATCH("FC",$A$11:$A$100,0),2),2),""))</f>
        <v/>
      </c>
      <c r="AN61" s="10" t="str">
        <f ca="1">IF(OR(A61="Pn",A62="Pn"),"",IF(AND(AM61="",F61&lt;&gt;""),-F61,IF(A61="TOTAL GENERAL",SUM(AN$11:AN59),IF(AM61&lt;&gt;"",AM61-F61,""))))</f>
        <v/>
      </c>
    </row>
    <row r="62" spans="1:56" s="4" customFormat="1" x14ac:dyDescent="0.25">
      <c r="A62" s="15" t="s">
        <v>101</v>
      </c>
      <c r="B62" s="15" t="s">
        <v>29</v>
      </c>
      <c r="C62" s="32">
        <v>0.8</v>
      </c>
      <c r="D62" s="16" t="s">
        <v>58</v>
      </c>
      <c r="E62" s="9" t="s">
        <v>58</v>
      </c>
      <c r="F62" s="18" t="s">
        <v>58</v>
      </c>
      <c r="G62" s="20" t="s">
        <v>58</v>
      </c>
      <c r="H62" s="22" t="s">
        <v>58</v>
      </c>
      <c r="I62" s="24" t="s">
        <v>58</v>
      </c>
      <c r="J62" s="22" t="s">
        <v>58</v>
      </c>
      <c r="K62" s="22" t="s">
        <v>58</v>
      </c>
      <c r="L62" s="22" t="s">
        <v>58</v>
      </c>
      <c r="M62" s="24" t="s">
        <v>58</v>
      </c>
      <c r="N62" s="24" t="s">
        <v>58</v>
      </c>
      <c r="O62" s="24" t="str">
        <f ca="1">IF(OR(A62="Pn",A63="Pn"),"",IF($A62="TOTAL GENERAL",SUM(O$11:O60),IF(AND(G62&lt;&gt;"",$A62&lt;&gt;"Pn"),IF(G62&gt;OFFSET($A$10,MATCH("TOTAL GENERAL",$A$11:$A$100,0),COLUMN(F62)),0,OFFSET($A$10,MATCH("TOTAL GENERAL",$A$11:$A$100,0),COLUMN(F62))-G62),"")))</f>
        <v/>
      </c>
      <c r="P62" s="24" t="str">
        <f ca="1">IF(OR(A62="Pn",A63="Pn"),"",IF($A62="TOTAL GENERAL",SUM(P$11:P60),IF(AND(H62&lt;&gt;"",$A62&lt;&gt;"Pn"),IF(H62&lt;OFFSET($A$10,MATCH("TOTAL GENERAL",$A$11:$A$100,0),COLUMN(G62)),0,H62-OFFSET($A$10,MATCH("TOTAL GENERAL",$A$11:$A$100,0),COLUMN(G62))),"")))</f>
        <v/>
      </c>
      <c r="Q62" s="24" t="str">
        <f ca="1">IF(OR(A62="Pn",A63="Pn"),"",IF($A62="TOTAL GENERAL",SUM(Q$11:Q60),IF(AND(I62&lt;&gt;"",$A62&lt;&gt;"Pn"),IF(I62&gt;OFFSET($A$10,MATCH("TOTAL GENERAL",$A$11:$A$100,0),COLUMN(H62)),0,OFFSET($A$10,MATCH("TOTAL GENERAL",$A$11:$A$100,0),COLUMN(H62))-I62),"")))</f>
        <v/>
      </c>
      <c r="R62" s="24" t="str">
        <f ca="1">IF(OR(A62="Pn",A63="Pn"),"",IF($A62="TOTAL GENERAL",SUM(R$11:R60),IF(AND(J62&lt;&gt;"",$A62&lt;&gt;"Pn"),IF(J62&lt;OFFSET($A$10,MATCH("TOTAL GENERAL",$A$11:$A$100,0),COLUMN(I62)),0,J62-OFFSET($A$10,MATCH("TOTAL GENERAL",$A$11:$A$100,0),COLUMN(I62))),"")))</f>
        <v/>
      </c>
      <c r="S62" s="24" t="str">
        <f ca="1">IF(OR(A62="Pn",A63="Pn"),"",IF($A62="TOTAL GENERAL",SUM(S$11:S60),IF(AND(K62&lt;&gt;"",$A62&lt;&gt;"Pn"),IF(K62&lt;OFFSET($A$10,MATCH("TOTAL GENERAL",$A$11:$A$100,0),COLUMN(J62)),0,K62-OFFSET($A$10,MATCH("TOTAL GENERAL",$A$11:$A$100,0),COLUMN(J62))),"")))</f>
        <v/>
      </c>
      <c r="T62" s="24" t="str">
        <f ca="1">IF($A62="TOTAL GENERAL",SUM(T$11:T60),IF(AND(L62&lt;&gt;"",$A62&lt;&gt;"Pn"),IF(L62&lt;OFFSET($A$10,MATCH("TOTAL GENERAL",$A$11:$A$100,0),COLUMN(K62)),0,L62-OFFSET($A$10,MATCH("TOTAL GENERAL",$A$11:$A$100,0),COLUMN(K62))),""))</f>
        <v/>
      </c>
      <c r="U62" s="24" t="str">
        <f ca="1">IF($A62="TOTAL GENERAL",SUM(U$11:U60),IF(AND(M62&lt;&gt;"",$A62&lt;&gt;"Pn"),IF(M62&gt;OFFSET($A$10,MATCH("TOTAL GENERAL",$A$11:$A$100,0),COLUMN(L62)),0,OFFSET($A$10,MATCH("TOTAL GENERAL",$A$11:$A$100,0),COLUMN(L62))-M62),""))</f>
        <v/>
      </c>
      <c r="V62" s="24" t="str">
        <f ca="1">IF($A62="TOTAL GENERAL",SUM(V$11:V60),IF(AND(N62&lt;&gt;"",$A62&lt;&gt;"Pn"),IF(N62&lt;OFFSET($A$10,MATCH("TOTAL GENERAL",$A$11:$A$100,0),COLUMN(M62)),0,N62-OFFSET($A$10,MATCH("TOTAL GENERAL",$A$11:$A$100,0),COLUMN(M62))),""))</f>
        <v/>
      </c>
      <c r="W62" s="24" t="str">
        <f>IF(OR(A62="Pn",A63="Pn"),"",IF($A62="TOTAL GENERAL",SUM(W$11:W60),IF(AND(G62&lt;&gt;"",$A62&lt;&gt;"Pn"),O62*$D62,"")))</f>
        <v/>
      </c>
      <c r="X62" s="24" t="str">
        <f>IF(OR(A62="Pn",A63="Pn"),"",IF($A62="TOTAL GENERAL",SUM(X$11:X60),IF(AND(H62&lt;&gt;"",$A62&lt;&gt;"Pn"),P62*$D62,"")))</f>
        <v/>
      </c>
      <c r="Y62" s="24" t="str">
        <f>IF(OR(A62="Pn",A63="Pn"),"",IF($A62="TOTAL GENERAL",SUM(Y$11:Y60),IF(AND(I62&lt;&gt;"",$A62&lt;&gt;"Pn"),Q62*$D62,"")))</f>
        <v/>
      </c>
      <c r="Z62" s="24" t="str">
        <f>IF($A62="TOTAL GENERAL",SUM(Z$11:Z60),IF(AND(J62&lt;&gt;"",$A62&lt;&gt;"Pn"),R62*$D62,""))</f>
        <v/>
      </c>
      <c r="AA62" s="24" t="str">
        <f>IF($A62="TOTAL GENERAL",SUM(AA$11:AA60),IF(AND(K62&lt;&gt;"",$A62&lt;&gt;"Pn"),S62*$D62,""))</f>
        <v/>
      </c>
      <c r="AB62" s="24" t="str">
        <f>IF($A62="TOTAL GENERAL",SUM(AB$11:AB60),IF(AND(L62&lt;&gt;"",$A62&lt;&gt;"Pn"),T62*$D62,""))</f>
        <v/>
      </c>
      <c r="AC62" s="24" t="str">
        <f>IF($A62="TOTAL GENERAL",SUM(AC$11:AC60),IF(AND(M62&lt;&gt;"",$A62&lt;&gt;"Pn"),U62*$D62,""))</f>
        <v/>
      </c>
      <c r="AD62" s="24" t="s">
        <v>58</v>
      </c>
      <c r="AE62" s="24" t="str">
        <f ca="1">IF($A62="TOTAL GENERAL",SUM(AE$11:AE60),IF(AND(O62&lt;&gt;"",$A62&lt;&gt;"Pn"),IF(OFFSET($A$11,MATCH("TOTAL GENERAL",$A$11:$A$100,0)-1,COLUMN(V62))=0,0,W62/OFFSET($A$11,MATCH("TOTAL GENERAL",$A$11:$A$100,0)-1,COLUMN(V62))),""))</f>
        <v/>
      </c>
      <c r="AF62" s="24" t="str">
        <f ca="1">IF($A62="TOTAL GENERAL",SUM(AF$11:AF60),IF(AND(P62&lt;&gt;"",$A62&lt;&gt;"Pn"),IF(OFFSET($A$11,MATCH("TOTAL GENERAL",$A$11:$A$100,0)-1,COLUMN(W62))=0,0,X62/OFFSET($A$11,MATCH("TOTAL GENERAL",$A$11:$A$100,0)-1,COLUMN(W62))),""))</f>
        <v/>
      </c>
      <c r="AG62" s="24" t="str">
        <f ca="1">IF($A62="TOTAL GENERAL",SUM(AG$11:AG60),IF(AND(Q62&lt;&gt;"",$A62&lt;&gt;"Pn"),IF(OFFSET($A$11,MATCH("TOTAL GENERAL",$A$11:$A$100,0)-1,COLUMN(X62))=0,0,Y62/OFFSET($A$11,MATCH("TOTAL GENERAL",$A$11:$A$100,0)-1,COLUMN(X62))),""))</f>
        <v/>
      </c>
      <c r="AH62" s="24" t="str">
        <f ca="1">IF($A62="TOTAL GENERAL",SUM(AH$11:AH60),IF(AND(R62&lt;&gt;"",$A62&lt;&gt;"Pn"),IF(OFFSET($A$11,MATCH("TOTAL GENERAL",$A$11:$A$100,0)-1,COLUMN(Y62))=0,0,Z62/OFFSET($A$11,MATCH("TOTAL GENERAL",$A$11:$A$100,0)-1,COLUMN(Y62))),""))</f>
        <v/>
      </c>
      <c r="AI62" s="24" t="str">
        <f ca="1">IF($A62="TOTAL GENERAL",SUM(AI$11:AI60),IF(AND(S62&lt;&gt;"",$A62&lt;&gt;"Pn"),IF(OFFSET($A$11,MATCH("TOTAL GENERAL",$A$11:$A$100,0)-1,COLUMN(Z62))=0,0,AA62/OFFSET($A$11,MATCH("TOTAL GENERAL",$A$11:$A$100,0)-1,COLUMN(Z62))),""))</f>
        <v/>
      </c>
      <c r="AJ62" s="24" t="str">
        <f ca="1">IF($A62="TOTAL GENERAL",SUM(AJ$11:AJ60),IF(AND(T62&lt;&gt;"",$A62&lt;&gt;"Pn"),IF(OFFSET($A$11,MATCH("TOTAL GENERAL",$A$11:$A$100,0)-1,COLUMN(AA62))=0,0,AB62/OFFSET($A$11,MATCH("TOTAL GENERAL",$A$11:$A$100,0)-1,COLUMN(AA62))),""))</f>
        <v/>
      </c>
      <c r="AK62" s="24" t="str">
        <f ca="1">IF($A62="TOTAL GENERAL",SUM(AK$11:AK60),IF(AND(U62&lt;&gt;"",$A62&lt;&gt;"Pn"),IF(OFFSET($A$11,MATCH("TOTAL GENERAL",$A$11:$A$100,0)-1,COLUMN(AB62))=0,0,AC62/OFFSET($A$11,MATCH("TOTAL GENERAL",$A$11:$A$100,0)-1,COLUMN(AB62))),""))</f>
        <v/>
      </c>
      <c r="AL62" s="24" t="str">
        <f ca="1">IF($A62="TOTAL GENERAL",SUM(AL$11:AL60),IF(AND(V62&lt;&gt;"",$A62&lt;&gt;"Pn"),IF(OFFSET($A$11,MATCH("TOTAL GENERAL",$A$11:$A$100,0)-1,COLUMN(AC62))=0,0,AD62/OFFSET($A$11,MATCH("TOTAL GENERAL",$A$11:$A$100,0)-1,COLUMN(AC62))),""))</f>
        <v/>
      </c>
      <c r="AM62" s="24" t="str">
        <f ca="1">IF(A62="TOTAL GENERAL",SUM(AM$11:AM60),IF(COUNTIF(AE62:AL62,"")&lt;COUNTA($AE$10:$AL$10),ROUND((IF(AE62&lt;&gt;"",AE62*OFFSET($A$10,MATCH("Pn",$A$11:$A$100,0),1),0)+IF(AF62&lt;&gt;"",AF62*OFFSET($A$10,MATCH("Pn",$A$11:$A$100,0),2),0)+IF(AG62&lt;&gt;"",AG62*OFFSET($A$10,MATCH("Pn",$A$11:$A$100,0),3),0)+IF(AH62&lt;&gt;"",AH62*OFFSET($A$10,MATCH("Pn",$A$11:$A$100,0),4),0)+IF(AI62&lt;&gt;"",AI62*OFFSET($A$10,MATCH("Pn",$A$11:$A$100,0),5),0)+IF(AJ62&lt;&gt;"",AJ62*OFFSET($A$10,MATCH("Pn",$A$11:$A$100,0),6),0)+IF(AK62&lt;&gt;"",AK62*OFFSET($A$10,MATCH("Pn",$A$11:$A$100,0),7),0)+IF(AL62&lt;&gt;"",AL62*OFFSET($A$10,MATCH("Pn",$A$11:$A$100,0),8),0))*OFFSET($A$10,MATCH("FC",$A$11:$A$100,0),2),2),""))</f>
        <v/>
      </c>
      <c r="AN62" s="10" t="str">
        <f ca="1">IF(OR(A62="Pn",A63="Pn"),"",IF(AND(AM62="",F62&lt;&gt;""),-F62,IF(A62="TOTAL GENERAL",SUM(AN$11:AN60),IF(AM62&lt;&gt;"",AM62-F62,""))))</f>
        <v/>
      </c>
    </row>
    <row r="63" spans="1:56" s="4" customFormat="1" x14ac:dyDescent="0.25">
      <c r="A63" s="15" t="s">
        <v>101</v>
      </c>
      <c r="B63" s="15" t="s">
        <v>42</v>
      </c>
      <c r="C63" s="32">
        <v>1.52</v>
      </c>
      <c r="D63" s="16" t="s">
        <v>58</v>
      </c>
      <c r="E63" s="9" t="s">
        <v>58</v>
      </c>
      <c r="F63" s="18" t="s">
        <v>58</v>
      </c>
      <c r="G63" s="20" t="s">
        <v>58</v>
      </c>
      <c r="H63" s="22" t="s">
        <v>58</v>
      </c>
      <c r="I63" s="24" t="s">
        <v>58</v>
      </c>
      <c r="J63" s="22" t="s">
        <v>58</v>
      </c>
      <c r="K63" s="22" t="s">
        <v>58</v>
      </c>
      <c r="L63" s="22" t="s">
        <v>58</v>
      </c>
      <c r="M63" s="24" t="s">
        <v>58</v>
      </c>
      <c r="N63" s="24" t="s">
        <v>58</v>
      </c>
      <c r="O63" s="24" t="str">
        <f ca="1">IF(OR(A63="Pn",A64="Pn"),"",IF($A63="TOTAL GENERAL",SUM(O$11:O61),IF(AND(G63&lt;&gt;"",$A63&lt;&gt;"Pn"),IF(G63&gt;OFFSET($A$10,MATCH("TOTAL GENERAL",$A$11:$A$100,0),COLUMN(F63)),0,OFFSET($A$10,MATCH("TOTAL GENERAL",$A$11:$A$100,0),COLUMN(F63))-G63),"")))</f>
        <v/>
      </c>
      <c r="P63" s="24" t="str">
        <f ca="1">IF(OR(A63="Pn",A64="Pn"),"",IF($A63="TOTAL GENERAL",SUM(P$11:P61),IF(AND(H63&lt;&gt;"",$A63&lt;&gt;"Pn"),IF(H63&lt;OFFSET($A$10,MATCH("TOTAL GENERAL",$A$11:$A$100,0),COLUMN(G63)),0,H63-OFFSET($A$10,MATCH("TOTAL GENERAL",$A$11:$A$100,0),COLUMN(G63))),"")))</f>
        <v/>
      </c>
      <c r="Q63" s="24" t="str">
        <f ca="1">IF(OR(A63="Pn",A64="Pn"),"",IF($A63="TOTAL GENERAL",SUM(Q$11:Q61),IF(AND(I63&lt;&gt;"",$A63&lt;&gt;"Pn"),IF(I63&gt;OFFSET($A$10,MATCH("TOTAL GENERAL",$A$11:$A$100,0),COLUMN(H63)),0,OFFSET($A$10,MATCH("TOTAL GENERAL",$A$11:$A$100,0),COLUMN(H63))-I63),"")))</f>
        <v/>
      </c>
      <c r="R63" s="24" t="str">
        <f ca="1">IF(OR(A63="Pn",A64="Pn"),"",IF($A63="TOTAL GENERAL",SUM(R$11:R61),IF(AND(J63&lt;&gt;"",$A63&lt;&gt;"Pn"),IF(J63&lt;OFFSET($A$10,MATCH("TOTAL GENERAL",$A$11:$A$100,0),COLUMN(I63)),0,J63-OFFSET($A$10,MATCH("TOTAL GENERAL",$A$11:$A$100,0),COLUMN(I63))),"")))</f>
        <v/>
      </c>
      <c r="S63" s="24" t="str">
        <f ca="1">IF(OR(A63="Pn",A64="Pn"),"",IF($A63="TOTAL GENERAL",SUM(S$11:S61),IF(AND(K63&lt;&gt;"",$A63&lt;&gt;"Pn"),IF(K63&lt;OFFSET($A$10,MATCH("TOTAL GENERAL",$A$11:$A$100,0),COLUMN(J63)),0,K63-OFFSET($A$10,MATCH("TOTAL GENERAL",$A$11:$A$100,0),COLUMN(J63))),"")))</f>
        <v/>
      </c>
      <c r="T63" s="24" t="str">
        <f ca="1">IF($A63="TOTAL GENERAL",SUM(T$11:T61),IF(AND(L63&lt;&gt;"",$A63&lt;&gt;"Pn"),IF(L63&lt;OFFSET($A$10,MATCH("TOTAL GENERAL",$A$11:$A$100,0),COLUMN(K63)),0,L63-OFFSET($A$10,MATCH("TOTAL GENERAL",$A$11:$A$100,0),COLUMN(K63))),""))</f>
        <v/>
      </c>
      <c r="U63" s="24" t="str">
        <f ca="1">IF($A63="TOTAL GENERAL",SUM(U$11:U61),IF(AND(M63&lt;&gt;"",$A63&lt;&gt;"Pn"),IF(M63&gt;OFFSET($A$10,MATCH("TOTAL GENERAL",$A$11:$A$100,0),COLUMN(L63)),0,OFFSET($A$10,MATCH("TOTAL GENERAL",$A$11:$A$100,0),COLUMN(L63))-M63),""))</f>
        <v/>
      </c>
      <c r="V63" s="24" t="str">
        <f ca="1">IF($A63="TOTAL GENERAL",SUM(V$11:V61),IF(AND(N63&lt;&gt;"",$A63&lt;&gt;"Pn"),IF(N63&lt;OFFSET($A$10,MATCH("TOTAL GENERAL",$A$11:$A$100,0),COLUMN(M63)),0,N63-OFFSET($A$10,MATCH("TOTAL GENERAL",$A$11:$A$100,0),COLUMN(M63))),""))</f>
        <v/>
      </c>
      <c r="W63" s="24" t="str">
        <f>IF(OR(A63="Pn",A64="Pn"),"",IF($A63="TOTAL GENERAL",SUM(W$11:W61),IF(AND(G63&lt;&gt;"",$A63&lt;&gt;"Pn"),O63*$D63,"")))</f>
        <v/>
      </c>
      <c r="X63" s="24" t="str">
        <f>IF(OR(A63="Pn",A64="Pn"),"",IF($A63="TOTAL GENERAL",SUM(X$11:X61),IF(AND(H63&lt;&gt;"",$A63&lt;&gt;"Pn"),P63*$D63,"")))</f>
        <v/>
      </c>
      <c r="Y63" s="24" t="str">
        <f>IF(OR(A63="Pn",A64="Pn"),"",IF($A63="TOTAL GENERAL",SUM(Y$11:Y61),IF(AND(I63&lt;&gt;"",$A63&lt;&gt;"Pn"),Q63*$D63,"")))</f>
        <v/>
      </c>
      <c r="Z63" s="24" t="str">
        <f>IF($A63="TOTAL GENERAL",SUM(Z$11:Z61),IF(AND(J63&lt;&gt;"",$A63&lt;&gt;"Pn"),R63*$D63,""))</f>
        <v/>
      </c>
      <c r="AA63" s="24" t="str">
        <f>IF($A63="TOTAL GENERAL",SUM(AA$11:AA61),IF(AND(K63&lt;&gt;"",$A63&lt;&gt;"Pn"),S63*$D63,""))</f>
        <v/>
      </c>
      <c r="AB63" s="24" t="str">
        <f>IF($A63="TOTAL GENERAL",SUM(AB$11:AB61),IF(AND(L63&lt;&gt;"",$A63&lt;&gt;"Pn"),T63*$D63,""))</f>
        <v/>
      </c>
      <c r="AC63" s="24" t="str">
        <f>IF($A63="TOTAL GENERAL",SUM(AC$11:AC61),IF(AND(M63&lt;&gt;"",$A63&lt;&gt;"Pn"),U63*$D63,""))</f>
        <v/>
      </c>
      <c r="AD63" s="24" t="s">
        <v>58</v>
      </c>
      <c r="AE63" s="24" t="str">
        <f ca="1">IF($A63="TOTAL GENERAL",SUM(AE$11:AE61),IF(AND(O63&lt;&gt;"",$A63&lt;&gt;"Pn"),IF(OFFSET($A$11,MATCH("TOTAL GENERAL",$A$11:$A$100,0)-1,COLUMN(V63))=0,0,W63/OFFSET($A$11,MATCH("TOTAL GENERAL",$A$11:$A$100,0)-1,COLUMN(V63))),""))</f>
        <v/>
      </c>
      <c r="AF63" s="24" t="str">
        <f ca="1">IF($A63="TOTAL GENERAL",SUM(AF$11:AF61),IF(AND(P63&lt;&gt;"",$A63&lt;&gt;"Pn"),IF(OFFSET($A$11,MATCH("TOTAL GENERAL",$A$11:$A$100,0)-1,COLUMN(W63))=0,0,X63/OFFSET($A$11,MATCH("TOTAL GENERAL",$A$11:$A$100,0)-1,COLUMN(W63))),""))</f>
        <v/>
      </c>
      <c r="AG63" s="24" t="str">
        <f ca="1">IF($A63="TOTAL GENERAL",SUM(AG$11:AG61),IF(AND(Q63&lt;&gt;"",$A63&lt;&gt;"Pn"),IF(OFFSET($A$11,MATCH("TOTAL GENERAL",$A$11:$A$100,0)-1,COLUMN(X63))=0,0,Y63/OFFSET($A$11,MATCH("TOTAL GENERAL",$A$11:$A$100,0)-1,COLUMN(X63))),""))</f>
        <v/>
      </c>
      <c r="AH63" s="24" t="str">
        <f ca="1">IF($A63="TOTAL GENERAL",SUM(AH$11:AH61),IF(AND(R63&lt;&gt;"",$A63&lt;&gt;"Pn"),IF(OFFSET($A$11,MATCH("TOTAL GENERAL",$A$11:$A$100,0)-1,COLUMN(Y63))=0,0,Z63/OFFSET($A$11,MATCH("TOTAL GENERAL",$A$11:$A$100,0)-1,COLUMN(Y63))),""))</f>
        <v/>
      </c>
      <c r="AI63" s="24" t="str">
        <f ca="1">IF($A63="TOTAL GENERAL",SUM(AI$11:AI61),IF(AND(S63&lt;&gt;"",$A63&lt;&gt;"Pn"),IF(OFFSET($A$11,MATCH("TOTAL GENERAL",$A$11:$A$100,0)-1,COLUMN(Z63))=0,0,AA63/OFFSET($A$11,MATCH("TOTAL GENERAL",$A$11:$A$100,0)-1,COLUMN(Z63))),""))</f>
        <v/>
      </c>
      <c r="AJ63" s="24" t="str">
        <f ca="1">IF($A63="TOTAL GENERAL",SUM(AJ$11:AJ61),IF(AND(T63&lt;&gt;"",$A63&lt;&gt;"Pn"),IF(OFFSET($A$11,MATCH("TOTAL GENERAL",$A$11:$A$100,0)-1,COLUMN(AA63))=0,0,AB63/OFFSET($A$11,MATCH("TOTAL GENERAL",$A$11:$A$100,0)-1,COLUMN(AA63))),""))</f>
        <v/>
      </c>
      <c r="AK63" s="24" t="str">
        <f ca="1">IF($A63="TOTAL GENERAL",SUM(AK$11:AK61),IF(AND(U63&lt;&gt;"",$A63&lt;&gt;"Pn"),IF(OFFSET($A$11,MATCH("TOTAL GENERAL",$A$11:$A$100,0)-1,COLUMN(AB63))=0,0,AC63/OFFSET($A$11,MATCH("TOTAL GENERAL",$A$11:$A$100,0)-1,COLUMN(AB63))),""))</f>
        <v/>
      </c>
      <c r="AL63" s="24" t="str">
        <f ca="1">IF($A63="TOTAL GENERAL",SUM(AL$11:AL61),IF(AND(V63&lt;&gt;"",$A63&lt;&gt;"Pn"),IF(OFFSET($A$11,MATCH("TOTAL GENERAL",$A$11:$A$100,0)-1,COLUMN(AC63))=0,0,AD63/OFFSET($A$11,MATCH("TOTAL GENERAL",$A$11:$A$100,0)-1,COLUMN(AC63))),""))</f>
        <v/>
      </c>
      <c r="AM63" s="24" t="str">
        <f ca="1">IF(A63="TOTAL GENERAL",SUM(AM$11:AM61),IF(COUNTIF(AE63:AL63,"")&lt;COUNTA($AE$10:$AL$10),ROUND((IF(AE63&lt;&gt;"",AE63*OFFSET($A$10,MATCH("Pn",$A$11:$A$100,0),1),0)+IF(AF63&lt;&gt;"",AF63*OFFSET($A$10,MATCH("Pn",$A$11:$A$100,0),2),0)+IF(AG63&lt;&gt;"",AG63*OFFSET($A$10,MATCH("Pn",$A$11:$A$100,0),3),0)+IF(AH63&lt;&gt;"",AH63*OFFSET($A$10,MATCH("Pn",$A$11:$A$100,0),4),0)+IF(AI63&lt;&gt;"",AI63*OFFSET($A$10,MATCH("Pn",$A$11:$A$100,0),5),0)+IF(AJ63&lt;&gt;"",AJ63*OFFSET($A$10,MATCH("Pn",$A$11:$A$100,0),6),0)+IF(AK63&lt;&gt;"",AK63*OFFSET($A$10,MATCH("Pn",$A$11:$A$100,0),7),0)+IF(AL63&lt;&gt;"",AL63*OFFSET($A$10,MATCH("Pn",$A$11:$A$100,0),8),0))*OFFSET($A$10,MATCH("FC",$A$11:$A$100,0),2),2),""))</f>
        <v/>
      </c>
      <c r="AN63" s="10" t="str">
        <f ca="1">IF(OR(A63="Pn",A64="Pn"),"",IF(AND(AM63="",F63&lt;&gt;""),-F63,IF(A63="TOTAL GENERAL",SUM(AN$11:AN61),IF(AM63&lt;&gt;"",AM63-F63,""))))</f>
        <v/>
      </c>
    </row>
    <row r="64" spans="1:56" s="4" customFormat="1" x14ac:dyDescent="0.25">
      <c r="A64" s="15" t="s">
        <v>101</v>
      </c>
      <c r="B64" s="15" t="s">
        <v>25</v>
      </c>
      <c r="C64" s="32">
        <v>2.67</v>
      </c>
      <c r="D64" s="16" t="s">
        <v>58</v>
      </c>
      <c r="E64" s="9" t="s">
        <v>58</v>
      </c>
      <c r="F64" s="18" t="s">
        <v>58</v>
      </c>
      <c r="G64" s="20" t="s">
        <v>58</v>
      </c>
      <c r="H64" s="22" t="s">
        <v>58</v>
      </c>
      <c r="I64" s="24" t="s">
        <v>58</v>
      </c>
      <c r="J64" s="22" t="s">
        <v>58</v>
      </c>
      <c r="K64" s="22" t="s">
        <v>58</v>
      </c>
      <c r="L64" s="22" t="s">
        <v>58</v>
      </c>
      <c r="M64" s="24" t="s">
        <v>58</v>
      </c>
      <c r="N64" s="24" t="s">
        <v>58</v>
      </c>
      <c r="O64" s="24" t="str">
        <f ca="1">IF(OR(A64="Pn",A65="Pn"),"",IF($A64="TOTAL GENERAL",SUM(O$11:O62),IF(AND(G64&lt;&gt;"",$A64&lt;&gt;"Pn"),IF(G64&gt;OFFSET($A$10,MATCH("TOTAL GENERAL",$A$11:$A$100,0),COLUMN(F64)),0,OFFSET($A$10,MATCH("TOTAL GENERAL",$A$11:$A$100,0),COLUMN(F64))-G64),"")))</f>
        <v/>
      </c>
      <c r="P64" s="24" t="str">
        <f ca="1">IF(OR(A64="Pn",A65="Pn"),"",IF($A64="TOTAL GENERAL",SUM(P$11:P62),IF(AND(H64&lt;&gt;"",$A64&lt;&gt;"Pn"),IF(H64&lt;OFFSET($A$10,MATCH("TOTAL GENERAL",$A$11:$A$100,0),COLUMN(G64)),0,H64-OFFSET($A$10,MATCH("TOTAL GENERAL",$A$11:$A$100,0),COLUMN(G64))),"")))</f>
        <v/>
      </c>
      <c r="Q64" s="24" t="str">
        <f ca="1">IF(OR(A64="Pn",A65="Pn"),"",IF($A64="TOTAL GENERAL",SUM(Q$11:Q62),IF(AND(I64&lt;&gt;"",$A64&lt;&gt;"Pn"),IF(I64&gt;OFFSET($A$10,MATCH("TOTAL GENERAL",$A$11:$A$100,0),COLUMN(H64)),0,OFFSET($A$10,MATCH("TOTAL GENERAL",$A$11:$A$100,0),COLUMN(H64))-I64),"")))</f>
        <v/>
      </c>
      <c r="R64" s="24" t="str">
        <f ca="1">IF(OR(A64="Pn",A65="Pn"),"",IF($A64="TOTAL GENERAL",SUM(R$11:R62),IF(AND(J64&lt;&gt;"",$A64&lt;&gt;"Pn"),IF(J64&lt;OFFSET($A$10,MATCH("TOTAL GENERAL",$A$11:$A$100,0),COLUMN(I64)),0,J64-OFFSET($A$10,MATCH("TOTAL GENERAL",$A$11:$A$100,0),COLUMN(I64))),"")))</f>
        <v/>
      </c>
      <c r="S64" s="24" t="str">
        <f ca="1">IF(OR(A64="Pn",A65="Pn"),"",IF($A64="TOTAL GENERAL",SUM(S$11:S62),IF(AND(K64&lt;&gt;"",$A64&lt;&gt;"Pn"),IF(K64&lt;OFFSET($A$10,MATCH("TOTAL GENERAL",$A$11:$A$100,0),COLUMN(J64)),0,K64-OFFSET($A$10,MATCH("TOTAL GENERAL",$A$11:$A$100,0),COLUMN(J64))),"")))</f>
        <v/>
      </c>
      <c r="T64" s="24" t="str">
        <f ca="1">IF($A64="TOTAL GENERAL",SUM(T$11:T62),IF(AND(L64&lt;&gt;"",$A64&lt;&gt;"Pn"),IF(L64&lt;OFFSET($A$10,MATCH("TOTAL GENERAL",$A$11:$A$100,0),COLUMN(K64)),0,L64-OFFSET($A$10,MATCH("TOTAL GENERAL",$A$11:$A$100,0),COLUMN(K64))),""))</f>
        <v/>
      </c>
      <c r="U64" s="24" t="str">
        <f ca="1">IF($A64="TOTAL GENERAL",SUM(U$11:U62),IF(AND(M64&lt;&gt;"",$A64&lt;&gt;"Pn"),IF(M64&gt;OFFSET($A$10,MATCH("TOTAL GENERAL",$A$11:$A$100,0),COLUMN(L64)),0,OFFSET($A$10,MATCH("TOTAL GENERAL",$A$11:$A$100,0),COLUMN(L64))-M64),""))</f>
        <v/>
      </c>
      <c r="V64" s="24" t="str">
        <f ca="1">IF($A64="TOTAL GENERAL",SUM(V$11:V62),IF(AND(N64&lt;&gt;"",$A64&lt;&gt;"Pn"),IF(N64&lt;OFFSET($A$10,MATCH("TOTAL GENERAL",$A$11:$A$100,0),COLUMN(M64)),0,N64-OFFSET($A$10,MATCH("TOTAL GENERAL",$A$11:$A$100,0),COLUMN(M64))),""))</f>
        <v/>
      </c>
      <c r="W64" s="24" t="str">
        <f>IF(OR(A64="Pn",A65="Pn"),"",IF($A64="TOTAL GENERAL",SUM(W$11:W62),IF(AND(G64&lt;&gt;"",$A64&lt;&gt;"Pn"),O64*$D64,"")))</f>
        <v/>
      </c>
      <c r="X64" s="24" t="str">
        <f>IF(OR(A64="Pn",A65="Pn"),"",IF($A64="TOTAL GENERAL",SUM(X$11:X62),IF(AND(H64&lt;&gt;"",$A64&lt;&gt;"Pn"),P64*$D64,"")))</f>
        <v/>
      </c>
      <c r="Y64" s="24" t="str">
        <f>IF(OR(A64="Pn",A65="Pn"),"",IF($A64="TOTAL GENERAL",SUM(Y$11:Y62),IF(AND(I64&lt;&gt;"",$A64&lt;&gt;"Pn"),Q64*$D64,"")))</f>
        <v/>
      </c>
      <c r="Z64" s="24" t="str">
        <f>IF($A64="TOTAL GENERAL",SUM(Z$11:Z62),IF(AND(J64&lt;&gt;"",$A64&lt;&gt;"Pn"),R64*$D64,""))</f>
        <v/>
      </c>
      <c r="AA64" s="24" t="str">
        <f>IF($A64="TOTAL GENERAL",SUM(AA$11:AA62),IF(AND(K64&lt;&gt;"",$A64&lt;&gt;"Pn"),S64*$D64,""))</f>
        <v/>
      </c>
      <c r="AB64" s="24" t="str">
        <f>IF($A64="TOTAL GENERAL",SUM(AB$11:AB62),IF(AND(L64&lt;&gt;"",$A64&lt;&gt;"Pn"),T64*$D64,""))</f>
        <v/>
      </c>
      <c r="AC64" s="24" t="str">
        <f>IF($A64="TOTAL GENERAL",SUM(AC$11:AC62),IF(AND(M64&lt;&gt;"",$A64&lt;&gt;"Pn"),U64*$D64,""))</f>
        <v/>
      </c>
      <c r="AD64" s="24" t="s">
        <v>58</v>
      </c>
      <c r="AE64" s="24" t="str">
        <f ca="1">IF($A64="TOTAL GENERAL",SUM(AE$11:AE62),IF(AND(O64&lt;&gt;"",$A64&lt;&gt;"Pn"),IF(OFFSET($A$11,MATCH("TOTAL GENERAL",$A$11:$A$100,0)-1,COLUMN(V64))=0,0,W64/OFFSET($A$11,MATCH("TOTAL GENERAL",$A$11:$A$100,0)-1,COLUMN(V64))),""))</f>
        <v/>
      </c>
      <c r="AF64" s="24" t="str">
        <f ca="1">IF($A64="TOTAL GENERAL",SUM(AF$11:AF62),IF(AND(P64&lt;&gt;"",$A64&lt;&gt;"Pn"),IF(OFFSET($A$11,MATCH("TOTAL GENERAL",$A$11:$A$100,0)-1,COLUMN(W64))=0,0,X64/OFFSET($A$11,MATCH("TOTAL GENERAL",$A$11:$A$100,0)-1,COLUMN(W64))),""))</f>
        <v/>
      </c>
      <c r="AG64" s="24" t="str">
        <f ca="1">IF($A64="TOTAL GENERAL",SUM(AG$11:AG62),IF(AND(Q64&lt;&gt;"",$A64&lt;&gt;"Pn"),IF(OFFSET($A$11,MATCH("TOTAL GENERAL",$A$11:$A$100,0)-1,COLUMN(X64))=0,0,Y64/OFFSET($A$11,MATCH("TOTAL GENERAL",$A$11:$A$100,0)-1,COLUMN(X64))),""))</f>
        <v/>
      </c>
      <c r="AH64" s="24" t="str">
        <f ca="1">IF($A64="TOTAL GENERAL",SUM(AH$11:AH62),IF(AND(R64&lt;&gt;"",$A64&lt;&gt;"Pn"),IF(OFFSET($A$11,MATCH("TOTAL GENERAL",$A$11:$A$100,0)-1,COLUMN(Y64))=0,0,Z64/OFFSET($A$11,MATCH("TOTAL GENERAL",$A$11:$A$100,0)-1,COLUMN(Y64))),""))</f>
        <v/>
      </c>
      <c r="AI64" s="24" t="str">
        <f ca="1">IF($A64="TOTAL GENERAL",SUM(AI$11:AI62),IF(AND(S64&lt;&gt;"",$A64&lt;&gt;"Pn"),IF(OFFSET($A$11,MATCH("TOTAL GENERAL",$A$11:$A$100,0)-1,COLUMN(Z64))=0,0,AA64/OFFSET($A$11,MATCH("TOTAL GENERAL",$A$11:$A$100,0)-1,COLUMN(Z64))),""))</f>
        <v/>
      </c>
      <c r="AJ64" s="24" t="str">
        <f ca="1">IF($A64="TOTAL GENERAL",SUM(AJ$11:AJ62),IF(AND(T64&lt;&gt;"",$A64&lt;&gt;"Pn"),IF(OFFSET($A$11,MATCH("TOTAL GENERAL",$A$11:$A$100,0)-1,COLUMN(AA64))=0,0,AB64/OFFSET($A$11,MATCH("TOTAL GENERAL",$A$11:$A$100,0)-1,COLUMN(AA64))),""))</f>
        <v/>
      </c>
      <c r="AK64" s="24" t="str">
        <f ca="1">IF($A64="TOTAL GENERAL",SUM(AK$11:AK62),IF(AND(U64&lt;&gt;"",$A64&lt;&gt;"Pn"),IF(OFFSET($A$11,MATCH("TOTAL GENERAL",$A$11:$A$100,0)-1,COLUMN(AB64))=0,0,AC64/OFFSET($A$11,MATCH("TOTAL GENERAL",$A$11:$A$100,0)-1,COLUMN(AB64))),""))</f>
        <v/>
      </c>
      <c r="AL64" s="24" t="str">
        <f ca="1">IF($A64="TOTAL GENERAL",SUM(AL$11:AL62),IF(AND(V64&lt;&gt;"",$A64&lt;&gt;"Pn"),IF(OFFSET($A$11,MATCH("TOTAL GENERAL",$A$11:$A$100,0)-1,COLUMN(AC64))=0,0,AD64/OFFSET($A$11,MATCH("TOTAL GENERAL",$A$11:$A$100,0)-1,COLUMN(AC64))),""))</f>
        <v/>
      </c>
      <c r="AM64" s="24" t="str">
        <f ca="1">IF(A64="TOTAL GENERAL",SUM(AM$11:AM62),IF(COUNTIF(AE64:AL64,"")&lt;COUNTA($AE$10:$AL$10),ROUND((IF(AE64&lt;&gt;"",AE64*OFFSET($A$10,MATCH("Pn",$A$11:$A$100,0),1),0)+IF(AF64&lt;&gt;"",AF64*OFFSET($A$10,MATCH("Pn",$A$11:$A$100,0),2),0)+IF(AG64&lt;&gt;"",AG64*OFFSET($A$10,MATCH("Pn",$A$11:$A$100,0),3),0)+IF(AH64&lt;&gt;"",AH64*OFFSET($A$10,MATCH("Pn",$A$11:$A$100,0),4),0)+IF(AI64&lt;&gt;"",AI64*OFFSET($A$10,MATCH("Pn",$A$11:$A$100,0),5),0)+IF(AJ64&lt;&gt;"",AJ64*OFFSET($A$10,MATCH("Pn",$A$11:$A$100,0),6),0)+IF(AK64&lt;&gt;"",AK64*OFFSET($A$10,MATCH("Pn",$A$11:$A$100,0),7),0)+IF(AL64&lt;&gt;"",AL64*OFFSET($A$10,MATCH("Pn",$A$11:$A$100,0),8),0))*OFFSET($A$10,MATCH("FC",$A$11:$A$100,0),2),2),""))</f>
        <v/>
      </c>
      <c r="AN64" s="10" t="str">
        <f ca="1">IF(OR(A64="Pn",A65="Pn"),"",IF(AND(AM64="",F64&lt;&gt;""),-F64,IF(A64="TOTAL GENERAL",SUM(AN$11:AN62),IF(AM64&lt;&gt;"",AM64-F64,""))))</f>
        <v/>
      </c>
    </row>
    <row r="65" spans="1:40" s="4" customFormat="1" x14ac:dyDescent="0.25">
      <c r="A65" s="15" t="s">
        <v>58</v>
      </c>
      <c r="B65" s="15" t="s">
        <v>58</v>
      </c>
      <c r="C65" s="32" t="s">
        <v>58</v>
      </c>
      <c r="D65" s="16" t="s">
        <v>58</v>
      </c>
      <c r="E65" s="9" t="s">
        <v>58</v>
      </c>
      <c r="F65" s="18" t="s">
        <v>58</v>
      </c>
      <c r="G65" s="20" t="s">
        <v>58</v>
      </c>
      <c r="H65" s="22" t="s">
        <v>58</v>
      </c>
      <c r="I65" s="24" t="s">
        <v>58</v>
      </c>
      <c r="J65" s="22" t="s">
        <v>58</v>
      </c>
      <c r="K65" s="22" t="s">
        <v>58</v>
      </c>
      <c r="L65" s="22" t="s">
        <v>58</v>
      </c>
      <c r="M65" s="24" t="s">
        <v>58</v>
      </c>
      <c r="N65" s="24" t="s">
        <v>58</v>
      </c>
      <c r="O65" s="24" t="str">
        <f ca="1">IF(OR(A65="Pn",A66="Pn"),"",IF($A65="TOTAL GENERAL",SUM(O$11:O63),IF(AND(G65&lt;&gt;"",$A65&lt;&gt;"Pn"),IF(G65&gt;OFFSET($A$10,MATCH("TOTAL GENERAL",$A$11:$A$100,0),COLUMN(F65)),0,OFFSET($A$10,MATCH("TOTAL GENERAL",$A$11:$A$100,0),COLUMN(F65))-G65),"")))</f>
        <v/>
      </c>
      <c r="P65" s="24" t="str">
        <f ca="1">IF(OR(A65="Pn",A66="Pn"),"",IF($A65="TOTAL GENERAL",SUM(P$11:P63),IF(AND(H65&lt;&gt;"",$A65&lt;&gt;"Pn"),IF(H65&lt;OFFSET($A$10,MATCH("TOTAL GENERAL",$A$11:$A$100,0),COLUMN(G65)),0,H65-OFFSET($A$10,MATCH("TOTAL GENERAL",$A$11:$A$100,0),COLUMN(G65))),"")))</f>
        <v/>
      </c>
      <c r="Q65" s="24" t="str">
        <f ca="1">IF(OR(A65="Pn",A66="Pn"),"",IF($A65="TOTAL GENERAL",SUM(Q$11:Q63),IF(AND(I65&lt;&gt;"",$A65&lt;&gt;"Pn"),IF(I65&gt;OFFSET($A$10,MATCH("TOTAL GENERAL",$A$11:$A$100,0),COLUMN(H65)),0,OFFSET($A$10,MATCH("TOTAL GENERAL",$A$11:$A$100,0),COLUMN(H65))-I65),"")))</f>
        <v/>
      </c>
      <c r="R65" s="24" t="str">
        <f ca="1">IF(OR(A65="Pn",A66="Pn"),"",IF($A65="TOTAL GENERAL",SUM(R$11:R63),IF(AND(J65&lt;&gt;"",$A65&lt;&gt;"Pn"),IF(J65&lt;OFFSET($A$10,MATCH("TOTAL GENERAL",$A$11:$A$100,0),COLUMN(I65)),0,J65-OFFSET($A$10,MATCH("TOTAL GENERAL",$A$11:$A$100,0),COLUMN(I65))),"")))</f>
        <v/>
      </c>
      <c r="S65" s="24" t="str">
        <f ca="1">IF(OR(A65="Pn",A66="Pn"),"",IF($A65="TOTAL GENERAL",SUM(S$11:S63),IF(AND(K65&lt;&gt;"",$A65&lt;&gt;"Pn"),IF(K65&lt;OFFSET($A$10,MATCH("TOTAL GENERAL",$A$11:$A$100,0),COLUMN(J65)),0,K65-OFFSET($A$10,MATCH("TOTAL GENERAL",$A$11:$A$100,0),COLUMN(J65))),"")))</f>
        <v/>
      </c>
      <c r="T65" s="24" t="str">
        <f ca="1">IF($A65="TOTAL GENERAL",SUM(T$11:T63),IF(AND(L65&lt;&gt;"",$A65&lt;&gt;"Pn"),IF(L65&lt;OFFSET($A$10,MATCH("TOTAL GENERAL",$A$11:$A$100,0),COLUMN(K65)),0,L65-OFFSET($A$10,MATCH("TOTAL GENERAL",$A$11:$A$100,0),COLUMN(K65))),""))</f>
        <v/>
      </c>
      <c r="U65" s="24" t="str">
        <f ca="1">IF($A65="TOTAL GENERAL",SUM(U$11:U63),IF(AND(M65&lt;&gt;"",$A65&lt;&gt;"Pn"),IF(M65&gt;OFFSET($A$10,MATCH("TOTAL GENERAL",$A$11:$A$100,0),COLUMN(L65)),0,OFFSET($A$10,MATCH("TOTAL GENERAL",$A$11:$A$100,0),COLUMN(L65))-M65),""))</f>
        <v/>
      </c>
      <c r="V65" s="24" t="str">
        <f ca="1">IF($A65="TOTAL GENERAL",SUM(V$11:V63),IF(AND(N65&lt;&gt;"",$A65&lt;&gt;"Pn"),IF(N65&lt;OFFSET($A$10,MATCH("TOTAL GENERAL",$A$11:$A$100,0),COLUMN(M65)),0,N65-OFFSET($A$10,MATCH("TOTAL GENERAL",$A$11:$A$100,0),COLUMN(M65))),""))</f>
        <v/>
      </c>
      <c r="W65" s="24" t="str">
        <f>IF(OR(A65="Pn",A66="Pn"),"",IF($A65="TOTAL GENERAL",SUM(W$11:W63),IF(AND(G65&lt;&gt;"",$A65&lt;&gt;"Pn"),O65*$D65,"")))</f>
        <v/>
      </c>
      <c r="X65" s="24" t="str">
        <f>IF(OR(A65="Pn",A66="Pn"),"",IF($A65="TOTAL GENERAL",SUM(X$11:X63),IF(AND(H65&lt;&gt;"",$A65&lt;&gt;"Pn"),P65*$D65,"")))</f>
        <v/>
      </c>
      <c r="Y65" s="24" t="str">
        <f>IF(OR(A65="Pn",A66="Pn"),"",IF($A65="TOTAL GENERAL",SUM(Y$11:Y63),IF(AND(I65&lt;&gt;"",$A65&lt;&gt;"Pn"),Q65*$D65,"")))</f>
        <v/>
      </c>
      <c r="Z65" s="24" t="str">
        <f>IF($A65="TOTAL GENERAL",SUM(Z$11:Z63),IF(AND(J65&lt;&gt;"",$A65&lt;&gt;"Pn"),R65*$D65,""))</f>
        <v/>
      </c>
      <c r="AA65" s="24" t="str">
        <f>IF($A65="TOTAL GENERAL",SUM(AA$11:AA63),IF(AND(K65&lt;&gt;"",$A65&lt;&gt;"Pn"),S65*$D65,""))</f>
        <v/>
      </c>
      <c r="AB65" s="24" t="str">
        <f>IF($A65="TOTAL GENERAL",SUM(AB$11:AB63),IF(AND(L65&lt;&gt;"",$A65&lt;&gt;"Pn"),T65*$D65,""))</f>
        <v/>
      </c>
      <c r="AC65" s="24" t="str">
        <f>IF($A65="TOTAL GENERAL",SUM(AC$11:AC63),IF(AND(M65&lt;&gt;"",$A65&lt;&gt;"Pn"),U65*$D65,""))</f>
        <v/>
      </c>
      <c r="AD65" s="24" t="s">
        <v>58</v>
      </c>
      <c r="AE65" s="24" t="str">
        <f ca="1">IF($A65="TOTAL GENERAL",SUM(AE$11:AE63),IF(AND(O65&lt;&gt;"",$A65&lt;&gt;"Pn"),IF(OFFSET($A$11,MATCH("TOTAL GENERAL",$A$11:$A$100,0)-1,COLUMN(V65))=0,0,W65/OFFSET($A$11,MATCH("TOTAL GENERAL",$A$11:$A$100,0)-1,COLUMN(V65))),""))</f>
        <v/>
      </c>
      <c r="AF65" s="24" t="str">
        <f ca="1">IF($A65="TOTAL GENERAL",SUM(AF$11:AF63),IF(AND(P65&lt;&gt;"",$A65&lt;&gt;"Pn"),IF(OFFSET($A$11,MATCH("TOTAL GENERAL",$A$11:$A$100,0)-1,COLUMN(W65))=0,0,X65/OFFSET($A$11,MATCH("TOTAL GENERAL",$A$11:$A$100,0)-1,COLUMN(W65))),""))</f>
        <v/>
      </c>
      <c r="AG65" s="24" t="str">
        <f ca="1">IF($A65="TOTAL GENERAL",SUM(AG$11:AG63),IF(AND(Q65&lt;&gt;"",$A65&lt;&gt;"Pn"),IF(OFFSET($A$11,MATCH("TOTAL GENERAL",$A$11:$A$100,0)-1,COLUMN(X65))=0,0,Y65/OFFSET($A$11,MATCH("TOTAL GENERAL",$A$11:$A$100,0)-1,COLUMN(X65))),""))</f>
        <v/>
      </c>
      <c r="AH65" s="24" t="str">
        <f ca="1">IF($A65="TOTAL GENERAL",SUM(AH$11:AH63),IF(AND(R65&lt;&gt;"",$A65&lt;&gt;"Pn"),IF(OFFSET($A$11,MATCH("TOTAL GENERAL",$A$11:$A$100,0)-1,COLUMN(Y65))=0,0,Z65/OFFSET($A$11,MATCH("TOTAL GENERAL",$A$11:$A$100,0)-1,COLUMN(Y65))),""))</f>
        <v/>
      </c>
      <c r="AI65" s="24" t="str">
        <f ca="1">IF($A65="TOTAL GENERAL",SUM(AI$11:AI63),IF(AND(S65&lt;&gt;"",$A65&lt;&gt;"Pn"),IF(OFFSET($A$11,MATCH("TOTAL GENERAL",$A$11:$A$100,0)-1,COLUMN(Z65))=0,0,AA65/OFFSET($A$11,MATCH("TOTAL GENERAL",$A$11:$A$100,0)-1,COLUMN(Z65))),""))</f>
        <v/>
      </c>
      <c r="AJ65" s="24" t="str">
        <f ca="1">IF($A65="TOTAL GENERAL",SUM(AJ$11:AJ63),IF(AND(T65&lt;&gt;"",$A65&lt;&gt;"Pn"),IF(OFFSET($A$11,MATCH("TOTAL GENERAL",$A$11:$A$100,0)-1,COLUMN(AA65))=0,0,AB65/OFFSET($A$11,MATCH("TOTAL GENERAL",$A$11:$A$100,0)-1,COLUMN(AA65))),""))</f>
        <v/>
      </c>
      <c r="AK65" s="24" t="str">
        <f ca="1">IF($A65="TOTAL GENERAL",SUM(AK$11:AK63),IF(AND(U65&lt;&gt;"",$A65&lt;&gt;"Pn"),IF(OFFSET($A$11,MATCH("TOTAL GENERAL",$A$11:$A$100,0)-1,COLUMN(AB65))=0,0,AC65/OFFSET($A$11,MATCH("TOTAL GENERAL",$A$11:$A$100,0)-1,COLUMN(AB65))),""))</f>
        <v/>
      </c>
      <c r="AL65" s="24" t="str">
        <f ca="1">IF($A65="TOTAL GENERAL",SUM(AL$11:AL63),IF(AND(V65&lt;&gt;"",$A65&lt;&gt;"Pn"),IF(OFFSET($A$11,MATCH("TOTAL GENERAL",$A$11:$A$100,0)-1,COLUMN(AC65))=0,0,AD65/OFFSET($A$11,MATCH("TOTAL GENERAL",$A$11:$A$100,0)-1,COLUMN(AC65))),""))</f>
        <v/>
      </c>
      <c r="AM65" s="24" t="str">
        <f ca="1">IF(A65="TOTAL GENERAL",SUM(AM$11:AM63),IF(COUNTIF(AE65:AL65,"")&lt;COUNTA($AE$10:$AL$10),ROUND((IF(AE65&lt;&gt;"",AE65*OFFSET($A$10,MATCH("Pn",$A$11:$A$100,0),1),0)+IF(AF65&lt;&gt;"",AF65*OFFSET($A$10,MATCH("Pn",$A$11:$A$100,0),2),0)+IF(AG65&lt;&gt;"",AG65*OFFSET($A$10,MATCH("Pn",$A$11:$A$100,0),3),0)+IF(AH65&lt;&gt;"",AH65*OFFSET($A$10,MATCH("Pn",$A$11:$A$100,0),4),0)+IF(AI65&lt;&gt;"",AI65*OFFSET($A$10,MATCH("Pn",$A$11:$A$100,0),5),0)+IF(AJ65&lt;&gt;"",AJ65*OFFSET($A$10,MATCH("Pn",$A$11:$A$100,0),6),0)+IF(AK65&lt;&gt;"",AK65*OFFSET($A$10,MATCH("Pn",$A$11:$A$100,0),7),0)+IF(AL65&lt;&gt;"",AL65*OFFSET($A$10,MATCH("Pn",$A$11:$A$100,0),8),0))*OFFSET($A$10,MATCH("FC",$A$11:$A$100,0),2),2),""))</f>
        <v/>
      </c>
      <c r="AN65" s="10" t="str">
        <f ca="1">IF(OR(A65="Pn",A66="Pn"),"",IF(AND(AM65="",F65&lt;&gt;""),-F65,IF(A65="TOTAL GENERAL",SUM(AN$11:AN63),IF(AM65&lt;&gt;"",AM65-F65,""))))</f>
        <v/>
      </c>
    </row>
    <row r="66" spans="1:40" s="4" customFormat="1" x14ac:dyDescent="0.25">
      <c r="A66" s="15" t="s">
        <v>102</v>
      </c>
      <c r="B66" s="15" t="s">
        <v>146</v>
      </c>
      <c r="C66" s="41">
        <v>6198183194.8200006</v>
      </c>
      <c r="D66" s="16" t="s">
        <v>58</v>
      </c>
      <c r="E66" s="9" t="s">
        <v>58</v>
      </c>
      <c r="F66" s="18" t="s">
        <v>58</v>
      </c>
      <c r="G66" s="20" t="s">
        <v>58</v>
      </c>
      <c r="H66" s="22" t="s">
        <v>58</v>
      </c>
      <c r="I66" s="24" t="s">
        <v>58</v>
      </c>
      <c r="J66" s="22" t="s">
        <v>58</v>
      </c>
      <c r="K66" s="22" t="s">
        <v>58</v>
      </c>
      <c r="L66" s="22" t="s">
        <v>58</v>
      </c>
      <c r="M66" s="24" t="s">
        <v>58</v>
      </c>
      <c r="N66" s="24" t="s">
        <v>58</v>
      </c>
      <c r="O66" s="24" t="str">
        <f ca="1">IF(OR(A66="Pn",A67="Pn"),"",IF($A66="TOTAL GENERAL",SUM(O$11:O64),IF(AND(G66&lt;&gt;"",$A66&lt;&gt;"Pn"),IF(G66&gt;OFFSET($A$10,MATCH("TOTAL GENERAL",$A$11:$A$100,0),COLUMN(F66)),0,OFFSET($A$10,MATCH("TOTAL GENERAL",$A$11:$A$100,0),COLUMN(F66))-G66),"")))</f>
        <v/>
      </c>
      <c r="P66" s="24" t="str">
        <f ca="1">IF(OR(A66="Pn",A67="Pn"),"",IF($A66="TOTAL GENERAL",SUM(P$11:P64),IF(AND(H66&lt;&gt;"",$A66&lt;&gt;"Pn"),IF(H66&lt;OFFSET($A$10,MATCH("TOTAL GENERAL",$A$11:$A$100,0),COLUMN(G66)),0,H66-OFFSET($A$10,MATCH("TOTAL GENERAL",$A$11:$A$100,0),COLUMN(G66))),"")))</f>
        <v/>
      </c>
      <c r="Q66" s="24" t="str">
        <f ca="1">IF(OR(A66="Pn",A67="Pn"),"",IF($A66="TOTAL GENERAL",SUM(Q$11:Q64),IF(AND(I66&lt;&gt;"",$A66&lt;&gt;"Pn"),IF(I66&gt;OFFSET($A$10,MATCH("TOTAL GENERAL",$A$11:$A$100,0),COLUMN(H66)),0,OFFSET($A$10,MATCH("TOTAL GENERAL",$A$11:$A$100,0),COLUMN(H66))-I66),"")))</f>
        <v/>
      </c>
      <c r="R66" s="24" t="str">
        <f ca="1">IF(OR(A66="Pn",A67="Pn"),"",IF($A66="TOTAL GENERAL",SUM(R$11:R64),IF(AND(J66&lt;&gt;"",$A66&lt;&gt;"Pn"),IF(J66&lt;OFFSET($A$10,MATCH("TOTAL GENERAL",$A$11:$A$100,0),COLUMN(I66)),0,J66-OFFSET($A$10,MATCH("TOTAL GENERAL",$A$11:$A$100,0),COLUMN(I66))),"")))</f>
        <v/>
      </c>
      <c r="S66" s="24" t="str">
        <f ca="1">IF(OR(A66="Pn",A67="Pn"),"",IF($A66="TOTAL GENERAL",SUM(S$11:S64),IF(AND(K66&lt;&gt;"",$A66&lt;&gt;"Pn"),IF(K66&lt;OFFSET($A$10,MATCH("TOTAL GENERAL",$A$11:$A$100,0),COLUMN(J66)),0,K66-OFFSET($A$10,MATCH("TOTAL GENERAL",$A$11:$A$100,0),COLUMN(J66))),"")))</f>
        <v/>
      </c>
      <c r="T66" s="24" t="str">
        <f ca="1">IF($A66="TOTAL GENERAL",SUM(T$11:T64),IF(AND(L66&lt;&gt;"",$A66&lt;&gt;"Pn"),IF(L66&lt;OFFSET($A$10,MATCH("TOTAL GENERAL",$A$11:$A$100,0),COLUMN(K66)),0,L66-OFFSET($A$10,MATCH("TOTAL GENERAL",$A$11:$A$100,0),COLUMN(K66))),""))</f>
        <v/>
      </c>
      <c r="U66" s="24" t="str">
        <f ca="1">IF($A66="TOTAL GENERAL",SUM(U$11:U64),IF(AND(M66&lt;&gt;"",$A66&lt;&gt;"Pn"),IF(M66&gt;OFFSET($A$10,MATCH("TOTAL GENERAL",$A$11:$A$100,0),COLUMN(L66)),0,OFFSET($A$10,MATCH("TOTAL GENERAL",$A$11:$A$100,0),COLUMN(L66))-M66),""))</f>
        <v/>
      </c>
      <c r="V66" s="24" t="str">
        <f ca="1">IF($A66="TOTAL GENERAL",SUM(V$11:V64),IF(AND(N66&lt;&gt;"",$A66&lt;&gt;"Pn"),IF(N66&lt;OFFSET($A$10,MATCH("TOTAL GENERAL",$A$11:$A$100,0),COLUMN(M66)),0,N66-OFFSET($A$10,MATCH("TOTAL GENERAL",$A$11:$A$100,0),COLUMN(M66))),""))</f>
        <v/>
      </c>
      <c r="W66" s="24" t="str">
        <f>IF(OR(A66="Pn",A67="Pn"),"",IF($A66="TOTAL GENERAL",SUM(W$11:W64),IF(AND(G66&lt;&gt;"",$A66&lt;&gt;"Pn"),O66*$D66,"")))</f>
        <v/>
      </c>
      <c r="X66" s="24" t="str">
        <f>IF(OR(A66="Pn",A67="Pn"),"",IF($A66="TOTAL GENERAL",SUM(X$11:X64),IF(AND(H66&lt;&gt;"",$A66&lt;&gt;"Pn"),P66*$D66,"")))</f>
        <v/>
      </c>
      <c r="Y66" s="24" t="str">
        <f>IF(OR(A66="Pn",A67="Pn"),"",IF($A66="TOTAL GENERAL",SUM(Y$11:Y64),IF(AND(I66&lt;&gt;"",$A66&lt;&gt;"Pn"),Q66*$D66,"")))</f>
        <v/>
      </c>
      <c r="Z66" s="24" t="str">
        <f>IF($A66="TOTAL GENERAL",SUM(Z$11:Z64),IF(AND(J66&lt;&gt;"",$A66&lt;&gt;"Pn"),R66*$D66,""))</f>
        <v/>
      </c>
      <c r="AA66" s="24" t="str">
        <f>IF($A66="TOTAL GENERAL",SUM(AA$11:AA64),IF(AND(K66&lt;&gt;"",$A66&lt;&gt;"Pn"),S66*$D66,""))</f>
        <v/>
      </c>
      <c r="AB66" s="24" t="str">
        <f>IF($A66="TOTAL GENERAL",SUM(AB$11:AB64),IF(AND(L66&lt;&gt;"",$A66&lt;&gt;"Pn"),T66*$D66,""))</f>
        <v/>
      </c>
      <c r="AC66" s="24" t="str">
        <f>IF($A66="TOTAL GENERAL",SUM(AC$11:AC64),IF(AND(M66&lt;&gt;"",$A66&lt;&gt;"Pn"),U66*$D66,""))</f>
        <v/>
      </c>
      <c r="AD66" s="24" t="s">
        <v>58</v>
      </c>
      <c r="AE66" s="24" t="str">
        <f ca="1">IF($A66="TOTAL GENERAL",SUM(AE$11:AE64),IF(AND(O66&lt;&gt;"",$A66&lt;&gt;"Pn"),IF(OFFSET($A$11,MATCH("TOTAL GENERAL",$A$11:$A$100,0)-1,COLUMN(V66))=0,0,W66/OFFSET($A$11,MATCH("TOTAL GENERAL",$A$11:$A$100,0)-1,COLUMN(V66))),""))</f>
        <v/>
      </c>
      <c r="AF66" s="24" t="str">
        <f ca="1">IF($A66="TOTAL GENERAL",SUM(AF$11:AF64),IF(AND(P66&lt;&gt;"",$A66&lt;&gt;"Pn"),IF(OFFSET($A$11,MATCH("TOTAL GENERAL",$A$11:$A$100,0)-1,COLUMN(W66))=0,0,X66/OFFSET($A$11,MATCH("TOTAL GENERAL",$A$11:$A$100,0)-1,COLUMN(W66))),""))</f>
        <v/>
      </c>
      <c r="AG66" s="24" t="str">
        <f ca="1">IF($A66="TOTAL GENERAL",SUM(AG$11:AG64),IF(AND(Q66&lt;&gt;"",$A66&lt;&gt;"Pn"),IF(OFFSET($A$11,MATCH("TOTAL GENERAL",$A$11:$A$100,0)-1,COLUMN(X66))=0,0,Y66/OFFSET($A$11,MATCH("TOTAL GENERAL",$A$11:$A$100,0)-1,COLUMN(X66))),""))</f>
        <v/>
      </c>
      <c r="AH66" s="24" t="str">
        <f ca="1">IF($A66="TOTAL GENERAL",SUM(AH$11:AH64),IF(AND(R66&lt;&gt;"",$A66&lt;&gt;"Pn"),IF(OFFSET($A$11,MATCH("TOTAL GENERAL",$A$11:$A$100,0)-1,COLUMN(Y66))=0,0,Z66/OFFSET($A$11,MATCH("TOTAL GENERAL",$A$11:$A$100,0)-1,COLUMN(Y66))),""))</f>
        <v/>
      </c>
      <c r="AI66" s="24" t="str">
        <f ca="1">IF($A66="TOTAL GENERAL",SUM(AI$11:AI64),IF(AND(S66&lt;&gt;"",$A66&lt;&gt;"Pn"),IF(OFFSET($A$11,MATCH("TOTAL GENERAL",$A$11:$A$100,0)-1,COLUMN(Z66))=0,0,AA66/OFFSET($A$11,MATCH("TOTAL GENERAL",$A$11:$A$100,0)-1,COLUMN(Z66))),""))</f>
        <v/>
      </c>
      <c r="AJ66" s="24" t="str">
        <f ca="1">IF($A66="TOTAL GENERAL",SUM(AJ$11:AJ64),IF(AND(T66&lt;&gt;"",$A66&lt;&gt;"Pn"),IF(OFFSET($A$11,MATCH("TOTAL GENERAL",$A$11:$A$100,0)-1,COLUMN(AA66))=0,0,AB66/OFFSET($A$11,MATCH("TOTAL GENERAL",$A$11:$A$100,0)-1,COLUMN(AA66))),""))</f>
        <v/>
      </c>
      <c r="AK66" s="24" t="str">
        <f ca="1">IF($A66="TOTAL GENERAL",SUM(AK$11:AK64),IF(AND(U66&lt;&gt;"",$A66&lt;&gt;"Pn"),IF(OFFSET($A$11,MATCH("TOTAL GENERAL",$A$11:$A$100,0)-1,COLUMN(AB66))=0,0,AC66/OFFSET($A$11,MATCH("TOTAL GENERAL",$A$11:$A$100,0)-1,COLUMN(AB66))),""))</f>
        <v/>
      </c>
      <c r="AL66" s="24" t="str">
        <f ca="1">IF($A66="TOTAL GENERAL",SUM(AL$11:AL64),IF(AND(V66&lt;&gt;"",$A66&lt;&gt;"Pn"),IF(OFFSET($A$11,MATCH("TOTAL GENERAL",$A$11:$A$100,0)-1,COLUMN(AC66))=0,0,AD66/OFFSET($A$11,MATCH("TOTAL GENERAL",$A$11:$A$100,0)-1,COLUMN(AC66))),""))</f>
        <v/>
      </c>
      <c r="AM66" s="24" t="str">
        <f ca="1">IF(A66="TOTAL GENERAL",SUM(AM$11:AM64),IF(COUNTIF(AE66:AL66,"")&lt;COUNTA($AE$10:$AL$10),ROUND((IF(AE66&lt;&gt;"",AE66*OFFSET($A$10,MATCH("Pn",$A$11:$A$100,0),1),0)+IF(AF66&lt;&gt;"",AF66*OFFSET($A$10,MATCH("Pn",$A$11:$A$100,0),2),0)+IF(AG66&lt;&gt;"",AG66*OFFSET($A$10,MATCH("Pn",$A$11:$A$100,0),3),0)+IF(AH66&lt;&gt;"",AH66*OFFSET($A$10,MATCH("Pn",$A$11:$A$100,0),4),0)+IF(AI66&lt;&gt;"",AI66*OFFSET($A$10,MATCH("Pn",$A$11:$A$100,0),5),0)+IF(AJ66&lt;&gt;"",AJ66*OFFSET($A$10,MATCH("Pn",$A$11:$A$100,0),6),0)+IF(AK66&lt;&gt;"",AK66*OFFSET($A$10,MATCH("Pn",$A$11:$A$100,0),7),0)+IF(AL66&lt;&gt;"",AL66*OFFSET($A$10,MATCH("Pn",$A$11:$A$100,0),8),0))*OFFSET($A$10,MATCH("FC",$A$11:$A$100,0),2),2),""))</f>
        <v/>
      </c>
      <c r="AN66" s="10" t="str">
        <f ca="1">IF(OR(A66="Pn",A67="Pn"),"",IF(AND(AM66="",F66&lt;&gt;""),-F66,IF(A66="TOTAL GENERAL",SUM(AN$11:AN64),IF(AM66&lt;&gt;"",AM66-F66,""))))</f>
        <v/>
      </c>
    </row>
    <row r="67" spans="1:40" s="4" customFormat="1" x14ac:dyDescent="0.25">
      <c r="A67" s="15" t="s">
        <v>58</v>
      </c>
      <c r="B67" s="15" t="s">
        <v>58</v>
      </c>
      <c r="C67" s="32" t="s">
        <v>58</v>
      </c>
      <c r="D67" s="16" t="s">
        <v>58</v>
      </c>
      <c r="E67" s="9" t="s">
        <v>58</v>
      </c>
      <c r="F67" s="18" t="s">
        <v>58</v>
      </c>
      <c r="G67" s="20" t="s">
        <v>58</v>
      </c>
      <c r="H67" s="22" t="s">
        <v>58</v>
      </c>
      <c r="I67" s="24" t="s">
        <v>58</v>
      </c>
      <c r="J67" s="22" t="s">
        <v>58</v>
      </c>
      <c r="K67" s="22" t="s">
        <v>58</v>
      </c>
      <c r="L67" s="22" t="s">
        <v>58</v>
      </c>
      <c r="M67" s="24" t="s">
        <v>58</v>
      </c>
      <c r="N67" s="24" t="s">
        <v>58</v>
      </c>
      <c r="O67" s="24" t="str">
        <f ca="1">IF(OR(A67="Pn",A68="Pn"),"",IF($A67="TOTAL GENERAL",SUM(O$11:O65),IF(AND(G67&lt;&gt;"",$A67&lt;&gt;"Pn"),IF(G67&gt;OFFSET($A$10,MATCH("TOTAL GENERAL",$A$11:$A$100,0),COLUMN(F67)),0,OFFSET($A$10,MATCH("TOTAL GENERAL",$A$11:$A$100,0),COLUMN(F67))-G67),"")))</f>
        <v/>
      </c>
      <c r="P67" s="24" t="str">
        <f ca="1">IF(OR(A67="Pn",A68="Pn"),"",IF($A67="TOTAL GENERAL",SUM(P$11:P65),IF(AND(H67&lt;&gt;"",$A67&lt;&gt;"Pn"),IF(H67&lt;OFFSET($A$10,MATCH("TOTAL GENERAL",$A$11:$A$100,0),COLUMN(G67)),0,H67-OFFSET($A$10,MATCH("TOTAL GENERAL",$A$11:$A$100,0),COLUMN(G67))),"")))</f>
        <v/>
      </c>
      <c r="Q67" s="24" t="str">
        <f ca="1">IF(OR(A67="Pn",A68="Pn"),"",IF($A67="TOTAL GENERAL",SUM(Q$11:Q65),IF(AND(I67&lt;&gt;"",$A67&lt;&gt;"Pn"),IF(I67&gt;OFFSET($A$10,MATCH("TOTAL GENERAL",$A$11:$A$100,0),COLUMN(H67)),0,OFFSET($A$10,MATCH("TOTAL GENERAL",$A$11:$A$100,0),COLUMN(H67))-I67),"")))</f>
        <v/>
      </c>
      <c r="R67" s="24" t="str">
        <f ca="1">IF(OR(A67="Pn",A68="Pn"),"",IF($A67="TOTAL GENERAL",SUM(R$11:R65),IF(AND(J67&lt;&gt;"",$A67&lt;&gt;"Pn"),IF(J67&lt;OFFSET($A$10,MATCH("TOTAL GENERAL",$A$11:$A$100,0),COLUMN(I67)),0,J67-OFFSET($A$10,MATCH("TOTAL GENERAL",$A$11:$A$100,0),COLUMN(I67))),"")))</f>
        <v/>
      </c>
      <c r="S67" s="24" t="str">
        <f ca="1">IF(OR(A67="Pn",A68="Pn"),"",IF($A67="TOTAL GENERAL",SUM(S$11:S65),IF(AND(K67&lt;&gt;"",$A67&lt;&gt;"Pn"),IF(K67&lt;OFFSET($A$10,MATCH("TOTAL GENERAL",$A$11:$A$100,0),COLUMN(J67)),0,K67-OFFSET($A$10,MATCH("TOTAL GENERAL",$A$11:$A$100,0),COLUMN(J67))),"")))</f>
        <v/>
      </c>
      <c r="T67" s="24" t="str">
        <f ca="1">IF($A67="TOTAL GENERAL",SUM(T$11:T65),IF(AND(L67&lt;&gt;"",$A67&lt;&gt;"Pn"),IF(L67&lt;OFFSET($A$10,MATCH("TOTAL GENERAL",$A$11:$A$100,0),COLUMN(K67)),0,L67-OFFSET($A$10,MATCH("TOTAL GENERAL",$A$11:$A$100,0),COLUMN(K67))),""))</f>
        <v/>
      </c>
      <c r="U67" s="24" t="str">
        <f ca="1">IF($A67="TOTAL GENERAL",SUM(U$11:U65),IF(AND(M67&lt;&gt;"",$A67&lt;&gt;"Pn"),IF(M67&gt;OFFSET($A$10,MATCH("TOTAL GENERAL",$A$11:$A$100,0),COLUMN(L67)),0,OFFSET($A$10,MATCH("TOTAL GENERAL",$A$11:$A$100,0),COLUMN(L67))-M67),""))</f>
        <v/>
      </c>
      <c r="V67" s="24" t="str">
        <f ca="1">IF($A67="TOTAL GENERAL",SUM(V$11:V65),IF(AND(N67&lt;&gt;"",$A67&lt;&gt;"Pn"),IF(N67&lt;OFFSET($A$10,MATCH("TOTAL GENERAL",$A$11:$A$100,0),COLUMN(M67)),0,N67-OFFSET($A$10,MATCH("TOTAL GENERAL",$A$11:$A$100,0),COLUMN(M67))),""))</f>
        <v/>
      </c>
      <c r="W67" s="24" t="str">
        <f>IF(OR(A67="Pn",A68="Pn"),"",IF($A67="TOTAL GENERAL",SUM(W$11:W65),IF(AND(G67&lt;&gt;"",$A67&lt;&gt;"Pn"),O67*$D67,"")))</f>
        <v/>
      </c>
      <c r="X67" s="24" t="str">
        <f>IF(OR(A67="Pn",A68="Pn"),"",IF($A67="TOTAL GENERAL",SUM(X$11:X65),IF(AND(H67&lt;&gt;"",$A67&lt;&gt;"Pn"),P67*$D67,"")))</f>
        <v/>
      </c>
      <c r="Y67" s="24" t="str">
        <f>IF(OR(A67="Pn",A68="Pn"),"",IF($A67="TOTAL GENERAL",SUM(Y$11:Y65),IF(AND(I67&lt;&gt;"",$A67&lt;&gt;"Pn"),Q67*$D67,"")))</f>
        <v/>
      </c>
      <c r="Z67" s="24" t="str">
        <f>IF($A67="TOTAL GENERAL",SUM(Z$11:Z65),IF(AND(J67&lt;&gt;"",$A67&lt;&gt;"Pn"),R67*$D67,""))</f>
        <v/>
      </c>
      <c r="AA67" s="24" t="str">
        <f>IF($A67="TOTAL GENERAL",SUM(AA$11:AA65),IF(AND(K67&lt;&gt;"",$A67&lt;&gt;"Pn"),S67*$D67,""))</f>
        <v/>
      </c>
      <c r="AB67" s="24" t="str">
        <f>IF($A67="TOTAL GENERAL",SUM(AB$11:AB65),IF(AND(L67&lt;&gt;"",$A67&lt;&gt;"Pn"),T67*$D67,""))</f>
        <v/>
      </c>
      <c r="AC67" s="24" t="str">
        <f>IF($A67="TOTAL GENERAL",SUM(AC$11:AC65),IF(AND(M67&lt;&gt;"",$A67&lt;&gt;"Pn"),U67*$D67,""))</f>
        <v/>
      </c>
      <c r="AD67" s="24" t="s">
        <v>58</v>
      </c>
      <c r="AE67" s="24" t="str">
        <f ca="1">IF($A67="TOTAL GENERAL",SUM(AE$11:AE65),IF(AND(O67&lt;&gt;"",$A67&lt;&gt;"Pn"),IF(OFFSET($A$11,MATCH("TOTAL GENERAL",$A$11:$A$100,0)-1,COLUMN(V67))=0,0,W67/OFFSET($A$11,MATCH("TOTAL GENERAL",$A$11:$A$100,0)-1,COLUMN(V67))),""))</f>
        <v/>
      </c>
      <c r="AF67" s="24" t="str">
        <f ca="1">IF($A67="TOTAL GENERAL",SUM(AF$11:AF65),IF(AND(P67&lt;&gt;"",$A67&lt;&gt;"Pn"),IF(OFFSET($A$11,MATCH("TOTAL GENERAL",$A$11:$A$100,0)-1,COLUMN(W67))=0,0,X67/OFFSET($A$11,MATCH("TOTAL GENERAL",$A$11:$A$100,0)-1,COLUMN(W67))),""))</f>
        <v/>
      </c>
      <c r="AG67" s="24" t="str">
        <f ca="1">IF($A67="TOTAL GENERAL",SUM(AG$11:AG65),IF(AND(Q67&lt;&gt;"",$A67&lt;&gt;"Pn"),IF(OFFSET($A$11,MATCH("TOTAL GENERAL",$A$11:$A$100,0)-1,COLUMN(X67))=0,0,Y67/OFFSET($A$11,MATCH("TOTAL GENERAL",$A$11:$A$100,0)-1,COLUMN(X67))),""))</f>
        <v/>
      </c>
      <c r="AH67" s="24" t="str">
        <f ca="1">IF($A67="TOTAL GENERAL",SUM(AH$11:AH65),IF(AND(R67&lt;&gt;"",$A67&lt;&gt;"Pn"),IF(OFFSET($A$11,MATCH("TOTAL GENERAL",$A$11:$A$100,0)-1,COLUMN(Y67))=0,0,Z67/OFFSET($A$11,MATCH("TOTAL GENERAL",$A$11:$A$100,0)-1,COLUMN(Y67))),""))</f>
        <v/>
      </c>
      <c r="AI67" s="24" t="str">
        <f ca="1">IF($A67="TOTAL GENERAL",SUM(AI$11:AI65),IF(AND(S67&lt;&gt;"",$A67&lt;&gt;"Pn"),IF(OFFSET($A$11,MATCH("TOTAL GENERAL",$A$11:$A$100,0)-1,COLUMN(Z67))=0,0,AA67/OFFSET($A$11,MATCH("TOTAL GENERAL",$A$11:$A$100,0)-1,COLUMN(Z67))),""))</f>
        <v/>
      </c>
      <c r="AJ67" s="24" t="str">
        <f ca="1">IF($A67="TOTAL GENERAL",SUM(AJ$11:AJ65),IF(AND(T67&lt;&gt;"",$A67&lt;&gt;"Pn"),IF(OFFSET($A$11,MATCH("TOTAL GENERAL",$A$11:$A$100,0)-1,COLUMN(AA67))=0,0,AB67/OFFSET($A$11,MATCH("TOTAL GENERAL",$A$11:$A$100,0)-1,COLUMN(AA67))),""))</f>
        <v/>
      </c>
      <c r="AK67" s="24" t="str">
        <f ca="1">IF($A67="TOTAL GENERAL",SUM(AK$11:AK65),IF(AND(U67&lt;&gt;"",$A67&lt;&gt;"Pn"),IF(OFFSET($A$11,MATCH("TOTAL GENERAL",$A$11:$A$100,0)-1,COLUMN(AB67))=0,0,AC67/OFFSET($A$11,MATCH("TOTAL GENERAL",$A$11:$A$100,0)-1,COLUMN(AB67))),""))</f>
        <v/>
      </c>
      <c r="AL67" s="24" t="str">
        <f ca="1">IF($A67="TOTAL GENERAL",SUM(AL$11:AL65),IF(AND(V67&lt;&gt;"",$A67&lt;&gt;"Pn"),IF(OFFSET($A$11,MATCH("TOTAL GENERAL",$A$11:$A$100,0)-1,COLUMN(AC67))=0,0,AD67/OFFSET($A$11,MATCH("TOTAL GENERAL",$A$11:$A$100,0)-1,COLUMN(AC67))),""))</f>
        <v/>
      </c>
      <c r="AM67" s="24" t="str">
        <f ca="1">IF(A67="TOTAL GENERAL",SUM(AM$11:AM65),IF(COUNTIF(AE67:AL67,"")&lt;COUNTA($AE$10:$AL$10),ROUND((IF(AE67&lt;&gt;"",AE67*OFFSET($A$10,MATCH("Pn",$A$11:$A$100,0),1),0)+IF(AF67&lt;&gt;"",AF67*OFFSET($A$10,MATCH("Pn",$A$11:$A$100,0),2),0)+IF(AG67&lt;&gt;"",AG67*OFFSET($A$10,MATCH("Pn",$A$11:$A$100,0),3),0)+IF(AH67&lt;&gt;"",AH67*OFFSET($A$10,MATCH("Pn",$A$11:$A$100,0),4),0)+IF(AI67&lt;&gt;"",AI67*OFFSET($A$10,MATCH("Pn",$A$11:$A$100,0),5),0)+IF(AJ67&lt;&gt;"",AJ67*OFFSET($A$10,MATCH("Pn",$A$11:$A$100,0),6),0)+IF(AK67&lt;&gt;"",AK67*OFFSET($A$10,MATCH("Pn",$A$11:$A$100,0),7),0)+IF(AL67&lt;&gt;"",AL67*OFFSET($A$10,MATCH("Pn",$A$11:$A$100,0),8),0))*OFFSET($A$10,MATCH("FC",$A$11:$A$100,0),2),2),""))</f>
        <v/>
      </c>
      <c r="AN67" s="10" t="str">
        <f ca="1">IF(OR(A67="Pn",A68="Pn"),"",IF(AND(AM67="",F67&lt;&gt;""),-F67,IF(A67="TOTAL GENERAL",SUM(AN$11:AN65),IF(AM67&lt;&gt;"",AM67-F67,""))))</f>
        <v/>
      </c>
    </row>
    <row r="68" spans="1:40" s="4" customFormat="1" x14ac:dyDescent="0.25">
      <c r="A68" s="15" t="s">
        <v>58</v>
      </c>
      <c r="B68" s="15" t="s">
        <v>153</v>
      </c>
      <c r="C68" s="32" t="s">
        <v>58</v>
      </c>
      <c r="D68" s="16" t="s">
        <v>58</v>
      </c>
      <c r="E68" s="9" t="s">
        <v>58</v>
      </c>
      <c r="F68" s="18" t="s">
        <v>58</v>
      </c>
      <c r="G68" s="20" t="s">
        <v>58</v>
      </c>
      <c r="H68" s="22" t="s">
        <v>58</v>
      </c>
      <c r="I68" s="24" t="s">
        <v>58</v>
      </c>
      <c r="J68" s="22" t="s">
        <v>58</v>
      </c>
      <c r="K68" s="22" t="s">
        <v>58</v>
      </c>
      <c r="L68" s="22" t="s">
        <v>58</v>
      </c>
      <c r="M68" s="24" t="s">
        <v>58</v>
      </c>
      <c r="N68" s="24" t="s">
        <v>58</v>
      </c>
      <c r="O68" s="24" t="str">
        <f ca="1">IF(OR(A68="Pn",A69="Pn"),"",IF($A68="TOTAL GENERAL",SUM(O$11:O66),IF(AND(G68&lt;&gt;"",$A68&lt;&gt;"Pn"),IF(G68&gt;OFFSET($A$10,MATCH("TOTAL GENERAL",$A$11:$A$100,0),COLUMN(F68)),0,OFFSET($A$10,MATCH("TOTAL GENERAL",$A$11:$A$100,0),COLUMN(F68))-G68),"")))</f>
        <v/>
      </c>
      <c r="P68" s="24" t="str">
        <f ca="1">IF(OR(A68="Pn",A69="Pn"),"",IF($A68="TOTAL GENERAL",SUM(P$11:P66),IF(AND(H68&lt;&gt;"",$A68&lt;&gt;"Pn"),IF(H68&lt;OFFSET($A$10,MATCH("TOTAL GENERAL",$A$11:$A$100,0),COLUMN(G68)),0,H68-OFFSET($A$10,MATCH("TOTAL GENERAL",$A$11:$A$100,0),COLUMN(G68))),"")))</f>
        <v/>
      </c>
      <c r="Q68" s="24" t="str">
        <f ca="1">IF(OR(A68="Pn",A69="Pn"),"",IF($A68="TOTAL GENERAL",SUM(Q$11:Q66),IF(AND(I68&lt;&gt;"",$A68&lt;&gt;"Pn"),IF(I68&gt;OFFSET($A$10,MATCH("TOTAL GENERAL",$A$11:$A$100,0),COLUMN(H68)),0,OFFSET($A$10,MATCH("TOTAL GENERAL",$A$11:$A$100,0),COLUMN(H68))-I68),"")))</f>
        <v/>
      </c>
      <c r="R68" s="24" t="str">
        <f ca="1">IF(OR(A68="Pn",A69="Pn"),"",IF($A68="TOTAL GENERAL",SUM(R$11:R66),IF(AND(J68&lt;&gt;"",$A68&lt;&gt;"Pn"),IF(J68&lt;OFFSET($A$10,MATCH("TOTAL GENERAL",$A$11:$A$100,0),COLUMN(I68)),0,J68-OFFSET($A$10,MATCH("TOTAL GENERAL",$A$11:$A$100,0),COLUMN(I68))),"")))</f>
        <v/>
      </c>
      <c r="S68" s="24" t="str">
        <f ca="1">IF(OR(A68="Pn",A69="Pn"),"",IF($A68="TOTAL GENERAL",SUM(S$11:S66),IF(AND(K68&lt;&gt;"",$A68&lt;&gt;"Pn"),IF(K68&lt;OFFSET($A$10,MATCH("TOTAL GENERAL",$A$11:$A$100,0),COLUMN(J68)),0,K68-OFFSET($A$10,MATCH("TOTAL GENERAL",$A$11:$A$100,0),COLUMN(J68))),"")))</f>
        <v/>
      </c>
      <c r="T68" s="24" t="str">
        <f ca="1">IF($A68="TOTAL GENERAL",SUM(T$11:T66),IF(AND(L68&lt;&gt;"",$A68&lt;&gt;"Pn"),IF(L68&lt;OFFSET($A$10,MATCH("TOTAL GENERAL",$A$11:$A$100,0),COLUMN(K68)),0,L68-OFFSET($A$10,MATCH("TOTAL GENERAL",$A$11:$A$100,0),COLUMN(K68))),""))</f>
        <v/>
      </c>
      <c r="U68" s="24" t="str">
        <f ca="1">IF($A68="TOTAL GENERAL",SUM(U$11:U66),IF(AND(M68&lt;&gt;"",$A68&lt;&gt;"Pn"),IF(M68&gt;OFFSET($A$10,MATCH("TOTAL GENERAL",$A$11:$A$100,0),COLUMN(L68)),0,OFFSET($A$10,MATCH("TOTAL GENERAL",$A$11:$A$100,0),COLUMN(L68))-M68),""))</f>
        <v/>
      </c>
      <c r="V68" s="24" t="str">
        <f ca="1">IF($A68="TOTAL GENERAL",SUM(V$11:V66),IF(AND(N68&lt;&gt;"",$A68&lt;&gt;"Pn"),IF(N68&lt;OFFSET($A$10,MATCH("TOTAL GENERAL",$A$11:$A$100,0),COLUMN(M68)),0,N68-OFFSET($A$10,MATCH("TOTAL GENERAL",$A$11:$A$100,0),COLUMN(M68))),""))</f>
        <v/>
      </c>
      <c r="W68" s="24" t="str">
        <f>IF(OR(A68="Pn",A69="Pn"),"",IF($A68="TOTAL GENERAL",SUM(W$11:W66),IF(AND(G68&lt;&gt;"",$A68&lt;&gt;"Pn"),O68*$D68,"")))</f>
        <v/>
      </c>
      <c r="X68" s="24" t="str">
        <f>IF(OR(A68="Pn",A69="Pn"),"",IF($A68="TOTAL GENERAL",SUM(X$11:X66),IF(AND(H68&lt;&gt;"",$A68&lt;&gt;"Pn"),P68*$D68,"")))</f>
        <v/>
      </c>
      <c r="Y68" s="24" t="str">
        <f>IF(OR(A68="Pn",A69="Pn"),"",IF($A68="TOTAL GENERAL",SUM(Y$11:Y66),IF(AND(I68&lt;&gt;"",$A68&lt;&gt;"Pn"),Q68*$D68,"")))</f>
        <v/>
      </c>
      <c r="Z68" s="24" t="str">
        <f>IF($A68="TOTAL GENERAL",SUM(Z$11:Z66),IF(AND(J68&lt;&gt;"",$A68&lt;&gt;"Pn"),R68*$D68,""))</f>
        <v/>
      </c>
      <c r="AA68" s="24" t="str">
        <f>IF($A68="TOTAL GENERAL",SUM(AA$11:AA66),IF(AND(K68&lt;&gt;"",$A68&lt;&gt;"Pn"),S68*$D68,""))</f>
        <v/>
      </c>
      <c r="AB68" s="24" t="str">
        <f>IF($A68="TOTAL GENERAL",SUM(AB$11:AB66),IF(AND(L68&lt;&gt;"",$A68&lt;&gt;"Pn"),T68*$D68,""))</f>
        <v/>
      </c>
      <c r="AC68" s="24" t="str">
        <f>IF($A68="TOTAL GENERAL",SUM(AC$11:AC66),IF(AND(M68&lt;&gt;"",$A68&lt;&gt;"Pn"),U68*$D68,""))</f>
        <v/>
      </c>
      <c r="AD68" s="24" t="s">
        <v>58</v>
      </c>
      <c r="AE68" s="24" t="str">
        <f ca="1">IF($A68="TOTAL GENERAL",SUM(AE$11:AE66),IF(AND(O68&lt;&gt;"",$A68&lt;&gt;"Pn"),IF(OFFSET($A$11,MATCH("TOTAL GENERAL",$A$11:$A$100,0)-1,COLUMN(V68))=0,0,W68/OFFSET($A$11,MATCH("TOTAL GENERAL",$A$11:$A$100,0)-1,COLUMN(V68))),""))</f>
        <v/>
      </c>
      <c r="AF68" s="24" t="str">
        <f ca="1">IF($A68="TOTAL GENERAL",SUM(AF$11:AF66),IF(AND(P68&lt;&gt;"",$A68&lt;&gt;"Pn"),IF(OFFSET($A$11,MATCH("TOTAL GENERAL",$A$11:$A$100,0)-1,COLUMN(W68))=0,0,X68/OFFSET($A$11,MATCH("TOTAL GENERAL",$A$11:$A$100,0)-1,COLUMN(W68))),""))</f>
        <v/>
      </c>
      <c r="AG68" s="24" t="str">
        <f ca="1">IF($A68="TOTAL GENERAL",SUM(AG$11:AG66),IF(AND(Q68&lt;&gt;"",$A68&lt;&gt;"Pn"),IF(OFFSET($A$11,MATCH("TOTAL GENERAL",$A$11:$A$100,0)-1,COLUMN(X68))=0,0,Y68/OFFSET($A$11,MATCH("TOTAL GENERAL",$A$11:$A$100,0)-1,COLUMN(X68))),""))</f>
        <v/>
      </c>
      <c r="AH68" s="24" t="str">
        <f ca="1">IF($A68="TOTAL GENERAL",SUM(AH$11:AH66),IF(AND(R68&lt;&gt;"",$A68&lt;&gt;"Pn"),IF(OFFSET($A$11,MATCH("TOTAL GENERAL",$A$11:$A$100,0)-1,COLUMN(Y68))=0,0,Z68/OFFSET($A$11,MATCH("TOTAL GENERAL",$A$11:$A$100,0)-1,COLUMN(Y68))),""))</f>
        <v/>
      </c>
      <c r="AI68" s="24" t="str">
        <f ca="1">IF($A68="TOTAL GENERAL",SUM(AI$11:AI66),IF(AND(S68&lt;&gt;"",$A68&lt;&gt;"Pn"),IF(OFFSET($A$11,MATCH("TOTAL GENERAL",$A$11:$A$100,0)-1,COLUMN(Z68))=0,0,AA68/OFFSET($A$11,MATCH("TOTAL GENERAL",$A$11:$A$100,0)-1,COLUMN(Z68))),""))</f>
        <v/>
      </c>
      <c r="AJ68" s="24" t="str">
        <f ca="1">IF($A68="TOTAL GENERAL",SUM(AJ$11:AJ66),IF(AND(T68&lt;&gt;"",$A68&lt;&gt;"Pn"),IF(OFFSET($A$11,MATCH("TOTAL GENERAL",$A$11:$A$100,0)-1,COLUMN(AA68))=0,0,AB68/OFFSET($A$11,MATCH("TOTAL GENERAL",$A$11:$A$100,0)-1,COLUMN(AA68))),""))</f>
        <v/>
      </c>
      <c r="AK68" s="24" t="str">
        <f ca="1">IF($A68="TOTAL GENERAL",SUM(AK$11:AK66),IF(AND(U68&lt;&gt;"",$A68&lt;&gt;"Pn"),IF(OFFSET($A$11,MATCH("TOTAL GENERAL",$A$11:$A$100,0)-1,COLUMN(AB68))=0,0,AC68/OFFSET($A$11,MATCH("TOTAL GENERAL",$A$11:$A$100,0)-1,COLUMN(AB68))),""))</f>
        <v/>
      </c>
      <c r="AL68" s="24" t="str">
        <f ca="1">IF($A68="TOTAL GENERAL",SUM(AL$11:AL66),IF(AND(V68&lt;&gt;"",$A68&lt;&gt;"Pn"),IF(OFFSET($A$11,MATCH("TOTAL GENERAL",$A$11:$A$100,0)-1,COLUMN(AC68))=0,0,AD68/OFFSET($A$11,MATCH("TOTAL GENERAL",$A$11:$A$100,0)-1,COLUMN(AC68))),""))</f>
        <v/>
      </c>
      <c r="AM68" s="24" t="str">
        <f ca="1">IF(A68="TOTAL GENERAL",SUM(AM$11:AM66),IF(COUNTIF(AE68:AL68,"")&lt;COUNTA($AE$10:$AL$10),ROUND((IF(AE68&lt;&gt;"",AE68*OFFSET($A$10,MATCH("Pn",$A$11:$A$100,0),1),0)+IF(AF68&lt;&gt;"",AF68*OFFSET($A$10,MATCH("Pn",$A$11:$A$100,0),2),0)+IF(AG68&lt;&gt;"",AG68*OFFSET($A$10,MATCH("Pn",$A$11:$A$100,0),3),0)+IF(AH68&lt;&gt;"",AH68*OFFSET($A$10,MATCH("Pn",$A$11:$A$100,0),4),0)+IF(AI68&lt;&gt;"",AI68*OFFSET($A$10,MATCH("Pn",$A$11:$A$100,0),5),0)+IF(AJ68&lt;&gt;"",AJ68*OFFSET($A$10,MATCH("Pn",$A$11:$A$100,0),6),0)+IF(AK68&lt;&gt;"",AK68*OFFSET($A$10,MATCH("Pn",$A$11:$A$100,0),7),0)+IF(AL68&lt;&gt;"",AL68*OFFSET($A$10,MATCH("Pn",$A$11:$A$100,0),8),0))*OFFSET($A$10,MATCH("FC",$A$11:$A$100,0),2),2),""))</f>
        <v/>
      </c>
      <c r="AN68" s="10" t="str">
        <f ca="1">IF(OR(A68="Pn",A69="Pn"),"",IF(AND(AM68="",F68&lt;&gt;""),-F68,IF(A68="TOTAL GENERAL",SUM(AN$11:AN66),IF(AM68&lt;&gt;"",AM68-F68,""))))</f>
        <v/>
      </c>
    </row>
    <row r="69" spans="1:40" s="4" customFormat="1" ht="39" x14ac:dyDescent="0.25">
      <c r="A69" s="15" t="s">
        <v>58</v>
      </c>
      <c r="B69" s="15" t="s">
        <v>41</v>
      </c>
      <c r="C69" s="32" t="s">
        <v>40</v>
      </c>
      <c r="D69" s="16" t="s">
        <v>39</v>
      </c>
      <c r="E69" s="9" t="s">
        <v>35</v>
      </c>
      <c r="F69" s="18" t="s">
        <v>34</v>
      </c>
      <c r="G69" s="20" t="s">
        <v>29</v>
      </c>
      <c r="H69" s="22" t="s">
        <v>42</v>
      </c>
      <c r="I69" s="24" t="s">
        <v>25</v>
      </c>
      <c r="J69" s="22" t="s">
        <v>58</v>
      </c>
      <c r="K69" s="22" t="s">
        <v>58</v>
      </c>
      <c r="L69" s="22" t="s">
        <v>58</v>
      </c>
      <c r="M69" s="24" t="s">
        <v>58</v>
      </c>
      <c r="N69" s="24" t="s">
        <v>58</v>
      </c>
      <c r="O69" s="24" t="str">
        <f ca="1">IF(OR(A69="Pn",A70="Pn"),"",IF($A69="TOTAL GENERAL",SUM(O$11:O67),IF(AND(G69&lt;&gt;"",$A69&lt;&gt;"Pn"),IF(G69&gt;OFFSET($A$10,MATCH("TOTAL GENERAL",$A$11:$A$100,0),COLUMN(F69)),0,OFFSET($A$10,MATCH("TOTAL GENERAL",$A$11:$A$100,0),COLUMN(F69))-G69),"")))</f>
        <v/>
      </c>
      <c r="P69" s="24" t="str">
        <f ca="1">IF(OR(A69="Pn",A70="Pn"),"",IF($A69="TOTAL GENERAL",SUM(P$11:P67),IF(AND(H69&lt;&gt;"",$A69&lt;&gt;"Pn"),IF(H69&lt;OFFSET($A$10,MATCH("TOTAL GENERAL",$A$11:$A$100,0),COLUMN(G69)),0,H69-OFFSET($A$10,MATCH("TOTAL GENERAL",$A$11:$A$100,0),COLUMN(G69))),"")))</f>
        <v/>
      </c>
      <c r="Q69" s="24" t="str">
        <f ca="1">IF(OR(A69="Pn",A70="Pn"),"",IF($A69="TOTAL GENERAL",SUM(Q$11:Q67),IF(AND(I69&lt;&gt;"",$A69&lt;&gt;"Pn"),IF(I69&gt;OFFSET($A$10,MATCH("TOTAL GENERAL",$A$11:$A$100,0),COLUMN(H69)),0,OFFSET($A$10,MATCH("TOTAL GENERAL",$A$11:$A$100,0),COLUMN(H69))-I69),"")))</f>
        <v/>
      </c>
      <c r="R69" s="24" t="str">
        <f ca="1">IF(OR(A69="Pn",A70="Pn"),"",IF($A69="TOTAL GENERAL",SUM(R$11:R67),IF(AND(J69&lt;&gt;"",$A69&lt;&gt;"Pn"),IF(J69&lt;OFFSET($A$10,MATCH("TOTAL GENERAL",$A$11:$A$100,0),COLUMN(I69)),0,J69-OFFSET($A$10,MATCH("TOTAL GENERAL",$A$11:$A$100,0),COLUMN(I69))),"")))</f>
        <v/>
      </c>
      <c r="S69" s="24" t="str">
        <f ca="1">IF(OR(A69="Pn",A70="Pn"),"",IF($A69="TOTAL GENERAL",SUM(S$11:S67),IF(AND(K69&lt;&gt;"",$A69&lt;&gt;"Pn"),IF(K69&lt;OFFSET($A$10,MATCH("TOTAL GENERAL",$A$11:$A$100,0),COLUMN(J69)),0,K69-OFFSET($A$10,MATCH("TOTAL GENERAL",$A$11:$A$100,0),COLUMN(J69))),"")))</f>
        <v/>
      </c>
      <c r="T69" s="24" t="str">
        <f ca="1">IF($A69="TOTAL GENERAL",SUM(T$11:T67),IF(AND(L69&lt;&gt;"",$A69&lt;&gt;"Pn"),IF(L69&lt;OFFSET($A$10,MATCH("TOTAL GENERAL",$A$11:$A$100,0),COLUMN(K69)),0,L69-OFFSET($A$10,MATCH("TOTAL GENERAL",$A$11:$A$100,0),COLUMN(K69))),""))</f>
        <v/>
      </c>
      <c r="U69" s="24" t="str">
        <f ca="1">IF($A69="TOTAL GENERAL",SUM(U$11:U67),IF(AND(M69&lt;&gt;"",$A69&lt;&gt;"Pn"),IF(M69&gt;OFFSET($A$10,MATCH("TOTAL GENERAL",$A$11:$A$100,0),COLUMN(L69)),0,OFFSET($A$10,MATCH("TOTAL GENERAL",$A$11:$A$100,0),COLUMN(L69))-M69),""))</f>
        <v/>
      </c>
      <c r="V69" s="24" t="str">
        <f ca="1">IF($A69="TOTAL GENERAL",SUM(V$11:V67),IF(AND(N69&lt;&gt;"",$A69&lt;&gt;"Pn"),IF(N69&lt;OFFSET($A$10,MATCH("TOTAL GENERAL",$A$11:$A$100,0),COLUMN(M69)),0,N69-OFFSET($A$10,MATCH("TOTAL GENERAL",$A$11:$A$100,0),COLUMN(M69))),""))</f>
        <v/>
      </c>
      <c r="W69" s="24" t="str">
        <f>IF(OR(A69="Pn",A70="Pn"),"",IF($A69="TOTAL GENERAL",SUM(W$11:W67),IF(AND(G69&lt;&gt;"",$A69&lt;&gt;"Pn"),O69*$D69,"")))</f>
        <v/>
      </c>
      <c r="X69" s="24" t="str">
        <f>IF(OR(A69="Pn",A70="Pn"),"",IF($A69="TOTAL GENERAL",SUM(X$11:X67),IF(AND(H69&lt;&gt;"",$A69&lt;&gt;"Pn"),P69*$D69,"")))</f>
        <v/>
      </c>
      <c r="Y69" s="24" t="str">
        <f>IF(OR(A69="Pn",A70="Pn"),"",IF($A69="TOTAL GENERAL",SUM(Y$11:Y67),IF(AND(I69&lt;&gt;"",$A69&lt;&gt;"Pn"),Q69*$D69,"")))</f>
        <v/>
      </c>
      <c r="Z69" s="24" t="str">
        <f>IF($A69="TOTAL GENERAL",SUM(Z$11:Z67),IF(AND(J69&lt;&gt;"",$A69&lt;&gt;"Pn"),R69*$D69,""))</f>
        <v/>
      </c>
      <c r="AA69" s="24" t="str">
        <f>IF($A69="TOTAL GENERAL",SUM(AA$11:AA67),IF(AND(K69&lt;&gt;"",$A69&lt;&gt;"Pn"),S69*$D69,""))</f>
        <v/>
      </c>
      <c r="AB69" s="24" t="str">
        <f>IF($A69="TOTAL GENERAL",SUM(AB$11:AB67),IF(AND(L69&lt;&gt;"",$A69&lt;&gt;"Pn"),T69*$D69,""))</f>
        <v/>
      </c>
      <c r="AC69" s="24" t="str">
        <f>IF($A69="TOTAL GENERAL",SUM(AC$11:AC67),IF(AND(M69&lt;&gt;"",$A69&lt;&gt;"Pn"),U69*$D69,""))</f>
        <v/>
      </c>
      <c r="AD69" s="24" t="s">
        <v>58</v>
      </c>
      <c r="AE69" s="24" t="str">
        <f ca="1">IF($A69="TOTAL GENERAL",SUM(AE$11:AE67),IF(AND(O69&lt;&gt;"",$A69&lt;&gt;"Pn"),IF(OFFSET($A$11,MATCH("TOTAL GENERAL",$A$11:$A$100,0)-1,COLUMN(V69))=0,0,W69/OFFSET($A$11,MATCH("TOTAL GENERAL",$A$11:$A$100,0)-1,COLUMN(V69))),""))</f>
        <v/>
      </c>
      <c r="AF69" s="24" t="str">
        <f ca="1">IF($A69="TOTAL GENERAL",SUM(AF$11:AF67),IF(AND(P69&lt;&gt;"",$A69&lt;&gt;"Pn"),IF(OFFSET($A$11,MATCH("TOTAL GENERAL",$A$11:$A$100,0)-1,COLUMN(W69))=0,0,X69/OFFSET($A$11,MATCH("TOTAL GENERAL",$A$11:$A$100,0)-1,COLUMN(W69))),""))</f>
        <v/>
      </c>
      <c r="AG69" s="24" t="str">
        <f ca="1">IF($A69="TOTAL GENERAL",SUM(AG$11:AG67),IF(AND(Q69&lt;&gt;"",$A69&lt;&gt;"Pn"),IF(OFFSET($A$11,MATCH("TOTAL GENERAL",$A$11:$A$100,0)-1,COLUMN(X69))=0,0,Y69/OFFSET($A$11,MATCH("TOTAL GENERAL",$A$11:$A$100,0)-1,COLUMN(X69))),""))</f>
        <v/>
      </c>
      <c r="AH69" s="24" t="str">
        <f ca="1">IF($A69="TOTAL GENERAL",SUM(AH$11:AH67),IF(AND(R69&lt;&gt;"",$A69&lt;&gt;"Pn"),IF(OFFSET($A$11,MATCH("TOTAL GENERAL",$A$11:$A$100,0)-1,COLUMN(Y69))=0,0,Z69/OFFSET($A$11,MATCH("TOTAL GENERAL",$A$11:$A$100,0)-1,COLUMN(Y69))),""))</f>
        <v/>
      </c>
      <c r="AI69" s="24" t="str">
        <f ca="1">IF($A69="TOTAL GENERAL",SUM(AI$11:AI67),IF(AND(S69&lt;&gt;"",$A69&lt;&gt;"Pn"),IF(OFFSET($A$11,MATCH("TOTAL GENERAL",$A$11:$A$100,0)-1,COLUMN(Z69))=0,0,AA69/OFFSET($A$11,MATCH("TOTAL GENERAL",$A$11:$A$100,0)-1,COLUMN(Z69))),""))</f>
        <v/>
      </c>
      <c r="AJ69" s="24" t="str">
        <f ca="1">IF($A69="TOTAL GENERAL",SUM(AJ$11:AJ67),IF(AND(T69&lt;&gt;"",$A69&lt;&gt;"Pn"),IF(OFFSET($A$11,MATCH("TOTAL GENERAL",$A$11:$A$100,0)-1,COLUMN(AA69))=0,0,AB69/OFFSET($A$11,MATCH("TOTAL GENERAL",$A$11:$A$100,0)-1,COLUMN(AA69))),""))</f>
        <v/>
      </c>
      <c r="AK69" s="24" t="str">
        <f ca="1">IF($A69="TOTAL GENERAL",SUM(AK$11:AK67),IF(AND(U69&lt;&gt;"",$A69&lt;&gt;"Pn"),IF(OFFSET($A$11,MATCH("TOTAL GENERAL",$A$11:$A$100,0)-1,COLUMN(AB69))=0,0,AC69/OFFSET($A$11,MATCH("TOTAL GENERAL",$A$11:$A$100,0)-1,COLUMN(AB69))),""))</f>
        <v/>
      </c>
      <c r="AL69" s="24" t="str">
        <f ca="1">IF($A69="TOTAL GENERAL",SUM(AL$11:AL67),IF(AND(V69&lt;&gt;"",$A69&lt;&gt;"Pn"),IF(OFFSET($A$11,MATCH("TOTAL GENERAL",$A$11:$A$100,0)-1,COLUMN(AC69))=0,0,AD69/OFFSET($A$11,MATCH("TOTAL GENERAL",$A$11:$A$100,0)-1,COLUMN(AC69))),""))</f>
        <v/>
      </c>
      <c r="AM69" s="24" t="str">
        <f ca="1">IF(A69="TOTAL GENERAL",SUM(AM$11:AM67),IF(COUNTIF(AE69:AL69,"")&lt;COUNTA($AE$10:$AL$10),ROUND((IF(AE69&lt;&gt;"",AE69*OFFSET($A$10,MATCH("Pn",$A$11:$A$100,0),1),0)+IF(AF69&lt;&gt;"",AF69*OFFSET($A$10,MATCH("Pn",$A$11:$A$100,0),2),0)+IF(AG69&lt;&gt;"",AG69*OFFSET($A$10,MATCH("Pn",$A$11:$A$100,0),3),0)+IF(AH69&lt;&gt;"",AH69*OFFSET($A$10,MATCH("Pn",$A$11:$A$100,0),4),0)+IF(AI69&lt;&gt;"",AI69*OFFSET($A$10,MATCH("Pn",$A$11:$A$100,0),5),0)+IF(AJ69&lt;&gt;"",AJ69*OFFSET($A$10,MATCH("Pn",$A$11:$A$100,0),6),0)+IF(AK69&lt;&gt;"",AK69*OFFSET($A$10,MATCH("Pn",$A$11:$A$100,0),7),0)+IF(AL69&lt;&gt;"",AL69*OFFSET($A$10,MATCH("Pn",$A$11:$A$100,0),8),0))*OFFSET($A$10,MATCH("FC",$A$11:$A$100,0),2),2),""))</f>
        <v/>
      </c>
      <c r="AN69" s="10" t="str">
        <f>IF(OR(A69="Pn",A70="Pn"),"",IF(AND(AM69="",F69&lt;&gt;""),-F69,IF(A69="TOTAL GENERAL",SUM(AN$11:AN67),IF(AM69&lt;&gt;"",AM69-F69,""))))</f>
        <v/>
      </c>
    </row>
    <row r="70" spans="1:40" s="4" customFormat="1" x14ac:dyDescent="0.25">
      <c r="A70" s="15" t="s">
        <v>103</v>
      </c>
      <c r="B70" s="15">
        <v>0.18</v>
      </c>
      <c r="C70" s="32">
        <v>0.18</v>
      </c>
      <c r="D70" s="16">
        <v>0.15</v>
      </c>
      <c r="E70" s="9">
        <v>0.05</v>
      </c>
      <c r="F70" s="18">
        <v>0.1</v>
      </c>
      <c r="G70" s="20">
        <v>0.04</v>
      </c>
      <c r="H70" s="22">
        <v>0.05</v>
      </c>
      <c r="I70" s="24">
        <v>0.25</v>
      </c>
      <c r="J70" s="22" t="s">
        <v>58</v>
      </c>
      <c r="K70" s="22" t="s">
        <v>58</v>
      </c>
      <c r="L70" s="22" t="s">
        <v>58</v>
      </c>
      <c r="M70" s="24" t="s">
        <v>58</v>
      </c>
      <c r="N70" s="24" t="s">
        <v>58</v>
      </c>
      <c r="O70" s="24" t="str">
        <f ca="1">IF(OR(A70="Pn",A71="Pn"),"",IF($A70="TOTAL GENERAL",SUM(O$11:O68),IF(AND(G70&lt;&gt;"",$A70&lt;&gt;"Pn"),IF(G70&gt;OFFSET($A$10,MATCH("TOTAL GENERAL",$A$11:$A$100,0),COLUMN(F70)),0,OFFSET($A$10,MATCH("TOTAL GENERAL",$A$11:$A$100,0),COLUMN(F70))-G70),"")))</f>
        <v/>
      </c>
      <c r="P70" s="24" t="str">
        <f ca="1">IF(OR(A70="Pn",A71="Pn"),"",IF($A70="TOTAL GENERAL",SUM(P$11:P68),IF(AND(H70&lt;&gt;"",$A70&lt;&gt;"Pn"),IF(H70&lt;OFFSET($A$10,MATCH("TOTAL GENERAL",$A$11:$A$100,0),COLUMN(G70)),0,H70-OFFSET($A$10,MATCH("TOTAL GENERAL",$A$11:$A$100,0),COLUMN(G70))),"")))</f>
        <v/>
      </c>
      <c r="Q70" s="24" t="str">
        <f ca="1">IF(OR(A70="Pn",A71="Pn"),"",IF($A70="TOTAL GENERAL",SUM(Q$11:Q68),IF(AND(I70&lt;&gt;"",$A70&lt;&gt;"Pn"),IF(I70&gt;OFFSET($A$10,MATCH("TOTAL GENERAL",$A$11:$A$100,0),COLUMN(H70)),0,OFFSET($A$10,MATCH("TOTAL GENERAL",$A$11:$A$100,0),COLUMN(H70))-I70),"")))</f>
        <v/>
      </c>
      <c r="R70" s="24" t="str">
        <f ca="1">IF(OR(A70="Pn",A71="Pn"),"",IF($A70="TOTAL GENERAL",SUM(R$11:R68),IF(AND(J70&lt;&gt;"",$A70&lt;&gt;"Pn"),IF(J70&lt;OFFSET($A$10,MATCH("TOTAL GENERAL",$A$11:$A$100,0),COLUMN(I70)),0,J70-OFFSET($A$10,MATCH("TOTAL GENERAL",$A$11:$A$100,0),COLUMN(I70))),"")))</f>
        <v/>
      </c>
      <c r="S70" s="24" t="str">
        <f ca="1">IF(OR(A70="Pn",A71="Pn"),"",IF($A70="TOTAL GENERAL",SUM(S$11:S68),IF(AND(K70&lt;&gt;"",$A70&lt;&gt;"Pn"),IF(K70&lt;OFFSET($A$10,MATCH("TOTAL GENERAL",$A$11:$A$100,0),COLUMN(J70)),0,K70-OFFSET($A$10,MATCH("TOTAL GENERAL",$A$11:$A$100,0),COLUMN(J70))),"")))</f>
        <v/>
      </c>
      <c r="T70" s="24" t="str">
        <f ca="1">IF($A70="TOTAL GENERAL",SUM(T$11:T68),IF(AND(L70&lt;&gt;"",$A70&lt;&gt;"Pn"),IF(L70&lt;OFFSET($A$10,MATCH("TOTAL GENERAL",$A$11:$A$100,0),COLUMN(K70)),0,L70-OFFSET($A$10,MATCH("TOTAL GENERAL",$A$11:$A$100,0),COLUMN(K70))),""))</f>
        <v/>
      </c>
      <c r="U70" s="24" t="str">
        <f ca="1">IF($A70="TOTAL GENERAL",SUM(U$11:U68),IF(AND(M70&lt;&gt;"",$A70&lt;&gt;"Pn"),IF(M70&gt;OFFSET($A$10,MATCH("TOTAL GENERAL",$A$11:$A$100,0),COLUMN(L70)),0,OFFSET($A$10,MATCH("TOTAL GENERAL",$A$11:$A$100,0),COLUMN(L70))-M70),""))</f>
        <v/>
      </c>
      <c r="V70" s="24" t="str">
        <f ca="1">IF($A70="TOTAL GENERAL",SUM(V$11:V68),IF(AND(N70&lt;&gt;"",$A70&lt;&gt;"Pn"),IF(N70&lt;OFFSET($A$10,MATCH("TOTAL GENERAL",$A$11:$A$100,0),COLUMN(M70)),0,N70-OFFSET($A$10,MATCH("TOTAL GENERAL",$A$11:$A$100,0),COLUMN(M70))),""))</f>
        <v/>
      </c>
      <c r="W70" s="24" t="str">
        <f>IF(OR(A70="Pn",A71="Pn"),"",IF($A70="TOTAL GENERAL",SUM(W$11:W68),IF(AND(G70&lt;&gt;"",$A70&lt;&gt;"Pn"),O70*$D70,"")))</f>
        <v/>
      </c>
      <c r="X70" s="24" t="str">
        <f>IF(OR(A70="Pn",A71="Pn"),"",IF($A70="TOTAL GENERAL",SUM(X$11:X68),IF(AND(H70&lt;&gt;"",$A70&lt;&gt;"Pn"),P70*$D70,"")))</f>
        <v/>
      </c>
      <c r="Y70" s="24" t="str">
        <f>IF(OR(A70="Pn",A71="Pn"),"",IF($A70="TOTAL GENERAL",SUM(Y$11:Y68),IF(AND(I70&lt;&gt;"",$A70&lt;&gt;"Pn"),Q70*$D70,"")))</f>
        <v/>
      </c>
      <c r="Z70" s="24" t="str">
        <f>IF($A70="TOTAL GENERAL",SUM(Z$11:Z68),IF(AND(J70&lt;&gt;"",$A70&lt;&gt;"Pn"),R70*$D70,""))</f>
        <v/>
      </c>
      <c r="AA70" s="24" t="str">
        <f>IF($A70="TOTAL GENERAL",SUM(AA$11:AA68),IF(AND(K70&lt;&gt;"",$A70&lt;&gt;"Pn"),S70*$D70,""))</f>
        <v/>
      </c>
      <c r="AB70" s="24" t="str">
        <f>IF($A70="TOTAL GENERAL",SUM(AB$11:AB68),IF(AND(L70&lt;&gt;"",$A70&lt;&gt;"Pn"),T70*$D70,""))</f>
        <v/>
      </c>
      <c r="AC70" s="24" t="str">
        <f>IF($A70="TOTAL GENERAL",SUM(AC$11:AC68),IF(AND(M70&lt;&gt;"",$A70&lt;&gt;"Pn"),U70*$D70,""))</f>
        <v/>
      </c>
      <c r="AD70" s="24" t="s">
        <v>58</v>
      </c>
      <c r="AE70" s="24" t="str">
        <f ca="1">IF($A70="TOTAL GENERAL",SUM(AE$11:AE68),IF(AND(O70&lt;&gt;"",$A70&lt;&gt;"Pn"),IF(OFFSET($A$11,MATCH("TOTAL GENERAL",$A$11:$A$100,0)-1,COLUMN(V70))=0,0,W70/OFFSET($A$11,MATCH("TOTAL GENERAL",$A$11:$A$100,0)-1,COLUMN(V70))),""))</f>
        <v/>
      </c>
      <c r="AF70" s="24" t="str">
        <f ca="1">IF($A70="TOTAL GENERAL",SUM(AF$11:AF68),IF(AND(P70&lt;&gt;"",$A70&lt;&gt;"Pn"),IF(OFFSET($A$11,MATCH("TOTAL GENERAL",$A$11:$A$100,0)-1,COLUMN(W70))=0,0,X70/OFFSET($A$11,MATCH("TOTAL GENERAL",$A$11:$A$100,0)-1,COLUMN(W70))),""))</f>
        <v/>
      </c>
      <c r="AG70" s="24" t="str">
        <f ca="1">IF($A70="TOTAL GENERAL",SUM(AG$11:AG68),IF(AND(Q70&lt;&gt;"",$A70&lt;&gt;"Pn"),IF(OFFSET($A$11,MATCH("TOTAL GENERAL",$A$11:$A$100,0)-1,COLUMN(X70))=0,0,Y70/OFFSET($A$11,MATCH("TOTAL GENERAL",$A$11:$A$100,0)-1,COLUMN(X70))),""))</f>
        <v/>
      </c>
      <c r="AH70" s="24" t="str">
        <f ca="1">IF($A70="TOTAL GENERAL",SUM(AH$11:AH68),IF(AND(R70&lt;&gt;"",$A70&lt;&gt;"Pn"),IF(OFFSET($A$11,MATCH("TOTAL GENERAL",$A$11:$A$100,0)-1,COLUMN(Y70))=0,0,Z70/OFFSET($A$11,MATCH("TOTAL GENERAL",$A$11:$A$100,0)-1,COLUMN(Y70))),""))</f>
        <v/>
      </c>
      <c r="AI70" s="24" t="str">
        <f ca="1">IF($A70="TOTAL GENERAL",SUM(AI$11:AI68),IF(AND(S70&lt;&gt;"",$A70&lt;&gt;"Pn"),IF(OFFSET($A$11,MATCH("TOTAL GENERAL",$A$11:$A$100,0)-1,COLUMN(Z70))=0,0,AA70/OFFSET($A$11,MATCH("TOTAL GENERAL",$A$11:$A$100,0)-1,COLUMN(Z70))),""))</f>
        <v/>
      </c>
      <c r="AJ70" s="24" t="str">
        <f ca="1">IF($A70="TOTAL GENERAL",SUM(AJ$11:AJ68),IF(AND(T70&lt;&gt;"",$A70&lt;&gt;"Pn"),IF(OFFSET($A$11,MATCH("TOTAL GENERAL",$A$11:$A$100,0)-1,COLUMN(AA70))=0,0,AB70/OFFSET($A$11,MATCH("TOTAL GENERAL",$A$11:$A$100,0)-1,COLUMN(AA70))),""))</f>
        <v/>
      </c>
      <c r="AK70" s="24" t="str">
        <f ca="1">IF($A70="TOTAL GENERAL",SUM(AK$11:AK68),IF(AND(U70&lt;&gt;"",$A70&lt;&gt;"Pn"),IF(OFFSET($A$11,MATCH("TOTAL GENERAL",$A$11:$A$100,0)-1,COLUMN(AB70))=0,0,AC70/OFFSET($A$11,MATCH("TOTAL GENERAL",$A$11:$A$100,0)-1,COLUMN(AB70))),""))</f>
        <v/>
      </c>
      <c r="AL70" s="24" t="str">
        <f ca="1">IF($A70="TOTAL GENERAL",SUM(AL$11:AL68),IF(AND(V70&lt;&gt;"",$A70&lt;&gt;"Pn"),IF(OFFSET($A$11,MATCH("TOTAL GENERAL",$A$11:$A$100,0)-1,COLUMN(AC70))=0,0,AD70/OFFSET($A$11,MATCH("TOTAL GENERAL",$A$11:$A$100,0)-1,COLUMN(AC70))),""))</f>
        <v/>
      </c>
      <c r="AM70" s="24" t="str">
        <f ca="1">IF(A70="TOTAL GENERAL",SUM(AM$11:AM68),IF(COUNTIF(AE70:AL70,"")&lt;COUNTA($AE$10:$AL$10),ROUND((IF(AE70&lt;&gt;"",AE70*OFFSET($A$10,MATCH("Pn",$A$11:$A$100,0),1),0)+IF(AF70&lt;&gt;"",AF70*OFFSET($A$10,MATCH("Pn",$A$11:$A$100,0),2),0)+IF(AG70&lt;&gt;"",AG70*OFFSET($A$10,MATCH("Pn",$A$11:$A$100,0),3),0)+IF(AH70&lt;&gt;"",AH70*OFFSET($A$10,MATCH("Pn",$A$11:$A$100,0),4),0)+IF(AI70&lt;&gt;"",AI70*OFFSET($A$10,MATCH("Pn",$A$11:$A$100,0),5),0)+IF(AJ70&lt;&gt;"",AJ70*OFFSET($A$10,MATCH("Pn",$A$11:$A$100,0),6),0)+IF(AK70&lt;&gt;"",AK70*OFFSET($A$10,MATCH("Pn",$A$11:$A$100,0),7),0)+IF(AL70&lt;&gt;"",AL70*OFFSET($A$10,MATCH("Pn",$A$11:$A$100,0),8),0))*OFFSET($A$10,MATCH("FC",$A$11:$A$100,0),2),2),""))</f>
        <v/>
      </c>
      <c r="AN70" s="10" t="str">
        <f>IF(OR(A70="Pn",A71="Pn"),"",IF(AND(AM70="",F70&lt;&gt;""),-F70,IF(A70="TOTAL GENERAL",SUM(AN$11:AN68),IF(AM70&lt;&gt;"",AM70-F70,""))))</f>
        <v/>
      </c>
    </row>
    <row r="71" spans="1:40" s="4" customFormat="1" x14ac:dyDescent="0.25">
      <c r="A71" s="15" t="s">
        <v>58</v>
      </c>
      <c r="B71" s="15" t="s">
        <v>58</v>
      </c>
      <c r="C71" s="32" t="s">
        <v>58</v>
      </c>
      <c r="D71" s="16" t="s">
        <v>58</v>
      </c>
      <c r="E71" s="9" t="s">
        <v>58</v>
      </c>
      <c r="F71" s="18" t="s">
        <v>58</v>
      </c>
      <c r="G71" s="20" t="s">
        <v>58</v>
      </c>
      <c r="H71" s="22" t="s">
        <v>58</v>
      </c>
      <c r="I71" s="24" t="s">
        <v>58</v>
      </c>
      <c r="J71" s="22" t="s">
        <v>58</v>
      </c>
      <c r="K71" s="22" t="s">
        <v>58</v>
      </c>
      <c r="L71" s="22" t="s">
        <v>58</v>
      </c>
      <c r="M71" s="24" t="s">
        <v>58</v>
      </c>
      <c r="N71" s="24" t="s">
        <v>58</v>
      </c>
      <c r="O71" s="24" t="str">
        <f ca="1">IF(OR(A71="Pn",A72="Pn"),"",IF($A71="TOTAL GENERAL",SUM(O$11:O69),IF(AND(G71&lt;&gt;"",$A71&lt;&gt;"Pn"),IF(G71&gt;OFFSET($A$10,MATCH("TOTAL GENERAL",$A$11:$A$100,0),COLUMN(F71)),0,OFFSET($A$10,MATCH("TOTAL GENERAL",$A$11:$A$100,0),COLUMN(F71))-G71),"")))</f>
        <v/>
      </c>
      <c r="P71" s="24" t="str">
        <f ca="1">IF(OR(A71="Pn",A72="Pn"),"",IF($A71="TOTAL GENERAL",SUM(P$11:P69),IF(AND(H71&lt;&gt;"",$A71&lt;&gt;"Pn"),IF(H71&lt;OFFSET($A$10,MATCH("TOTAL GENERAL",$A$11:$A$100,0),COLUMN(G71)),0,H71-OFFSET($A$10,MATCH("TOTAL GENERAL",$A$11:$A$100,0),COLUMN(G71))),"")))</f>
        <v/>
      </c>
      <c r="Q71" s="24" t="str">
        <f ca="1">IF(OR(A71="Pn",A72="Pn"),"",IF($A71="TOTAL GENERAL",SUM(Q$11:Q69),IF(AND(I71&lt;&gt;"",$A71&lt;&gt;"Pn"),IF(I71&gt;OFFSET($A$10,MATCH("TOTAL GENERAL",$A$11:$A$100,0),COLUMN(H71)),0,OFFSET($A$10,MATCH("TOTAL GENERAL",$A$11:$A$100,0),COLUMN(H71))-I71),"")))</f>
        <v/>
      </c>
      <c r="R71" s="24" t="str">
        <f ca="1">IF(OR(A71="Pn",A72="Pn"),"",IF($A71="TOTAL GENERAL",SUM(R$11:R69),IF(AND(J71&lt;&gt;"",$A71&lt;&gt;"Pn"),IF(J71&lt;OFFSET($A$10,MATCH("TOTAL GENERAL",$A$11:$A$100,0),COLUMN(I71)),0,J71-OFFSET($A$10,MATCH("TOTAL GENERAL",$A$11:$A$100,0),COLUMN(I71))),"")))</f>
        <v/>
      </c>
      <c r="S71" s="24" t="str">
        <f ca="1">IF(OR(A71="Pn",A72="Pn"),"",IF($A71="TOTAL GENERAL",SUM(S$11:S69),IF(AND(K71&lt;&gt;"",$A71&lt;&gt;"Pn"),IF(K71&lt;OFFSET($A$10,MATCH("TOTAL GENERAL",$A$11:$A$100,0),COLUMN(J71)),0,K71-OFFSET($A$10,MATCH("TOTAL GENERAL",$A$11:$A$100,0),COLUMN(J71))),"")))</f>
        <v/>
      </c>
      <c r="T71" s="24" t="str">
        <f ca="1">IF($A71="TOTAL GENERAL",SUM(T$11:T69),IF(AND(L71&lt;&gt;"",$A71&lt;&gt;"Pn"),IF(L71&lt;OFFSET($A$10,MATCH("TOTAL GENERAL",$A$11:$A$100,0),COLUMN(K71)),0,L71-OFFSET($A$10,MATCH("TOTAL GENERAL",$A$11:$A$100,0),COLUMN(K71))),""))</f>
        <v/>
      </c>
      <c r="U71" s="24" t="str">
        <f ca="1">IF($A71="TOTAL GENERAL",SUM(U$11:U69),IF(AND(M71&lt;&gt;"",$A71&lt;&gt;"Pn"),IF(M71&gt;OFFSET($A$10,MATCH("TOTAL GENERAL",$A$11:$A$100,0),COLUMN(L71)),0,OFFSET($A$10,MATCH("TOTAL GENERAL",$A$11:$A$100,0),COLUMN(L71))-M71),""))</f>
        <v/>
      </c>
      <c r="V71" s="24" t="str">
        <f ca="1">IF($A71="TOTAL GENERAL",SUM(V$11:V69),IF(AND(N71&lt;&gt;"",$A71&lt;&gt;"Pn"),IF(N71&lt;OFFSET($A$10,MATCH("TOTAL GENERAL",$A$11:$A$100,0),COLUMN(M71)),0,N71-OFFSET($A$10,MATCH("TOTAL GENERAL",$A$11:$A$100,0),COLUMN(M71))),""))</f>
        <v/>
      </c>
      <c r="W71" s="24" t="str">
        <f>IF(OR(A71="Pn",A72="Pn"),"",IF($A71="TOTAL GENERAL",SUM(W$11:W69),IF(AND(G71&lt;&gt;"",$A71&lt;&gt;"Pn"),O71*$D71,"")))</f>
        <v/>
      </c>
      <c r="X71" s="24" t="str">
        <f>IF(OR(A71="Pn",A72="Pn"),"",IF($A71="TOTAL GENERAL",SUM(X$11:X69),IF(AND(H71&lt;&gt;"",$A71&lt;&gt;"Pn"),P71*$D71,"")))</f>
        <v/>
      </c>
      <c r="Y71" s="24" t="str">
        <f>IF(OR(A71="Pn",A72="Pn"),"",IF($A71="TOTAL GENERAL",SUM(Y$11:Y69),IF(AND(I71&lt;&gt;"",$A71&lt;&gt;"Pn"),Q71*$D71,"")))</f>
        <v/>
      </c>
      <c r="Z71" s="24" t="str">
        <f>IF($A71="TOTAL GENERAL",SUM(Z$11:Z69),IF(AND(J71&lt;&gt;"",$A71&lt;&gt;"Pn"),R71*$D71,""))</f>
        <v/>
      </c>
      <c r="AA71" s="24" t="str">
        <f>IF($A71="TOTAL GENERAL",SUM(AA$11:AA69),IF(AND(K71&lt;&gt;"",$A71&lt;&gt;"Pn"),S71*$D71,""))</f>
        <v/>
      </c>
      <c r="AB71" s="24" t="str">
        <f>IF($A71="TOTAL GENERAL",SUM(AB$11:AB69),IF(AND(L71&lt;&gt;"",$A71&lt;&gt;"Pn"),T71*$D71,""))</f>
        <v/>
      </c>
      <c r="AC71" s="24" t="str">
        <f>IF($A71="TOTAL GENERAL",SUM(AC$11:AC69),IF(AND(M71&lt;&gt;"",$A71&lt;&gt;"Pn"),U71*$D71,""))</f>
        <v/>
      </c>
      <c r="AD71" s="24" t="s">
        <v>58</v>
      </c>
      <c r="AE71" s="24" t="str">
        <f ca="1">IF($A71="TOTAL GENERAL",SUM(AE$11:AE69),IF(AND(O71&lt;&gt;"",$A71&lt;&gt;"Pn"),IF(OFFSET($A$11,MATCH("TOTAL GENERAL",$A$11:$A$100,0)-1,COLUMN(V71))=0,0,W71/OFFSET($A$11,MATCH("TOTAL GENERAL",$A$11:$A$100,0)-1,COLUMN(V71))),""))</f>
        <v/>
      </c>
      <c r="AF71" s="24" t="str">
        <f ca="1">IF($A71="TOTAL GENERAL",SUM(AF$11:AF69),IF(AND(P71&lt;&gt;"",$A71&lt;&gt;"Pn"),IF(OFFSET($A$11,MATCH("TOTAL GENERAL",$A$11:$A$100,0)-1,COLUMN(W71))=0,0,X71/OFFSET($A$11,MATCH("TOTAL GENERAL",$A$11:$A$100,0)-1,COLUMN(W71))),""))</f>
        <v/>
      </c>
      <c r="AG71" s="24" t="str">
        <f ca="1">IF($A71="TOTAL GENERAL",SUM(AG$11:AG69),IF(AND(Q71&lt;&gt;"",$A71&lt;&gt;"Pn"),IF(OFFSET($A$11,MATCH("TOTAL GENERAL",$A$11:$A$100,0)-1,COLUMN(X71))=0,0,Y71/OFFSET($A$11,MATCH("TOTAL GENERAL",$A$11:$A$100,0)-1,COLUMN(X71))),""))</f>
        <v/>
      </c>
      <c r="AH71" s="24" t="str">
        <f ca="1">IF($A71="TOTAL GENERAL",SUM(AH$11:AH69),IF(AND(R71&lt;&gt;"",$A71&lt;&gt;"Pn"),IF(OFFSET($A$11,MATCH("TOTAL GENERAL",$A$11:$A$100,0)-1,COLUMN(Y71))=0,0,Z71/OFFSET($A$11,MATCH("TOTAL GENERAL",$A$11:$A$100,0)-1,COLUMN(Y71))),""))</f>
        <v/>
      </c>
      <c r="AI71" s="24" t="str">
        <f ca="1">IF($A71="TOTAL GENERAL",SUM(AI$11:AI69),IF(AND(S71&lt;&gt;"",$A71&lt;&gt;"Pn"),IF(OFFSET($A$11,MATCH("TOTAL GENERAL",$A$11:$A$100,0)-1,COLUMN(Z71))=0,0,AA71/OFFSET($A$11,MATCH("TOTAL GENERAL",$A$11:$A$100,0)-1,COLUMN(Z71))),""))</f>
        <v/>
      </c>
      <c r="AJ71" s="24" t="str">
        <f ca="1">IF($A71="TOTAL GENERAL",SUM(AJ$11:AJ69),IF(AND(T71&lt;&gt;"",$A71&lt;&gt;"Pn"),IF(OFFSET($A$11,MATCH("TOTAL GENERAL",$A$11:$A$100,0)-1,COLUMN(AA71))=0,0,AB71/OFFSET($A$11,MATCH("TOTAL GENERAL",$A$11:$A$100,0)-1,COLUMN(AA71))),""))</f>
        <v/>
      </c>
      <c r="AK71" s="24" t="str">
        <f ca="1">IF($A71="TOTAL GENERAL",SUM(AK$11:AK69),IF(AND(U71&lt;&gt;"",$A71&lt;&gt;"Pn"),IF(OFFSET($A$11,MATCH("TOTAL GENERAL",$A$11:$A$100,0)-1,COLUMN(AB71))=0,0,AC71/OFFSET($A$11,MATCH("TOTAL GENERAL",$A$11:$A$100,0)-1,COLUMN(AB71))),""))</f>
        <v/>
      </c>
      <c r="AL71" s="24" t="str">
        <f ca="1">IF($A71="TOTAL GENERAL",SUM(AL$11:AL69),IF(AND(V71&lt;&gt;"",$A71&lt;&gt;"Pn"),IF(OFFSET($A$11,MATCH("TOTAL GENERAL",$A$11:$A$100,0)-1,COLUMN(AC71))=0,0,AD71/OFFSET($A$11,MATCH("TOTAL GENERAL",$A$11:$A$100,0)-1,COLUMN(AC71))),""))</f>
        <v/>
      </c>
      <c r="AM71" s="24" t="str">
        <f ca="1">IF(A71="TOTAL GENERAL",SUM(AM$11:AM69),IF(COUNTIF(AE71:AL71,"")&lt;COUNTA($AE$10:$AL$10),ROUND((IF(AE71&lt;&gt;"",AE71*OFFSET($A$10,MATCH("Pn",$A$11:$A$100,0),1),0)+IF(AF71&lt;&gt;"",AF71*OFFSET($A$10,MATCH("Pn",$A$11:$A$100,0),2),0)+IF(AG71&lt;&gt;"",AG71*OFFSET($A$10,MATCH("Pn",$A$11:$A$100,0),3),0)+IF(AH71&lt;&gt;"",AH71*OFFSET($A$10,MATCH("Pn",$A$11:$A$100,0),4),0)+IF(AI71&lt;&gt;"",AI71*OFFSET($A$10,MATCH("Pn",$A$11:$A$100,0),5),0)+IF(AJ71&lt;&gt;"",AJ71*OFFSET($A$10,MATCH("Pn",$A$11:$A$100,0),6),0)+IF(AK71&lt;&gt;"",AK71*OFFSET($A$10,MATCH("Pn",$A$11:$A$100,0),7),0)+IF(AL71&lt;&gt;"",AL71*OFFSET($A$10,MATCH("Pn",$A$11:$A$100,0),8),0))*OFFSET($A$10,MATCH("FC",$A$11:$A$100,0),2),2),""))</f>
        <v/>
      </c>
      <c r="AN71" s="10" t="str">
        <f ca="1">IF(OR(A71="Pn",A72="Pn"),"",IF(AND(AM71="",F71&lt;&gt;""),-F71,IF(A71="TOTAL GENERAL",SUM(AN$11:AN69),IF(AM71&lt;&gt;"",AM71-F71,""))))</f>
        <v/>
      </c>
    </row>
    <row r="72" spans="1:40" s="4" customFormat="1" x14ac:dyDescent="0.25">
      <c r="A72" s="15" t="s">
        <v>58</v>
      </c>
      <c r="B72" s="15" t="s">
        <v>58</v>
      </c>
      <c r="C72" s="32" t="s">
        <v>58</v>
      </c>
      <c r="D72" s="16" t="s">
        <v>58</v>
      </c>
      <c r="E72" s="9" t="s">
        <v>58</v>
      </c>
      <c r="F72" s="18" t="s">
        <v>58</v>
      </c>
      <c r="G72" s="20" t="s">
        <v>58</v>
      </c>
      <c r="H72" s="22" t="s">
        <v>58</v>
      </c>
      <c r="I72" s="24" t="s">
        <v>58</v>
      </c>
      <c r="J72" s="22" t="s">
        <v>58</v>
      </c>
      <c r="K72" s="22" t="s">
        <v>58</v>
      </c>
      <c r="L72" s="22" t="s">
        <v>58</v>
      </c>
      <c r="M72" s="24" t="s">
        <v>58</v>
      </c>
      <c r="N72" s="24" t="s">
        <v>58</v>
      </c>
      <c r="O72" s="24" t="str">
        <f ca="1">IF(OR(A72="Pn",A73="Pn"),"",IF($A72="TOTAL GENERAL",SUM(O$11:O70),IF(AND(G72&lt;&gt;"",$A72&lt;&gt;"Pn"),IF(G72&gt;OFFSET($A$10,MATCH("TOTAL GENERAL",$A$11:$A$100,0),COLUMN(F72)),0,OFFSET($A$10,MATCH("TOTAL GENERAL",$A$11:$A$100,0),COLUMN(F72))-G72),"")))</f>
        <v/>
      </c>
      <c r="P72" s="24" t="str">
        <f ca="1">IF(OR(A72="Pn",A73="Pn"),"",IF($A72="TOTAL GENERAL",SUM(P$11:P70),IF(AND(H72&lt;&gt;"",$A72&lt;&gt;"Pn"),IF(H72&lt;OFFSET($A$10,MATCH("TOTAL GENERAL",$A$11:$A$100,0),COLUMN(G72)),0,H72-OFFSET($A$10,MATCH("TOTAL GENERAL",$A$11:$A$100,0),COLUMN(G72))),"")))</f>
        <v/>
      </c>
      <c r="Q72" s="24" t="str">
        <f ca="1">IF(OR(A72="Pn",A73="Pn"),"",IF($A72="TOTAL GENERAL",SUM(Q$11:Q70),IF(AND(I72&lt;&gt;"",$A72&lt;&gt;"Pn"),IF(I72&gt;OFFSET($A$10,MATCH("TOTAL GENERAL",$A$11:$A$100,0),COLUMN(H72)),0,OFFSET($A$10,MATCH("TOTAL GENERAL",$A$11:$A$100,0),COLUMN(H72))-I72),"")))</f>
        <v/>
      </c>
      <c r="R72" s="24" t="str">
        <f ca="1">IF(OR(A72="Pn",A73="Pn"),"",IF($A72="TOTAL GENERAL",SUM(R$11:R70),IF(AND(J72&lt;&gt;"",$A72&lt;&gt;"Pn"),IF(J72&lt;OFFSET($A$10,MATCH("TOTAL GENERAL",$A$11:$A$100,0),COLUMN(I72)),0,J72-OFFSET($A$10,MATCH("TOTAL GENERAL",$A$11:$A$100,0),COLUMN(I72))),"")))</f>
        <v/>
      </c>
      <c r="S72" s="24" t="str">
        <f ca="1">IF(OR(A72="Pn",A73="Pn"),"",IF($A72="TOTAL GENERAL",SUM(S$11:S70),IF(AND(K72&lt;&gt;"",$A72&lt;&gt;"Pn"),IF(K72&lt;OFFSET($A$10,MATCH("TOTAL GENERAL",$A$11:$A$100,0),COLUMN(J72)),0,K72-OFFSET($A$10,MATCH("TOTAL GENERAL",$A$11:$A$100,0),COLUMN(J72))),"")))</f>
        <v/>
      </c>
      <c r="T72" s="24" t="str">
        <f ca="1">IF($A72="TOTAL GENERAL",SUM(T$11:T70),IF(AND(L72&lt;&gt;"",$A72&lt;&gt;"Pn"),IF(L72&lt;OFFSET($A$10,MATCH("TOTAL GENERAL",$A$11:$A$100,0),COLUMN(K72)),0,L72-OFFSET($A$10,MATCH("TOTAL GENERAL",$A$11:$A$100,0),COLUMN(K72))),""))</f>
        <v/>
      </c>
      <c r="U72" s="24" t="str">
        <f ca="1">IF($A72="TOTAL GENERAL",SUM(U$11:U70),IF(AND(M72&lt;&gt;"",$A72&lt;&gt;"Pn"),IF(M72&gt;OFFSET($A$10,MATCH("TOTAL GENERAL",$A$11:$A$100,0),COLUMN(L72)),0,OFFSET($A$10,MATCH("TOTAL GENERAL",$A$11:$A$100,0),COLUMN(L72))-M72),""))</f>
        <v/>
      </c>
      <c r="V72" s="24" t="str">
        <f ca="1">IF($A72="TOTAL GENERAL",SUM(V$11:V70),IF(AND(N72&lt;&gt;"",$A72&lt;&gt;"Pn"),IF(N72&lt;OFFSET($A$10,MATCH("TOTAL GENERAL",$A$11:$A$100,0),COLUMN(M72)),0,N72-OFFSET($A$10,MATCH("TOTAL GENERAL",$A$11:$A$100,0),COLUMN(M72))),""))</f>
        <v/>
      </c>
      <c r="W72" s="24" t="str">
        <f>IF(OR(A72="Pn",A73="Pn"),"",IF($A72="TOTAL GENERAL",SUM(W$11:W70),IF(AND(G72&lt;&gt;"",$A72&lt;&gt;"Pn"),O72*$D72,"")))</f>
        <v/>
      </c>
      <c r="X72" s="24" t="str">
        <f>IF(OR(A72="Pn",A73="Pn"),"",IF($A72="TOTAL GENERAL",SUM(X$11:X70),IF(AND(H72&lt;&gt;"",$A72&lt;&gt;"Pn"),P72*$D72,"")))</f>
        <v/>
      </c>
      <c r="Y72" s="24" t="str">
        <f>IF(OR(A72="Pn",A73="Pn"),"",IF($A72="TOTAL GENERAL",SUM(Y$11:Y70),IF(AND(I72&lt;&gt;"",$A72&lt;&gt;"Pn"),Q72*$D72,"")))</f>
        <v/>
      </c>
      <c r="Z72" s="24" t="str">
        <f>IF($A72="TOTAL GENERAL",SUM(Z$11:Z70),IF(AND(J72&lt;&gt;"",$A72&lt;&gt;"Pn"),R72*$D72,""))</f>
        <v/>
      </c>
      <c r="AA72" s="24" t="str">
        <f>IF($A72="TOTAL GENERAL",SUM(AA$11:AA70),IF(AND(K72&lt;&gt;"",$A72&lt;&gt;"Pn"),S72*$D72,""))</f>
        <v/>
      </c>
      <c r="AB72" s="24" t="str">
        <f>IF($A72="TOTAL GENERAL",SUM(AB$11:AB70),IF(AND(L72&lt;&gt;"",$A72&lt;&gt;"Pn"),T72*$D72,""))</f>
        <v/>
      </c>
      <c r="AC72" s="24" t="str">
        <f>IF($A72="TOTAL GENERAL",SUM(AC$11:AC70),IF(AND(M72&lt;&gt;"",$A72&lt;&gt;"Pn"),U72*$D72,""))</f>
        <v/>
      </c>
      <c r="AD72" s="24" t="s">
        <v>58</v>
      </c>
      <c r="AE72" s="24" t="str">
        <f ca="1">IF($A72="TOTAL GENERAL",SUM(AE$11:AE70),IF(AND(O72&lt;&gt;"",$A72&lt;&gt;"Pn"),IF(OFFSET($A$11,MATCH("TOTAL GENERAL",$A$11:$A$100,0)-1,COLUMN(V72))=0,0,W72/OFFSET($A$11,MATCH("TOTAL GENERAL",$A$11:$A$100,0)-1,COLUMN(V72))),""))</f>
        <v/>
      </c>
      <c r="AF72" s="24" t="str">
        <f ca="1">IF($A72="TOTAL GENERAL",SUM(AF$11:AF70),IF(AND(P72&lt;&gt;"",$A72&lt;&gt;"Pn"),IF(OFFSET($A$11,MATCH("TOTAL GENERAL",$A$11:$A$100,0)-1,COLUMN(W72))=0,0,X72/OFFSET($A$11,MATCH("TOTAL GENERAL",$A$11:$A$100,0)-1,COLUMN(W72))),""))</f>
        <v/>
      </c>
      <c r="AG72" s="24" t="str">
        <f ca="1">IF($A72="TOTAL GENERAL",SUM(AG$11:AG70),IF(AND(Q72&lt;&gt;"",$A72&lt;&gt;"Pn"),IF(OFFSET($A$11,MATCH("TOTAL GENERAL",$A$11:$A$100,0)-1,COLUMN(X72))=0,0,Y72/OFFSET($A$11,MATCH("TOTAL GENERAL",$A$11:$A$100,0)-1,COLUMN(X72))),""))</f>
        <v/>
      </c>
      <c r="AH72" s="24" t="str">
        <f ca="1">IF($A72="TOTAL GENERAL",SUM(AH$11:AH70),IF(AND(R72&lt;&gt;"",$A72&lt;&gt;"Pn"),IF(OFFSET($A$11,MATCH("TOTAL GENERAL",$A$11:$A$100,0)-1,COLUMN(Y72))=0,0,Z72/OFFSET($A$11,MATCH("TOTAL GENERAL",$A$11:$A$100,0)-1,COLUMN(Y72))),""))</f>
        <v/>
      </c>
      <c r="AI72" s="24" t="str">
        <f ca="1">IF($A72="TOTAL GENERAL",SUM(AI$11:AI70),IF(AND(S72&lt;&gt;"",$A72&lt;&gt;"Pn"),IF(OFFSET($A$11,MATCH("TOTAL GENERAL",$A$11:$A$100,0)-1,COLUMN(Z72))=0,0,AA72/OFFSET($A$11,MATCH("TOTAL GENERAL",$A$11:$A$100,0)-1,COLUMN(Z72))),""))</f>
        <v/>
      </c>
      <c r="AJ72" s="24" t="str">
        <f ca="1">IF($A72="TOTAL GENERAL",SUM(AJ$11:AJ70),IF(AND(T72&lt;&gt;"",$A72&lt;&gt;"Pn"),IF(OFFSET($A$11,MATCH("TOTAL GENERAL",$A$11:$A$100,0)-1,COLUMN(AA72))=0,0,AB72/OFFSET($A$11,MATCH("TOTAL GENERAL",$A$11:$A$100,0)-1,COLUMN(AA72))),""))</f>
        <v/>
      </c>
      <c r="AK72" s="24" t="str">
        <f ca="1">IF($A72="TOTAL GENERAL",SUM(AK$11:AK70),IF(AND(U72&lt;&gt;"",$A72&lt;&gt;"Pn"),IF(OFFSET($A$11,MATCH("TOTAL GENERAL",$A$11:$A$100,0)-1,COLUMN(AB72))=0,0,AC72/OFFSET($A$11,MATCH("TOTAL GENERAL",$A$11:$A$100,0)-1,COLUMN(AB72))),""))</f>
        <v/>
      </c>
      <c r="AL72" s="24" t="str">
        <f ca="1">IF($A72="TOTAL GENERAL",SUM(AL$11:AL70),IF(AND(V72&lt;&gt;"",$A72&lt;&gt;"Pn"),IF(OFFSET($A$11,MATCH("TOTAL GENERAL",$A$11:$A$100,0)-1,COLUMN(AC72))=0,0,AD72/OFFSET($A$11,MATCH("TOTAL GENERAL",$A$11:$A$100,0)-1,COLUMN(AC72))),""))</f>
        <v/>
      </c>
      <c r="AM72" s="24" t="str">
        <f ca="1">IF(A72="TOTAL GENERAL",SUM(AM$11:AM70),IF(COUNTIF(AE72:AL72,"")&lt;COUNTA($AE$10:$AL$10),ROUND((IF(AE72&lt;&gt;"",AE72*OFFSET($A$10,MATCH("Pn",$A$11:$A$100,0),1),0)+IF(AF72&lt;&gt;"",AF72*OFFSET($A$10,MATCH("Pn",$A$11:$A$100,0),2),0)+IF(AG72&lt;&gt;"",AG72*OFFSET($A$10,MATCH("Pn",$A$11:$A$100,0),3),0)+IF(AH72&lt;&gt;"",AH72*OFFSET($A$10,MATCH("Pn",$A$11:$A$100,0),4),0)+IF(AI72&lt;&gt;"",AI72*OFFSET($A$10,MATCH("Pn",$A$11:$A$100,0),5),0)+IF(AJ72&lt;&gt;"",AJ72*OFFSET($A$10,MATCH("Pn",$A$11:$A$100,0),6),0)+IF(AK72&lt;&gt;"",AK72*OFFSET($A$10,MATCH("Pn",$A$11:$A$100,0),7),0)+IF(AL72&lt;&gt;"",AL72*OFFSET($A$10,MATCH("Pn",$A$11:$A$100,0),8),0))*OFFSET($A$10,MATCH("FC",$A$11:$A$100,0),2),2),""))</f>
        <v/>
      </c>
      <c r="AN72" s="10" t="str">
        <f ca="1">IF(OR(A72="Pn",A73="Pn"),"",IF(AND(AM72="",F72&lt;&gt;""),-F72,IF(A72="TOTAL GENERAL",SUM(AN$11:AN70),IF(AM72&lt;&gt;"",AM72-F72,""))))</f>
        <v/>
      </c>
    </row>
    <row r="73" spans="1:40" s="4" customFormat="1" x14ac:dyDescent="0.25">
      <c r="A73" s="15" t="s">
        <v>58</v>
      </c>
      <c r="B73" s="15" t="s">
        <v>58</v>
      </c>
      <c r="C73" s="32" t="s">
        <v>58</v>
      </c>
      <c r="D73" s="16" t="s">
        <v>58</v>
      </c>
      <c r="E73" s="9" t="s">
        <v>58</v>
      </c>
      <c r="F73" s="18" t="s">
        <v>58</v>
      </c>
      <c r="G73" s="20" t="s">
        <v>58</v>
      </c>
      <c r="H73" s="22" t="s">
        <v>58</v>
      </c>
      <c r="I73" s="24" t="s">
        <v>58</v>
      </c>
      <c r="J73" s="22" t="s">
        <v>58</v>
      </c>
      <c r="K73" s="22" t="s">
        <v>58</v>
      </c>
      <c r="L73" s="22" t="s">
        <v>58</v>
      </c>
      <c r="M73" s="24" t="s">
        <v>58</v>
      </c>
      <c r="N73" s="24" t="s">
        <v>58</v>
      </c>
      <c r="O73" s="24" t="str">
        <f ca="1">IF(OR(A73="Pn",A74="Pn"),"",IF($A73="TOTAL GENERAL",SUM(O$11:O71),IF(AND(G73&lt;&gt;"",$A73&lt;&gt;"Pn"),IF(G73&gt;OFFSET($A$10,MATCH("TOTAL GENERAL",$A$11:$A$100,0),COLUMN(F73)),0,OFFSET($A$10,MATCH("TOTAL GENERAL",$A$11:$A$100,0),COLUMN(F73))-G73),"")))</f>
        <v/>
      </c>
      <c r="P73" s="24" t="str">
        <f ca="1">IF(OR(A73="Pn",A74="Pn"),"",IF($A73="TOTAL GENERAL",SUM(P$11:P71),IF(AND(H73&lt;&gt;"",$A73&lt;&gt;"Pn"),IF(H73&lt;OFFSET($A$10,MATCH("TOTAL GENERAL",$A$11:$A$100,0),COLUMN(G73)),0,H73-OFFSET($A$10,MATCH("TOTAL GENERAL",$A$11:$A$100,0),COLUMN(G73))),"")))</f>
        <v/>
      </c>
      <c r="Q73" s="24" t="str">
        <f ca="1">IF(OR(A73="Pn",A74="Pn"),"",IF($A73="TOTAL GENERAL",SUM(Q$11:Q71),IF(AND(I73&lt;&gt;"",$A73&lt;&gt;"Pn"),IF(I73&gt;OFFSET($A$10,MATCH("TOTAL GENERAL",$A$11:$A$100,0),COLUMN(H73)),0,OFFSET($A$10,MATCH("TOTAL GENERAL",$A$11:$A$100,0),COLUMN(H73))-I73),"")))</f>
        <v/>
      </c>
      <c r="R73" s="24" t="str">
        <f ca="1">IF(OR(A73="Pn",A74="Pn"),"",IF($A73="TOTAL GENERAL",SUM(R$11:R71),IF(AND(J73&lt;&gt;"",$A73&lt;&gt;"Pn"),IF(J73&lt;OFFSET($A$10,MATCH("TOTAL GENERAL",$A$11:$A$100,0),COLUMN(I73)),0,J73-OFFSET($A$10,MATCH("TOTAL GENERAL",$A$11:$A$100,0),COLUMN(I73))),"")))</f>
        <v/>
      </c>
      <c r="S73" s="24" t="str">
        <f ca="1">IF(OR(A73="Pn",A74="Pn"),"",IF($A73="TOTAL GENERAL",SUM(S$11:S71),IF(AND(K73&lt;&gt;"",$A73&lt;&gt;"Pn"),IF(K73&lt;OFFSET($A$10,MATCH("TOTAL GENERAL",$A$11:$A$100,0),COLUMN(J73)),0,K73-OFFSET($A$10,MATCH("TOTAL GENERAL",$A$11:$A$100,0),COLUMN(J73))),"")))</f>
        <v/>
      </c>
      <c r="T73" s="24" t="str">
        <f ca="1">IF($A73="TOTAL GENERAL",SUM(T$11:T71),IF(AND(L73&lt;&gt;"",$A73&lt;&gt;"Pn"),IF(L73&lt;OFFSET($A$10,MATCH("TOTAL GENERAL",$A$11:$A$100,0),COLUMN(K73)),0,L73-OFFSET($A$10,MATCH("TOTAL GENERAL",$A$11:$A$100,0),COLUMN(K73))),""))</f>
        <v/>
      </c>
      <c r="U73" s="24" t="str">
        <f ca="1">IF($A73="TOTAL GENERAL",SUM(U$11:U71),IF(AND(M73&lt;&gt;"",$A73&lt;&gt;"Pn"),IF(M73&gt;OFFSET($A$10,MATCH("TOTAL GENERAL",$A$11:$A$100,0),COLUMN(L73)),0,OFFSET($A$10,MATCH("TOTAL GENERAL",$A$11:$A$100,0),COLUMN(L73))-M73),""))</f>
        <v/>
      </c>
      <c r="V73" s="24" t="str">
        <f ca="1">IF($A73="TOTAL GENERAL",SUM(V$11:V71),IF(AND(N73&lt;&gt;"",$A73&lt;&gt;"Pn"),IF(N73&lt;OFFSET($A$10,MATCH("TOTAL GENERAL",$A$11:$A$100,0),COLUMN(M73)),0,N73-OFFSET($A$10,MATCH("TOTAL GENERAL",$A$11:$A$100,0),COLUMN(M73))),""))</f>
        <v/>
      </c>
      <c r="W73" s="24" t="str">
        <f>IF(OR(A73="Pn",A74="Pn"),"",IF($A73="TOTAL GENERAL",SUM(W$11:W71),IF(AND(G73&lt;&gt;"",$A73&lt;&gt;"Pn"),O73*$D73,"")))</f>
        <v/>
      </c>
      <c r="X73" s="24" t="str">
        <f>IF(OR(A73="Pn",A74="Pn"),"",IF($A73="TOTAL GENERAL",SUM(X$11:X71),IF(AND(H73&lt;&gt;"",$A73&lt;&gt;"Pn"),P73*$D73,"")))</f>
        <v/>
      </c>
      <c r="Y73" s="24" t="str">
        <f>IF(OR(A73="Pn",A74="Pn"),"",IF($A73="TOTAL GENERAL",SUM(Y$11:Y71),IF(AND(I73&lt;&gt;"",$A73&lt;&gt;"Pn"),Q73*$D73,"")))</f>
        <v/>
      </c>
      <c r="Z73" s="24" t="str">
        <f>IF($A73="TOTAL GENERAL",SUM(Z$11:Z71),IF(AND(J73&lt;&gt;"",$A73&lt;&gt;"Pn"),R73*$D73,""))</f>
        <v/>
      </c>
      <c r="AA73" s="24" t="str">
        <f>IF($A73="TOTAL GENERAL",SUM(AA$11:AA71),IF(AND(K73&lt;&gt;"",$A73&lt;&gt;"Pn"),S73*$D73,""))</f>
        <v/>
      </c>
      <c r="AB73" s="24" t="str">
        <f>IF($A73="TOTAL GENERAL",SUM(AB$11:AB71),IF(AND(L73&lt;&gt;"",$A73&lt;&gt;"Pn"),T73*$D73,""))</f>
        <v/>
      </c>
      <c r="AC73" s="24" t="str">
        <f>IF($A73="TOTAL GENERAL",SUM(AC$11:AC71),IF(AND(M73&lt;&gt;"",$A73&lt;&gt;"Pn"),U73*$D73,""))</f>
        <v/>
      </c>
      <c r="AD73" s="24" t="s">
        <v>58</v>
      </c>
      <c r="AE73" s="24" t="str">
        <f ca="1">IF($A73="TOTAL GENERAL",SUM(AE$11:AE71),IF(AND(O73&lt;&gt;"",$A73&lt;&gt;"Pn"),IF(OFFSET($A$11,MATCH("TOTAL GENERAL",$A$11:$A$100,0)-1,COLUMN(V73))=0,0,W73/OFFSET($A$11,MATCH("TOTAL GENERAL",$A$11:$A$100,0)-1,COLUMN(V73))),""))</f>
        <v/>
      </c>
      <c r="AF73" s="24" t="str">
        <f ca="1">IF($A73="TOTAL GENERAL",SUM(AF$11:AF71),IF(AND(P73&lt;&gt;"",$A73&lt;&gt;"Pn"),IF(OFFSET($A$11,MATCH("TOTAL GENERAL",$A$11:$A$100,0)-1,COLUMN(W73))=0,0,X73/OFFSET($A$11,MATCH("TOTAL GENERAL",$A$11:$A$100,0)-1,COLUMN(W73))),""))</f>
        <v/>
      </c>
      <c r="AG73" s="24" t="str">
        <f ca="1">IF($A73="TOTAL GENERAL",SUM(AG$11:AG71),IF(AND(Q73&lt;&gt;"",$A73&lt;&gt;"Pn"),IF(OFFSET($A$11,MATCH("TOTAL GENERAL",$A$11:$A$100,0)-1,COLUMN(X73))=0,0,Y73/OFFSET($A$11,MATCH("TOTAL GENERAL",$A$11:$A$100,0)-1,COLUMN(X73))),""))</f>
        <v/>
      </c>
      <c r="AH73" s="24" t="str">
        <f ca="1">IF($A73="TOTAL GENERAL",SUM(AH$11:AH71),IF(AND(R73&lt;&gt;"",$A73&lt;&gt;"Pn"),IF(OFFSET($A$11,MATCH("TOTAL GENERAL",$A$11:$A$100,0)-1,COLUMN(Y73))=0,0,Z73/OFFSET($A$11,MATCH("TOTAL GENERAL",$A$11:$A$100,0)-1,COLUMN(Y73))),""))</f>
        <v/>
      </c>
      <c r="AI73" s="24" t="str">
        <f ca="1">IF($A73="TOTAL GENERAL",SUM(AI$11:AI71),IF(AND(S73&lt;&gt;"",$A73&lt;&gt;"Pn"),IF(OFFSET($A$11,MATCH("TOTAL GENERAL",$A$11:$A$100,0)-1,COLUMN(Z73))=0,0,AA73/OFFSET($A$11,MATCH("TOTAL GENERAL",$A$11:$A$100,0)-1,COLUMN(Z73))),""))</f>
        <v/>
      </c>
      <c r="AJ73" s="24" t="str">
        <f ca="1">IF($A73="TOTAL GENERAL",SUM(AJ$11:AJ71),IF(AND(T73&lt;&gt;"",$A73&lt;&gt;"Pn"),IF(OFFSET($A$11,MATCH("TOTAL GENERAL",$A$11:$A$100,0)-1,COLUMN(AA73))=0,0,AB73/OFFSET($A$11,MATCH("TOTAL GENERAL",$A$11:$A$100,0)-1,COLUMN(AA73))),""))</f>
        <v/>
      </c>
      <c r="AK73" s="24" t="str">
        <f ca="1">IF($A73="TOTAL GENERAL",SUM(AK$11:AK71),IF(AND(U73&lt;&gt;"",$A73&lt;&gt;"Pn"),IF(OFFSET($A$11,MATCH("TOTAL GENERAL",$A$11:$A$100,0)-1,COLUMN(AB73))=0,0,AC73/OFFSET($A$11,MATCH("TOTAL GENERAL",$A$11:$A$100,0)-1,COLUMN(AB73))),""))</f>
        <v/>
      </c>
      <c r="AL73" s="24" t="str">
        <f ca="1">IF($A73="TOTAL GENERAL",SUM(AL$11:AL71),IF(AND(V73&lt;&gt;"",$A73&lt;&gt;"Pn"),IF(OFFSET($A$11,MATCH("TOTAL GENERAL",$A$11:$A$100,0)-1,COLUMN(AC73))=0,0,AD73/OFFSET($A$11,MATCH("TOTAL GENERAL",$A$11:$A$100,0)-1,COLUMN(AC73))),""))</f>
        <v/>
      </c>
      <c r="AM73" s="24" t="str">
        <f ca="1">IF(A73="TOTAL GENERAL",SUM(AM$11:AM71),IF(COUNTIF(AE73:AL73,"")&lt;COUNTA($AE$10:$AL$10),ROUND((IF(AE73&lt;&gt;"",AE73*OFFSET($A$10,MATCH("Pn",$A$11:$A$100,0),1),0)+IF(AF73&lt;&gt;"",AF73*OFFSET($A$10,MATCH("Pn",$A$11:$A$100,0),2),0)+IF(AG73&lt;&gt;"",AG73*OFFSET($A$10,MATCH("Pn",$A$11:$A$100,0),3),0)+IF(AH73&lt;&gt;"",AH73*OFFSET($A$10,MATCH("Pn",$A$11:$A$100,0),4),0)+IF(AI73&lt;&gt;"",AI73*OFFSET($A$10,MATCH("Pn",$A$11:$A$100,0),5),0)+IF(AJ73&lt;&gt;"",AJ73*OFFSET($A$10,MATCH("Pn",$A$11:$A$100,0),6),0)+IF(AK73&lt;&gt;"",AK73*OFFSET($A$10,MATCH("Pn",$A$11:$A$100,0),7),0)+IF(AL73&lt;&gt;"",AL73*OFFSET($A$10,MATCH("Pn",$A$11:$A$100,0),8),0))*OFFSET($A$10,MATCH("FC",$A$11:$A$100,0),2),2),""))</f>
        <v/>
      </c>
      <c r="AN73" s="10" t="str">
        <f ca="1">IF(OR(A73="Pn",A74="Pn"),"",IF(AND(AM73="",F73&lt;&gt;""),-F73,IF(A73="TOTAL GENERAL",SUM(AN$11:AN71),IF(AM73&lt;&gt;"",AM73-F73,""))))</f>
        <v/>
      </c>
    </row>
    <row r="74" spans="1:40" s="4" customFormat="1" x14ac:dyDescent="0.25">
      <c r="A74" s="15" t="s">
        <v>58</v>
      </c>
      <c r="B74" s="15" t="s">
        <v>58</v>
      </c>
      <c r="C74" s="32" t="s">
        <v>58</v>
      </c>
      <c r="D74" s="16" t="s">
        <v>58</v>
      </c>
      <c r="E74" s="9" t="s">
        <v>58</v>
      </c>
      <c r="F74" s="18" t="s">
        <v>58</v>
      </c>
      <c r="G74" s="20" t="s">
        <v>58</v>
      </c>
      <c r="H74" s="22" t="s">
        <v>58</v>
      </c>
      <c r="I74" s="24" t="s">
        <v>58</v>
      </c>
      <c r="J74" s="22" t="s">
        <v>58</v>
      </c>
      <c r="K74" s="22" t="s">
        <v>58</v>
      </c>
      <c r="L74" s="22" t="s">
        <v>58</v>
      </c>
      <c r="M74" s="24" t="s">
        <v>58</v>
      </c>
      <c r="N74" s="24" t="s">
        <v>58</v>
      </c>
      <c r="O74" s="24" t="str">
        <f ca="1">IF(OR(A74="Pn",A75="Pn"),"",IF($A74="TOTAL GENERAL",SUM(O$11:O72),IF(AND(G74&lt;&gt;"",$A74&lt;&gt;"Pn"),IF(G74&gt;OFFSET($A$10,MATCH("TOTAL GENERAL",$A$11:$A$100,0),COLUMN(F74)),0,OFFSET($A$10,MATCH("TOTAL GENERAL",$A$11:$A$100,0),COLUMN(F74))-G74),"")))</f>
        <v/>
      </c>
      <c r="P74" s="24" t="str">
        <f ca="1">IF(OR(A74="Pn",A75="Pn"),"",IF($A74="TOTAL GENERAL",SUM(P$11:P72),IF(AND(H74&lt;&gt;"",$A74&lt;&gt;"Pn"),IF(H74&lt;OFFSET($A$10,MATCH("TOTAL GENERAL",$A$11:$A$100,0),COLUMN(G74)),0,H74-OFFSET($A$10,MATCH("TOTAL GENERAL",$A$11:$A$100,0),COLUMN(G74))),"")))</f>
        <v/>
      </c>
      <c r="Q74" s="24" t="str">
        <f ca="1">IF(OR(A74="Pn",A75="Pn"),"",IF($A74="TOTAL GENERAL",SUM(Q$11:Q72),IF(AND(I74&lt;&gt;"",$A74&lt;&gt;"Pn"),IF(I74&gt;OFFSET($A$10,MATCH("TOTAL GENERAL",$A$11:$A$100,0),COLUMN(H74)),0,OFFSET($A$10,MATCH("TOTAL GENERAL",$A$11:$A$100,0),COLUMN(H74))-I74),"")))</f>
        <v/>
      </c>
      <c r="R74" s="24" t="str">
        <f ca="1">IF(OR(A74="Pn",A75="Pn"),"",IF($A74="TOTAL GENERAL",SUM(R$11:R72),IF(AND(J74&lt;&gt;"",$A74&lt;&gt;"Pn"),IF(J74&lt;OFFSET($A$10,MATCH("TOTAL GENERAL",$A$11:$A$100,0),COLUMN(I74)),0,J74-OFFSET($A$10,MATCH("TOTAL GENERAL",$A$11:$A$100,0),COLUMN(I74))),"")))</f>
        <v/>
      </c>
      <c r="S74" s="24" t="str">
        <f ca="1">IF(OR(A74="Pn",A75="Pn"),"",IF($A74="TOTAL GENERAL",SUM(S$11:S72),IF(AND(K74&lt;&gt;"",$A74&lt;&gt;"Pn"),IF(K74&lt;OFFSET($A$10,MATCH("TOTAL GENERAL",$A$11:$A$100,0),COLUMN(J74)),0,K74-OFFSET($A$10,MATCH("TOTAL GENERAL",$A$11:$A$100,0),COLUMN(J74))),"")))</f>
        <v/>
      </c>
      <c r="T74" s="24" t="str">
        <f ca="1">IF($A74="TOTAL GENERAL",SUM(T$11:T72),IF(AND(L74&lt;&gt;"",$A74&lt;&gt;"Pn"),IF(L74&lt;OFFSET($A$10,MATCH("TOTAL GENERAL",$A$11:$A$100,0),COLUMN(K74)),0,L74-OFFSET($A$10,MATCH("TOTAL GENERAL",$A$11:$A$100,0),COLUMN(K74))),""))</f>
        <v/>
      </c>
      <c r="U74" s="24" t="str">
        <f ca="1">IF($A74="TOTAL GENERAL",SUM(U$11:U72),IF(AND(M74&lt;&gt;"",$A74&lt;&gt;"Pn"),IF(M74&gt;OFFSET($A$10,MATCH("TOTAL GENERAL",$A$11:$A$100,0),COLUMN(L74)),0,OFFSET($A$10,MATCH("TOTAL GENERAL",$A$11:$A$100,0),COLUMN(L74))-M74),""))</f>
        <v/>
      </c>
      <c r="V74" s="24" t="str">
        <f ca="1">IF($A74="TOTAL GENERAL",SUM(V$11:V72),IF(AND(N74&lt;&gt;"",$A74&lt;&gt;"Pn"),IF(N74&lt;OFFSET($A$10,MATCH("TOTAL GENERAL",$A$11:$A$100,0),COLUMN(M74)),0,N74-OFFSET($A$10,MATCH("TOTAL GENERAL",$A$11:$A$100,0),COLUMN(M74))),""))</f>
        <v/>
      </c>
      <c r="W74" s="24" t="str">
        <f>IF(OR(A74="Pn",A75="Pn"),"",IF($A74="TOTAL GENERAL",SUM(W$11:W72),IF(AND(G74&lt;&gt;"",$A74&lt;&gt;"Pn"),O74*$D74,"")))</f>
        <v/>
      </c>
      <c r="X74" s="24" t="str">
        <f>IF(OR(A74="Pn",A75="Pn"),"",IF($A74="TOTAL GENERAL",SUM(X$11:X72),IF(AND(H74&lt;&gt;"",$A74&lt;&gt;"Pn"),P74*$D74,"")))</f>
        <v/>
      </c>
      <c r="Y74" s="24" t="str">
        <f>IF(OR(A74="Pn",A75="Pn"),"",IF($A74="TOTAL GENERAL",SUM(Y$11:Y72),IF(AND(I74&lt;&gt;"",$A74&lt;&gt;"Pn"),Q74*$D74,"")))</f>
        <v/>
      </c>
      <c r="Z74" s="24" t="str">
        <f>IF($A74="TOTAL GENERAL",SUM(Z$11:Z72),IF(AND(J74&lt;&gt;"",$A74&lt;&gt;"Pn"),R74*$D74,""))</f>
        <v/>
      </c>
      <c r="AA74" s="24" t="str">
        <f>IF($A74="TOTAL GENERAL",SUM(AA$11:AA72),IF(AND(K74&lt;&gt;"",$A74&lt;&gt;"Pn"),S74*$D74,""))</f>
        <v/>
      </c>
      <c r="AB74" s="24" t="str">
        <f>IF($A74="TOTAL GENERAL",SUM(AB$11:AB72),IF(AND(L74&lt;&gt;"",$A74&lt;&gt;"Pn"),T74*$D74,""))</f>
        <v/>
      </c>
      <c r="AC74" s="24" t="str">
        <f>IF($A74="TOTAL GENERAL",SUM(AC$11:AC72),IF(AND(M74&lt;&gt;"",$A74&lt;&gt;"Pn"),U74*$D74,""))</f>
        <v/>
      </c>
      <c r="AD74" s="24" t="s">
        <v>58</v>
      </c>
      <c r="AE74" s="24" t="str">
        <f ca="1">IF($A74="TOTAL GENERAL",SUM(AE$11:AE72),IF(AND(O74&lt;&gt;"",$A74&lt;&gt;"Pn"),IF(OFFSET($A$11,MATCH("TOTAL GENERAL",$A$11:$A$100,0)-1,COLUMN(V74))=0,0,W74/OFFSET($A$11,MATCH("TOTAL GENERAL",$A$11:$A$100,0)-1,COLUMN(V74))),""))</f>
        <v/>
      </c>
      <c r="AF74" s="24" t="str">
        <f ca="1">IF($A74="TOTAL GENERAL",SUM(AF$11:AF72),IF(AND(P74&lt;&gt;"",$A74&lt;&gt;"Pn"),IF(OFFSET($A$11,MATCH("TOTAL GENERAL",$A$11:$A$100,0)-1,COLUMN(W74))=0,0,X74/OFFSET($A$11,MATCH("TOTAL GENERAL",$A$11:$A$100,0)-1,COLUMN(W74))),""))</f>
        <v/>
      </c>
      <c r="AG74" s="24" t="str">
        <f ca="1">IF($A74="TOTAL GENERAL",SUM(AG$11:AG72),IF(AND(Q74&lt;&gt;"",$A74&lt;&gt;"Pn"),IF(OFFSET($A$11,MATCH("TOTAL GENERAL",$A$11:$A$100,0)-1,COLUMN(X74))=0,0,Y74/OFFSET($A$11,MATCH("TOTAL GENERAL",$A$11:$A$100,0)-1,COLUMN(X74))),""))</f>
        <v/>
      </c>
      <c r="AH74" s="24" t="str">
        <f ca="1">IF($A74="TOTAL GENERAL",SUM(AH$11:AH72),IF(AND(R74&lt;&gt;"",$A74&lt;&gt;"Pn"),IF(OFFSET($A$11,MATCH("TOTAL GENERAL",$A$11:$A$100,0)-1,COLUMN(Y74))=0,0,Z74/OFFSET($A$11,MATCH("TOTAL GENERAL",$A$11:$A$100,0)-1,COLUMN(Y74))),""))</f>
        <v/>
      </c>
      <c r="AI74" s="24" t="str">
        <f ca="1">IF($A74="TOTAL GENERAL",SUM(AI$11:AI72),IF(AND(S74&lt;&gt;"",$A74&lt;&gt;"Pn"),IF(OFFSET($A$11,MATCH("TOTAL GENERAL",$A$11:$A$100,0)-1,COLUMN(Z74))=0,0,AA74/OFFSET($A$11,MATCH("TOTAL GENERAL",$A$11:$A$100,0)-1,COLUMN(Z74))),""))</f>
        <v/>
      </c>
      <c r="AJ74" s="24" t="str">
        <f ca="1">IF($A74="TOTAL GENERAL",SUM(AJ$11:AJ72),IF(AND(T74&lt;&gt;"",$A74&lt;&gt;"Pn"),IF(OFFSET($A$11,MATCH("TOTAL GENERAL",$A$11:$A$100,0)-1,COLUMN(AA74))=0,0,AB74/OFFSET($A$11,MATCH("TOTAL GENERAL",$A$11:$A$100,0)-1,COLUMN(AA74))),""))</f>
        <v/>
      </c>
      <c r="AK74" s="24" t="str">
        <f ca="1">IF($A74="TOTAL GENERAL",SUM(AK$11:AK72),IF(AND(U74&lt;&gt;"",$A74&lt;&gt;"Pn"),IF(OFFSET($A$11,MATCH("TOTAL GENERAL",$A$11:$A$100,0)-1,COLUMN(AB74))=0,0,AC74/OFFSET($A$11,MATCH("TOTAL GENERAL",$A$11:$A$100,0)-1,COLUMN(AB74))),""))</f>
        <v/>
      </c>
      <c r="AL74" s="24" t="str">
        <f ca="1">IF($A74="TOTAL GENERAL",SUM(AL$11:AL72),IF(AND(V74&lt;&gt;"",$A74&lt;&gt;"Pn"),IF(OFFSET($A$11,MATCH("TOTAL GENERAL",$A$11:$A$100,0)-1,COLUMN(AC74))=0,0,AD74/OFFSET($A$11,MATCH("TOTAL GENERAL",$A$11:$A$100,0)-1,COLUMN(AC74))),""))</f>
        <v/>
      </c>
      <c r="AM74" s="24" t="str">
        <f ca="1">IF(A74="TOTAL GENERAL",SUM(AM$11:AM72),IF(COUNTIF(AE74:AL74,"")&lt;COUNTA($AE$10:$AL$10),ROUND((IF(AE74&lt;&gt;"",AE74*OFFSET($A$10,MATCH("Pn",$A$11:$A$100,0),1),0)+IF(AF74&lt;&gt;"",AF74*OFFSET($A$10,MATCH("Pn",$A$11:$A$100,0),2),0)+IF(AG74&lt;&gt;"",AG74*OFFSET($A$10,MATCH("Pn",$A$11:$A$100,0),3),0)+IF(AH74&lt;&gt;"",AH74*OFFSET($A$10,MATCH("Pn",$A$11:$A$100,0),4),0)+IF(AI74&lt;&gt;"",AI74*OFFSET($A$10,MATCH("Pn",$A$11:$A$100,0),5),0)+IF(AJ74&lt;&gt;"",AJ74*OFFSET($A$10,MATCH("Pn",$A$11:$A$100,0),6),0)+IF(AK74&lt;&gt;"",AK74*OFFSET($A$10,MATCH("Pn",$A$11:$A$100,0),7),0)+IF(AL74&lt;&gt;"",AL74*OFFSET($A$10,MATCH("Pn",$A$11:$A$100,0),8),0))*OFFSET($A$10,MATCH("FC",$A$11:$A$100,0),2),2),""))</f>
        <v/>
      </c>
      <c r="AN74" s="10" t="str">
        <f ca="1">IF(OR(A74="Pn",A75="Pn"),"",IF(AND(AM74="",F74&lt;&gt;""),-F74,IF(A74="TOTAL GENERAL",SUM(AN$11:AN72),IF(AM74&lt;&gt;"",AM74-F74,""))))</f>
        <v/>
      </c>
    </row>
    <row r="75" spans="1:40" s="4" customFormat="1" ht="16.5" customHeight="1" x14ac:dyDescent="0.25">
      <c r="A75" s="15" t="s">
        <v>58</v>
      </c>
      <c r="B75" s="15" t="s">
        <v>58</v>
      </c>
      <c r="C75" s="32" t="s">
        <v>58</v>
      </c>
      <c r="D75" s="16" t="s">
        <v>58</v>
      </c>
      <c r="E75" s="9" t="s">
        <v>58</v>
      </c>
      <c r="F75" s="18" t="s">
        <v>58</v>
      </c>
      <c r="G75" s="20" t="s">
        <v>58</v>
      </c>
      <c r="H75" s="22" t="s">
        <v>58</v>
      </c>
      <c r="I75" s="24" t="s">
        <v>58</v>
      </c>
      <c r="J75" s="22" t="s">
        <v>58</v>
      </c>
      <c r="K75" s="22" t="s">
        <v>58</v>
      </c>
      <c r="L75" s="22" t="s">
        <v>58</v>
      </c>
      <c r="M75" s="24" t="s">
        <v>58</v>
      </c>
      <c r="N75" s="24" t="s">
        <v>58</v>
      </c>
      <c r="O75" s="24" t="str">
        <f ca="1">IF(OR(A75="Pn",A76="Pn"),"",IF($A75="TOTAL GENERAL",SUM(O$11:O73),IF(AND(G75&lt;&gt;"",$A75&lt;&gt;"Pn"),IF(G75&gt;OFFSET($A$10,MATCH("TOTAL GENERAL",$A$11:$A$100,0),COLUMN(F75)),0,OFFSET($A$10,MATCH("TOTAL GENERAL",$A$11:$A$100,0),COLUMN(F75))-G75),"")))</f>
        <v/>
      </c>
      <c r="P75" s="24" t="str">
        <f ca="1">IF(OR(A75="Pn",A76="Pn"),"",IF($A75="TOTAL GENERAL",SUM(P$11:P73),IF(AND(H75&lt;&gt;"",$A75&lt;&gt;"Pn"),IF(H75&lt;OFFSET($A$10,MATCH("TOTAL GENERAL",$A$11:$A$100,0),COLUMN(G75)),0,H75-OFFSET($A$10,MATCH("TOTAL GENERAL",$A$11:$A$100,0),COLUMN(G75))),"")))</f>
        <v/>
      </c>
      <c r="Q75" s="24" t="str">
        <f ca="1">IF(OR(A75="Pn",A76="Pn"),"",IF($A75="TOTAL GENERAL",SUM(Q$11:Q73),IF(AND(I75&lt;&gt;"",$A75&lt;&gt;"Pn"),IF(I75&gt;OFFSET($A$10,MATCH("TOTAL GENERAL",$A$11:$A$100,0),COLUMN(H75)),0,OFFSET($A$10,MATCH("TOTAL GENERAL",$A$11:$A$100,0),COLUMN(H75))-I75),"")))</f>
        <v/>
      </c>
      <c r="R75" s="24" t="str">
        <f ca="1">IF(OR(A75="Pn",A76="Pn"),"",IF($A75="TOTAL GENERAL",SUM(R$11:R73),IF(AND(J75&lt;&gt;"",$A75&lt;&gt;"Pn"),IF(J75&lt;OFFSET($A$10,MATCH("TOTAL GENERAL",$A$11:$A$100,0),COLUMN(I75)),0,J75-OFFSET($A$10,MATCH("TOTAL GENERAL",$A$11:$A$100,0),COLUMN(I75))),"")))</f>
        <v/>
      </c>
      <c r="S75" s="24" t="str">
        <f ca="1">IF(OR(A75="Pn",A76="Pn"),"",IF($A75="TOTAL GENERAL",SUM(S$11:S73),IF(AND(K75&lt;&gt;"",$A75&lt;&gt;"Pn"),IF(K75&lt;OFFSET($A$10,MATCH("TOTAL GENERAL",$A$11:$A$100,0),COLUMN(J75)),0,K75-OFFSET($A$10,MATCH("TOTAL GENERAL",$A$11:$A$100,0),COLUMN(J75))),"")))</f>
        <v/>
      </c>
      <c r="T75" s="24" t="str">
        <f ca="1">IF($A75="TOTAL GENERAL",SUM(T$11:T73),IF(AND(L75&lt;&gt;"",$A75&lt;&gt;"Pn"),IF(L75&lt;OFFSET($A$10,MATCH("TOTAL GENERAL",$A$11:$A$100,0),COLUMN(K75)),0,L75-OFFSET($A$10,MATCH("TOTAL GENERAL",$A$11:$A$100,0),COLUMN(K75))),""))</f>
        <v/>
      </c>
      <c r="U75" s="24" t="str">
        <f ca="1">IF($A75="TOTAL GENERAL",SUM(U$11:U73),IF(AND(M75&lt;&gt;"",$A75&lt;&gt;"Pn"),IF(M75&gt;OFFSET($A$10,MATCH("TOTAL GENERAL",$A$11:$A$100,0),COLUMN(L75)),0,OFFSET($A$10,MATCH("TOTAL GENERAL",$A$11:$A$100,0),COLUMN(L75))-M75),""))</f>
        <v/>
      </c>
      <c r="V75" s="24" t="str">
        <f ca="1">IF($A75="TOTAL GENERAL",SUM(V$11:V73),IF(AND(N75&lt;&gt;"",$A75&lt;&gt;"Pn"),IF(N75&lt;OFFSET($A$10,MATCH("TOTAL GENERAL",$A$11:$A$100,0),COLUMN(M75)),0,N75-OFFSET($A$10,MATCH("TOTAL GENERAL",$A$11:$A$100,0),COLUMN(M75))),""))</f>
        <v/>
      </c>
      <c r="W75" s="24" t="str">
        <f>IF(OR(A75="Pn",A76="Pn"),"",IF($A75="TOTAL GENERAL",SUM(W$11:W73),IF(AND(G75&lt;&gt;"",$A75&lt;&gt;"Pn"),O75*$D75,"")))</f>
        <v/>
      </c>
      <c r="X75" s="24" t="str">
        <f>IF(OR(A75="Pn",A76="Pn"),"",IF($A75="TOTAL GENERAL",SUM(X$11:X73),IF(AND(H75&lt;&gt;"",$A75&lt;&gt;"Pn"),P75*$D75,"")))</f>
        <v/>
      </c>
      <c r="Y75" s="24" t="str">
        <f>IF(OR(A75="Pn",A76="Pn"),"",IF($A75="TOTAL GENERAL",SUM(Y$11:Y73),IF(AND(I75&lt;&gt;"",$A75&lt;&gt;"Pn"),Q75*$D75,"")))</f>
        <v/>
      </c>
      <c r="Z75" s="24" t="str">
        <f>IF($A75="TOTAL GENERAL",SUM(Z$11:Z73),IF(AND(J75&lt;&gt;"",$A75&lt;&gt;"Pn"),R75*$D75,""))</f>
        <v/>
      </c>
      <c r="AA75" s="24" t="str">
        <f>IF($A75="TOTAL GENERAL",SUM(AA$11:AA73),IF(AND(K75&lt;&gt;"",$A75&lt;&gt;"Pn"),S75*$D75,""))</f>
        <v/>
      </c>
      <c r="AB75" s="24" t="str">
        <f>IF($A75="TOTAL GENERAL",SUM(AB$11:AB73),IF(AND(L75&lt;&gt;"",$A75&lt;&gt;"Pn"),T75*$D75,""))</f>
        <v/>
      </c>
      <c r="AC75" s="24" t="str">
        <f>IF($A75="TOTAL GENERAL",SUM(AC$11:AC73),IF(AND(M75&lt;&gt;"",$A75&lt;&gt;"Pn"),U75*$D75,""))</f>
        <v/>
      </c>
      <c r="AD75" s="24" t="s">
        <v>58</v>
      </c>
      <c r="AE75" s="24" t="str">
        <f ca="1">IF($A75="TOTAL GENERAL",SUM(AE$11:AE73),IF(AND(O75&lt;&gt;"",$A75&lt;&gt;"Pn"),IF(OFFSET($A$11,MATCH("TOTAL GENERAL",$A$11:$A$100,0)-1,COLUMN(V75))=0,0,W75/OFFSET($A$11,MATCH("TOTAL GENERAL",$A$11:$A$100,0)-1,COLUMN(V75))),""))</f>
        <v/>
      </c>
      <c r="AF75" s="24" t="str">
        <f ca="1">IF($A75="TOTAL GENERAL",SUM(AF$11:AF73),IF(AND(P75&lt;&gt;"",$A75&lt;&gt;"Pn"),IF(OFFSET($A$11,MATCH("TOTAL GENERAL",$A$11:$A$100,0)-1,COLUMN(W75))=0,0,X75/OFFSET($A$11,MATCH("TOTAL GENERAL",$A$11:$A$100,0)-1,COLUMN(W75))),""))</f>
        <v/>
      </c>
      <c r="AG75" s="24" t="str">
        <f ca="1">IF($A75="TOTAL GENERAL",SUM(AG$11:AG73),IF(AND(Q75&lt;&gt;"",$A75&lt;&gt;"Pn"),IF(OFFSET($A$11,MATCH("TOTAL GENERAL",$A$11:$A$100,0)-1,COLUMN(X75))=0,0,Y75/OFFSET($A$11,MATCH("TOTAL GENERAL",$A$11:$A$100,0)-1,COLUMN(X75))),""))</f>
        <v/>
      </c>
      <c r="AH75" s="24" t="str">
        <f ca="1">IF($A75="TOTAL GENERAL",SUM(AH$11:AH73),IF(AND(R75&lt;&gt;"",$A75&lt;&gt;"Pn"),IF(OFFSET($A$11,MATCH("TOTAL GENERAL",$A$11:$A$100,0)-1,COLUMN(Y75))=0,0,Z75/OFFSET($A$11,MATCH("TOTAL GENERAL",$A$11:$A$100,0)-1,COLUMN(Y75))),""))</f>
        <v/>
      </c>
      <c r="AI75" s="24" t="str">
        <f ca="1">IF($A75="TOTAL GENERAL",SUM(AI$11:AI73),IF(AND(S75&lt;&gt;"",$A75&lt;&gt;"Pn"),IF(OFFSET($A$11,MATCH("TOTAL GENERAL",$A$11:$A$100,0)-1,COLUMN(Z75))=0,0,AA75/OFFSET($A$11,MATCH("TOTAL GENERAL",$A$11:$A$100,0)-1,COLUMN(Z75))),""))</f>
        <v/>
      </c>
      <c r="AJ75" s="24" t="str">
        <f ca="1">IF($A75="TOTAL GENERAL",SUM(AJ$11:AJ73),IF(AND(T75&lt;&gt;"",$A75&lt;&gt;"Pn"),IF(OFFSET($A$11,MATCH("TOTAL GENERAL",$A$11:$A$100,0)-1,COLUMN(AA75))=0,0,AB75/OFFSET($A$11,MATCH("TOTAL GENERAL",$A$11:$A$100,0)-1,COLUMN(AA75))),""))</f>
        <v/>
      </c>
      <c r="AK75" s="24" t="str">
        <f ca="1">IF($A75="TOTAL GENERAL",SUM(AK$11:AK73),IF(AND(U75&lt;&gt;"",$A75&lt;&gt;"Pn"),IF(OFFSET($A$11,MATCH("TOTAL GENERAL",$A$11:$A$100,0)-1,COLUMN(AB75))=0,0,AC75/OFFSET($A$11,MATCH("TOTAL GENERAL",$A$11:$A$100,0)-1,COLUMN(AB75))),""))</f>
        <v/>
      </c>
      <c r="AL75" s="24" t="str">
        <f ca="1">IF($A75="TOTAL GENERAL",SUM(AL$11:AL73),IF(AND(V75&lt;&gt;"",$A75&lt;&gt;"Pn"),IF(OFFSET($A$11,MATCH("TOTAL GENERAL",$A$11:$A$100,0)-1,COLUMN(AC75))=0,0,AD75/OFFSET($A$11,MATCH("TOTAL GENERAL",$A$11:$A$100,0)-1,COLUMN(AC75))),""))</f>
        <v/>
      </c>
      <c r="AM75" s="24" t="str">
        <f ca="1">IF(A75="TOTAL GENERAL",SUM(AM$11:AM73),IF(COUNTIF(AE75:AL75,"")&lt;COUNTA($AE$10:$AL$10),ROUND((IF(AE75&lt;&gt;"",AE75*OFFSET($A$10,MATCH("Pn",$A$11:$A$100,0),1),0)+IF(AF75&lt;&gt;"",AF75*OFFSET($A$10,MATCH("Pn",$A$11:$A$100,0),2),0)+IF(AG75&lt;&gt;"",AG75*OFFSET($A$10,MATCH("Pn",$A$11:$A$100,0),3),0)+IF(AH75&lt;&gt;"",AH75*OFFSET($A$10,MATCH("Pn",$A$11:$A$100,0),4),0)+IF(AI75&lt;&gt;"",AI75*OFFSET($A$10,MATCH("Pn",$A$11:$A$100,0),5),0)+IF(AJ75&lt;&gt;"",AJ75*OFFSET($A$10,MATCH("Pn",$A$11:$A$100,0),6),0)+IF(AK75&lt;&gt;"",AK75*OFFSET($A$10,MATCH("Pn",$A$11:$A$100,0),7),0)+IF(AL75&lt;&gt;"",AL75*OFFSET($A$10,MATCH("Pn",$A$11:$A$100,0),8),0))*OFFSET($A$10,MATCH("FC",$A$11:$A$100,0),2),2),""))</f>
        <v/>
      </c>
      <c r="AN75" s="10" t="str">
        <f ca="1">IF(OR(A75="Pn",A76="Pn"),"",IF(AND(AM75="",F75&lt;&gt;""),-F75,IF(A75="TOTAL GENERAL",SUM(AN$11:AN73),IF(AM75&lt;&gt;"",AM75-F75,""))))</f>
        <v/>
      </c>
    </row>
    <row r="76" spans="1:40" s="4" customFormat="1" x14ac:dyDescent="0.25">
      <c r="A76" s="15" t="s">
        <v>58</v>
      </c>
      <c r="B76" s="15" t="s">
        <v>58</v>
      </c>
      <c r="C76" s="32" t="s">
        <v>58</v>
      </c>
      <c r="D76" s="16" t="s">
        <v>58</v>
      </c>
      <c r="E76" s="9" t="s">
        <v>58</v>
      </c>
      <c r="F76" s="18" t="s">
        <v>58</v>
      </c>
      <c r="G76" s="20" t="s">
        <v>58</v>
      </c>
      <c r="H76" s="22" t="s">
        <v>58</v>
      </c>
      <c r="I76" s="24" t="s">
        <v>58</v>
      </c>
      <c r="J76" s="22" t="s">
        <v>58</v>
      </c>
      <c r="K76" s="22" t="s">
        <v>58</v>
      </c>
      <c r="L76" s="22" t="s">
        <v>58</v>
      </c>
      <c r="M76" s="24" t="s">
        <v>58</v>
      </c>
      <c r="N76" s="24" t="s">
        <v>58</v>
      </c>
      <c r="O76" s="24" t="str">
        <f ca="1">IF(OR(A76="Pn",A77="Pn"),"",IF($A76="TOTAL GENERAL",SUM(O$11:O74),IF(AND(G76&lt;&gt;"",$A76&lt;&gt;"Pn"),IF(G76&gt;OFFSET($A$10,MATCH("TOTAL GENERAL",$A$11:$A$100,0),COLUMN(F76)),0,OFFSET($A$10,MATCH("TOTAL GENERAL",$A$11:$A$100,0),COLUMN(F76))-G76),"")))</f>
        <v/>
      </c>
      <c r="P76" s="24" t="str">
        <f ca="1">IF(OR(A76="Pn",A77="Pn"),"",IF($A76="TOTAL GENERAL",SUM(P$11:P74),IF(AND(H76&lt;&gt;"",$A76&lt;&gt;"Pn"),IF(H76&lt;OFFSET($A$10,MATCH("TOTAL GENERAL",$A$11:$A$100,0),COLUMN(G76)),0,H76-OFFSET($A$10,MATCH("TOTAL GENERAL",$A$11:$A$100,0),COLUMN(G76))),"")))</f>
        <v/>
      </c>
      <c r="Q76" s="24" t="str">
        <f ca="1">IF(OR(A76="Pn",A77="Pn"),"",IF($A76="TOTAL GENERAL",SUM(Q$11:Q74),IF(AND(I76&lt;&gt;"",$A76&lt;&gt;"Pn"),IF(I76&gt;OFFSET($A$10,MATCH("TOTAL GENERAL",$A$11:$A$100,0),COLUMN(H76)),0,OFFSET($A$10,MATCH("TOTAL GENERAL",$A$11:$A$100,0),COLUMN(H76))-I76),"")))</f>
        <v/>
      </c>
      <c r="R76" s="24" t="str">
        <f ca="1">IF(OR(A76="Pn",A77="Pn"),"",IF($A76="TOTAL GENERAL",SUM(R$11:R74),IF(AND(J76&lt;&gt;"",$A76&lt;&gt;"Pn"),IF(J76&lt;OFFSET($A$10,MATCH("TOTAL GENERAL",$A$11:$A$100,0),COLUMN(I76)),0,J76-OFFSET($A$10,MATCH("TOTAL GENERAL",$A$11:$A$100,0),COLUMN(I76))),"")))</f>
        <v/>
      </c>
      <c r="S76" s="24" t="str">
        <f ca="1">IF(OR(A76="Pn",A77="Pn"),"",IF($A76="TOTAL GENERAL",SUM(S$11:S74),IF(AND(K76&lt;&gt;"",$A76&lt;&gt;"Pn"),IF(K76&lt;OFFSET($A$10,MATCH("TOTAL GENERAL",$A$11:$A$100,0),COLUMN(J76)),0,K76-OFFSET($A$10,MATCH("TOTAL GENERAL",$A$11:$A$100,0),COLUMN(J76))),"")))</f>
        <v/>
      </c>
      <c r="T76" s="24" t="str">
        <f ca="1">IF($A76="TOTAL GENERAL",SUM(T$11:T74),IF(AND(L76&lt;&gt;"",$A76&lt;&gt;"Pn"),IF(L76&lt;OFFSET($A$10,MATCH("TOTAL GENERAL",$A$11:$A$100,0),COLUMN(K76)),0,L76-OFFSET($A$10,MATCH("TOTAL GENERAL",$A$11:$A$100,0),COLUMN(K76))),""))</f>
        <v/>
      </c>
      <c r="U76" s="24" t="str">
        <f ca="1">IF($A76="TOTAL GENERAL",SUM(U$11:U74),IF(AND(M76&lt;&gt;"",$A76&lt;&gt;"Pn"),IF(M76&gt;OFFSET($A$10,MATCH("TOTAL GENERAL",$A$11:$A$100,0),COLUMN(L76)),0,OFFSET($A$10,MATCH("TOTAL GENERAL",$A$11:$A$100,0),COLUMN(L76))-M76),""))</f>
        <v/>
      </c>
      <c r="V76" s="24" t="str">
        <f ca="1">IF($A76="TOTAL GENERAL",SUM(V$11:V74),IF(AND(N76&lt;&gt;"",$A76&lt;&gt;"Pn"),IF(N76&lt;OFFSET($A$10,MATCH("TOTAL GENERAL",$A$11:$A$100,0),COLUMN(M76)),0,N76-OFFSET($A$10,MATCH("TOTAL GENERAL",$A$11:$A$100,0),COLUMN(M76))),""))</f>
        <v/>
      </c>
      <c r="W76" s="24" t="str">
        <f>IF(OR(A76="Pn",A77="Pn"),"",IF($A76="TOTAL GENERAL",SUM(W$11:W74),IF(AND(G76&lt;&gt;"",$A76&lt;&gt;"Pn"),O76*$D76,"")))</f>
        <v/>
      </c>
      <c r="X76" s="24" t="str">
        <f>IF(OR(A76="Pn",A77="Pn"),"",IF($A76="TOTAL GENERAL",SUM(X$11:X74),IF(AND(H76&lt;&gt;"",$A76&lt;&gt;"Pn"),P76*$D76,"")))</f>
        <v/>
      </c>
      <c r="Y76" s="24" t="str">
        <f>IF(OR(A76="Pn",A77="Pn"),"",IF($A76="TOTAL GENERAL",SUM(Y$11:Y74),IF(AND(I76&lt;&gt;"",$A76&lt;&gt;"Pn"),Q76*$D76,"")))</f>
        <v/>
      </c>
      <c r="Z76" s="24" t="str">
        <f>IF($A76="TOTAL GENERAL",SUM(Z$11:Z74),IF(AND(J76&lt;&gt;"",$A76&lt;&gt;"Pn"),R76*$D76,""))</f>
        <v/>
      </c>
      <c r="AA76" s="24" t="str">
        <f>IF($A76="TOTAL GENERAL",SUM(AA$11:AA74),IF(AND(K76&lt;&gt;"",$A76&lt;&gt;"Pn"),S76*$D76,""))</f>
        <v/>
      </c>
      <c r="AB76" s="24" t="str">
        <f>IF($A76="TOTAL GENERAL",SUM(AB$11:AB74),IF(AND(L76&lt;&gt;"",$A76&lt;&gt;"Pn"),T76*$D76,""))</f>
        <v/>
      </c>
      <c r="AC76" s="24" t="str">
        <f>IF($A76="TOTAL GENERAL",SUM(AC$11:AC74),IF(AND(M76&lt;&gt;"",$A76&lt;&gt;"Pn"),U76*$D76,""))</f>
        <v/>
      </c>
      <c r="AD76" s="24" t="s">
        <v>58</v>
      </c>
      <c r="AE76" s="24" t="str">
        <f ca="1">IF($A76="TOTAL GENERAL",SUM(AE$11:AE74),IF(AND(O76&lt;&gt;"",$A76&lt;&gt;"Pn"),IF(OFFSET($A$11,MATCH("TOTAL GENERAL",$A$11:$A$100,0)-1,COLUMN(V76))=0,0,W76/OFFSET($A$11,MATCH("TOTAL GENERAL",$A$11:$A$100,0)-1,COLUMN(V76))),""))</f>
        <v/>
      </c>
      <c r="AF76" s="24" t="str">
        <f ca="1">IF($A76="TOTAL GENERAL",SUM(AF$11:AF74),IF(AND(P76&lt;&gt;"",$A76&lt;&gt;"Pn"),IF(OFFSET($A$11,MATCH("TOTAL GENERAL",$A$11:$A$100,0)-1,COLUMN(W76))=0,0,X76/OFFSET($A$11,MATCH("TOTAL GENERAL",$A$11:$A$100,0)-1,COLUMN(W76))),""))</f>
        <v/>
      </c>
      <c r="AG76" s="24" t="str">
        <f ca="1">IF($A76="TOTAL GENERAL",SUM(AG$11:AG74),IF(AND(Q76&lt;&gt;"",$A76&lt;&gt;"Pn"),IF(OFFSET($A$11,MATCH("TOTAL GENERAL",$A$11:$A$100,0)-1,COLUMN(X76))=0,0,Y76/OFFSET($A$11,MATCH("TOTAL GENERAL",$A$11:$A$100,0)-1,COLUMN(X76))),""))</f>
        <v/>
      </c>
      <c r="AH76" s="24" t="str">
        <f ca="1">IF($A76="TOTAL GENERAL",SUM(AH$11:AH74),IF(AND(R76&lt;&gt;"",$A76&lt;&gt;"Pn"),IF(OFFSET($A$11,MATCH("TOTAL GENERAL",$A$11:$A$100,0)-1,COLUMN(Y76))=0,0,Z76/OFFSET($A$11,MATCH("TOTAL GENERAL",$A$11:$A$100,0)-1,COLUMN(Y76))),""))</f>
        <v/>
      </c>
      <c r="AI76" s="24" t="str">
        <f ca="1">IF($A76="TOTAL GENERAL",SUM(AI$11:AI74),IF(AND(S76&lt;&gt;"",$A76&lt;&gt;"Pn"),IF(OFFSET($A$11,MATCH("TOTAL GENERAL",$A$11:$A$100,0)-1,COLUMN(Z76))=0,0,AA76/OFFSET($A$11,MATCH("TOTAL GENERAL",$A$11:$A$100,0)-1,COLUMN(Z76))),""))</f>
        <v/>
      </c>
      <c r="AJ76" s="24" t="str">
        <f ca="1">IF($A76="TOTAL GENERAL",SUM(AJ$11:AJ74),IF(AND(T76&lt;&gt;"",$A76&lt;&gt;"Pn"),IF(OFFSET($A$11,MATCH("TOTAL GENERAL",$A$11:$A$100,0)-1,COLUMN(AA76))=0,0,AB76/OFFSET($A$11,MATCH("TOTAL GENERAL",$A$11:$A$100,0)-1,COLUMN(AA76))),""))</f>
        <v/>
      </c>
      <c r="AK76" s="24" t="str">
        <f ca="1">IF($A76="TOTAL GENERAL",SUM(AK$11:AK74),IF(AND(U76&lt;&gt;"",$A76&lt;&gt;"Pn"),IF(OFFSET($A$11,MATCH("TOTAL GENERAL",$A$11:$A$100,0)-1,COLUMN(AB76))=0,0,AC76/OFFSET($A$11,MATCH("TOTAL GENERAL",$A$11:$A$100,0)-1,COLUMN(AB76))),""))</f>
        <v/>
      </c>
      <c r="AL76" s="24" t="str">
        <f ca="1">IF($A76="TOTAL GENERAL",SUM(AL$11:AL74),IF(AND(V76&lt;&gt;"",$A76&lt;&gt;"Pn"),IF(OFFSET($A$11,MATCH("TOTAL GENERAL",$A$11:$A$100,0)-1,COLUMN(AC76))=0,0,AD76/OFFSET($A$11,MATCH("TOTAL GENERAL",$A$11:$A$100,0)-1,COLUMN(AC76))),""))</f>
        <v/>
      </c>
      <c r="AM76" s="24" t="str">
        <f ca="1">IF(A76="TOTAL GENERAL",SUM(AM$11:AM74),IF(COUNTIF(AE76:AL76,"")&lt;COUNTA($AE$10:$AL$10),ROUND((IF(AE76&lt;&gt;"",AE76*OFFSET($A$10,MATCH("Pn",$A$11:$A$100,0),1),0)+IF(AF76&lt;&gt;"",AF76*OFFSET($A$10,MATCH("Pn",$A$11:$A$100,0),2),0)+IF(AG76&lt;&gt;"",AG76*OFFSET($A$10,MATCH("Pn",$A$11:$A$100,0),3),0)+IF(AH76&lt;&gt;"",AH76*OFFSET($A$10,MATCH("Pn",$A$11:$A$100,0),4),0)+IF(AI76&lt;&gt;"",AI76*OFFSET($A$10,MATCH("Pn",$A$11:$A$100,0),5),0)+IF(AJ76&lt;&gt;"",AJ76*OFFSET($A$10,MATCH("Pn",$A$11:$A$100,0),6),0)+IF(AK76&lt;&gt;"",AK76*OFFSET($A$10,MATCH("Pn",$A$11:$A$100,0),7),0)+IF(AL76&lt;&gt;"",AL76*OFFSET($A$10,MATCH("Pn",$A$11:$A$100,0),8),0))*OFFSET($A$10,MATCH("FC",$A$11:$A$100,0),2),2),""))</f>
        <v/>
      </c>
      <c r="AN76" s="10" t="str">
        <f ca="1">IF(OR(A76="Pn",A77="Pn"),"",IF(AND(AM76="",F76&lt;&gt;""),-F76,IF(A76="TOTAL GENERAL",SUM(AN$11:AN74),IF(AM76&lt;&gt;"",AM76-F76,""))))</f>
        <v/>
      </c>
    </row>
    <row r="77" spans="1:40" s="4" customFormat="1" x14ac:dyDescent="0.25">
      <c r="A77" s="15" t="s">
        <v>58</v>
      </c>
      <c r="B77" s="15" t="s">
        <v>58</v>
      </c>
      <c r="C77" s="32" t="s">
        <v>58</v>
      </c>
      <c r="D77" s="16" t="s">
        <v>58</v>
      </c>
      <c r="E77" s="9" t="s">
        <v>58</v>
      </c>
      <c r="F77" s="18" t="s">
        <v>58</v>
      </c>
      <c r="G77" s="20" t="s">
        <v>58</v>
      </c>
      <c r="H77" s="22" t="s">
        <v>58</v>
      </c>
      <c r="I77" s="24" t="s">
        <v>58</v>
      </c>
      <c r="J77" s="22" t="s">
        <v>58</v>
      </c>
      <c r="K77" s="22" t="s">
        <v>58</v>
      </c>
      <c r="L77" s="22" t="s">
        <v>58</v>
      </c>
      <c r="M77" s="24" t="s">
        <v>58</v>
      </c>
      <c r="N77" s="24" t="s">
        <v>58</v>
      </c>
      <c r="O77" s="24" t="str">
        <f ca="1">IF(OR(A77="Pn",A78="Pn"),"",IF($A77="TOTAL GENERAL",SUM(O$11:O75),IF(AND(G77&lt;&gt;"",$A77&lt;&gt;"Pn"),IF(G77&gt;OFFSET($A$10,MATCH("TOTAL GENERAL",$A$11:$A$100,0),COLUMN(F77)),0,OFFSET($A$10,MATCH("TOTAL GENERAL",$A$11:$A$100,0),COLUMN(F77))-G77),"")))</f>
        <v/>
      </c>
      <c r="P77" s="24" t="str">
        <f ca="1">IF(OR(A77="Pn",A78="Pn"),"",IF($A77="TOTAL GENERAL",SUM(P$11:P75),IF(AND(H77&lt;&gt;"",$A77&lt;&gt;"Pn"),IF(H77&lt;OFFSET($A$10,MATCH("TOTAL GENERAL",$A$11:$A$100,0),COLUMN(G77)),0,H77-OFFSET($A$10,MATCH("TOTAL GENERAL",$A$11:$A$100,0),COLUMN(G77))),"")))</f>
        <v/>
      </c>
      <c r="Q77" s="24" t="str">
        <f ca="1">IF(OR(A77="Pn",A78="Pn"),"",IF($A77="TOTAL GENERAL",SUM(Q$11:Q75),IF(AND(I77&lt;&gt;"",$A77&lt;&gt;"Pn"),IF(I77&gt;OFFSET($A$10,MATCH("TOTAL GENERAL",$A$11:$A$100,0),COLUMN(H77)),0,OFFSET($A$10,MATCH("TOTAL GENERAL",$A$11:$A$100,0),COLUMN(H77))-I77),"")))</f>
        <v/>
      </c>
      <c r="R77" s="24" t="str">
        <f ca="1">IF(OR(A77="Pn",A78="Pn"),"",IF($A77="TOTAL GENERAL",SUM(R$11:R75),IF(AND(J77&lt;&gt;"",$A77&lt;&gt;"Pn"),IF(J77&lt;OFFSET($A$10,MATCH("TOTAL GENERAL",$A$11:$A$100,0),COLUMN(I77)),0,J77-OFFSET($A$10,MATCH("TOTAL GENERAL",$A$11:$A$100,0),COLUMN(I77))),"")))</f>
        <v/>
      </c>
      <c r="S77" s="24" t="str">
        <f ca="1">IF(OR(A77="Pn",A78="Pn"),"",IF($A77="TOTAL GENERAL",SUM(S$11:S75),IF(AND(K77&lt;&gt;"",$A77&lt;&gt;"Pn"),IF(K77&lt;OFFSET($A$10,MATCH("TOTAL GENERAL",$A$11:$A$100,0),COLUMN(J77)),0,K77-OFFSET($A$10,MATCH("TOTAL GENERAL",$A$11:$A$100,0),COLUMN(J77))),"")))</f>
        <v/>
      </c>
      <c r="T77" s="24" t="str">
        <f ca="1">IF($A77="TOTAL GENERAL",SUM(T$11:T75),IF(AND(L77&lt;&gt;"",$A77&lt;&gt;"Pn"),IF(L77&lt;OFFSET($A$10,MATCH("TOTAL GENERAL",$A$11:$A$100,0),COLUMN(K77)),0,L77-OFFSET($A$10,MATCH("TOTAL GENERAL",$A$11:$A$100,0),COLUMN(K77))),""))</f>
        <v/>
      </c>
      <c r="U77" s="24" t="str">
        <f ca="1">IF($A77="TOTAL GENERAL",SUM(U$11:U75),IF(AND(M77&lt;&gt;"",$A77&lt;&gt;"Pn"),IF(M77&gt;OFFSET($A$10,MATCH("TOTAL GENERAL",$A$11:$A$100,0),COLUMN(L77)),0,OFFSET($A$10,MATCH("TOTAL GENERAL",$A$11:$A$100,0),COLUMN(L77))-M77),""))</f>
        <v/>
      </c>
      <c r="V77" s="24" t="str">
        <f ca="1">IF($A77="TOTAL GENERAL",SUM(V$11:V75),IF(AND(N77&lt;&gt;"",$A77&lt;&gt;"Pn"),IF(N77&lt;OFFSET($A$10,MATCH("TOTAL GENERAL",$A$11:$A$100,0),COLUMN(M77)),0,N77-OFFSET($A$10,MATCH("TOTAL GENERAL",$A$11:$A$100,0),COLUMN(M77))),""))</f>
        <v/>
      </c>
      <c r="W77" s="24" t="str">
        <f>IF(OR(A77="Pn",A78="Pn"),"",IF($A77="TOTAL GENERAL",SUM(W$11:W75),IF(AND(G77&lt;&gt;"",$A77&lt;&gt;"Pn"),O77*$D77,"")))</f>
        <v/>
      </c>
      <c r="X77" s="24" t="str">
        <f>IF(OR(A77="Pn",A78="Pn"),"",IF($A77="TOTAL GENERAL",SUM(X$11:X75),IF(AND(H77&lt;&gt;"",$A77&lt;&gt;"Pn"),P77*$D77,"")))</f>
        <v/>
      </c>
      <c r="Y77" s="24" t="str">
        <f>IF(OR(A77="Pn",A78="Pn"),"",IF($A77="TOTAL GENERAL",SUM(Y$11:Y75),IF(AND(I77&lt;&gt;"",$A77&lt;&gt;"Pn"),Q77*$D77,"")))</f>
        <v/>
      </c>
      <c r="Z77" s="24" t="str">
        <f>IF($A77="TOTAL GENERAL",SUM(Z$11:Z75),IF(AND(J77&lt;&gt;"",$A77&lt;&gt;"Pn"),R77*$D77,""))</f>
        <v/>
      </c>
      <c r="AA77" s="24" t="str">
        <f>IF($A77="TOTAL GENERAL",SUM(AA$11:AA75),IF(AND(K77&lt;&gt;"",$A77&lt;&gt;"Pn"),S77*$D77,""))</f>
        <v/>
      </c>
      <c r="AB77" s="24" t="str">
        <f>IF($A77="TOTAL GENERAL",SUM(AB$11:AB75),IF(AND(L77&lt;&gt;"",$A77&lt;&gt;"Pn"),T77*$D77,""))</f>
        <v/>
      </c>
      <c r="AC77" s="24" t="str">
        <f>IF($A77="TOTAL GENERAL",SUM(AC$11:AC75),IF(AND(M77&lt;&gt;"",$A77&lt;&gt;"Pn"),U77*$D77,""))</f>
        <v/>
      </c>
      <c r="AD77" s="24" t="s">
        <v>58</v>
      </c>
      <c r="AE77" s="24" t="str">
        <f ca="1">IF($A77="TOTAL GENERAL",SUM(AE$11:AE75),IF(AND(O77&lt;&gt;"",$A77&lt;&gt;"Pn"),IF(OFFSET($A$11,MATCH("TOTAL GENERAL",$A$11:$A$100,0)-1,COLUMN(V77))=0,0,W77/OFFSET($A$11,MATCH("TOTAL GENERAL",$A$11:$A$100,0)-1,COLUMN(V77))),""))</f>
        <v/>
      </c>
      <c r="AF77" s="24" t="str">
        <f ca="1">IF($A77="TOTAL GENERAL",SUM(AF$11:AF75),IF(AND(P77&lt;&gt;"",$A77&lt;&gt;"Pn"),IF(OFFSET($A$11,MATCH("TOTAL GENERAL",$A$11:$A$100,0)-1,COLUMN(W77))=0,0,X77/OFFSET($A$11,MATCH("TOTAL GENERAL",$A$11:$A$100,0)-1,COLUMN(W77))),""))</f>
        <v/>
      </c>
      <c r="AG77" s="24" t="str">
        <f ca="1">IF($A77="TOTAL GENERAL",SUM(AG$11:AG75),IF(AND(Q77&lt;&gt;"",$A77&lt;&gt;"Pn"),IF(OFFSET($A$11,MATCH("TOTAL GENERAL",$A$11:$A$100,0)-1,COLUMN(X77))=0,0,Y77/OFFSET($A$11,MATCH("TOTAL GENERAL",$A$11:$A$100,0)-1,COLUMN(X77))),""))</f>
        <v/>
      </c>
      <c r="AH77" s="24" t="str">
        <f ca="1">IF($A77="TOTAL GENERAL",SUM(AH$11:AH75),IF(AND(R77&lt;&gt;"",$A77&lt;&gt;"Pn"),IF(OFFSET($A$11,MATCH("TOTAL GENERAL",$A$11:$A$100,0)-1,COLUMN(Y77))=0,0,Z77/OFFSET($A$11,MATCH("TOTAL GENERAL",$A$11:$A$100,0)-1,COLUMN(Y77))),""))</f>
        <v/>
      </c>
      <c r="AI77" s="24" t="str">
        <f ca="1">IF($A77="TOTAL GENERAL",SUM(AI$11:AI75),IF(AND(S77&lt;&gt;"",$A77&lt;&gt;"Pn"),IF(OFFSET($A$11,MATCH("TOTAL GENERAL",$A$11:$A$100,0)-1,COLUMN(Z77))=0,0,AA77/OFFSET($A$11,MATCH("TOTAL GENERAL",$A$11:$A$100,0)-1,COLUMN(Z77))),""))</f>
        <v/>
      </c>
      <c r="AJ77" s="24" t="str">
        <f ca="1">IF($A77="TOTAL GENERAL",SUM(AJ$11:AJ75),IF(AND(T77&lt;&gt;"",$A77&lt;&gt;"Pn"),IF(OFFSET($A$11,MATCH("TOTAL GENERAL",$A$11:$A$100,0)-1,COLUMN(AA77))=0,0,AB77/OFFSET($A$11,MATCH("TOTAL GENERAL",$A$11:$A$100,0)-1,COLUMN(AA77))),""))</f>
        <v/>
      </c>
      <c r="AK77" s="24" t="str">
        <f ca="1">IF($A77="TOTAL GENERAL",SUM(AK$11:AK75),IF(AND(U77&lt;&gt;"",$A77&lt;&gt;"Pn"),IF(OFFSET($A$11,MATCH("TOTAL GENERAL",$A$11:$A$100,0)-1,COLUMN(AB77))=0,0,AC77/OFFSET($A$11,MATCH("TOTAL GENERAL",$A$11:$A$100,0)-1,COLUMN(AB77))),""))</f>
        <v/>
      </c>
      <c r="AL77" s="24" t="str">
        <f ca="1">IF($A77="TOTAL GENERAL",SUM(AL$11:AL75),IF(AND(V77&lt;&gt;"",$A77&lt;&gt;"Pn"),IF(OFFSET($A$11,MATCH("TOTAL GENERAL",$A$11:$A$100,0)-1,COLUMN(AC77))=0,0,AD77/OFFSET($A$11,MATCH("TOTAL GENERAL",$A$11:$A$100,0)-1,COLUMN(AC77))),""))</f>
        <v/>
      </c>
      <c r="AM77" s="24" t="str">
        <f ca="1">IF(A77="TOTAL GENERAL",SUM(AM$11:AM75),IF(COUNTIF(AE77:AL77,"")&lt;COUNTA($AE$10:$AL$10),ROUND((IF(AE77&lt;&gt;"",AE77*OFFSET($A$10,MATCH("Pn",$A$11:$A$100,0),1),0)+IF(AF77&lt;&gt;"",AF77*OFFSET($A$10,MATCH("Pn",$A$11:$A$100,0),2),0)+IF(AG77&lt;&gt;"",AG77*OFFSET($A$10,MATCH("Pn",$A$11:$A$100,0),3),0)+IF(AH77&lt;&gt;"",AH77*OFFSET($A$10,MATCH("Pn",$A$11:$A$100,0),4),0)+IF(AI77&lt;&gt;"",AI77*OFFSET($A$10,MATCH("Pn",$A$11:$A$100,0),5),0)+IF(AJ77&lt;&gt;"",AJ77*OFFSET($A$10,MATCH("Pn",$A$11:$A$100,0),6),0)+IF(AK77&lt;&gt;"",AK77*OFFSET($A$10,MATCH("Pn",$A$11:$A$100,0),7),0)+IF(AL77&lt;&gt;"",AL77*OFFSET($A$10,MATCH("Pn",$A$11:$A$100,0),8),0))*OFFSET($A$10,MATCH("FC",$A$11:$A$100,0),2),2),""))</f>
        <v/>
      </c>
      <c r="AN77" s="10" t="str">
        <f ca="1">IF(OR(A77="Pn",A78="Pn"),"",IF(AND(AM77="",F77&lt;&gt;""),-F77,IF(A77="TOTAL GENERAL",SUM(AN$11:AN75),IF(AM77&lt;&gt;"",AM77-F77,""))))</f>
        <v/>
      </c>
    </row>
    <row r="78" spans="1:40" s="4" customFormat="1" x14ac:dyDescent="0.25">
      <c r="A78" s="15" t="s">
        <v>58</v>
      </c>
      <c r="B78" s="15" t="s">
        <v>58</v>
      </c>
      <c r="C78" s="32" t="s">
        <v>58</v>
      </c>
      <c r="D78" s="16" t="s">
        <v>58</v>
      </c>
      <c r="E78" s="9" t="s">
        <v>58</v>
      </c>
      <c r="F78" s="18" t="s">
        <v>58</v>
      </c>
      <c r="G78" s="20" t="s">
        <v>58</v>
      </c>
      <c r="H78" s="22" t="s">
        <v>58</v>
      </c>
      <c r="I78" s="24" t="s">
        <v>58</v>
      </c>
      <c r="J78" s="22" t="s">
        <v>58</v>
      </c>
      <c r="K78" s="22" t="s">
        <v>58</v>
      </c>
      <c r="L78" s="22" t="s">
        <v>58</v>
      </c>
      <c r="M78" s="24" t="s">
        <v>58</v>
      </c>
      <c r="N78" s="24" t="s">
        <v>58</v>
      </c>
      <c r="O78" s="24" t="str">
        <f ca="1">IF(OR(A78="Pn",A79="Pn"),"",IF($A78="TOTAL GENERAL",SUM(O$11:O76),IF(AND(G78&lt;&gt;"",$A78&lt;&gt;"Pn"),IF(G78&gt;OFFSET($A$10,MATCH("TOTAL GENERAL",$A$11:$A$100,0),COLUMN(F78)),0,OFFSET($A$10,MATCH("TOTAL GENERAL",$A$11:$A$100,0),COLUMN(F78))-G78),"")))</f>
        <v/>
      </c>
      <c r="P78" s="24" t="str">
        <f ca="1">IF(OR(A78="Pn",A79="Pn"),"",IF($A78="TOTAL GENERAL",SUM(P$11:P76),IF(AND(H78&lt;&gt;"",$A78&lt;&gt;"Pn"),IF(H78&lt;OFFSET($A$10,MATCH("TOTAL GENERAL",$A$11:$A$100,0),COLUMN(G78)),0,H78-OFFSET($A$10,MATCH("TOTAL GENERAL",$A$11:$A$100,0),COLUMN(G78))),"")))</f>
        <v/>
      </c>
      <c r="Q78" s="24" t="str">
        <f ca="1">IF(OR(A78="Pn",A79="Pn"),"",IF($A78="TOTAL GENERAL",SUM(Q$11:Q76),IF(AND(I78&lt;&gt;"",$A78&lt;&gt;"Pn"),IF(I78&gt;OFFSET($A$10,MATCH("TOTAL GENERAL",$A$11:$A$100,0),COLUMN(H78)),0,OFFSET($A$10,MATCH("TOTAL GENERAL",$A$11:$A$100,0),COLUMN(H78))-I78),"")))</f>
        <v/>
      </c>
      <c r="R78" s="24" t="str">
        <f ca="1">IF(OR(A78="Pn",A79="Pn"),"",IF($A78="TOTAL GENERAL",SUM(R$11:R76),IF(AND(J78&lt;&gt;"",$A78&lt;&gt;"Pn"),IF(J78&lt;OFFSET($A$10,MATCH("TOTAL GENERAL",$A$11:$A$100,0),COLUMN(I78)),0,J78-OFFSET($A$10,MATCH("TOTAL GENERAL",$A$11:$A$100,0),COLUMN(I78))),"")))</f>
        <v/>
      </c>
      <c r="S78" s="24" t="str">
        <f ca="1">IF(OR(A78="Pn",A79="Pn"),"",IF($A78="TOTAL GENERAL",SUM(S$11:S76),IF(AND(K78&lt;&gt;"",$A78&lt;&gt;"Pn"),IF(K78&lt;OFFSET($A$10,MATCH("TOTAL GENERAL",$A$11:$A$100,0),COLUMN(J78)),0,K78-OFFSET($A$10,MATCH("TOTAL GENERAL",$A$11:$A$100,0),COLUMN(J78))),"")))</f>
        <v/>
      </c>
      <c r="T78" s="24" t="str">
        <f ca="1">IF($A78="TOTAL GENERAL",SUM(T$11:T76),IF(AND(L78&lt;&gt;"",$A78&lt;&gt;"Pn"),IF(L78&lt;OFFSET($A$10,MATCH("TOTAL GENERAL",$A$11:$A$100,0),COLUMN(K78)),0,L78-OFFSET($A$10,MATCH("TOTAL GENERAL",$A$11:$A$100,0),COLUMN(K78))),""))</f>
        <v/>
      </c>
      <c r="U78" s="24" t="str">
        <f ca="1">IF($A78="TOTAL GENERAL",SUM(U$11:U76),IF(AND(M78&lt;&gt;"",$A78&lt;&gt;"Pn"),IF(M78&gt;OFFSET($A$10,MATCH("TOTAL GENERAL",$A$11:$A$100,0),COLUMN(L78)),0,OFFSET($A$10,MATCH("TOTAL GENERAL",$A$11:$A$100,0),COLUMN(L78))-M78),""))</f>
        <v/>
      </c>
      <c r="V78" s="24" t="str">
        <f ca="1">IF($A78="TOTAL GENERAL",SUM(V$11:V76),IF(AND(N78&lt;&gt;"",$A78&lt;&gt;"Pn"),IF(N78&lt;OFFSET($A$10,MATCH("TOTAL GENERAL",$A$11:$A$100,0),COLUMN(M78)),0,N78-OFFSET($A$10,MATCH("TOTAL GENERAL",$A$11:$A$100,0),COLUMN(M78))),""))</f>
        <v/>
      </c>
      <c r="W78" s="24" t="str">
        <f>IF(OR(A78="Pn",A79="Pn"),"",IF($A78="TOTAL GENERAL",SUM(W$11:W76),IF(AND(G78&lt;&gt;"",$A78&lt;&gt;"Pn"),O78*$D78,"")))</f>
        <v/>
      </c>
      <c r="X78" s="24" t="str">
        <f>IF(OR(A78="Pn",A79="Pn"),"",IF($A78="TOTAL GENERAL",SUM(X$11:X76),IF(AND(H78&lt;&gt;"",$A78&lt;&gt;"Pn"),P78*$D78,"")))</f>
        <v/>
      </c>
      <c r="Y78" s="24" t="str">
        <f>IF(OR(A78="Pn",A79="Pn"),"",IF($A78="TOTAL GENERAL",SUM(Y$11:Y76),IF(AND(I78&lt;&gt;"",$A78&lt;&gt;"Pn"),Q78*$D78,"")))</f>
        <v/>
      </c>
      <c r="Z78" s="24" t="str">
        <f>IF($A78="TOTAL GENERAL",SUM(Z$11:Z76),IF(AND(J78&lt;&gt;"",$A78&lt;&gt;"Pn"),R78*$D78,""))</f>
        <v/>
      </c>
      <c r="AA78" s="24" t="str">
        <f>IF($A78="TOTAL GENERAL",SUM(AA$11:AA76),IF(AND(K78&lt;&gt;"",$A78&lt;&gt;"Pn"),S78*$D78,""))</f>
        <v/>
      </c>
      <c r="AB78" s="24" t="str">
        <f>IF($A78="TOTAL GENERAL",SUM(AB$11:AB76),IF(AND(L78&lt;&gt;"",$A78&lt;&gt;"Pn"),T78*$D78,""))</f>
        <v/>
      </c>
      <c r="AC78" s="24" t="str">
        <f>IF($A78="TOTAL GENERAL",SUM(AC$11:AC76),IF(AND(M78&lt;&gt;"",$A78&lt;&gt;"Pn"),U78*$D78,""))</f>
        <v/>
      </c>
      <c r="AD78" s="24" t="s">
        <v>58</v>
      </c>
      <c r="AE78" s="24" t="str">
        <f ca="1">IF($A78="TOTAL GENERAL",SUM(AE$11:AE76),IF(AND(O78&lt;&gt;"",$A78&lt;&gt;"Pn"),IF(OFFSET($A$11,MATCH("TOTAL GENERAL",$A$11:$A$100,0)-1,COLUMN(V78))=0,0,W78/OFFSET($A$11,MATCH("TOTAL GENERAL",$A$11:$A$100,0)-1,COLUMN(V78))),""))</f>
        <v/>
      </c>
      <c r="AF78" s="24" t="str">
        <f ca="1">IF($A78="TOTAL GENERAL",SUM(AF$11:AF76),IF(AND(P78&lt;&gt;"",$A78&lt;&gt;"Pn"),IF(OFFSET($A$11,MATCH("TOTAL GENERAL",$A$11:$A$100,0)-1,COLUMN(W78))=0,0,X78/OFFSET($A$11,MATCH("TOTAL GENERAL",$A$11:$A$100,0)-1,COLUMN(W78))),""))</f>
        <v/>
      </c>
      <c r="AG78" s="24" t="str">
        <f ca="1">IF($A78="TOTAL GENERAL",SUM(AG$11:AG76),IF(AND(Q78&lt;&gt;"",$A78&lt;&gt;"Pn"),IF(OFFSET($A$11,MATCH("TOTAL GENERAL",$A$11:$A$100,0)-1,COLUMN(X78))=0,0,Y78/OFFSET($A$11,MATCH("TOTAL GENERAL",$A$11:$A$100,0)-1,COLUMN(X78))),""))</f>
        <v/>
      </c>
      <c r="AH78" s="24" t="str">
        <f ca="1">IF($A78="TOTAL GENERAL",SUM(AH$11:AH76),IF(AND(R78&lt;&gt;"",$A78&lt;&gt;"Pn"),IF(OFFSET($A$11,MATCH("TOTAL GENERAL",$A$11:$A$100,0)-1,COLUMN(Y78))=0,0,Z78/OFFSET($A$11,MATCH("TOTAL GENERAL",$A$11:$A$100,0)-1,COLUMN(Y78))),""))</f>
        <v/>
      </c>
      <c r="AI78" s="24" t="str">
        <f ca="1">IF($A78="TOTAL GENERAL",SUM(AI$11:AI76),IF(AND(S78&lt;&gt;"",$A78&lt;&gt;"Pn"),IF(OFFSET($A$11,MATCH("TOTAL GENERAL",$A$11:$A$100,0)-1,COLUMN(Z78))=0,0,AA78/OFFSET($A$11,MATCH("TOTAL GENERAL",$A$11:$A$100,0)-1,COLUMN(Z78))),""))</f>
        <v/>
      </c>
      <c r="AJ78" s="24" t="str">
        <f ca="1">IF($A78="TOTAL GENERAL",SUM(AJ$11:AJ76),IF(AND(T78&lt;&gt;"",$A78&lt;&gt;"Pn"),IF(OFFSET($A$11,MATCH("TOTAL GENERAL",$A$11:$A$100,0)-1,COLUMN(AA78))=0,0,AB78/OFFSET($A$11,MATCH("TOTAL GENERAL",$A$11:$A$100,0)-1,COLUMN(AA78))),""))</f>
        <v/>
      </c>
      <c r="AK78" s="24" t="str">
        <f ca="1">IF($A78="TOTAL GENERAL",SUM(AK$11:AK76),IF(AND(U78&lt;&gt;"",$A78&lt;&gt;"Pn"),IF(OFFSET($A$11,MATCH("TOTAL GENERAL",$A$11:$A$100,0)-1,COLUMN(AB78))=0,0,AC78/OFFSET($A$11,MATCH("TOTAL GENERAL",$A$11:$A$100,0)-1,COLUMN(AB78))),""))</f>
        <v/>
      </c>
      <c r="AL78" s="24" t="str">
        <f ca="1">IF($A78="TOTAL GENERAL",SUM(AL$11:AL76),IF(AND(V78&lt;&gt;"",$A78&lt;&gt;"Pn"),IF(OFFSET($A$11,MATCH("TOTAL GENERAL",$A$11:$A$100,0)-1,COLUMN(AC78))=0,0,AD78/OFFSET($A$11,MATCH("TOTAL GENERAL",$A$11:$A$100,0)-1,COLUMN(AC78))),""))</f>
        <v/>
      </c>
      <c r="AM78" s="24" t="str">
        <f ca="1">IF(A78="TOTAL GENERAL",SUM(AM$11:AM76),IF(COUNTIF(AE78:AL78,"")&lt;COUNTA($AE$10:$AL$10),ROUND((IF(AE78&lt;&gt;"",AE78*OFFSET($A$10,MATCH("Pn",$A$11:$A$100,0),1),0)+IF(AF78&lt;&gt;"",AF78*OFFSET($A$10,MATCH("Pn",$A$11:$A$100,0),2),0)+IF(AG78&lt;&gt;"",AG78*OFFSET($A$10,MATCH("Pn",$A$11:$A$100,0),3),0)+IF(AH78&lt;&gt;"",AH78*OFFSET($A$10,MATCH("Pn",$A$11:$A$100,0),4),0)+IF(AI78&lt;&gt;"",AI78*OFFSET($A$10,MATCH("Pn",$A$11:$A$100,0),5),0)+IF(AJ78&lt;&gt;"",AJ78*OFFSET($A$10,MATCH("Pn",$A$11:$A$100,0),6),0)+IF(AK78&lt;&gt;"",AK78*OFFSET($A$10,MATCH("Pn",$A$11:$A$100,0),7),0)+IF(AL78&lt;&gt;"",AL78*OFFSET($A$10,MATCH("Pn",$A$11:$A$100,0),8),0))*OFFSET($A$10,MATCH("FC",$A$11:$A$100,0),2),2),""))</f>
        <v/>
      </c>
      <c r="AN78" s="10" t="str">
        <f ca="1">IF(OR(A78="Pn",A79="Pn"),"",IF(AND(AM78="",F78&lt;&gt;""),-F78,IF(A78="TOTAL GENERAL",SUM(AN$11:AN76),IF(AM78&lt;&gt;"",AM78-F78,""))))</f>
        <v/>
      </c>
    </row>
    <row r="79" spans="1:40" s="4" customFormat="1" x14ac:dyDescent="0.25">
      <c r="A79" s="15" t="s">
        <v>58</v>
      </c>
      <c r="B79" s="15" t="s">
        <v>58</v>
      </c>
      <c r="C79" s="32" t="s">
        <v>58</v>
      </c>
      <c r="D79" s="16" t="s">
        <v>58</v>
      </c>
      <c r="E79" s="9" t="s">
        <v>58</v>
      </c>
      <c r="F79" s="18" t="s">
        <v>58</v>
      </c>
      <c r="G79" s="20" t="s">
        <v>58</v>
      </c>
      <c r="H79" s="22" t="s">
        <v>58</v>
      </c>
      <c r="I79" s="24" t="s">
        <v>58</v>
      </c>
      <c r="J79" s="22" t="s">
        <v>58</v>
      </c>
      <c r="K79" s="22" t="s">
        <v>58</v>
      </c>
      <c r="L79" s="22" t="s">
        <v>58</v>
      </c>
      <c r="M79" s="24" t="s">
        <v>58</v>
      </c>
      <c r="N79" s="24" t="s">
        <v>58</v>
      </c>
      <c r="O79" s="24" t="str">
        <f ca="1">IF(OR(A79="Pn",A80="Pn"),"",IF($A79="TOTAL GENERAL",SUM(O$11:O77),IF(AND(G79&lt;&gt;"",$A79&lt;&gt;"Pn"),IF(G79&gt;OFFSET($A$10,MATCH("TOTAL GENERAL",$A$11:$A$100,0),COLUMN(F79)),0,OFFSET($A$10,MATCH("TOTAL GENERAL",$A$11:$A$100,0),COLUMN(F79))-G79),"")))</f>
        <v/>
      </c>
      <c r="P79" s="24" t="str">
        <f ca="1">IF(OR(A79="Pn",A80="Pn"),"",IF($A79="TOTAL GENERAL",SUM(P$11:P77),IF(AND(H79&lt;&gt;"",$A79&lt;&gt;"Pn"),IF(H79&lt;OFFSET($A$10,MATCH("TOTAL GENERAL",$A$11:$A$100,0),COLUMN(G79)),0,H79-OFFSET($A$10,MATCH("TOTAL GENERAL",$A$11:$A$100,0),COLUMN(G79))),"")))</f>
        <v/>
      </c>
      <c r="Q79" s="24" t="str">
        <f ca="1">IF(OR(A79="Pn",A80="Pn"),"",IF($A79="TOTAL GENERAL",SUM(Q$11:Q77),IF(AND(I79&lt;&gt;"",$A79&lt;&gt;"Pn"),IF(I79&gt;OFFSET($A$10,MATCH("TOTAL GENERAL",$A$11:$A$100,0),COLUMN(H79)),0,OFFSET($A$10,MATCH("TOTAL GENERAL",$A$11:$A$100,0),COLUMN(H79))-I79),"")))</f>
        <v/>
      </c>
      <c r="R79" s="24" t="str">
        <f ca="1">IF(OR(A79="Pn",A80="Pn"),"",IF($A79="TOTAL GENERAL",SUM(R$11:R77),IF(AND(J79&lt;&gt;"",$A79&lt;&gt;"Pn"),IF(J79&lt;OFFSET($A$10,MATCH("TOTAL GENERAL",$A$11:$A$100,0),COLUMN(I79)),0,J79-OFFSET($A$10,MATCH("TOTAL GENERAL",$A$11:$A$100,0),COLUMN(I79))),"")))</f>
        <v/>
      </c>
      <c r="S79" s="24" t="str">
        <f ca="1">IF(OR(A79="Pn",A80="Pn"),"",IF($A79="TOTAL GENERAL",SUM(S$11:S77),IF(AND(K79&lt;&gt;"",$A79&lt;&gt;"Pn"),IF(K79&lt;OFFSET($A$10,MATCH("TOTAL GENERAL",$A$11:$A$100,0),COLUMN(J79)),0,K79-OFFSET($A$10,MATCH("TOTAL GENERAL",$A$11:$A$100,0),COLUMN(J79))),"")))</f>
        <v/>
      </c>
      <c r="T79" s="24" t="str">
        <f ca="1">IF($A79="TOTAL GENERAL",SUM(T$11:T77),IF(AND(L79&lt;&gt;"",$A79&lt;&gt;"Pn"),IF(L79&lt;OFFSET($A$10,MATCH("TOTAL GENERAL",$A$11:$A$100,0),COLUMN(K79)),0,L79-OFFSET($A$10,MATCH("TOTAL GENERAL",$A$11:$A$100,0),COLUMN(K79))),""))</f>
        <v/>
      </c>
      <c r="U79" s="24" t="str">
        <f ca="1">IF($A79="TOTAL GENERAL",SUM(U$11:U77),IF(AND(M79&lt;&gt;"",$A79&lt;&gt;"Pn"),IF(M79&gt;OFFSET($A$10,MATCH("TOTAL GENERAL",$A$11:$A$100,0),COLUMN(L79)),0,OFFSET($A$10,MATCH("TOTAL GENERAL",$A$11:$A$100,0),COLUMN(L79))-M79),""))</f>
        <v/>
      </c>
      <c r="V79" s="24" t="str">
        <f ca="1">IF($A79="TOTAL GENERAL",SUM(V$11:V77),IF(AND(N79&lt;&gt;"",$A79&lt;&gt;"Pn"),IF(N79&lt;OFFSET($A$10,MATCH("TOTAL GENERAL",$A$11:$A$100,0),COLUMN(M79)),0,N79-OFFSET($A$10,MATCH("TOTAL GENERAL",$A$11:$A$100,0),COLUMN(M79))),""))</f>
        <v/>
      </c>
      <c r="W79" s="24" t="str">
        <f>IF(OR(A79="Pn",A80="Pn"),"",IF($A79="TOTAL GENERAL",SUM(W$11:W77),IF(AND(G79&lt;&gt;"",$A79&lt;&gt;"Pn"),O79*$D79,"")))</f>
        <v/>
      </c>
      <c r="X79" s="24" t="str">
        <f>IF(OR(A79="Pn",A80="Pn"),"",IF($A79="TOTAL GENERAL",SUM(X$11:X77),IF(AND(H79&lt;&gt;"",$A79&lt;&gt;"Pn"),P79*$D79,"")))</f>
        <v/>
      </c>
      <c r="Y79" s="24" t="str">
        <f>IF(OR(A79="Pn",A80="Pn"),"",IF($A79="TOTAL GENERAL",SUM(Y$11:Y77),IF(AND(I79&lt;&gt;"",$A79&lt;&gt;"Pn"),Q79*$D79,"")))</f>
        <v/>
      </c>
      <c r="Z79" s="24" t="str">
        <f>IF($A79="TOTAL GENERAL",SUM(Z$11:Z77),IF(AND(J79&lt;&gt;"",$A79&lt;&gt;"Pn"),R79*$D79,""))</f>
        <v/>
      </c>
      <c r="AA79" s="24" t="str">
        <f>IF($A79="TOTAL GENERAL",SUM(AA$11:AA77),IF(AND(K79&lt;&gt;"",$A79&lt;&gt;"Pn"),S79*$D79,""))</f>
        <v/>
      </c>
      <c r="AB79" s="24" t="str">
        <f>IF($A79="TOTAL GENERAL",SUM(AB$11:AB77),IF(AND(L79&lt;&gt;"",$A79&lt;&gt;"Pn"),T79*$D79,""))</f>
        <v/>
      </c>
      <c r="AC79" s="24" t="str">
        <f>IF($A79="TOTAL GENERAL",SUM(AC$11:AC77),IF(AND(M79&lt;&gt;"",$A79&lt;&gt;"Pn"),U79*$D79,""))</f>
        <v/>
      </c>
      <c r="AD79" s="24" t="s">
        <v>58</v>
      </c>
      <c r="AE79" s="24" t="str">
        <f ca="1">IF($A79="TOTAL GENERAL",SUM(AE$11:AE77),IF(AND(O79&lt;&gt;"",$A79&lt;&gt;"Pn"),IF(OFFSET($A$11,MATCH("TOTAL GENERAL",$A$11:$A$100,0)-1,COLUMN(V79))=0,0,W79/OFFSET($A$11,MATCH("TOTAL GENERAL",$A$11:$A$100,0)-1,COLUMN(V79))),""))</f>
        <v/>
      </c>
      <c r="AF79" s="24" t="str">
        <f ca="1">IF($A79="TOTAL GENERAL",SUM(AF$11:AF77),IF(AND(P79&lt;&gt;"",$A79&lt;&gt;"Pn"),IF(OFFSET($A$11,MATCH("TOTAL GENERAL",$A$11:$A$100,0)-1,COLUMN(W79))=0,0,X79/OFFSET($A$11,MATCH("TOTAL GENERAL",$A$11:$A$100,0)-1,COLUMN(W79))),""))</f>
        <v/>
      </c>
      <c r="AG79" s="24" t="str">
        <f ca="1">IF($A79="TOTAL GENERAL",SUM(AG$11:AG77),IF(AND(Q79&lt;&gt;"",$A79&lt;&gt;"Pn"),IF(OFFSET($A$11,MATCH("TOTAL GENERAL",$A$11:$A$100,0)-1,COLUMN(X79))=0,0,Y79/OFFSET($A$11,MATCH("TOTAL GENERAL",$A$11:$A$100,0)-1,COLUMN(X79))),""))</f>
        <v/>
      </c>
      <c r="AH79" s="24" t="str">
        <f ca="1">IF($A79="TOTAL GENERAL",SUM(AH$11:AH77),IF(AND(R79&lt;&gt;"",$A79&lt;&gt;"Pn"),IF(OFFSET($A$11,MATCH("TOTAL GENERAL",$A$11:$A$100,0)-1,COLUMN(Y79))=0,0,Z79/OFFSET($A$11,MATCH("TOTAL GENERAL",$A$11:$A$100,0)-1,COLUMN(Y79))),""))</f>
        <v/>
      </c>
      <c r="AI79" s="24" t="str">
        <f ca="1">IF($A79="TOTAL GENERAL",SUM(AI$11:AI77),IF(AND(S79&lt;&gt;"",$A79&lt;&gt;"Pn"),IF(OFFSET($A$11,MATCH("TOTAL GENERAL",$A$11:$A$100,0)-1,COLUMN(Z79))=0,0,AA79/OFFSET($A$11,MATCH("TOTAL GENERAL",$A$11:$A$100,0)-1,COLUMN(Z79))),""))</f>
        <v/>
      </c>
      <c r="AJ79" s="24" t="str">
        <f ca="1">IF($A79="TOTAL GENERAL",SUM(AJ$11:AJ77),IF(AND(T79&lt;&gt;"",$A79&lt;&gt;"Pn"),IF(OFFSET($A$11,MATCH("TOTAL GENERAL",$A$11:$A$100,0)-1,COLUMN(AA79))=0,0,AB79/OFFSET($A$11,MATCH("TOTAL GENERAL",$A$11:$A$100,0)-1,COLUMN(AA79))),""))</f>
        <v/>
      </c>
      <c r="AK79" s="24" t="str">
        <f ca="1">IF($A79="TOTAL GENERAL",SUM(AK$11:AK77),IF(AND(U79&lt;&gt;"",$A79&lt;&gt;"Pn"),IF(OFFSET($A$11,MATCH("TOTAL GENERAL",$A$11:$A$100,0)-1,COLUMN(AB79))=0,0,AC79/OFFSET($A$11,MATCH("TOTAL GENERAL",$A$11:$A$100,0)-1,COLUMN(AB79))),""))</f>
        <v/>
      </c>
      <c r="AL79" s="24" t="str">
        <f ca="1">IF($A79="TOTAL GENERAL",SUM(AL$11:AL77),IF(AND(V79&lt;&gt;"",$A79&lt;&gt;"Pn"),IF(OFFSET($A$11,MATCH("TOTAL GENERAL",$A$11:$A$100,0)-1,COLUMN(AC79))=0,0,AD79/OFFSET($A$11,MATCH("TOTAL GENERAL",$A$11:$A$100,0)-1,COLUMN(AC79))),""))</f>
        <v/>
      </c>
      <c r="AM79" s="24" t="str">
        <f ca="1">IF(A79="TOTAL GENERAL",SUM(AM$11:AM77),IF(COUNTIF(AE79:AL79,"")&lt;COUNTA($AE$10:$AL$10),ROUND((IF(AE79&lt;&gt;"",AE79*OFFSET($A$10,MATCH("Pn",$A$11:$A$100,0),1),0)+IF(AF79&lt;&gt;"",AF79*OFFSET($A$10,MATCH("Pn",$A$11:$A$100,0),2),0)+IF(AG79&lt;&gt;"",AG79*OFFSET($A$10,MATCH("Pn",$A$11:$A$100,0),3),0)+IF(AH79&lt;&gt;"",AH79*OFFSET($A$10,MATCH("Pn",$A$11:$A$100,0),4),0)+IF(AI79&lt;&gt;"",AI79*OFFSET($A$10,MATCH("Pn",$A$11:$A$100,0),5),0)+IF(AJ79&lt;&gt;"",AJ79*OFFSET($A$10,MATCH("Pn",$A$11:$A$100,0),6),0)+IF(AK79&lt;&gt;"",AK79*OFFSET($A$10,MATCH("Pn",$A$11:$A$100,0),7),0)+IF(AL79&lt;&gt;"",AL79*OFFSET($A$10,MATCH("Pn",$A$11:$A$100,0),8),0))*OFFSET($A$10,MATCH("FC",$A$11:$A$100,0),2),2),""))</f>
        <v/>
      </c>
      <c r="AN79" s="10" t="str">
        <f ca="1">IF(OR(A79="Pn",A80="Pn"),"",IF(AND(AM79="",F79&lt;&gt;""),-F79,IF(A79="TOTAL GENERAL",SUM(AN$11:AN77),IF(AM79&lt;&gt;"",AM79-F79,""))))</f>
        <v/>
      </c>
    </row>
    <row r="80" spans="1:40" s="4" customFormat="1" x14ac:dyDescent="0.25">
      <c r="A80" s="15" t="s">
        <v>58</v>
      </c>
      <c r="B80" s="15" t="s">
        <v>58</v>
      </c>
      <c r="C80" s="32" t="s">
        <v>58</v>
      </c>
      <c r="D80" s="16" t="s">
        <v>58</v>
      </c>
      <c r="E80" s="9" t="s">
        <v>58</v>
      </c>
      <c r="F80" s="18" t="s">
        <v>58</v>
      </c>
      <c r="G80" s="20" t="s">
        <v>58</v>
      </c>
      <c r="H80" s="22" t="s">
        <v>58</v>
      </c>
      <c r="I80" s="24" t="s">
        <v>58</v>
      </c>
      <c r="J80" s="22" t="s">
        <v>58</v>
      </c>
      <c r="K80" s="22" t="s">
        <v>58</v>
      </c>
      <c r="L80" s="22" t="s">
        <v>58</v>
      </c>
      <c r="M80" s="24" t="s">
        <v>58</v>
      </c>
      <c r="N80" s="24" t="s">
        <v>58</v>
      </c>
      <c r="O80" s="24" t="str">
        <f ca="1">IF(OR(A80="Pn",A81="Pn"),"",IF($A80="TOTAL GENERAL",SUM(O$11:O78),IF(AND(G80&lt;&gt;"",$A80&lt;&gt;"Pn"),IF(G80&gt;OFFSET($A$10,MATCH("TOTAL GENERAL",$A$11:$A$100,0),COLUMN(F80)),0,OFFSET($A$10,MATCH("TOTAL GENERAL",$A$11:$A$100,0),COLUMN(F80))-G80),"")))</f>
        <v/>
      </c>
      <c r="P80" s="24" t="str">
        <f ca="1">IF(OR(A80="Pn",A81="Pn"),"",IF($A80="TOTAL GENERAL",SUM(P$11:P78),IF(AND(H80&lt;&gt;"",$A80&lt;&gt;"Pn"),IF(H80&lt;OFFSET($A$10,MATCH("TOTAL GENERAL",$A$11:$A$100,0),COLUMN(G80)),0,H80-OFFSET($A$10,MATCH("TOTAL GENERAL",$A$11:$A$100,0),COLUMN(G80))),"")))</f>
        <v/>
      </c>
      <c r="Q80" s="24" t="str">
        <f ca="1">IF(OR(A80="Pn",A81="Pn"),"",IF($A80="TOTAL GENERAL",SUM(Q$11:Q78),IF(AND(I80&lt;&gt;"",$A80&lt;&gt;"Pn"),IF(I80&gt;OFFSET($A$10,MATCH("TOTAL GENERAL",$A$11:$A$100,0),COLUMN(H80)),0,OFFSET($A$10,MATCH("TOTAL GENERAL",$A$11:$A$100,0),COLUMN(H80))-I80),"")))</f>
        <v/>
      </c>
      <c r="R80" s="24" t="str">
        <f ca="1">IF(OR(A80="Pn",A81="Pn"),"",IF($A80="TOTAL GENERAL",SUM(R$11:R78),IF(AND(J80&lt;&gt;"",$A80&lt;&gt;"Pn"),IF(J80&lt;OFFSET($A$10,MATCH("TOTAL GENERAL",$A$11:$A$100,0),COLUMN(I80)),0,J80-OFFSET($A$10,MATCH("TOTAL GENERAL",$A$11:$A$100,0),COLUMN(I80))),"")))</f>
        <v/>
      </c>
      <c r="S80" s="24" t="str">
        <f ca="1">IF(OR(A80="Pn",A81="Pn"),"",IF($A80="TOTAL GENERAL",SUM(S$11:S78),IF(AND(K80&lt;&gt;"",$A80&lt;&gt;"Pn"),IF(K80&lt;OFFSET($A$10,MATCH("TOTAL GENERAL",$A$11:$A$100,0),COLUMN(J80)),0,K80-OFFSET($A$10,MATCH("TOTAL GENERAL",$A$11:$A$100,0),COLUMN(J80))),"")))</f>
        <v/>
      </c>
      <c r="T80" s="24" t="str">
        <f ca="1">IF($A80="TOTAL GENERAL",SUM(T$11:T78),IF(AND(L80&lt;&gt;"",$A80&lt;&gt;"Pn"),IF(L80&lt;OFFSET($A$10,MATCH("TOTAL GENERAL",$A$11:$A$100,0),COLUMN(K80)),0,L80-OFFSET($A$10,MATCH("TOTAL GENERAL",$A$11:$A$100,0),COLUMN(K80))),""))</f>
        <v/>
      </c>
      <c r="U80" s="24" t="str">
        <f ca="1">IF($A80="TOTAL GENERAL",SUM(U$11:U78),IF(AND(M80&lt;&gt;"",$A80&lt;&gt;"Pn"),IF(M80&gt;OFFSET($A$10,MATCH("TOTAL GENERAL",$A$11:$A$100,0),COLUMN(L80)),0,OFFSET($A$10,MATCH("TOTAL GENERAL",$A$11:$A$100,0),COLUMN(L80))-M80),""))</f>
        <v/>
      </c>
      <c r="V80" s="24" t="str">
        <f ca="1">IF($A80="TOTAL GENERAL",SUM(V$11:V78),IF(AND(N80&lt;&gt;"",$A80&lt;&gt;"Pn"),IF(N80&lt;OFFSET($A$10,MATCH("TOTAL GENERAL",$A$11:$A$100,0),COLUMN(M80)),0,N80-OFFSET($A$10,MATCH("TOTAL GENERAL",$A$11:$A$100,0),COLUMN(M80))),""))</f>
        <v/>
      </c>
      <c r="W80" s="24" t="str">
        <f>IF(OR(A80="Pn",A81="Pn"),"",IF($A80="TOTAL GENERAL",SUM(W$11:W78),IF(AND(G80&lt;&gt;"",$A80&lt;&gt;"Pn"),O80*$D80,"")))</f>
        <v/>
      </c>
      <c r="X80" s="24" t="str">
        <f>IF(OR(A80="Pn",A81="Pn"),"",IF($A80="TOTAL GENERAL",SUM(X$11:X78),IF(AND(H80&lt;&gt;"",$A80&lt;&gt;"Pn"),P80*$D80,"")))</f>
        <v/>
      </c>
      <c r="Y80" s="24" t="str">
        <f>IF(OR(A80="Pn",A81="Pn"),"",IF($A80="TOTAL GENERAL",SUM(Y$11:Y78),IF(AND(I80&lt;&gt;"",$A80&lt;&gt;"Pn"),Q80*$D80,"")))</f>
        <v/>
      </c>
      <c r="Z80" s="24" t="str">
        <f>IF($A80="TOTAL GENERAL",SUM(Z$11:Z78),IF(AND(J80&lt;&gt;"",$A80&lt;&gt;"Pn"),R80*$D80,""))</f>
        <v/>
      </c>
      <c r="AA80" s="24" t="str">
        <f>IF($A80="TOTAL GENERAL",SUM(AA$11:AA78),IF(AND(K80&lt;&gt;"",$A80&lt;&gt;"Pn"),S80*$D80,""))</f>
        <v/>
      </c>
      <c r="AB80" s="24" t="str">
        <f>IF($A80="TOTAL GENERAL",SUM(AB$11:AB78),IF(AND(L80&lt;&gt;"",$A80&lt;&gt;"Pn"),T80*$D80,""))</f>
        <v/>
      </c>
      <c r="AC80" s="24" t="str">
        <f>IF($A80="TOTAL GENERAL",SUM(AC$11:AC78),IF(AND(M80&lt;&gt;"",$A80&lt;&gt;"Pn"),U80*$D80,""))</f>
        <v/>
      </c>
      <c r="AD80" s="24" t="s">
        <v>58</v>
      </c>
      <c r="AE80" s="24" t="str">
        <f ca="1">IF($A80="TOTAL GENERAL",SUM(AE$11:AE78),IF(AND(O80&lt;&gt;"",$A80&lt;&gt;"Pn"),IF(OFFSET($A$11,MATCH("TOTAL GENERAL",$A$11:$A$100,0)-1,COLUMN(V80))=0,0,W80/OFFSET($A$11,MATCH("TOTAL GENERAL",$A$11:$A$100,0)-1,COLUMN(V80))),""))</f>
        <v/>
      </c>
      <c r="AF80" s="24" t="str">
        <f ca="1">IF($A80="TOTAL GENERAL",SUM(AF$11:AF78),IF(AND(P80&lt;&gt;"",$A80&lt;&gt;"Pn"),IF(OFFSET($A$11,MATCH("TOTAL GENERAL",$A$11:$A$100,0)-1,COLUMN(W80))=0,0,X80/OFFSET($A$11,MATCH("TOTAL GENERAL",$A$11:$A$100,0)-1,COLUMN(W80))),""))</f>
        <v/>
      </c>
      <c r="AG80" s="24" t="str">
        <f ca="1">IF($A80="TOTAL GENERAL",SUM(AG$11:AG78),IF(AND(Q80&lt;&gt;"",$A80&lt;&gt;"Pn"),IF(OFFSET($A$11,MATCH("TOTAL GENERAL",$A$11:$A$100,0)-1,COLUMN(X80))=0,0,Y80/OFFSET($A$11,MATCH("TOTAL GENERAL",$A$11:$A$100,0)-1,COLUMN(X80))),""))</f>
        <v/>
      </c>
      <c r="AH80" s="24" t="str">
        <f ca="1">IF($A80="TOTAL GENERAL",SUM(AH$11:AH78),IF(AND(R80&lt;&gt;"",$A80&lt;&gt;"Pn"),IF(OFFSET($A$11,MATCH("TOTAL GENERAL",$A$11:$A$100,0)-1,COLUMN(Y80))=0,0,Z80/OFFSET($A$11,MATCH("TOTAL GENERAL",$A$11:$A$100,0)-1,COLUMN(Y80))),""))</f>
        <v/>
      </c>
      <c r="AI80" s="24" t="str">
        <f ca="1">IF($A80="TOTAL GENERAL",SUM(AI$11:AI78),IF(AND(S80&lt;&gt;"",$A80&lt;&gt;"Pn"),IF(OFFSET($A$11,MATCH("TOTAL GENERAL",$A$11:$A$100,0)-1,COLUMN(Z80))=0,0,AA80/OFFSET($A$11,MATCH("TOTAL GENERAL",$A$11:$A$100,0)-1,COLUMN(Z80))),""))</f>
        <v/>
      </c>
      <c r="AJ80" s="24" t="str">
        <f ca="1">IF($A80="TOTAL GENERAL",SUM(AJ$11:AJ78),IF(AND(T80&lt;&gt;"",$A80&lt;&gt;"Pn"),IF(OFFSET($A$11,MATCH("TOTAL GENERAL",$A$11:$A$100,0)-1,COLUMN(AA80))=0,0,AB80/OFFSET($A$11,MATCH("TOTAL GENERAL",$A$11:$A$100,0)-1,COLUMN(AA80))),""))</f>
        <v/>
      </c>
      <c r="AK80" s="24" t="str">
        <f ca="1">IF($A80="TOTAL GENERAL",SUM(AK$11:AK78),IF(AND(U80&lt;&gt;"",$A80&lt;&gt;"Pn"),IF(OFFSET($A$11,MATCH("TOTAL GENERAL",$A$11:$A$100,0)-1,COLUMN(AB80))=0,0,AC80/OFFSET($A$11,MATCH("TOTAL GENERAL",$A$11:$A$100,0)-1,COLUMN(AB80))),""))</f>
        <v/>
      </c>
      <c r="AL80" s="24" t="str">
        <f ca="1">IF($A80="TOTAL GENERAL",SUM(AL$11:AL78),IF(AND(V80&lt;&gt;"",$A80&lt;&gt;"Pn"),IF(OFFSET($A$11,MATCH("TOTAL GENERAL",$A$11:$A$100,0)-1,COLUMN(AC80))=0,0,AD80/OFFSET($A$11,MATCH("TOTAL GENERAL",$A$11:$A$100,0)-1,COLUMN(AC80))),""))</f>
        <v/>
      </c>
      <c r="AM80" s="24" t="str">
        <f ca="1">IF(A80="TOTAL GENERAL",SUM(AM$11:AM78),IF(COUNTIF(AE80:AL80,"")&lt;COUNTA($AE$10:$AL$10),ROUND((IF(AE80&lt;&gt;"",AE80*OFFSET($A$10,MATCH("Pn",$A$11:$A$100,0),1),0)+IF(AF80&lt;&gt;"",AF80*OFFSET($A$10,MATCH("Pn",$A$11:$A$100,0),2),0)+IF(AG80&lt;&gt;"",AG80*OFFSET($A$10,MATCH("Pn",$A$11:$A$100,0),3),0)+IF(AH80&lt;&gt;"",AH80*OFFSET($A$10,MATCH("Pn",$A$11:$A$100,0),4),0)+IF(AI80&lt;&gt;"",AI80*OFFSET($A$10,MATCH("Pn",$A$11:$A$100,0),5),0)+IF(AJ80&lt;&gt;"",AJ80*OFFSET($A$10,MATCH("Pn",$A$11:$A$100,0),6),0)+IF(AK80&lt;&gt;"",AK80*OFFSET($A$10,MATCH("Pn",$A$11:$A$100,0),7),0)+IF(AL80&lt;&gt;"",AL80*OFFSET($A$10,MATCH("Pn",$A$11:$A$100,0),8),0))*OFFSET($A$10,MATCH("FC",$A$11:$A$100,0),2),2),""))</f>
        <v/>
      </c>
      <c r="AN80" s="10" t="str">
        <f ca="1">IF(OR(A80="Pn",A81="Pn"),"",IF(AND(AM80="",F80&lt;&gt;""),-F80,IF(A80="TOTAL GENERAL",SUM(AN$11:AN78),IF(AM80&lt;&gt;"",AM80-F80,""))))</f>
        <v/>
      </c>
    </row>
    <row r="81" spans="1:40" s="4" customFormat="1" x14ac:dyDescent="0.25">
      <c r="A81" s="15" t="s">
        <v>58</v>
      </c>
      <c r="B81" s="15" t="s">
        <v>58</v>
      </c>
      <c r="C81" s="32" t="s">
        <v>58</v>
      </c>
      <c r="D81" s="16" t="s">
        <v>58</v>
      </c>
      <c r="E81" s="9" t="s">
        <v>58</v>
      </c>
      <c r="F81" s="18" t="s">
        <v>58</v>
      </c>
      <c r="G81" s="20" t="s">
        <v>58</v>
      </c>
      <c r="H81" s="22" t="s">
        <v>58</v>
      </c>
      <c r="I81" s="24" t="s">
        <v>58</v>
      </c>
      <c r="J81" s="22" t="s">
        <v>58</v>
      </c>
      <c r="K81" s="22" t="s">
        <v>58</v>
      </c>
      <c r="L81" s="22" t="s">
        <v>58</v>
      </c>
      <c r="M81" s="24" t="s">
        <v>58</v>
      </c>
      <c r="N81" s="24" t="s">
        <v>58</v>
      </c>
      <c r="O81" s="24" t="str">
        <f ca="1">IF(OR(A81="Pn",A82="Pn"),"",IF($A81="TOTAL GENERAL",SUM(O$11:O79),IF(AND(G81&lt;&gt;"",$A81&lt;&gt;"Pn"),IF(G81&gt;OFFSET($A$10,MATCH("TOTAL GENERAL",$A$11:$A$100,0),COLUMN(F81)),0,OFFSET($A$10,MATCH("TOTAL GENERAL",$A$11:$A$100,0),COLUMN(F81))-G81),"")))</f>
        <v/>
      </c>
      <c r="P81" s="24" t="str">
        <f ca="1">IF(OR(A81="Pn",A82="Pn"),"",IF($A81="TOTAL GENERAL",SUM(P$11:P79),IF(AND(H81&lt;&gt;"",$A81&lt;&gt;"Pn"),IF(H81&lt;OFFSET($A$10,MATCH("TOTAL GENERAL",$A$11:$A$100,0),COLUMN(G81)),0,H81-OFFSET($A$10,MATCH("TOTAL GENERAL",$A$11:$A$100,0),COLUMN(G81))),"")))</f>
        <v/>
      </c>
      <c r="Q81" s="24" t="str">
        <f ca="1">IF(OR(A81="Pn",A82="Pn"),"",IF($A81="TOTAL GENERAL",SUM(Q$11:Q79),IF(AND(I81&lt;&gt;"",$A81&lt;&gt;"Pn"),IF(I81&gt;OFFSET($A$10,MATCH("TOTAL GENERAL",$A$11:$A$100,0),COLUMN(H81)),0,OFFSET($A$10,MATCH("TOTAL GENERAL",$A$11:$A$100,0),COLUMN(H81))-I81),"")))</f>
        <v/>
      </c>
      <c r="R81" s="24" t="str">
        <f ca="1">IF(OR(A81="Pn",A82="Pn"),"",IF($A81="TOTAL GENERAL",SUM(R$11:R79),IF(AND(J81&lt;&gt;"",$A81&lt;&gt;"Pn"),IF(J81&lt;OFFSET($A$10,MATCH("TOTAL GENERAL",$A$11:$A$100,0),COLUMN(I81)),0,J81-OFFSET($A$10,MATCH("TOTAL GENERAL",$A$11:$A$100,0),COLUMN(I81))),"")))</f>
        <v/>
      </c>
      <c r="S81" s="24" t="str">
        <f ca="1">IF(OR(A81="Pn",A82="Pn"),"",IF($A81="TOTAL GENERAL",SUM(S$11:S79),IF(AND(K81&lt;&gt;"",$A81&lt;&gt;"Pn"),IF(K81&lt;OFFSET($A$10,MATCH("TOTAL GENERAL",$A$11:$A$100,0),COLUMN(J81)),0,K81-OFFSET($A$10,MATCH("TOTAL GENERAL",$A$11:$A$100,0),COLUMN(J81))),"")))</f>
        <v/>
      </c>
      <c r="T81" s="24" t="str">
        <f ca="1">IF($A81="TOTAL GENERAL",SUM(T$11:T79),IF(AND(L81&lt;&gt;"",$A81&lt;&gt;"Pn"),IF(L81&lt;OFFSET($A$10,MATCH("TOTAL GENERAL",$A$11:$A$100,0),COLUMN(K81)),0,L81-OFFSET($A$10,MATCH("TOTAL GENERAL",$A$11:$A$100,0),COLUMN(K81))),""))</f>
        <v/>
      </c>
      <c r="U81" s="24" t="str">
        <f ca="1">IF($A81="TOTAL GENERAL",SUM(U$11:U79),IF(AND(M81&lt;&gt;"",$A81&lt;&gt;"Pn"),IF(M81&gt;OFFSET($A$10,MATCH("TOTAL GENERAL",$A$11:$A$100,0),COLUMN(L81)),0,OFFSET($A$10,MATCH("TOTAL GENERAL",$A$11:$A$100,0),COLUMN(L81))-M81),""))</f>
        <v/>
      </c>
      <c r="V81" s="24" t="str">
        <f ca="1">IF($A81="TOTAL GENERAL",SUM(V$11:V79),IF(AND(N81&lt;&gt;"",$A81&lt;&gt;"Pn"),IF(N81&lt;OFFSET($A$10,MATCH("TOTAL GENERAL",$A$11:$A$100,0),COLUMN(M81)),0,N81-OFFSET($A$10,MATCH("TOTAL GENERAL",$A$11:$A$100,0),COLUMN(M81))),""))</f>
        <v/>
      </c>
      <c r="W81" s="24" t="str">
        <f>IF(OR(A81="Pn",A82="Pn"),"",IF($A81="TOTAL GENERAL",SUM(W$11:W79),IF(AND(G81&lt;&gt;"",$A81&lt;&gt;"Pn"),O81*$D81,"")))</f>
        <v/>
      </c>
      <c r="X81" s="24" t="str">
        <f>IF(OR(A81="Pn",A82="Pn"),"",IF($A81="TOTAL GENERAL",SUM(X$11:X79),IF(AND(H81&lt;&gt;"",$A81&lt;&gt;"Pn"),P81*$D81,"")))</f>
        <v/>
      </c>
      <c r="Y81" s="24" t="str">
        <f>IF(OR(A81="Pn",A82="Pn"),"",IF($A81="TOTAL GENERAL",SUM(Y$11:Y79),IF(AND(I81&lt;&gt;"",$A81&lt;&gt;"Pn"),Q81*$D81,"")))</f>
        <v/>
      </c>
      <c r="Z81" s="24" t="str">
        <f>IF($A81="TOTAL GENERAL",SUM(Z$11:Z79),IF(AND(J81&lt;&gt;"",$A81&lt;&gt;"Pn"),R81*$D81,""))</f>
        <v/>
      </c>
      <c r="AA81" s="24" t="str">
        <f>IF($A81="TOTAL GENERAL",SUM(AA$11:AA79),IF(AND(K81&lt;&gt;"",$A81&lt;&gt;"Pn"),S81*$D81,""))</f>
        <v/>
      </c>
      <c r="AB81" s="24" t="str">
        <f>IF($A81="TOTAL GENERAL",SUM(AB$11:AB79),IF(AND(L81&lt;&gt;"",$A81&lt;&gt;"Pn"),T81*$D81,""))</f>
        <v/>
      </c>
      <c r="AC81" s="24" t="str">
        <f>IF($A81="TOTAL GENERAL",SUM(AC$11:AC79),IF(AND(M81&lt;&gt;"",$A81&lt;&gt;"Pn"),U81*$D81,""))</f>
        <v/>
      </c>
      <c r="AD81" s="24" t="s">
        <v>58</v>
      </c>
      <c r="AE81" s="24" t="str">
        <f ca="1">IF($A81="TOTAL GENERAL",SUM(AE$11:AE79),IF(AND(O81&lt;&gt;"",$A81&lt;&gt;"Pn"),IF(OFFSET($A$11,MATCH("TOTAL GENERAL",$A$11:$A$100,0)-1,COLUMN(V81))=0,0,W81/OFFSET($A$11,MATCH("TOTAL GENERAL",$A$11:$A$100,0)-1,COLUMN(V81))),""))</f>
        <v/>
      </c>
      <c r="AF81" s="24" t="str">
        <f ca="1">IF($A81="TOTAL GENERAL",SUM(AF$11:AF79),IF(AND(P81&lt;&gt;"",$A81&lt;&gt;"Pn"),IF(OFFSET($A$11,MATCH("TOTAL GENERAL",$A$11:$A$100,0)-1,COLUMN(W81))=0,0,X81/OFFSET($A$11,MATCH("TOTAL GENERAL",$A$11:$A$100,0)-1,COLUMN(W81))),""))</f>
        <v/>
      </c>
      <c r="AG81" s="24" t="str">
        <f ca="1">IF($A81="TOTAL GENERAL",SUM(AG$11:AG79),IF(AND(Q81&lt;&gt;"",$A81&lt;&gt;"Pn"),IF(OFFSET($A$11,MATCH("TOTAL GENERAL",$A$11:$A$100,0)-1,COLUMN(X81))=0,0,Y81/OFFSET($A$11,MATCH("TOTAL GENERAL",$A$11:$A$100,0)-1,COLUMN(X81))),""))</f>
        <v/>
      </c>
      <c r="AH81" s="24" t="str">
        <f ca="1">IF($A81="TOTAL GENERAL",SUM(AH$11:AH79),IF(AND(R81&lt;&gt;"",$A81&lt;&gt;"Pn"),IF(OFFSET($A$11,MATCH("TOTAL GENERAL",$A$11:$A$100,0)-1,COLUMN(Y81))=0,0,Z81/OFFSET($A$11,MATCH("TOTAL GENERAL",$A$11:$A$100,0)-1,COLUMN(Y81))),""))</f>
        <v/>
      </c>
      <c r="AI81" s="24" t="str">
        <f ca="1">IF($A81="TOTAL GENERAL",SUM(AI$11:AI79),IF(AND(S81&lt;&gt;"",$A81&lt;&gt;"Pn"),IF(OFFSET($A$11,MATCH("TOTAL GENERAL",$A$11:$A$100,0)-1,COLUMN(Z81))=0,0,AA81/OFFSET($A$11,MATCH("TOTAL GENERAL",$A$11:$A$100,0)-1,COLUMN(Z81))),""))</f>
        <v/>
      </c>
      <c r="AJ81" s="24" t="str">
        <f ca="1">IF($A81="TOTAL GENERAL",SUM(AJ$11:AJ79),IF(AND(T81&lt;&gt;"",$A81&lt;&gt;"Pn"),IF(OFFSET($A$11,MATCH("TOTAL GENERAL",$A$11:$A$100,0)-1,COLUMN(AA81))=0,0,AB81/OFFSET($A$11,MATCH("TOTAL GENERAL",$A$11:$A$100,0)-1,COLUMN(AA81))),""))</f>
        <v/>
      </c>
      <c r="AK81" s="24" t="str">
        <f ca="1">IF($A81="TOTAL GENERAL",SUM(AK$11:AK79),IF(AND(U81&lt;&gt;"",$A81&lt;&gt;"Pn"),IF(OFFSET($A$11,MATCH("TOTAL GENERAL",$A$11:$A$100,0)-1,COLUMN(AB81))=0,0,AC81/OFFSET($A$11,MATCH("TOTAL GENERAL",$A$11:$A$100,0)-1,COLUMN(AB81))),""))</f>
        <v/>
      </c>
      <c r="AL81" s="24" t="str">
        <f ca="1">IF($A81="TOTAL GENERAL",SUM(AL$11:AL79),IF(AND(V81&lt;&gt;"",$A81&lt;&gt;"Pn"),IF(OFFSET($A$11,MATCH("TOTAL GENERAL",$A$11:$A$100,0)-1,COLUMN(AC81))=0,0,AD81/OFFSET($A$11,MATCH("TOTAL GENERAL",$A$11:$A$100,0)-1,COLUMN(AC81))),""))</f>
        <v/>
      </c>
      <c r="AM81" s="24" t="str">
        <f ca="1">IF(A81="TOTAL GENERAL",SUM(AM$11:AM79),IF(COUNTIF(AE81:AL81,"")&lt;COUNTA($AE$10:$AL$10),ROUND((IF(AE81&lt;&gt;"",AE81*OFFSET($A$10,MATCH("Pn",$A$11:$A$100,0),1),0)+IF(AF81&lt;&gt;"",AF81*OFFSET($A$10,MATCH("Pn",$A$11:$A$100,0),2),0)+IF(AG81&lt;&gt;"",AG81*OFFSET($A$10,MATCH("Pn",$A$11:$A$100,0),3),0)+IF(AH81&lt;&gt;"",AH81*OFFSET($A$10,MATCH("Pn",$A$11:$A$100,0),4),0)+IF(AI81&lt;&gt;"",AI81*OFFSET($A$10,MATCH("Pn",$A$11:$A$100,0),5),0)+IF(AJ81&lt;&gt;"",AJ81*OFFSET($A$10,MATCH("Pn",$A$11:$A$100,0),6),0)+IF(AK81&lt;&gt;"",AK81*OFFSET($A$10,MATCH("Pn",$A$11:$A$100,0),7),0)+IF(AL81&lt;&gt;"",AL81*OFFSET($A$10,MATCH("Pn",$A$11:$A$100,0),8),0))*OFFSET($A$10,MATCH("FC",$A$11:$A$100,0),2),2),""))</f>
        <v/>
      </c>
      <c r="AN81" s="10" t="str">
        <f ca="1">IF(OR(A81="Pn",A82="Pn"),"",IF(AND(AM81="",F81&lt;&gt;""),-F81,IF(A81="TOTAL GENERAL",SUM(AN$11:AN79),IF(AM81&lt;&gt;"",AM81-F81,""))))</f>
        <v/>
      </c>
    </row>
    <row r="82" spans="1:40" s="4" customFormat="1" x14ac:dyDescent="0.25">
      <c r="A82" s="15" t="s">
        <v>58</v>
      </c>
      <c r="B82" s="15" t="s">
        <v>58</v>
      </c>
      <c r="C82" s="32" t="s">
        <v>58</v>
      </c>
      <c r="D82" s="16" t="s">
        <v>58</v>
      </c>
      <c r="E82" s="9" t="s">
        <v>58</v>
      </c>
      <c r="F82" s="18" t="s">
        <v>58</v>
      </c>
      <c r="G82" s="20" t="s">
        <v>58</v>
      </c>
      <c r="H82" s="22" t="s">
        <v>58</v>
      </c>
      <c r="I82" s="24" t="s">
        <v>58</v>
      </c>
      <c r="J82" s="22" t="s">
        <v>58</v>
      </c>
      <c r="K82" s="22" t="s">
        <v>58</v>
      </c>
      <c r="L82" s="22" t="s">
        <v>58</v>
      </c>
      <c r="M82" s="24" t="s">
        <v>58</v>
      </c>
      <c r="N82" s="24" t="s">
        <v>58</v>
      </c>
      <c r="O82" s="24" t="str">
        <f ca="1">IF(OR(A82="Pn",A83="Pn"),"",IF($A82="TOTAL GENERAL",SUM(O$11:O80),IF(AND(G82&lt;&gt;"",$A82&lt;&gt;"Pn"),IF(G82&gt;OFFSET($A$10,MATCH("TOTAL GENERAL",$A$11:$A$100,0),COLUMN(F82)),0,OFFSET($A$10,MATCH("TOTAL GENERAL",$A$11:$A$100,0),COLUMN(F82))-G82),"")))</f>
        <v/>
      </c>
      <c r="P82" s="24" t="str">
        <f ca="1">IF(OR(A82="Pn",A83="Pn"),"",IF($A82="TOTAL GENERAL",SUM(P$11:P80),IF(AND(H82&lt;&gt;"",$A82&lt;&gt;"Pn"),IF(H82&lt;OFFSET($A$10,MATCH("TOTAL GENERAL",$A$11:$A$100,0),COLUMN(G82)),0,H82-OFFSET($A$10,MATCH("TOTAL GENERAL",$A$11:$A$100,0),COLUMN(G82))),"")))</f>
        <v/>
      </c>
      <c r="Q82" s="24" t="str">
        <f ca="1">IF(OR(A82="Pn",A83="Pn"),"",IF($A82="TOTAL GENERAL",SUM(Q$11:Q80),IF(AND(I82&lt;&gt;"",$A82&lt;&gt;"Pn"),IF(I82&gt;OFFSET($A$10,MATCH("TOTAL GENERAL",$A$11:$A$100,0),COLUMN(H82)),0,OFFSET($A$10,MATCH("TOTAL GENERAL",$A$11:$A$100,0),COLUMN(H82))-I82),"")))</f>
        <v/>
      </c>
      <c r="R82" s="24" t="str">
        <f ca="1">IF(OR(A82="Pn",A83="Pn"),"",IF($A82="TOTAL GENERAL",SUM(R$11:R80),IF(AND(J82&lt;&gt;"",$A82&lt;&gt;"Pn"),IF(J82&lt;OFFSET($A$10,MATCH("TOTAL GENERAL",$A$11:$A$100,0),COLUMN(I82)),0,J82-OFFSET($A$10,MATCH("TOTAL GENERAL",$A$11:$A$100,0),COLUMN(I82))),"")))</f>
        <v/>
      </c>
      <c r="S82" s="24" t="str">
        <f ca="1">IF(OR(A82="Pn",A83="Pn"),"",IF($A82="TOTAL GENERAL",SUM(S$11:S80),IF(AND(K82&lt;&gt;"",$A82&lt;&gt;"Pn"),IF(K82&lt;OFFSET($A$10,MATCH("TOTAL GENERAL",$A$11:$A$100,0),COLUMN(J82)),0,K82-OFFSET($A$10,MATCH("TOTAL GENERAL",$A$11:$A$100,0),COLUMN(J82))),"")))</f>
        <v/>
      </c>
      <c r="T82" s="24" t="str">
        <f ca="1">IF($A82="TOTAL GENERAL",SUM(T$11:T80),IF(AND(L82&lt;&gt;"",$A82&lt;&gt;"Pn"),IF(L82&lt;OFFSET($A$10,MATCH("TOTAL GENERAL",$A$11:$A$100,0),COLUMN(K82)),0,L82-OFFSET($A$10,MATCH("TOTAL GENERAL",$A$11:$A$100,0),COLUMN(K82))),""))</f>
        <v/>
      </c>
      <c r="U82" s="24" t="str">
        <f ca="1">IF($A82="TOTAL GENERAL",SUM(U$11:U80),IF(AND(M82&lt;&gt;"",$A82&lt;&gt;"Pn"),IF(M82&gt;OFFSET($A$10,MATCH("TOTAL GENERAL",$A$11:$A$100,0),COLUMN(L82)),0,OFFSET($A$10,MATCH("TOTAL GENERAL",$A$11:$A$100,0),COLUMN(L82))-M82),""))</f>
        <v/>
      </c>
      <c r="V82" s="24" t="str">
        <f ca="1">IF($A82="TOTAL GENERAL",SUM(V$11:V80),IF(AND(N82&lt;&gt;"",$A82&lt;&gt;"Pn"),IF(N82&lt;OFFSET($A$10,MATCH("TOTAL GENERAL",$A$11:$A$100,0),COLUMN(M82)),0,N82-OFFSET($A$10,MATCH("TOTAL GENERAL",$A$11:$A$100,0),COLUMN(M82))),""))</f>
        <v/>
      </c>
      <c r="W82" s="24" t="str">
        <f>IF(OR(A82="Pn",A83="Pn"),"",IF($A82="TOTAL GENERAL",SUM(W$11:W80),IF(AND(G82&lt;&gt;"",$A82&lt;&gt;"Pn"),O82*$D82,"")))</f>
        <v/>
      </c>
      <c r="X82" s="24" t="str">
        <f>IF(OR(A82="Pn",A83="Pn"),"",IF($A82="TOTAL GENERAL",SUM(X$11:X80),IF(AND(H82&lt;&gt;"",$A82&lt;&gt;"Pn"),P82*$D82,"")))</f>
        <v/>
      </c>
      <c r="Y82" s="24" t="str">
        <f>IF(OR(A82="Pn",A83="Pn"),"",IF($A82="TOTAL GENERAL",SUM(Y$11:Y80),IF(AND(I82&lt;&gt;"",$A82&lt;&gt;"Pn"),Q82*$D82,"")))</f>
        <v/>
      </c>
      <c r="Z82" s="24" t="str">
        <f>IF($A82="TOTAL GENERAL",SUM(Z$11:Z80),IF(AND(J82&lt;&gt;"",$A82&lt;&gt;"Pn"),R82*$D82,""))</f>
        <v/>
      </c>
      <c r="AA82" s="24" t="str">
        <f>IF($A82="TOTAL GENERAL",SUM(AA$11:AA80),IF(AND(K82&lt;&gt;"",$A82&lt;&gt;"Pn"),S82*$D82,""))</f>
        <v/>
      </c>
      <c r="AB82" s="24" t="str">
        <f>IF($A82="TOTAL GENERAL",SUM(AB$11:AB80),IF(AND(L82&lt;&gt;"",$A82&lt;&gt;"Pn"),T82*$D82,""))</f>
        <v/>
      </c>
      <c r="AC82" s="24" t="str">
        <f>IF($A82="TOTAL GENERAL",SUM(AC$11:AC80),IF(AND(M82&lt;&gt;"",$A82&lt;&gt;"Pn"),U82*$D82,""))</f>
        <v/>
      </c>
      <c r="AD82" s="24" t="s">
        <v>58</v>
      </c>
      <c r="AE82" s="24" t="str">
        <f ca="1">IF($A82="TOTAL GENERAL",SUM(AE$11:AE80),IF(AND(O82&lt;&gt;"",$A82&lt;&gt;"Pn"),IF(OFFSET($A$11,MATCH("TOTAL GENERAL",$A$11:$A$100,0)-1,COLUMN(V82))=0,0,W82/OFFSET($A$11,MATCH("TOTAL GENERAL",$A$11:$A$100,0)-1,COLUMN(V82))),""))</f>
        <v/>
      </c>
      <c r="AF82" s="24" t="str">
        <f ca="1">IF($A82="TOTAL GENERAL",SUM(AF$11:AF80),IF(AND(P82&lt;&gt;"",$A82&lt;&gt;"Pn"),IF(OFFSET($A$11,MATCH("TOTAL GENERAL",$A$11:$A$100,0)-1,COLUMN(W82))=0,0,X82/OFFSET($A$11,MATCH("TOTAL GENERAL",$A$11:$A$100,0)-1,COLUMN(W82))),""))</f>
        <v/>
      </c>
      <c r="AG82" s="24" t="str">
        <f ca="1">IF($A82="TOTAL GENERAL",SUM(AG$11:AG80),IF(AND(Q82&lt;&gt;"",$A82&lt;&gt;"Pn"),IF(OFFSET($A$11,MATCH("TOTAL GENERAL",$A$11:$A$100,0)-1,COLUMN(X82))=0,0,Y82/OFFSET($A$11,MATCH("TOTAL GENERAL",$A$11:$A$100,0)-1,COLUMN(X82))),""))</f>
        <v/>
      </c>
      <c r="AH82" s="24" t="str">
        <f ca="1">IF($A82="TOTAL GENERAL",SUM(AH$11:AH80),IF(AND(R82&lt;&gt;"",$A82&lt;&gt;"Pn"),IF(OFFSET($A$11,MATCH("TOTAL GENERAL",$A$11:$A$100,0)-1,COLUMN(Y82))=0,0,Z82/OFFSET($A$11,MATCH("TOTAL GENERAL",$A$11:$A$100,0)-1,COLUMN(Y82))),""))</f>
        <v/>
      </c>
      <c r="AI82" s="24" t="str">
        <f ca="1">IF($A82="TOTAL GENERAL",SUM(AI$11:AI80),IF(AND(S82&lt;&gt;"",$A82&lt;&gt;"Pn"),IF(OFFSET($A$11,MATCH("TOTAL GENERAL",$A$11:$A$100,0)-1,COLUMN(Z82))=0,0,AA82/OFFSET($A$11,MATCH("TOTAL GENERAL",$A$11:$A$100,0)-1,COLUMN(Z82))),""))</f>
        <v/>
      </c>
      <c r="AJ82" s="24" t="str">
        <f ca="1">IF($A82="TOTAL GENERAL",SUM(AJ$11:AJ80),IF(AND(T82&lt;&gt;"",$A82&lt;&gt;"Pn"),IF(OFFSET($A$11,MATCH("TOTAL GENERAL",$A$11:$A$100,0)-1,COLUMN(AA82))=0,0,AB82/OFFSET($A$11,MATCH("TOTAL GENERAL",$A$11:$A$100,0)-1,COLUMN(AA82))),""))</f>
        <v/>
      </c>
      <c r="AK82" s="24" t="str">
        <f ca="1">IF($A82="TOTAL GENERAL",SUM(AK$11:AK80),IF(AND(U82&lt;&gt;"",$A82&lt;&gt;"Pn"),IF(OFFSET($A$11,MATCH("TOTAL GENERAL",$A$11:$A$100,0)-1,COLUMN(AB82))=0,0,AC82/OFFSET($A$11,MATCH("TOTAL GENERAL",$A$11:$A$100,0)-1,COLUMN(AB82))),""))</f>
        <v/>
      </c>
      <c r="AL82" s="24" t="str">
        <f ca="1">IF($A82="TOTAL GENERAL",SUM(AL$11:AL80),IF(AND(V82&lt;&gt;"",$A82&lt;&gt;"Pn"),IF(OFFSET($A$11,MATCH("TOTAL GENERAL",$A$11:$A$100,0)-1,COLUMN(AC82))=0,0,AD82/OFFSET($A$11,MATCH("TOTAL GENERAL",$A$11:$A$100,0)-1,COLUMN(AC82))),""))</f>
        <v/>
      </c>
      <c r="AM82" s="24" t="str">
        <f ca="1">IF(A82="TOTAL GENERAL",SUM(AM$11:AM80),IF(COUNTIF(AE82:AL82,"")&lt;COUNTA($AE$10:$AL$10),ROUND((IF(AE82&lt;&gt;"",AE82*OFFSET($A$10,MATCH("Pn",$A$11:$A$100,0),1),0)+IF(AF82&lt;&gt;"",AF82*OFFSET($A$10,MATCH("Pn",$A$11:$A$100,0),2),0)+IF(AG82&lt;&gt;"",AG82*OFFSET($A$10,MATCH("Pn",$A$11:$A$100,0),3),0)+IF(AH82&lt;&gt;"",AH82*OFFSET($A$10,MATCH("Pn",$A$11:$A$100,0),4),0)+IF(AI82&lt;&gt;"",AI82*OFFSET($A$10,MATCH("Pn",$A$11:$A$100,0),5),0)+IF(AJ82&lt;&gt;"",AJ82*OFFSET($A$10,MATCH("Pn",$A$11:$A$100,0),6),0)+IF(AK82&lt;&gt;"",AK82*OFFSET($A$10,MATCH("Pn",$A$11:$A$100,0),7),0)+IF(AL82&lt;&gt;"",AL82*OFFSET($A$10,MATCH("Pn",$A$11:$A$100,0),8),0))*OFFSET($A$10,MATCH("FC",$A$11:$A$100,0),2),2),""))</f>
        <v/>
      </c>
      <c r="AN82" s="10" t="str">
        <f ca="1">IF(OR(A82="Pn",A83="Pn"),"",IF(AND(AM82="",F82&lt;&gt;""),-F82,IF(A82="TOTAL GENERAL",SUM(AN$11:AN80),IF(AM82&lt;&gt;"",AM82-F82,""))))</f>
        <v/>
      </c>
    </row>
    <row r="83" spans="1:40" s="4" customFormat="1" x14ac:dyDescent="0.25">
      <c r="A83" s="15" t="s">
        <v>58</v>
      </c>
      <c r="B83" s="15" t="s">
        <v>58</v>
      </c>
      <c r="C83" s="32" t="s">
        <v>58</v>
      </c>
      <c r="D83" s="16" t="s">
        <v>58</v>
      </c>
      <c r="E83" s="9" t="s">
        <v>58</v>
      </c>
      <c r="F83" s="18" t="s">
        <v>58</v>
      </c>
      <c r="G83" s="20" t="s">
        <v>58</v>
      </c>
      <c r="H83" s="22" t="s">
        <v>58</v>
      </c>
      <c r="I83" s="24" t="s">
        <v>58</v>
      </c>
      <c r="J83" s="22" t="s">
        <v>58</v>
      </c>
      <c r="K83" s="22" t="s">
        <v>58</v>
      </c>
      <c r="L83" s="22" t="s">
        <v>58</v>
      </c>
      <c r="M83" s="24" t="s">
        <v>58</v>
      </c>
      <c r="N83" s="24" t="s">
        <v>58</v>
      </c>
      <c r="O83" s="24" t="str">
        <f ca="1">IF(OR(A83="Pn",A84="Pn"),"",IF($A83="TOTAL GENERAL",SUM(O$11:O81),IF(AND(G83&lt;&gt;"",$A83&lt;&gt;"Pn"),IF(G83&gt;OFFSET($A$10,MATCH("TOTAL GENERAL",$A$11:$A$100,0),COLUMN(F83)),0,OFFSET($A$10,MATCH("TOTAL GENERAL",$A$11:$A$100,0),COLUMN(F83))-G83),"")))</f>
        <v/>
      </c>
      <c r="P83" s="24" t="str">
        <f ca="1">IF(OR(A83="Pn",A84="Pn"),"",IF($A83="TOTAL GENERAL",SUM(P$11:P81),IF(AND(H83&lt;&gt;"",$A83&lt;&gt;"Pn"),IF(H83&lt;OFFSET($A$10,MATCH("TOTAL GENERAL",$A$11:$A$100,0),COLUMN(G83)),0,H83-OFFSET($A$10,MATCH("TOTAL GENERAL",$A$11:$A$100,0),COLUMN(G83))),"")))</f>
        <v/>
      </c>
      <c r="Q83" s="24" t="str">
        <f ca="1">IF(OR(A83="Pn",A84="Pn"),"",IF($A83="TOTAL GENERAL",SUM(Q$11:Q81),IF(AND(I83&lt;&gt;"",$A83&lt;&gt;"Pn"),IF(I83&gt;OFFSET($A$10,MATCH("TOTAL GENERAL",$A$11:$A$100,0),COLUMN(H83)),0,OFFSET($A$10,MATCH("TOTAL GENERAL",$A$11:$A$100,0),COLUMN(H83))-I83),"")))</f>
        <v/>
      </c>
      <c r="R83" s="24" t="str">
        <f ca="1">IF(OR(A83="Pn",A84="Pn"),"",IF($A83="TOTAL GENERAL",SUM(R$11:R81),IF(AND(J83&lt;&gt;"",$A83&lt;&gt;"Pn"),IF(J83&lt;OFFSET($A$10,MATCH("TOTAL GENERAL",$A$11:$A$100,0),COLUMN(I83)),0,J83-OFFSET($A$10,MATCH("TOTAL GENERAL",$A$11:$A$100,0),COLUMN(I83))),"")))</f>
        <v/>
      </c>
      <c r="S83" s="24" t="str">
        <f ca="1">IF(OR(A83="Pn",A84="Pn"),"",IF($A83="TOTAL GENERAL",SUM(S$11:S81),IF(AND(K83&lt;&gt;"",$A83&lt;&gt;"Pn"),IF(K83&lt;OFFSET($A$10,MATCH("TOTAL GENERAL",$A$11:$A$100,0),COLUMN(J83)),0,K83-OFFSET($A$10,MATCH("TOTAL GENERAL",$A$11:$A$100,0),COLUMN(J83))),"")))</f>
        <v/>
      </c>
      <c r="T83" s="24" t="str">
        <f ca="1">IF($A83="TOTAL GENERAL",SUM(T$11:T81),IF(AND(L83&lt;&gt;"",$A83&lt;&gt;"Pn"),IF(L83&lt;OFFSET($A$10,MATCH("TOTAL GENERAL",$A$11:$A$100,0),COLUMN(K83)),0,L83-OFFSET($A$10,MATCH("TOTAL GENERAL",$A$11:$A$100,0),COLUMN(K83))),""))</f>
        <v/>
      </c>
      <c r="U83" s="24" t="str">
        <f ca="1">IF($A83="TOTAL GENERAL",SUM(U$11:U81),IF(AND(M83&lt;&gt;"",$A83&lt;&gt;"Pn"),IF(M83&gt;OFFSET($A$10,MATCH("TOTAL GENERAL",$A$11:$A$100,0),COLUMN(L83)),0,OFFSET($A$10,MATCH("TOTAL GENERAL",$A$11:$A$100,0),COLUMN(L83))-M83),""))</f>
        <v/>
      </c>
      <c r="V83" s="24" t="str">
        <f ca="1">IF($A83="TOTAL GENERAL",SUM(V$11:V81),IF(AND(N83&lt;&gt;"",$A83&lt;&gt;"Pn"),IF(N83&lt;OFFSET($A$10,MATCH("TOTAL GENERAL",$A$11:$A$100,0),COLUMN(M83)),0,N83-OFFSET($A$10,MATCH("TOTAL GENERAL",$A$11:$A$100,0),COLUMN(M83))),""))</f>
        <v/>
      </c>
      <c r="W83" s="24" t="str">
        <f>IF(OR(A83="Pn",A84="Pn"),"",IF($A83="TOTAL GENERAL",SUM(W$11:W81),IF(AND(G83&lt;&gt;"",$A83&lt;&gt;"Pn"),O83*$D83,"")))</f>
        <v/>
      </c>
      <c r="X83" s="24" t="str">
        <f>IF(OR(A83="Pn",A84="Pn"),"",IF($A83="TOTAL GENERAL",SUM(X$11:X81),IF(AND(H83&lt;&gt;"",$A83&lt;&gt;"Pn"),P83*$D83,"")))</f>
        <v/>
      </c>
      <c r="Y83" s="24" t="str">
        <f>IF(OR(A83="Pn",A84="Pn"),"",IF($A83="TOTAL GENERAL",SUM(Y$11:Y81),IF(AND(I83&lt;&gt;"",$A83&lt;&gt;"Pn"),Q83*$D83,"")))</f>
        <v/>
      </c>
      <c r="Z83" s="24" t="str">
        <f>IF($A83="TOTAL GENERAL",SUM(Z$11:Z81),IF(AND(J83&lt;&gt;"",$A83&lt;&gt;"Pn"),R83*$D83,""))</f>
        <v/>
      </c>
      <c r="AA83" s="24" t="str">
        <f>IF($A83="TOTAL GENERAL",SUM(AA$11:AA81),IF(AND(K83&lt;&gt;"",$A83&lt;&gt;"Pn"),S83*$D83,""))</f>
        <v/>
      </c>
      <c r="AB83" s="24" t="str">
        <f>IF($A83="TOTAL GENERAL",SUM(AB$11:AB81),IF(AND(L83&lt;&gt;"",$A83&lt;&gt;"Pn"),T83*$D83,""))</f>
        <v/>
      </c>
      <c r="AC83" s="24" t="str">
        <f>IF($A83="TOTAL GENERAL",SUM(AC$11:AC81),IF(AND(M83&lt;&gt;"",$A83&lt;&gt;"Pn"),U83*$D83,""))</f>
        <v/>
      </c>
      <c r="AD83" s="24" t="s">
        <v>58</v>
      </c>
      <c r="AE83" s="24" t="str">
        <f ca="1">IF($A83="TOTAL GENERAL",SUM(AE$11:AE81),IF(AND(O83&lt;&gt;"",$A83&lt;&gt;"Pn"),IF(OFFSET($A$11,MATCH("TOTAL GENERAL",$A$11:$A$100,0)-1,COLUMN(V83))=0,0,W83/OFFSET($A$11,MATCH("TOTAL GENERAL",$A$11:$A$100,0)-1,COLUMN(V83))),""))</f>
        <v/>
      </c>
      <c r="AF83" s="24" t="str">
        <f ca="1">IF($A83="TOTAL GENERAL",SUM(AF$11:AF81),IF(AND(P83&lt;&gt;"",$A83&lt;&gt;"Pn"),IF(OFFSET($A$11,MATCH("TOTAL GENERAL",$A$11:$A$100,0)-1,COLUMN(W83))=0,0,X83/OFFSET($A$11,MATCH("TOTAL GENERAL",$A$11:$A$100,0)-1,COLUMN(W83))),""))</f>
        <v/>
      </c>
      <c r="AG83" s="24" t="str">
        <f ca="1">IF($A83="TOTAL GENERAL",SUM(AG$11:AG81),IF(AND(Q83&lt;&gt;"",$A83&lt;&gt;"Pn"),IF(OFFSET($A$11,MATCH("TOTAL GENERAL",$A$11:$A$100,0)-1,COLUMN(X83))=0,0,Y83/OFFSET($A$11,MATCH("TOTAL GENERAL",$A$11:$A$100,0)-1,COLUMN(X83))),""))</f>
        <v/>
      </c>
      <c r="AH83" s="24" t="str">
        <f ca="1">IF($A83="TOTAL GENERAL",SUM(AH$11:AH81),IF(AND(R83&lt;&gt;"",$A83&lt;&gt;"Pn"),IF(OFFSET($A$11,MATCH("TOTAL GENERAL",$A$11:$A$100,0)-1,COLUMN(Y83))=0,0,Z83/OFFSET($A$11,MATCH("TOTAL GENERAL",$A$11:$A$100,0)-1,COLUMN(Y83))),""))</f>
        <v/>
      </c>
      <c r="AI83" s="24" t="str">
        <f ca="1">IF($A83="TOTAL GENERAL",SUM(AI$11:AI81),IF(AND(S83&lt;&gt;"",$A83&lt;&gt;"Pn"),IF(OFFSET($A$11,MATCH("TOTAL GENERAL",$A$11:$A$100,0)-1,COLUMN(Z83))=0,0,AA83/OFFSET($A$11,MATCH("TOTAL GENERAL",$A$11:$A$100,0)-1,COLUMN(Z83))),""))</f>
        <v/>
      </c>
      <c r="AJ83" s="24" t="str">
        <f ca="1">IF($A83="TOTAL GENERAL",SUM(AJ$11:AJ81),IF(AND(T83&lt;&gt;"",$A83&lt;&gt;"Pn"),IF(OFFSET($A$11,MATCH("TOTAL GENERAL",$A$11:$A$100,0)-1,COLUMN(AA83))=0,0,AB83/OFFSET($A$11,MATCH("TOTAL GENERAL",$A$11:$A$100,0)-1,COLUMN(AA83))),""))</f>
        <v/>
      </c>
      <c r="AK83" s="24" t="str">
        <f ca="1">IF($A83="TOTAL GENERAL",SUM(AK$11:AK81),IF(AND(U83&lt;&gt;"",$A83&lt;&gt;"Pn"),IF(OFFSET($A$11,MATCH("TOTAL GENERAL",$A$11:$A$100,0)-1,COLUMN(AB83))=0,0,AC83/OFFSET($A$11,MATCH("TOTAL GENERAL",$A$11:$A$100,0)-1,COLUMN(AB83))),""))</f>
        <v/>
      </c>
      <c r="AL83" s="24" t="str">
        <f ca="1">IF($A83="TOTAL GENERAL",SUM(AL$11:AL81),IF(AND(V83&lt;&gt;"",$A83&lt;&gt;"Pn"),IF(OFFSET($A$11,MATCH("TOTAL GENERAL",$A$11:$A$100,0)-1,COLUMN(AC83))=0,0,AD83/OFFSET($A$11,MATCH("TOTAL GENERAL",$A$11:$A$100,0)-1,COLUMN(AC83))),""))</f>
        <v/>
      </c>
      <c r="AM83" s="24" t="str">
        <f ca="1">IF(A83="TOTAL GENERAL",SUM(AM$11:AM81),IF(COUNTIF(AE83:AL83,"")&lt;COUNTA($AE$10:$AL$10),ROUND((IF(AE83&lt;&gt;"",AE83*OFFSET($A$10,MATCH("Pn",$A$11:$A$100,0),1),0)+IF(AF83&lt;&gt;"",AF83*OFFSET($A$10,MATCH("Pn",$A$11:$A$100,0),2),0)+IF(AG83&lt;&gt;"",AG83*OFFSET($A$10,MATCH("Pn",$A$11:$A$100,0),3),0)+IF(AH83&lt;&gt;"",AH83*OFFSET($A$10,MATCH("Pn",$A$11:$A$100,0),4),0)+IF(AI83&lt;&gt;"",AI83*OFFSET($A$10,MATCH("Pn",$A$11:$A$100,0),5),0)+IF(AJ83&lt;&gt;"",AJ83*OFFSET($A$10,MATCH("Pn",$A$11:$A$100,0),6),0)+IF(AK83&lt;&gt;"",AK83*OFFSET($A$10,MATCH("Pn",$A$11:$A$100,0),7),0)+IF(AL83&lt;&gt;"",AL83*OFFSET($A$10,MATCH("Pn",$A$11:$A$100,0),8),0))*OFFSET($A$10,MATCH("FC",$A$11:$A$100,0),2),2),""))</f>
        <v/>
      </c>
      <c r="AN83" s="10" t="str">
        <f ca="1">IF(OR(A83="Pn",A84="Pn"),"",IF(AND(AM83="",F83&lt;&gt;""),-F83,IF(A83="TOTAL GENERAL",SUM(AN$11:AN81),IF(AM83&lt;&gt;"",AM83-F83,""))))</f>
        <v/>
      </c>
    </row>
    <row r="84" spans="1:40" s="4" customFormat="1" x14ac:dyDescent="0.25">
      <c r="A84" s="15" t="s">
        <v>58</v>
      </c>
      <c r="B84" s="15" t="s">
        <v>58</v>
      </c>
      <c r="C84" s="32" t="s">
        <v>58</v>
      </c>
      <c r="D84" s="16" t="s">
        <v>58</v>
      </c>
      <c r="E84" s="9" t="s">
        <v>58</v>
      </c>
      <c r="F84" s="18" t="s">
        <v>58</v>
      </c>
      <c r="G84" s="20" t="s">
        <v>58</v>
      </c>
      <c r="H84" s="22" t="s">
        <v>58</v>
      </c>
      <c r="I84" s="24" t="s">
        <v>58</v>
      </c>
      <c r="J84" s="22" t="s">
        <v>58</v>
      </c>
      <c r="K84" s="22" t="s">
        <v>58</v>
      </c>
      <c r="L84" s="22" t="s">
        <v>58</v>
      </c>
      <c r="M84" s="24" t="s">
        <v>58</v>
      </c>
      <c r="N84" s="24" t="s">
        <v>58</v>
      </c>
      <c r="O84" s="24" t="str">
        <f ca="1">IF(OR(A84="Pn",A85="Pn"),"",IF($A84="TOTAL GENERAL",SUM(O$11:O82),IF(AND(G84&lt;&gt;"",$A84&lt;&gt;"Pn"),IF(G84&gt;OFFSET($A$10,MATCH("TOTAL GENERAL",$A$11:$A$100,0),COLUMN(F84)),0,OFFSET($A$10,MATCH("TOTAL GENERAL",$A$11:$A$100,0),COLUMN(F84))-G84),"")))</f>
        <v/>
      </c>
      <c r="P84" s="24" t="str">
        <f ca="1">IF(OR(A84="Pn",A85="Pn"),"",IF($A84="TOTAL GENERAL",SUM(P$11:P82),IF(AND(H84&lt;&gt;"",$A84&lt;&gt;"Pn"),IF(H84&lt;OFFSET($A$10,MATCH("TOTAL GENERAL",$A$11:$A$100,0),COLUMN(G84)),0,H84-OFFSET($A$10,MATCH("TOTAL GENERAL",$A$11:$A$100,0),COLUMN(G84))),"")))</f>
        <v/>
      </c>
      <c r="Q84" s="24" t="str">
        <f ca="1">IF(OR(A84="Pn",A85="Pn"),"",IF($A84="TOTAL GENERAL",SUM(Q$11:Q82),IF(AND(I84&lt;&gt;"",$A84&lt;&gt;"Pn"),IF(I84&gt;OFFSET($A$10,MATCH("TOTAL GENERAL",$A$11:$A$100,0),COLUMN(H84)),0,OFFSET($A$10,MATCH("TOTAL GENERAL",$A$11:$A$100,0),COLUMN(H84))-I84),"")))</f>
        <v/>
      </c>
      <c r="R84" s="24" t="str">
        <f ca="1">IF(OR(A84="Pn",A85="Pn"),"",IF($A84="TOTAL GENERAL",SUM(R$11:R82),IF(AND(J84&lt;&gt;"",$A84&lt;&gt;"Pn"),IF(J84&lt;OFFSET($A$10,MATCH("TOTAL GENERAL",$A$11:$A$100,0),COLUMN(I84)),0,J84-OFFSET($A$10,MATCH("TOTAL GENERAL",$A$11:$A$100,0),COLUMN(I84))),"")))</f>
        <v/>
      </c>
      <c r="S84" s="24" t="str">
        <f ca="1">IF(OR(A84="Pn",A85="Pn"),"",IF($A84="TOTAL GENERAL",SUM(S$11:S82),IF(AND(K84&lt;&gt;"",$A84&lt;&gt;"Pn"),IF(K84&lt;OFFSET($A$10,MATCH("TOTAL GENERAL",$A$11:$A$100,0),COLUMN(J84)),0,K84-OFFSET($A$10,MATCH("TOTAL GENERAL",$A$11:$A$100,0),COLUMN(J84))),"")))</f>
        <v/>
      </c>
      <c r="T84" s="24" t="str">
        <f ca="1">IF($A84="TOTAL GENERAL",SUM(T$11:T82),IF(AND(L84&lt;&gt;"",$A84&lt;&gt;"Pn"),IF(L84&lt;OFFSET($A$10,MATCH("TOTAL GENERAL",$A$11:$A$100,0),COLUMN(K84)),0,L84-OFFSET($A$10,MATCH("TOTAL GENERAL",$A$11:$A$100,0),COLUMN(K84))),""))</f>
        <v/>
      </c>
      <c r="U84" s="24" t="str">
        <f ca="1">IF($A84="TOTAL GENERAL",SUM(U$11:U82),IF(AND(M84&lt;&gt;"",$A84&lt;&gt;"Pn"),IF(M84&gt;OFFSET($A$10,MATCH("TOTAL GENERAL",$A$11:$A$100,0),COLUMN(L84)),0,OFFSET($A$10,MATCH("TOTAL GENERAL",$A$11:$A$100,0),COLUMN(L84))-M84),""))</f>
        <v/>
      </c>
      <c r="V84" s="24" t="str">
        <f ca="1">IF($A84="TOTAL GENERAL",SUM(V$11:V82),IF(AND(N84&lt;&gt;"",$A84&lt;&gt;"Pn"),IF(N84&lt;OFFSET($A$10,MATCH("TOTAL GENERAL",$A$11:$A$100,0),COLUMN(M84)),0,N84-OFFSET($A$10,MATCH("TOTAL GENERAL",$A$11:$A$100,0),COLUMN(M84))),""))</f>
        <v/>
      </c>
      <c r="W84" s="24" t="str">
        <f>IF(OR(A84="Pn",A85="Pn"),"",IF($A84="TOTAL GENERAL",SUM(W$11:W82),IF(AND(G84&lt;&gt;"",$A84&lt;&gt;"Pn"),O84*$D84,"")))</f>
        <v/>
      </c>
      <c r="X84" s="24" t="str">
        <f>IF(OR(A84="Pn",A85="Pn"),"",IF($A84="TOTAL GENERAL",SUM(X$11:X82),IF(AND(H84&lt;&gt;"",$A84&lt;&gt;"Pn"),P84*$D84,"")))</f>
        <v/>
      </c>
      <c r="Y84" s="24" t="str">
        <f>IF(OR(A84="Pn",A85="Pn"),"",IF($A84="TOTAL GENERAL",SUM(Y$11:Y82),IF(AND(I84&lt;&gt;"",$A84&lt;&gt;"Pn"),Q84*$D84,"")))</f>
        <v/>
      </c>
      <c r="Z84" s="24" t="str">
        <f>IF($A84="TOTAL GENERAL",SUM(Z$11:Z82),IF(AND(J84&lt;&gt;"",$A84&lt;&gt;"Pn"),R84*$D84,""))</f>
        <v/>
      </c>
      <c r="AA84" s="24" t="str">
        <f>IF($A84="TOTAL GENERAL",SUM(AA$11:AA82),IF(AND(K84&lt;&gt;"",$A84&lt;&gt;"Pn"),S84*$D84,""))</f>
        <v/>
      </c>
      <c r="AB84" s="24" t="str">
        <f>IF($A84="TOTAL GENERAL",SUM(AB$11:AB82),IF(AND(L84&lt;&gt;"",$A84&lt;&gt;"Pn"),T84*$D84,""))</f>
        <v/>
      </c>
      <c r="AC84" s="24" t="str">
        <f>IF($A84="TOTAL GENERAL",SUM(AC$11:AC82),IF(AND(M84&lt;&gt;"",$A84&lt;&gt;"Pn"),U84*$D84,""))</f>
        <v/>
      </c>
      <c r="AD84" s="24" t="s">
        <v>58</v>
      </c>
      <c r="AE84" s="24" t="str">
        <f ca="1">IF($A84="TOTAL GENERAL",SUM(AE$11:AE82),IF(AND(O84&lt;&gt;"",$A84&lt;&gt;"Pn"),IF(OFFSET($A$11,MATCH("TOTAL GENERAL",$A$11:$A$100,0)-1,COLUMN(V84))=0,0,W84/OFFSET($A$11,MATCH("TOTAL GENERAL",$A$11:$A$100,0)-1,COLUMN(V84))),""))</f>
        <v/>
      </c>
      <c r="AF84" s="24" t="str">
        <f ca="1">IF($A84="TOTAL GENERAL",SUM(AF$11:AF82),IF(AND(P84&lt;&gt;"",$A84&lt;&gt;"Pn"),IF(OFFSET($A$11,MATCH("TOTAL GENERAL",$A$11:$A$100,0)-1,COLUMN(W84))=0,0,X84/OFFSET($A$11,MATCH("TOTAL GENERAL",$A$11:$A$100,0)-1,COLUMN(W84))),""))</f>
        <v/>
      </c>
      <c r="AG84" s="24" t="str">
        <f ca="1">IF($A84="TOTAL GENERAL",SUM(AG$11:AG82),IF(AND(Q84&lt;&gt;"",$A84&lt;&gt;"Pn"),IF(OFFSET($A$11,MATCH("TOTAL GENERAL",$A$11:$A$100,0)-1,COLUMN(X84))=0,0,Y84/OFFSET($A$11,MATCH("TOTAL GENERAL",$A$11:$A$100,0)-1,COLUMN(X84))),""))</f>
        <v/>
      </c>
      <c r="AH84" s="24" t="str">
        <f ca="1">IF($A84="TOTAL GENERAL",SUM(AH$11:AH82),IF(AND(R84&lt;&gt;"",$A84&lt;&gt;"Pn"),IF(OFFSET($A$11,MATCH("TOTAL GENERAL",$A$11:$A$100,0)-1,COLUMN(Y84))=0,0,Z84/OFFSET($A$11,MATCH("TOTAL GENERAL",$A$11:$A$100,0)-1,COLUMN(Y84))),""))</f>
        <v/>
      </c>
      <c r="AI84" s="24" t="str">
        <f ca="1">IF($A84="TOTAL GENERAL",SUM(AI$11:AI82),IF(AND(S84&lt;&gt;"",$A84&lt;&gt;"Pn"),IF(OFFSET($A$11,MATCH("TOTAL GENERAL",$A$11:$A$100,0)-1,COLUMN(Z84))=0,0,AA84/OFFSET($A$11,MATCH("TOTAL GENERAL",$A$11:$A$100,0)-1,COLUMN(Z84))),""))</f>
        <v/>
      </c>
      <c r="AJ84" s="24" t="str">
        <f ca="1">IF($A84="TOTAL GENERAL",SUM(AJ$11:AJ82),IF(AND(T84&lt;&gt;"",$A84&lt;&gt;"Pn"),IF(OFFSET($A$11,MATCH("TOTAL GENERAL",$A$11:$A$100,0)-1,COLUMN(AA84))=0,0,AB84/OFFSET($A$11,MATCH("TOTAL GENERAL",$A$11:$A$100,0)-1,COLUMN(AA84))),""))</f>
        <v/>
      </c>
      <c r="AK84" s="24" t="str">
        <f ca="1">IF($A84="TOTAL GENERAL",SUM(AK$11:AK82),IF(AND(U84&lt;&gt;"",$A84&lt;&gt;"Pn"),IF(OFFSET($A$11,MATCH("TOTAL GENERAL",$A$11:$A$100,0)-1,COLUMN(AB84))=0,0,AC84/OFFSET($A$11,MATCH("TOTAL GENERAL",$A$11:$A$100,0)-1,COLUMN(AB84))),""))</f>
        <v/>
      </c>
      <c r="AL84" s="24" t="str">
        <f ca="1">IF($A84="TOTAL GENERAL",SUM(AL$11:AL82),IF(AND(V84&lt;&gt;"",$A84&lt;&gt;"Pn"),IF(OFFSET($A$11,MATCH("TOTAL GENERAL",$A$11:$A$100,0)-1,COLUMN(AC84))=0,0,AD84/OFFSET($A$11,MATCH("TOTAL GENERAL",$A$11:$A$100,0)-1,COLUMN(AC84))),""))</f>
        <v/>
      </c>
      <c r="AM84" s="24" t="str">
        <f ca="1">IF(A84="TOTAL GENERAL",SUM(AM$11:AM82),IF(COUNTIF(AE84:AL84,"")&lt;COUNTA($AE$10:$AL$10),ROUND((IF(AE84&lt;&gt;"",AE84*OFFSET($A$10,MATCH("Pn",$A$11:$A$100,0),1),0)+IF(AF84&lt;&gt;"",AF84*OFFSET($A$10,MATCH("Pn",$A$11:$A$100,0),2),0)+IF(AG84&lt;&gt;"",AG84*OFFSET($A$10,MATCH("Pn",$A$11:$A$100,0),3),0)+IF(AH84&lt;&gt;"",AH84*OFFSET($A$10,MATCH("Pn",$A$11:$A$100,0),4),0)+IF(AI84&lt;&gt;"",AI84*OFFSET($A$10,MATCH("Pn",$A$11:$A$100,0),5),0)+IF(AJ84&lt;&gt;"",AJ84*OFFSET($A$10,MATCH("Pn",$A$11:$A$100,0),6),0)+IF(AK84&lt;&gt;"",AK84*OFFSET($A$10,MATCH("Pn",$A$11:$A$100,0),7),0)+IF(AL84&lt;&gt;"",AL84*OFFSET($A$10,MATCH("Pn",$A$11:$A$100,0),8),0))*OFFSET($A$10,MATCH("FC",$A$11:$A$100,0),2),2),""))</f>
        <v/>
      </c>
      <c r="AN84" s="10" t="str">
        <f ca="1">IF(OR(A84="Pn",A85="Pn"),"",IF(AND(AM84="",F84&lt;&gt;""),-F84,IF(A84="TOTAL GENERAL",SUM(AN$11:AN82),IF(AM84&lt;&gt;"",AM84-F84,""))))</f>
        <v/>
      </c>
    </row>
    <row r="85" spans="1:40" s="4" customFormat="1" x14ac:dyDescent="0.25">
      <c r="A85" s="15" t="s">
        <v>58</v>
      </c>
      <c r="B85" s="15" t="s">
        <v>58</v>
      </c>
      <c r="C85" s="32" t="s">
        <v>58</v>
      </c>
      <c r="D85" s="16" t="s">
        <v>58</v>
      </c>
      <c r="E85" s="9" t="s">
        <v>58</v>
      </c>
      <c r="F85" s="18" t="s">
        <v>58</v>
      </c>
      <c r="G85" s="20" t="s">
        <v>58</v>
      </c>
      <c r="H85" s="22" t="s">
        <v>58</v>
      </c>
      <c r="I85" s="24" t="s">
        <v>58</v>
      </c>
      <c r="J85" s="22" t="s">
        <v>58</v>
      </c>
      <c r="K85" s="22" t="s">
        <v>58</v>
      </c>
      <c r="L85" s="22" t="s">
        <v>58</v>
      </c>
      <c r="M85" s="24" t="s">
        <v>58</v>
      </c>
      <c r="N85" s="24" t="s">
        <v>58</v>
      </c>
      <c r="O85" s="24" t="str">
        <f ca="1">IF(OR(A85="Pn",A86="Pn"),"",IF($A85="TOTAL GENERAL",SUM(O$11:O83),IF(AND(G85&lt;&gt;"",$A85&lt;&gt;"Pn"),IF(G85&gt;OFFSET($A$10,MATCH("TOTAL GENERAL",$A$11:$A$100,0),COLUMN(F85)),0,OFFSET($A$10,MATCH("TOTAL GENERAL",$A$11:$A$100,0),COLUMN(F85))-G85),"")))</f>
        <v/>
      </c>
      <c r="P85" s="24" t="str">
        <f ca="1">IF(OR(A85="Pn",A86="Pn"),"",IF($A85="TOTAL GENERAL",SUM(P$11:P83),IF(AND(H85&lt;&gt;"",$A85&lt;&gt;"Pn"),IF(H85&lt;OFFSET($A$10,MATCH("TOTAL GENERAL",$A$11:$A$100,0),COLUMN(G85)),0,H85-OFFSET($A$10,MATCH("TOTAL GENERAL",$A$11:$A$100,0),COLUMN(G85))),"")))</f>
        <v/>
      </c>
      <c r="Q85" s="24" t="str">
        <f ca="1">IF(OR(A85="Pn",A86="Pn"),"",IF($A85="TOTAL GENERAL",SUM(Q$11:Q83),IF(AND(I85&lt;&gt;"",$A85&lt;&gt;"Pn"),IF(I85&gt;OFFSET($A$10,MATCH("TOTAL GENERAL",$A$11:$A$100,0),COLUMN(H85)),0,OFFSET($A$10,MATCH("TOTAL GENERAL",$A$11:$A$100,0),COLUMN(H85))-I85),"")))</f>
        <v/>
      </c>
      <c r="R85" s="24" t="str">
        <f ca="1">IF(OR(A85="Pn",A86="Pn"),"",IF($A85="TOTAL GENERAL",SUM(R$11:R83),IF(AND(J85&lt;&gt;"",$A85&lt;&gt;"Pn"),IF(J85&lt;OFFSET($A$10,MATCH("TOTAL GENERAL",$A$11:$A$100,0),COLUMN(I85)),0,J85-OFFSET($A$10,MATCH("TOTAL GENERAL",$A$11:$A$100,0),COLUMN(I85))),"")))</f>
        <v/>
      </c>
      <c r="S85" s="24" t="str">
        <f ca="1">IF(OR(A85="Pn",A86="Pn"),"",IF($A85="TOTAL GENERAL",SUM(S$11:S83),IF(AND(K85&lt;&gt;"",$A85&lt;&gt;"Pn"),IF(K85&lt;OFFSET($A$10,MATCH("TOTAL GENERAL",$A$11:$A$100,0),COLUMN(J85)),0,K85-OFFSET($A$10,MATCH("TOTAL GENERAL",$A$11:$A$100,0),COLUMN(J85))),"")))</f>
        <v/>
      </c>
      <c r="T85" s="24" t="str">
        <f ca="1">IF($A85="TOTAL GENERAL",SUM(T$11:T83),IF(AND(L85&lt;&gt;"",$A85&lt;&gt;"Pn"),IF(L85&lt;OFFSET($A$10,MATCH("TOTAL GENERAL",$A$11:$A$100,0),COLUMN(K85)),0,L85-OFFSET($A$10,MATCH("TOTAL GENERAL",$A$11:$A$100,0),COLUMN(K85))),""))</f>
        <v/>
      </c>
      <c r="U85" s="24" t="str">
        <f ca="1">IF($A85="TOTAL GENERAL",SUM(U$11:U83),IF(AND(M85&lt;&gt;"",$A85&lt;&gt;"Pn"),IF(M85&gt;OFFSET($A$10,MATCH("TOTAL GENERAL",$A$11:$A$100,0),COLUMN(L85)),0,OFFSET($A$10,MATCH("TOTAL GENERAL",$A$11:$A$100,0),COLUMN(L85))-M85),""))</f>
        <v/>
      </c>
      <c r="V85" s="24" t="str">
        <f ca="1">IF($A85="TOTAL GENERAL",SUM(V$11:V83),IF(AND(N85&lt;&gt;"",$A85&lt;&gt;"Pn"),IF(N85&lt;OFFSET($A$10,MATCH("TOTAL GENERAL",$A$11:$A$100,0),COLUMN(M85)),0,N85-OFFSET($A$10,MATCH("TOTAL GENERAL",$A$11:$A$100,0),COLUMN(M85))),""))</f>
        <v/>
      </c>
      <c r="W85" s="24" t="str">
        <f>IF(OR(A85="Pn",A86="Pn"),"",IF($A85="TOTAL GENERAL",SUM(W$11:W83),IF(AND(G85&lt;&gt;"",$A85&lt;&gt;"Pn"),O85*$D85,"")))</f>
        <v/>
      </c>
      <c r="X85" s="24" t="str">
        <f>IF(OR(A85="Pn",A86="Pn"),"",IF($A85="TOTAL GENERAL",SUM(X$11:X83),IF(AND(H85&lt;&gt;"",$A85&lt;&gt;"Pn"),P85*$D85,"")))</f>
        <v/>
      </c>
      <c r="Y85" s="24" t="str">
        <f>IF(OR(A85="Pn",A86="Pn"),"",IF($A85="TOTAL GENERAL",SUM(Y$11:Y83),IF(AND(I85&lt;&gt;"",$A85&lt;&gt;"Pn"),Q85*$D85,"")))</f>
        <v/>
      </c>
      <c r="Z85" s="24" t="str">
        <f>IF($A85="TOTAL GENERAL",SUM(Z$11:Z83),IF(AND(J85&lt;&gt;"",$A85&lt;&gt;"Pn"),R85*$D85,""))</f>
        <v/>
      </c>
      <c r="AA85" s="24" t="str">
        <f>IF($A85="TOTAL GENERAL",SUM(AA$11:AA83),IF(AND(K85&lt;&gt;"",$A85&lt;&gt;"Pn"),S85*$D85,""))</f>
        <v/>
      </c>
      <c r="AB85" s="24" t="str">
        <f>IF($A85="TOTAL GENERAL",SUM(AB$11:AB83),IF(AND(L85&lt;&gt;"",$A85&lt;&gt;"Pn"),T85*$D85,""))</f>
        <v/>
      </c>
      <c r="AC85" s="24" t="str">
        <f>IF($A85="TOTAL GENERAL",SUM(AC$11:AC83),IF(AND(M85&lt;&gt;"",$A85&lt;&gt;"Pn"),U85*$D85,""))</f>
        <v/>
      </c>
      <c r="AD85" s="24" t="s">
        <v>58</v>
      </c>
      <c r="AE85" s="24" t="str">
        <f ca="1">IF($A85="TOTAL GENERAL",SUM(AE$11:AE83),IF(AND(O85&lt;&gt;"",$A85&lt;&gt;"Pn"),IF(OFFSET($A$11,MATCH("TOTAL GENERAL",$A$11:$A$100,0)-1,COLUMN(V85))=0,0,W85/OFFSET($A$11,MATCH("TOTAL GENERAL",$A$11:$A$100,0)-1,COLUMN(V85))),""))</f>
        <v/>
      </c>
      <c r="AF85" s="24" t="str">
        <f ca="1">IF($A85="TOTAL GENERAL",SUM(AF$11:AF83),IF(AND(P85&lt;&gt;"",$A85&lt;&gt;"Pn"),IF(OFFSET($A$11,MATCH("TOTAL GENERAL",$A$11:$A$100,0)-1,COLUMN(W85))=0,0,X85/OFFSET($A$11,MATCH("TOTAL GENERAL",$A$11:$A$100,0)-1,COLUMN(W85))),""))</f>
        <v/>
      </c>
      <c r="AG85" s="24" t="str">
        <f ca="1">IF($A85="TOTAL GENERAL",SUM(AG$11:AG83),IF(AND(Q85&lt;&gt;"",$A85&lt;&gt;"Pn"),IF(OFFSET($A$11,MATCH("TOTAL GENERAL",$A$11:$A$100,0)-1,COLUMN(X85))=0,0,Y85/OFFSET($A$11,MATCH("TOTAL GENERAL",$A$11:$A$100,0)-1,COLUMN(X85))),""))</f>
        <v/>
      </c>
      <c r="AH85" s="24" t="str">
        <f ca="1">IF($A85="TOTAL GENERAL",SUM(AH$11:AH83),IF(AND(R85&lt;&gt;"",$A85&lt;&gt;"Pn"),IF(OFFSET($A$11,MATCH("TOTAL GENERAL",$A$11:$A$100,0)-1,COLUMN(Y85))=0,0,Z85/OFFSET($A$11,MATCH("TOTAL GENERAL",$A$11:$A$100,0)-1,COLUMN(Y85))),""))</f>
        <v/>
      </c>
      <c r="AI85" s="24" t="str">
        <f ca="1">IF($A85="TOTAL GENERAL",SUM(AI$11:AI83),IF(AND(S85&lt;&gt;"",$A85&lt;&gt;"Pn"),IF(OFFSET($A$11,MATCH("TOTAL GENERAL",$A$11:$A$100,0)-1,COLUMN(Z85))=0,0,AA85/OFFSET($A$11,MATCH("TOTAL GENERAL",$A$11:$A$100,0)-1,COLUMN(Z85))),""))</f>
        <v/>
      </c>
      <c r="AJ85" s="24" t="str">
        <f ca="1">IF($A85="TOTAL GENERAL",SUM(AJ$11:AJ83),IF(AND(T85&lt;&gt;"",$A85&lt;&gt;"Pn"),IF(OFFSET($A$11,MATCH("TOTAL GENERAL",$A$11:$A$100,0)-1,COLUMN(AA85))=0,0,AB85/OFFSET($A$11,MATCH("TOTAL GENERAL",$A$11:$A$100,0)-1,COLUMN(AA85))),""))</f>
        <v/>
      </c>
      <c r="AK85" s="24" t="str">
        <f ca="1">IF($A85="TOTAL GENERAL",SUM(AK$11:AK83),IF(AND(U85&lt;&gt;"",$A85&lt;&gt;"Pn"),IF(OFFSET($A$11,MATCH("TOTAL GENERAL",$A$11:$A$100,0)-1,COLUMN(AB85))=0,0,AC85/OFFSET($A$11,MATCH("TOTAL GENERAL",$A$11:$A$100,0)-1,COLUMN(AB85))),""))</f>
        <v/>
      </c>
      <c r="AL85" s="24" t="str">
        <f ca="1">IF($A85="TOTAL GENERAL",SUM(AL$11:AL83),IF(AND(V85&lt;&gt;"",$A85&lt;&gt;"Pn"),IF(OFFSET($A$11,MATCH("TOTAL GENERAL",$A$11:$A$100,0)-1,COLUMN(AC85))=0,0,AD85/OFFSET($A$11,MATCH("TOTAL GENERAL",$A$11:$A$100,0)-1,COLUMN(AC85))),""))</f>
        <v/>
      </c>
      <c r="AM85" s="24" t="str">
        <f ca="1">IF(A85="TOTAL GENERAL",SUM(AM$11:AM83),IF(COUNTIF(AE85:AL85,"")&lt;COUNTA($AE$10:$AL$10),ROUND((IF(AE85&lt;&gt;"",AE85*OFFSET($A$10,MATCH("Pn",$A$11:$A$100,0),1),0)+IF(AF85&lt;&gt;"",AF85*OFFSET($A$10,MATCH("Pn",$A$11:$A$100,0),2),0)+IF(AG85&lt;&gt;"",AG85*OFFSET($A$10,MATCH("Pn",$A$11:$A$100,0),3),0)+IF(AH85&lt;&gt;"",AH85*OFFSET($A$10,MATCH("Pn",$A$11:$A$100,0),4),0)+IF(AI85&lt;&gt;"",AI85*OFFSET($A$10,MATCH("Pn",$A$11:$A$100,0),5),0)+IF(AJ85&lt;&gt;"",AJ85*OFFSET($A$10,MATCH("Pn",$A$11:$A$100,0),6),0)+IF(AK85&lt;&gt;"",AK85*OFFSET($A$10,MATCH("Pn",$A$11:$A$100,0),7),0)+IF(AL85&lt;&gt;"",AL85*OFFSET($A$10,MATCH("Pn",$A$11:$A$100,0),8),0))*OFFSET($A$10,MATCH("FC",$A$11:$A$100,0),2),2),""))</f>
        <v/>
      </c>
      <c r="AN85" s="10" t="str">
        <f ca="1">IF(OR(A85="Pn",A86="Pn"),"",IF(AND(AM85="",F85&lt;&gt;""),-F85,IF(A85="TOTAL GENERAL",SUM(AN$11:AN83),IF(AM85&lt;&gt;"",AM85-F85,""))))</f>
        <v/>
      </c>
    </row>
    <row r="86" spans="1:40" s="4" customFormat="1" x14ac:dyDescent="0.25">
      <c r="A86" s="15" t="s">
        <v>58</v>
      </c>
      <c r="B86" s="15" t="s">
        <v>58</v>
      </c>
      <c r="C86" s="32" t="s">
        <v>58</v>
      </c>
      <c r="D86" s="16" t="s">
        <v>58</v>
      </c>
      <c r="E86" s="9" t="s">
        <v>58</v>
      </c>
      <c r="F86" s="18" t="s">
        <v>58</v>
      </c>
      <c r="G86" s="20" t="s">
        <v>58</v>
      </c>
      <c r="H86" s="22" t="s">
        <v>58</v>
      </c>
      <c r="I86" s="24" t="s">
        <v>58</v>
      </c>
      <c r="J86" s="22" t="s">
        <v>58</v>
      </c>
      <c r="K86" s="22" t="s">
        <v>58</v>
      </c>
      <c r="L86" s="22" t="s">
        <v>58</v>
      </c>
      <c r="M86" s="24" t="s">
        <v>58</v>
      </c>
      <c r="N86" s="24" t="s">
        <v>58</v>
      </c>
      <c r="O86" s="24" t="str">
        <f ca="1">IF(OR(A86="Pn",A87="Pn"),"",IF($A86="TOTAL GENERAL",SUM(O$11:O84),IF(AND(G86&lt;&gt;"",$A86&lt;&gt;"Pn"),IF(G86&gt;OFFSET($A$10,MATCH("TOTAL GENERAL",$A$11:$A$100,0),COLUMN(F86)),0,OFFSET($A$10,MATCH("TOTAL GENERAL",$A$11:$A$100,0),COLUMN(F86))-G86),"")))</f>
        <v/>
      </c>
      <c r="P86" s="24" t="str">
        <f ca="1">IF(OR(A86="Pn",A87="Pn"),"",IF($A86="TOTAL GENERAL",SUM(P$11:P84),IF(AND(H86&lt;&gt;"",$A86&lt;&gt;"Pn"),IF(H86&lt;OFFSET($A$10,MATCH("TOTAL GENERAL",$A$11:$A$100,0),COLUMN(G86)),0,H86-OFFSET($A$10,MATCH("TOTAL GENERAL",$A$11:$A$100,0),COLUMN(G86))),"")))</f>
        <v/>
      </c>
      <c r="Q86" s="24" t="str">
        <f ca="1">IF(OR(A86="Pn",A87="Pn"),"",IF($A86="TOTAL GENERAL",SUM(Q$11:Q84),IF(AND(I86&lt;&gt;"",$A86&lt;&gt;"Pn"),IF(I86&gt;OFFSET($A$10,MATCH("TOTAL GENERAL",$A$11:$A$100,0),COLUMN(H86)),0,OFFSET($A$10,MATCH("TOTAL GENERAL",$A$11:$A$100,0),COLUMN(H86))-I86),"")))</f>
        <v/>
      </c>
      <c r="R86" s="24" t="str">
        <f ca="1">IF(OR(A86="Pn",A87="Pn"),"",IF($A86="TOTAL GENERAL",SUM(R$11:R84),IF(AND(J86&lt;&gt;"",$A86&lt;&gt;"Pn"),IF(J86&lt;OFFSET($A$10,MATCH("TOTAL GENERAL",$A$11:$A$100,0),COLUMN(I86)),0,J86-OFFSET($A$10,MATCH("TOTAL GENERAL",$A$11:$A$100,0),COLUMN(I86))),"")))</f>
        <v/>
      </c>
      <c r="S86" s="24" t="str">
        <f ca="1">IF(OR(A86="Pn",A87="Pn"),"",IF($A86="TOTAL GENERAL",SUM(S$11:S84),IF(AND(K86&lt;&gt;"",$A86&lt;&gt;"Pn"),IF(K86&lt;OFFSET($A$10,MATCH("TOTAL GENERAL",$A$11:$A$100,0),COLUMN(J86)),0,K86-OFFSET($A$10,MATCH("TOTAL GENERAL",$A$11:$A$100,0),COLUMN(J86))),"")))</f>
        <v/>
      </c>
      <c r="T86" s="24" t="str">
        <f ca="1">IF($A86="TOTAL GENERAL",SUM(T$11:T84),IF(AND(L86&lt;&gt;"",$A86&lt;&gt;"Pn"),IF(L86&lt;OFFSET($A$10,MATCH("TOTAL GENERAL",$A$11:$A$100,0),COLUMN(K86)),0,L86-OFFSET($A$10,MATCH("TOTAL GENERAL",$A$11:$A$100,0),COLUMN(K86))),""))</f>
        <v/>
      </c>
      <c r="U86" s="24" t="str">
        <f ca="1">IF($A86="TOTAL GENERAL",SUM(U$11:U84),IF(AND(M86&lt;&gt;"",$A86&lt;&gt;"Pn"),IF(M86&gt;OFFSET($A$10,MATCH("TOTAL GENERAL",$A$11:$A$100,0),COLUMN(L86)),0,OFFSET($A$10,MATCH("TOTAL GENERAL",$A$11:$A$100,0),COLUMN(L86))-M86),""))</f>
        <v/>
      </c>
      <c r="V86" s="24" t="str">
        <f ca="1">IF($A86="TOTAL GENERAL",SUM(V$11:V84),IF(AND(N86&lt;&gt;"",$A86&lt;&gt;"Pn"),IF(N86&lt;OFFSET($A$10,MATCH("TOTAL GENERAL",$A$11:$A$100,0),COLUMN(M86)),0,N86-OFFSET($A$10,MATCH("TOTAL GENERAL",$A$11:$A$100,0),COLUMN(M86))),""))</f>
        <v/>
      </c>
      <c r="W86" s="24" t="str">
        <f>IF(OR(A86="Pn",A87="Pn"),"",IF($A86="TOTAL GENERAL",SUM(W$11:W84),IF(AND(G86&lt;&gt;"",$A86&lt;&gt;"Pn"),O86*$D86,"")))</f>
        <v/>
      </c>
      <c r="X86" s="24" t="str">
        <f>IF(OR(A86="Pn",A87="Pn"),"",IF($A86="TOTAL GENERAL",SUM(X$11:X84),IF(AND(H86&lt;&gt;"",$A86&lt;&gt;"Pn"),P86*$D86,"")))</f>
        <v/>
      </c>
      <c r="Y86" s="24" t="str">
        <f>IF(OR(A86="Pn",A87="Pn"),"",IF($A86="TOTAL GENERAL",SUM(Y$11:Y84),IF(AND(I86&lt;&gt;"",$A86&lt;&gt;"Pn"),Q86*$D86,"")))</f>
        <v/>
      </c>
      <c r="Z86" s="24" t="str">
        <f>IF($A86="TOTAL GENERAL",SUM(Z$11:Z84),IF(AND(J86&lt;&gt;"",$A86&lt;&gt;"Pn"),R86*$D86,""))</f>
        <v/>
      </c>
      <c r="AA86" s="24" t="str">
        <f>IF($A86="TOTAL GENERAL",SUM(AA$11:AA84),IF(AND(K86&lt;&gt;"",$A86&lt;&gt;"Pn"),S86*$D86,""))</f>
        <v/>
      </c>
      <c r="AB86" s="24" t="str">
        <f>IF($A86="TOTAL GENERAL",SUM(AB$11:AB84),IF(AND(L86&lt;&gt;"",$A86&lt;&gt;"Pn"),T86*$D86,""))</f>
        <v/>
      </c>
      <c r="AC86" s="24" t="str">
        <f>IF($A86="TOTAL GENERAL",SUM(AC$11:AC84),IF(AND(M86&lt;&gt;"",$A86&lt;&gt;"Pn"),U86*$D86,""))</f>
        <v/>
      </c>
      <c r="AD86" s="24" t="s">
        <v>58</v>
      </c>
      <c r="AE86" s="24" t="str">
        <f ca="1">IF($A86="TOTAL GENERAL",SUM(AE$11:AE84),IF(AND(O86&lt;&gt;"",$A86&lt;&gt;"Pn"),IF(OFFSET($A$11,MATCH("TOTAL GENERAL",$A$11:$A$100,0)-1,COLUMN(V86))=0,0,W86/OFFSET($A$11,MATCH("TOTAL GENERAL",$A$11:$A$100,0)-1,COLUMN(V86))),""))</f>
        <v/>
      </c>
      <c r="AF86" s="24" t="str">
        <f ca="1">IF($A86="TOTAL GENERAL",SUM(AF$11:AF84),IF(AND(P86&lt;&gt;"",$A86&lt;&gt;"Pn"),IF(OFFSET($A$11,MATCH("TOTAL GENERAL",$A$11:$A$100,0)-1,COLUMN(W86))=0,0,X86/OFFSET($A$11,MATCH("TOTAL GENERAL",$A$11:$A$100,0)-1,COLUMN(W86))),""))</f>
        <v/>
      </c>
      <c r="AG86" s="24" t="str">
        <f ca="1">IF($A86="TOTAL GENERAL",SUM(AG$11:AG84),IF(AND(Q86&lt;&gt;"",$A86&lt;&gt;"Pn"),IF(OFFSET($A$11,MATCH("TOTAL GENERAL",$A$11:$A$100,0)-1,COLUMN(X86))=0,0,Y86/OFFSET($A$11,MATCH("TOTAL GENERAL",$A$11:$A$100,0)-1,COLUMN(X86))),""))</f>
        <v/>
      </c>
      <c r="AH86" s="24" t="str">
        <f ca="1">IF($A86="TOTAL GENERAL",SUM(AH$11:AH84),IF(AND(R86&lt;&gt;"",$A86&lt;&gt;"Pn"),IF(OFFSET($A$11,MATCH("TOTAL GENERAL",$A$11:$A$100,0)-1,COLUMN(Y86))=0,0,Z86/OFFSET($A$11,MATCH("TOTAL GENERAL",$A$11:$A$100,0)-1,COLUMN(Y86))),""))</f>
        <v/>
      </c>
      <c r="AI86" s="24" t="str">
        <f ca="1">IF($A86="TOTAL GENERAL",SUM(AI$11:AI84),IF(AND(S86&lt;&gt;"",$A86&lt;&gt;"Pn"),IF(OFFSET($A$11,MATCH("TOTAL GENERAL",$A$11:$A$100,0)-1,COLUMN(Z86))=0,0,AA86/OFFSET($A$11,MATCH("TOTAL GENERAL",$A$11:$A$100,0)-1,COLUMN(Z86))),""))</f>
        <v/>
      </c>
      <c r="AJ86" s="24" t="str">
        <f ca="1">IF($A86="TOTAL GENERAL",SUM(AJ$11:AJ84),IF(AND(T86&lt;&gt;"",$A86&lt;&gt;"Pn"),IF(OFFSET($A$11,MATCH("TOTAL GENERAL",$A$11:$A$100,0)-1,COLUMN(AA86))=0,0,AB86/OFFSET($A$11,MATCH("TOTAL GENERAL",$A$11:$A$100,0)-1,COLUMN(AA86))),""))</f>
        <v/>
      </c>
      <c r="AK86" s="24" t="str">
        <f ca="1">IF($A86="TOTAL GENERAL",SUM(AK$11:AK84),IF(AND(U86&lt;&gt;"",$A86&lt;&gt;"Pn"),IF(OFFSET($A$11,MATCH("TOTAL GENERAL",$A$11:$A$100,0)-1,COLUMN(AB86))=0,0,AC86/OFFSET($A$11,MATCH("TOTAL GENERAL",$A$11:$A$100,0)-1,COLUMN(AB86))),""))</f>
        <v/>
      </c>
      <c r="AL86" s="24" t="str">
        <f ca="1">IF($A86="TOTAL GENERAL",SUM(AL$11:AL84),IF(AND(V86&lt;&gt;"",$A86&lt;&gt;"Pn"),IF(OFFSET($A$11,MATCH("TOTAL GENERAL",$A$11:$A$100,0)-1,COLUMN(AC86))=0,0,AD86/OFFSET($A$11,MATCH("TOTAL GENERAL",$A$11:$A$100,0)-1,COLUMN(AC86))),""))</f>
        <v/>
      </c>
      <c r="AM86" s="24" t="str">
        <f ca="1">IF(A86="TOTAL GENERAL",SUM(AM$11:AM84),IF(COUNTIF(AE86:AL86,"")&lt;COUNTA($AE$10:$AL$10),ROUND((IF(AE86&lt;&gt;"",AE86*OFFSET($A$10,MATCH("Pn",$A$11:$A$100,0),1),0)+IF(AF86&lt;&gt;"",AF86*OFFSET($A$10,MATCH("Pn",$A$11:$A$100,0),2),0)+IF(AG86&lt;&gt;"",AG86*OFFSET($A$10,MATCH("Pn",$A$11:$A$100,0),3),0)+IF(AH86&lt;&gt;"",AH86*OFFSET($A$10,MATCH("Pn",$A$11:$A$100,0),4),0)+IF(AI86&lt;&gt;"",AI86*OFFSET($A$10,MATCH("Pn",$A$11:$A$100,0),5),0)+IF(AJ86&lt;&gt;"",AJ86*OFFSET($A$10,MATCH("Pn",$A$11:$A$100,0),6),0)+IF(AK86&lt;&gt;"",AK86*OFFSET($A$10,MATCH("Pn",$A$11:$A$100,0),7),0)+IF(AL86&lt;&gt;"",AL86*OFFSET($A$10,MATCH("Pn",$A$11:$A$100,0),8),0))*OFFSET($A$10,MATCH("FC",$A$11:$A$100,0),2),2),""))</f>
        <v/>
      </c>
      <c r="AN86" s="10" t="str">
        <f ca="1">IF(OR(A86="Pn",A87="Pn"),"",IF(AND(AM86="",F86&lt;&gt;""),-F86,IF(A86="TOTAL GENERAL",SUM(AN$11:AN84),IF(AM86&lt;&gt;"",AM86-F86,""))))</f>
        <v/>
      </c>
    </row>
    <row r="87" spans="1:40" s="4" customFormat="1" x14ac:dyDescent="0.25">
      <c r="A87" s="15" t="s">
        <v>58</v>
      </c>
      <c r="B87" s="15" t="s">
        <v>58</v>
      </c>
      <c r="C87" s="32" t="s">
        <v>58</v>
      </c>
      <c r="D87" s="16" t="s">
        <v>58</v>
      </c>
      <c r="E87" s="9" t="s">
        <v>58</v>
      </c>
      <c r="F87" s="18" t="s">
        <v>58</v>
      </c>
      <c r="G87" s="20" t="s">
        <v>58</v>
      </c>
      <c r="H87" s="22" t="s">
        <v>58</v>
      </c>
      <c r="I87" s="24" t="s">
        <v>58</v>
      </c>
      <c r="J87" s="22" t="s">
        <v>58</v>
      </c>
      <c r="K87" s="22" t="s">
        <v>58</v>
      </c>
      <c r="L87" s="22" t="s">
        <v>58</v>
      </c>
      <c r="M87" s="24" t="s">
        <v>58</v>
      </c>
      <c r="N87" s="24" t="s">
        <v>58</v>
      </c>
      <c r="O87" s="24" t="str">
        <f ca="1">IF(OR(A87="Pn",A88="Pn"),"",IF($A87="TOTAL GENERAL",SUM(O$11:O85),IF(AND(G87&lt;&gt;"",$A87&lt;&gt;"Pn"),IF(G87&gt;OFFSET($A$10,MATCH("TOTAL GENERAL",$A$11:$A$100,0),COLUMN(F87)),0,OFFSET($A$10,MATCH("TOTAL GENERAL",$A$11:$A$100,0),COLUMN(F87))-G87),"")))</f>
        <v/>
      </c>
      <c r="P87" s="24" t="str">
        <f ca="1">IF(OR(A87="Pn",A88="Pn"),"",IF($A87="TOTAL GENERAL",SUM(P$11:P85),IF(AND(H87&lt;&gt;"",$A87&lt;&gt;"Pn"),IF(H87&lt;OFFSET($A$10,MATCH("TOTAL GENERAL",$A$11:$A$100,0),COLUMN(G87)),0,H87-OFFSET($A$10,MATCH("TOTAL GENERAL",$A$11:$A$100,0),COLUMN(G87))),"")))</f>
        <v/>
      </c>
      <c r="Q87" s="24" t="str">
        <f ca="1">IF(OR(A87="Pn",A88="Pn"),"",IF($A87="TOTAL GENERAL",SUM(Q$11:Q85),IF(AND(I87&lt;&gt;"",$A87&lt;&gt;"Pn"),IF(I87&gt;OFFSET($A$10,MATCH("TOTAL GENERAL",$A$11:$A$100,0),COLUMN(H87)),0,OFFSET($A$10,MATCH("TOTAL GENERAL",$A$11:$A$100,0),COLUMN(H87))-I87),"")))</f>
        <v/>
      </c>
      <c r="R87" s="24" t="str">
        <f ca="1">IF(OR(A87="Pn",A88="Pn"),"",IF($A87="TOTAL GENERAL",SUM(R$11:R85),IF(AND(J87&lt;&gt;"",$A87&lt;&gt;"Pn"),IF(J87&lt;OFFSET($A$10,MATCH("TOTAL GENERAL",$A$11:$A$100,0),COLUMN(I87)),0,J87-OFFSET($A$10,MATCH("TOTAL GENERAL",$A$11:$A$100,0),COLUMN(I87))),"")))</f>
        <v/>
      </c>
      <c r="S87" s="24" t="str">
        <f ca="1">IF(OR(A87="Pn",A88="Pn"),"",IF($A87="TOTAL GENERAL",SUM(S$11:S85),IF(AND(K87&lt;&gt;"",$A87&lt;&gt;"Pn"),IF(K87&lt;OFFSET($A$10,MATCH("TOTAL GENERAL",$A$11:$A$100,0),COLUMN(J87)),0,K87-OFFSET($A$10,MATCH("TOTAL GENERAL",$A$11:$A$100,0),COLUMN(J87))),"")))</f>
        <v/>
      </c>
      <c r="T87" s="24" t="str">
        <f ca="1">IF($A87="TOTAL GENERAL",SUM(T$11:T85),IF(AND(L87&lt;&gt;"",$A87&lt;&gt;"Pn"),IF(L87&lt;OFFSET($A$10,MATCH("TOTAL GENERAL",$A$11:$A$100,0),COLUMN(K87)),0,L87-OFFSET($A$10,MATCH("TOTAL GENERAL",$A$11:$A$100,0),COLUMN(K87))),""))</f>
        <v/>
      </c>
      <c r="U87" s="24" t="str">
        <f ca="1">IF($A87="TOTAL GENERAL",SUM(U$11:U85),IF(AND(M87&lt;&gt;"",$A87&lt;&gt;"Pn"),IF(M87&gt;OFFSET($A$10,MATCH("TOTAL GENERAL",$A$11:$A$100,0),COLUMN(L87)),0,OFFSET($A$10,MATCH("TOTAL GENERAL",$A$11:$A$100,0),COLUMN(L87))-M87),""))</f>
        <v/>
      </c>
      <c r="V87" s="24" t="str">
        <f ca="1">IF($A87="TOTAL GENERAL",SUM(V$11:V85),IF(AND(N87&lt;&gt;"",$A87&lt;&gt;"Pn"),IF(N87&lt;OFFSET($A$10,MATCH("TOTAL GENERAL",$A$11:$A$100,0),COLUMN(M87)),0,N87-OFFSET($A$10,MATCH("TOTAL GENERAL",$A$11:$A$100,0),COLUMN(M87))),""))</f>
        <v/>
      </c>
      <c r="W87" s="24" t="str">
        <f>IF(OR(A87="Pn",A88="Pn"),"",IF($A87="TOTAL GENERAL",SUM(W$11:W85),IF(AND(G87&lt;&gt;"",$A87&lt;&gt;"Pn"),O87*$D87,"")))</f>
        <v/>
      </c>
      <c r="X87" s="24" t="str">
        <f>IF(OR(A87="Pn",A88="Pn"),"",IF($A87="TOTAL GENERAL",SUM(X$11:X85),IF(AND(H87&lt;&gt;"",$A87&lt;&gt;"Pn"),P87*$D87,"")))</f>
        <v/>
      </c>
      <c r="Y87" s="24" t="str">
        <f>IF(OR(A87="Pn",A88="Pn"),"",IF($A87="TOTAL GENERAL",SUM(Y$11:Y85),IF(AND(I87&lt;&gt;"",$A87&lt;&gt;"Pn"),Q87*$D87,"")))</f>
        <v/>
      </c>
      <c r="Z87" s="24" t="str">
        <f>IF($A87="TOTAL GENERAL",SUM(Z$11:Z85),IF(AND(J87&lt;&gt;"",$A87&lt;&gt;"Pn"),R87*$D87,""))</f>
        <v/>
      </c>
      <c r="AA87" s="24" t="str">
        <f>IF($A87="TOTAL GENERAL",SUM(AA$11:AA85),IF(AND(K87&lt;&gt;"",$A87&lt;&gt;"Pn"),S87*$D87,""))</f>
        <v/>
      </c>
      <c r="AB87" s="24" t="str">
        <f>IF($A87="TOTAL GENERAL",SUM(AB$11:AB85),IF(AND(L87&lt;&gt;"",$A87&lt;&gt;"Pn"),T87*$D87,""))</f>
        <v/>
      </c>
      <c r="AC87" s="24" t="str">
        <f>IF($A87="TOTAL GENERAL",SUM(AC$11:AC85),IF(AND(M87&lt;&gt;"",$A87&lt;&gt;"Pn"),U87*$D87,""))</f>
        <v/>
      </c>
      <c r="AD87" s="24" t="s">
        <v>58</v>
      </c>
      <c r="AE87" s="24" t="str">
        <f ca="1">IF($A87="TOTAL GENERAL",SUM(AE$11:AE85),IF(AND(O87&lt;&gt;"",$A87&lt;&gt;"Pn"),IF(OFFSET($A$11,MATCH("TOTAL GENERAL",$A$11:$A$100,0)-1,COLUMN(V87))=0,0,W87/OFFSET($A$11,MATCH("TOTAL GENERAL",$A$11:$A$100,0)-1,COLUMN(V87))),""))</f>
        <v/>
      </c>
      <c r="AF87" s="24" t="str">
        <f ca="1">IF($A87="TOTAL GENERAL",SUM(AF$11:AF85),IF(AND(P87&lt;&gt;"",$A87&lt;&gt;"Pn"),IF(OFFSET($A$11,MATCH("TOTAL GENERAL",$A$11:$A$100,0)-1,COLUMN(W87))=0,0,X87/OFFSET($A$11,MATCH("TOTAL GENERAL",$A$11:$A$100,0)-1,COLUMN(W87))),""))</f>
        <v/>
      </c>
      <c r="AG87" s="24" t="str">
        <f ca="1">IF($A87="TOTAL GENERAL",SUM(AG$11:AG85),IF(AND(Q87&lt;&gt;"",$A87&lt;&gt;"Pn"),IF(OFFSET($A$11,MATCH("TOTAL GENERAL",$A$11:$A$100,0)-1,COLUMN(X87))=0,0,Y87/OFFSET($A$11,MATCH("TOTAL GENERAL",$A$11:$A$100,0)-1,COLUMN(X87))),""))</f>
        <v/>
      </c>
      <c r="AH87" s="24" t="str">
        <f ca="1">IF($A87="TOTAL GENERAL",SUM(AH$11:AH85),IF(AND(R87&lt;&gt;"",$A87&lt;&gt;"Pn"),IF(OFFSET($A$11,MATCH("TOTAL GENERAL",$A$11:$A$100,0)-1,COLUMN(Y87))=0,0,Z87/OFFSET($A$11,MATCH("TOTAL GENERAL",$A$11:$A$100,0)-1,COLUMN(Y87))),""))</f>
        <v/>
      </c>
      <c r="AI87" s="24" t="str">
        <f ca="1">IF($A87="TOTAL GENERAL",SUM(AI$11:AI85),IF(AND(S87&lt;&gt;"",$A87&lt;&gt;"Pn"),IF(OFFSET($A$11,MATCH("TOTAL GENERAL",$A$11:$A$100,0)-1,COLUMN(Z87))=0,0,AA87/OFFSET($A$11,MATCH("TOTAL GENERAL",$A$11:$A$100,0)-1,COLUMN(Z87))),""))</f>
        <v/>
      </c>
      <c r="AJ87" s="24" t="str">
        <f ca="1">IF($A87="TOTAL GENERAL",SUM(AJ$11:AJ85),IF(AND(T87&lt;&gt;"",$A87&lt;&gt;"Pn"),IF(OFFSET($A$11,MATCH("TOTAL GENERAL",$A$11:$A$100,0)-1,COLUMN(AA87))=0,0,AB87/OFFSET($A$11,MATCH("TOTAL GENERAL",$A$11:$A$100,0)-1,COLUMN(AA87))),""))</f>
        <v/>
      </c>
      <c r="AK87" s="24" t="str">
        <f ca="1">IF($A87="TOTAL GENERAL",SUM(AK$11:AK85),IF(AND(U87&lt;&gt;"",$A87&lt;&gt;"Pn"),IF(OFFSET($A$11,MATCH("TOTAL GENERAL",$A$11:$A$100,0)-1,COLUMN(AB87))=0,0,AC87/OFFSET($A$11,MATCH("TOTAL GENERAL",$A$11:$A$100,0)-1,COLUMN(AB87))),""))</f>
        <v/>
      </c>
      <c r="AL87" s="24" t="str">
        <f ca="1">IF($A87="TOTAL GENERAL",SUM(AL$11:AL85),IF(AND(V87&lt;&gt;"",$A87&lt;&gt;"Pn"),IF(OFFSET($A$11,MATCH("TOTAL GENERAL",$A$11:$A$100,0)-1,COLUMN(AC87))=0,0,AD87/OFFSET($A$11,MATCH("TOTAL GENERAL",$A$11:$A$100,0)-1,COLUMN(AC87))),""))</f>
        <v/>
      </c>
      <c r="AM87" s="24" t="str">
        <f ca="1">IF(A87="TOTAL GENERAL",SUM(AM$11:AM85),IF(COUNTIF(AE87:AL87,"")&lt;COUNTA($AE$10:$AL$10),ROUND((IF(AE87&lt;&gt;"",AE87*OFFSET($A$10,MATCH("Pn",$A$11:$A$100,0),1),0)+IF(AF87&lt;&gt;"",AF87*OFFSET($A$10,MATCH("Pn",$A$11:$A$100,0),2),0)+IF(AG87&lt;&gt;"",AG87*OFFSET($A$10,MATCH("Pn",$A$11:$A$100,0),3),0)+IF(AH87&lt;&gt;"",AH87*OFFSET($A$10,MATCH("Pn",$A$11:$A$100,0),4),0)+IF(AI87&lt;&gt;"",AI87*OFFSET($A$10,MATCH("Pn",$A$11:$A$100,0),5),0)+IF(AJ87&lt;&gt;"",AJ87*OFFSET($A$10,MATCH("Pn",$A$11:$A$100,0),6),0)+IF(AK87&lt;&gt;"",AK87*OFFSET($A$10,MATCH("Pn",$A$11:$A$100,0),7),0)+IF(AL87&lt;&gt;"",AL87*OFFSET($A$10,MATCH("Pn",$A$11:$A$100,0),8),0))*OFFSET($A$10,MATCH("FC",$A$11:$A$100,0),2),2),""))</f>
        <v/>
      </c>
      <c r="AN87" s="10" t="str">
        <f ca="1">IF(OR(A87="Pn",A88="Pn"),"",IF(AND(AM87="",F87&lt;&gt;""),-F87,IF(A87="TOTAL GENERAL",SUM(AN$11:AN85),IF(AM87&lt;&gt;"",AM87-F87,""))))</f>
        <v/>
      </c>
    </row>
    <row r="88" spans="1:40" s="4" customFormat="1" x14ac:dyDescent="0.25">
      <c r="A88" s="15" t="s">
        <v>58</v>
      </c>
      <c r="B88" s="15" t="s">
        <v>58</v>
      </c>
      <c r="C88" s="32" t="s">
        <v>58</v>
      </c>
      <c r="D88" s="16" t="s">
        <v>58</v>
      </c>
      <c r="E88" s="9" t="s">
        <v>58</v>
      </c>
      <c r="F88" s="18" t="s">
        <v>58</v>
      </c>
      <c r="G88" s="20" t="s">
        <v>58</v>
      </c>
      <c r="H88" s="22" t="s">
        <v>58</v>
      </c>
      <c r="I88" s="24" t="s">
        <v>58</v>
      </c>
      <c r="J88" s="22" t="s">
        <v>58</v>
      </c>
      <c r="K88" s="22" t="s">
        <v>58</v>
      </c>
      <c r="L88" s="22" t="s">
        <v>58</v>
      </c>
      <c r="M88" s="24" t="s">
        <v>58</v>
      </c>
      <c r="N88" s="24" t="s">
        <v>58</v>
      </c>
      <c r="O88" s="24" t="str">
        <f ca="1">IF(OR(A88="Pn",A89="Pn"),"",IF($A88="TOTAL GENERAL",SUM(O$11:O86),IF(AND(G88&lt;&gt;"",$A88&lt;&gt;"Pn"),IF(G88&gt;OFFSET($A$10,MATCH("TOTAL GENERAL",$A$11:$A$100,0),COLUMN(F88)),0,OFFSET($A$10,MATCH("TOTAL GENERAL",$A$11:$A$100,0),COLUMN(F88))-G88),"")))</f>
        <v/>
      </c>
      <c r="P88" s="24" t="str">
        <f ca="1">IF(OR(A88="Pn",A89="Pn"),"",IF($A88="TOTAL GENERAL",SUM(P$11:P86),IF(AND(H88&lt;&gt;"",$A88&lt;&gt;"Pn"),IF(H88&lt;OFFSET($A$10,MATCH("TOTAL GENERAL",$A$11:$A$100,0),COLUMN(G88)),0,H88-OFFSET($A$10,MATCH("TOTAL GENERAL",$A$11:$A$100,0),COLUMN(G88))),"")))</f>
        <v/>
      </c>
      <c r="Q88" s="24" t="str">
        <f ca="1">IF(OR(A88="Pn",A89="Pn"),"",IF($A88="TOTAL GENERAL",SUM(Q$11:Q86),IF(AND(I88&lt;&gt;"",$A88&lt;&gt;"Pn"),IF(I88&gt;OFFSET($A$10,MATCH("TOTAL GENERAL",$A$11:$A$100,0),COLUMN(H88)),0,OFFSET($A$10,MATCH("TOTAL GENERAL",$A$11:$A$100,0),COLUMN(H88))-I88),"")))</f>
        <v/>
      </c>
      <c r="R88" s="24" t="str">
        <f ca="1">IF(OR(A88="Pn",A89="Pn"),"",IF($A88="TOTAL GENERAL",SUM(R$11:R86),IF(AND(J88&lt;&gt;"",$A88&lt;&gt;"Pn"),IF(J88&lt;OFFSET($A$10,MATCH("TOTAL GENERAL",$A$11:$A$100,0),COLUMN(I88)),0,J88-OFFSET($A$10,MATCH("TOTAL GENERAL",$A$11:$A$100,0),COLUMN(I88))),"")))</f>
        <v/>
      </c>
      <c r="S88" s="24" t="str">
        <f ca="1">IF(OR(A88="Pn",A89="Pn"),"",IF($A88="TOTAL GENERAL",SUM(S$11:S86),IF(AND(K88&lt;&gt;"",$A88&lt;&gt;"Pn"),IF(K88&lt;OFFSET($A$10,MATCH("TOTAL GENERAL",$A$11:$A$100,0),COLUMN(J88)),0,K88-OFFSET($A$10,MATCH("TOTAL GENERAL",$A$11:$A$100,0),COLUMN(J88))),"")))</f>
        <v/>
      </c>
      <c r="T88" s="24" t="str">
        <f ca="1">IF($A88="TOTAL GENERAL",SUM(T$11:T86),IF(AND(L88&lt;&gt;"",$A88&lt;&gt;"Pn"),IF(L88&lt;OFFSET($A$10,MATCH("TOTAL GENERAL",$A$11:$A$100,0),COLUMN(K88)),0,L88-OFFSET($A$10,MATCH("TOTAL GENERAL",$A$11:$A$100,0),COLUMN(K88))),""))</f>
        <v/>
      </c>
      <c r="U88" s="24" t="str">
        <f ca="1">IF($A88="TOTAL GENERAL",SUM(U$11:U86),IF(AND(M88&lt;&gt;"",$A88&lt;&gt;"Pn"),IF(M88&gt;OFFSET($A$10,MATCH("TOTAL GENERAL",$A$11:$A$100,0),COLUMN(L88)),0,OFFSET($A$10,MATCH("TOTAL GENERAL",$A$11:$A$100,0),COLUMN(L88))-M88),""))</f>
        <v/>
      </c>
      <c r="V88" s="24" t="str">
        <f ca="1">IF($A88="TOTAL GENERAL",SUM(V$11:V86),IF(AND(N88&lt;&gt;"",$A88&lt;&gt;"Pn"),IF(N88&lt;OFFSET($A$10,MATCH("TOTAL GENERAL",$A$11:$A$100,0),COLUMN(M88)),0,N88-OFFSET($A$10,MATCH("TOTAL GENERAL",$A$11:$A$100,0),COLUMN(M88))),""))</f>
        <v/>
      </c>
      <c r="W88" s="24" t="str">
        <f>IF(OR(A88="Pn",A89="Pn"),"",IF($A88="TOTAL GENERAL",SUM(W$11:W86),IF(AND(G88&lt;&gt;"",$A88&lt;&gt;"Pn"),O88*$D88,"")))</f>
        <v/>
      </c>
      <c r="X88" s="24" t="str">
        <f>IF(OR(A88="Pn",A89="Pn"),"",IF($A88="TOTAL GENERAL",SUM(X$11:X86),IF(AND(H88&lt;&gt;"",$A88&lt;&gt;"Pn"),P88*$D88,"")))</f>
        <v/>
      </c>
      <c r="Y88" s="24" t="str">
        <f>IF(OR(A88="Pn",A89="Pn"),"",IF($A88="TOTAL GENERAL",SUM(Y$11:Y86),IF(AND(I88&lt;&gt;"",$A88&lt;&gt;"Pn"),Q88*$D88,"")))</f>
        <v/>
      </c>
      <c r="Z88" s="24" t="str">
        <f>IF($A88="TOTAL GENERAL",SUM(Z$11:Z86),IF(AND(J88&lt;&gt;"",$A88&lt;&gt;"Pn"),R88*$D88,""))</f>
        <v/>
      </c>
      <c r="AA88" s="24" t="str">
        <f>IF($A88="TOTAL GENERAL",SUM(AA$11:AA86),IF(AND(K88&lt;&gt;"",$A88&lt;&gt;"Pn"),S88*$D88,""))</f>
        <v/>
      </c>
      <c r="AB88" s="24" t="str">
        <f>IF($A88="TOTAL GENERAL",SUM(AB$11:AB86),IF(AND(L88&lt;&gt;"",$A88&lt;&gt;"Pn"),T88*$D88,""))</f>
        <v/>
      </c>
      <c r="AC88" s="24" t="str">
        <f>IF($A88="TOTAL GENERAL",SUM(AC$11:AC86),IF(AND(M88&lt;&gt;"",$A88&lt;&gt;"Pn"),U88*$D88,""))</f>
        <v/>
      </c>
      <c r="AD88" s="24" t="s">
        <v>58</v>
      </c>
      <c r="AE88" s="24" t="str">
        <f ca="1">IF($A88="TOTAL GENERAL",SUM(AE$11:AE86),IF(AND(O88&lt;&gt;"",$A88&lt;&gt;"Pn"),IF(OFFSET($A$11,MATCH("TOTAL GENERAL",$A$11:$A$100,0)-1,COLUMN(V88))=0,0,W88/OFFSET($A$11,MATCH("TOTAL GENERAL",$A$11:$A$100,0)-1,COLUMN(V88))),""))</f>
        <v/>
      </c>
      <c r="AF88" s="24" t="str">
        <f ca="1">IF($A88="TOTAL GENERAL",SUM(AF$11:AF86),IF(AND(P88&lt;&gt;"",$A88&lt;&gt;"Pn"),IF(OFFSET($A$11,MATCH("TOTAL GENERAL",$A$11:$A$100,0)-1,COLUMN(W88))=0,0,X88/OFFSET($A$11,MATCH("TOTAL GENERAL",$A$11:$A$100,0)-1,COLUMN(W88))),""))</f>
        <v/>
      </c>
      <c r="AG88" s="24" t="str">
        <f ca="1">IF($A88="TOTAL GENERAL",SUM(AG$11:AG86),IF(AND(Q88&lt;&gt;"",$A88&lt;&gt;"Pn"),IF(OFFSET($A$11,MATCH("TOTAL GENERAL",$A$11:$A$100,0)-1,COLUMN(X88))=0,0,Y88/OFFSET($A$11,MATCH("TOTAL GENERAL",$A$11:$A$100,0)-1,COLUMN(X88))),""))</f>
        <v/>
      </c>
      <c r="AH88" s="24" t="str">
        <f ca="1">IF($A88="TOTAL GENERAL",SUM(AH$11:AH86),IF(AND(R88&lt;&gt;"",$A88&lt;&gt;"Pn"),IF(OFFSET($A$11,MATCH("TOTAL GENERAL",$A$11:$A$100,0)-1,COLUMN(Y88))=0,0,Z88/OFFSET($A$11,MATCH("TOTAL GENERAL",$A$11:$A$100,0)-1,COLUMN(Y88))),""))</f>
        <v/>
      </c>
      <c r="AI88" s="24" t="str">
        <f ca="1">IF($A88="TOTAL GENERAL",SUM(AI$11:AI86),IF(AND(S88&lt;&gt;"",$A88&lt;&gt;"Pn"),IF(OFFSET($A$11,MATCH("TOTAL GENERAL",$A$11:$A$100,0)-1,COLUMN(Z88))=0,0,AA88/OFFSET($A$11,MATCH("TOTAL GENERAL",$A$11:$A$100,0)-1,COLUMN(Z88))),""))</f>
        <v/>
      </c>
      <c r="AJ88" s="24" t="str">
        <f ca="1">IF($A88="TOTAL GENERAL",SUM(AJ$11:AJ86),IF(AND(T88&lt;&gt;"",$A88&lt;&gt;"Pn"),IF(OFFSET($A$11,MATCH("TOTAL GENERAL",$A$11:$A$100,0)-1,COLUMN(AA88))=0,0,AB88/OFFSET($A$11,MATCH("TOTAL GENERAL",$A$11:$A$100,0)-1,COLUMN(AA88))),""))</f>
        <v/>
      </c>
      <c r="AK88" s="24" t="str">
        <f ca="1">IF($A88="TOTAL GENERAL",SUM(AK$11:AK86),IF(AND(U88&lt;&gt;"",$A88&lt;&gt;"Pn"),IF(OFFSET($A$11,MATCH("TOTAL GENERAL",$A$11:$A$100,0)-1,COLUMN(AB88))=0,0,AC88/OFFSET($A$11,MATCH("TOTAL GENERAL",$A$11:$A$100,0)-1,COLUMN(AB88))),""))</f>
        <v/>
      </c>
      <c r="AL88" s="24" t="str">
        <f ca="1">IF($A88="TOTAL GENERAL",SUM(AL$11:AL86),IF(AND(V88&lt;&gt;"",$A88&lt;&gt;"Pn"),IF(OFFSET($A$11,MATCH("TOTAL GENERAL",$A$11:$A$100,0)-1,COLUMN(AC88))=0,0,AD88/OFFSET($A$11,MATCH("TOTAL GENERAL",$A$11:$A$100,0)-1,COLUMN(AC88))),""))</f>
        <v/>
      </c>
      <c r="AM88" s="24" t="str">
        <f ca="1">IF(A88="TOTAL GENERAL",SUM(AM$11:AM86),IF(COUNTIF(AE88:AL88,"")&lt;COUNTA($AE$10:$AL$10),ROUND((IF(AE88&lt;&gt;"",AE88*OFFSET($A$10,MATCH("Pn",$A$11:$A$100,0),1),0)+IF(AF88&lt;&gt;"",AF88*OFFSET($A$10,MATCH("Pn",$A$11:$A$100,0),2),0)+IF(AG88&lt;&gt;"",AG88*OFFSET($A$10,MATCH("Pn",$A$11:$A$100,0),3),0)+IF(AH88&lt;&gt;"",AH88*OFFSET($A$10,MATCH("Pn",$A$11:$A$100,0),4),0)+IF(AI88&lt;&gt;"",AI88*OFFSET($A$10,MATCH("Pn",$A$11:$A$100,0),5),0)+IF(AJ88&lt;&gt;"",AJ88*OFFSET($A$10,MATCH("Pn",$A$11:$A$100,0),6),0)+IF(AK88&lt;&gt;"",AK88*OFFSET($A$10,MATCH("Pn",$A$11:$A$100,0),7),0)+IF(AL88&lt;&gt;"",AL88*OFFSET($A$10,MATCH("Pn",$A$11:$A$100,0),8),0))*OFFSET($A$10,MATCH("FC",$A$11:$A$100,0),2),2),""))</f>
        <v/>
      </c>
      <c r="AN88" s="10" t="str">
        <f ca="1">IF(OR(A88="Pn",A89="Pn"),"",IF(AND(AM88="",F88&lt;&gt;""),-F88,IF(A88="TOTAL GENERAL",SUM(AN$11:AN86),IF(AM88&lt;&gt;"",AM88-F88,""))))</f>
        <v/>
      </c>
    </row>
    <row r="89" spans="1:40" s="4" customFormat="1" x14ac:dyDescent="0.25">
      <c r="A89" s="15" t="s">
        <v>58</v>
      </c>
      <c r="B89" s="15" t="s">
        <v>58</v>
      </c>
      <c r="C89" s="32" t="s">
        <v>58</v>
      </c>
      <c r="D89" s="16" t="s">
        <v>58</v>
      </c>
      <c r="E89" s="9" t="s">
        <v>58</v>
      </c>
      <c r="F89" s="18" t="s">
        <v>58</v>
      </c>
      <c r="G89" s="20" t="s">
        <v>58</v>
      </c>
      <c r="H89" s="22" t="s">
        <v>58</v>
      </c>
      <c r="I89" s="24" t="s">
        <v>58</v>
      </c>
      <c r="J89" s="22" t="s">
        <v>58</v>
      </c>
      <c r="K89" s="22" t="s">
        <v>58</v>
      </c>
      <c r="L89" s="22" t="s">
        <v>58</v>
      </c>
      <c r="M89" s="24" t="s">
        <v>58</v>
      </c>
      <c r="N89" s="24" t="s">
        <v>58</v>
      </c>
      <c r="O89" s="24" t="str">
        <f ca="1">IF(OR(A89="Pn",A90="Pn"),"",IF($A89="TOTAL GENERAL",SUM(O$11:O87),IF(AND(G89&lt;&gt;"",$A89&lt;&gt;"Pn"),IF(G89&gt;OFFSET($A$10,MATCH("TOTAL GENERAL",$A$11:$A$100,0),COLUMN(F89)),0,OFFSET($A$10,MATCH("TOTAL GENERAL",$A$11:$A$100,0),COLUMN(F89))-G89),"")))</f>
        <v/>
      </c>
      <c r="P89" s="24" t="str">
        <f ca="1">IF(OR(A89="Pn",A90="Pn"),"",IF($A89="TOTAL GENERAL",SUM(P$11:P87),IF(AND(H89&lt;&gt;"",$A89&lt;&gt;"Pn"),IF(H89&lt;OFFSET($A$10,MATCH("TOTAL GENERAL",$A$11:$A$100,0),COLUMN(G89)),0,H89-OFFSET($A$10,MATCH("TOTAL GENERAL",$A$11:$A$100,0),COLUMN(G89))),"")))</f>
        <v/>
      </c>
      <c r="Q89" s="24" t="str">
        <f ca="1">IF(OR(A89="Pn",A90="Pn"),"",IF($A89="TOTAL GENERAL",SUM(Q$11:Q87),IF(AND(I89&lt;&gt;"",$A89&lt;&gt;"Pn"),IF(I89&gt;OFFSET($A$10,MATCH("TOTAL GENERAL",$A$11:$A$100,0),COLUMN(H89)),0,OFFSET($A$10,MATCH("TOTAL GENERAL",$A$11:$A$100,0),COLUMN(H89))-I89),"")))</f>
        <v/>
      </c>
      <c r="R89" s="24" t="str">
        <f ca="1">IF(OR(A89="Pn",A90="Pn"),"",IF($A89="TOTAL GENERAL",SUM(R$11:R87),IF(AND(J89&lt;&gt;"",$A89&lt;&gt;"Pn"),IF(J89&lt;OFFSET($A$10,MATCH("TOTAL GENERAL",$A$11:$A$100,0),COLUMN(I89)),0,J89-OFFSET($A$10,MATCH("TOTAL GENERAL",$A$11:$A$100,0),COLUMN(I89))),"")))</f>
        <v/>
      </c>
      <c r="S89" s="24" t="str">
        <f ca="1">IF(OR(A89="Pn",A90="Pn"),"",IF($A89="TOTAL GENERAL",SUM(S$11:S87),IF(AND(K89&lt;&gt;"",$A89&lt;&gt;"Pn"),IF(K89&lt;OFFSET($A$10,MATCH("TOTAL GENERAL",$A$11:$A$100,0),COLUMN(J89)),0,K89-OFFSET($A$10,MATCH("TOTAL GENERAL",$A$11:$A$100,0),COLUMN(J89))),"")))</f>
        <v/>
      </c>
      <c r="T89" s="24" t="str">
        <f ca="1">IF($A89="TOTAL GENERAL",SUM(T$11:T87),IF(AND(L89&lt;&gt;"",$A89&lt;&gt;"Pn"),IF(L89&lt;OFFSET($A$10,MATCH("TOTAL GENERAL",$A$11:$A$100,0),COLUMN(K89)),0,L89-OFFSET($A$10,MATCH("TOTAL GENERAL",$A$11:$A$100,0),COLUMN(K89))),""))</f>
        <v/>
      </c>
      <c r="U89" s="24" t="str">
        <f ca="1">IF($A89="TOTAL GENERAL",SUM(U$11:U87),IF(AND(M89&lt;&gt;"",$A89&lt;&gt;"Pn"),IF(M89&gt;OFFSET($A$10,MATCH("TOTAL GENERAL",$A$11:$A$100,0),COLUMN(L89)),0,OFFSET($A$10,MATCH("TOTAL GENERAL",$A$11:$A$100,0),COLUMN(L89))-M89),""))</f>
        <v/>
      </c>
      <c r="V89" s="24" t="str">
        <f ca="1">IF($A89="TOTAL GENERAL",SUM(V$11:V87),IF(AND(N89&lt;&gt;"",$A89&lt;&gt;"Pn"),IF(N89&lt;OFFSET($A$10,MATCH("TOTAL GENERAL",$A$11:$A$100,0),COLUMN(M89)),0,N89-OFFSET($A$10,MATCH("TOTAL GENERAL",$A$11:$A$100,0),COLUMN(M89))),""))</f>
        <v/>
      </c>
      <c r="W89" s="24" t="str">
        <f>IF(OR(A89="Pn",A90="Pn"),"",IF($A89="TOTAL GENERAL",SUM(W$11:W87),IF(AND(G89&lt;&gt;"",$A89&lt;&gt;"Pn"),O89*$D89,"")))</f>
        <v/>
      </c>
      <c r="X89" s="24" t="str">
        <f>IF(OR(A89="Pn",A90="Pn"),"",IF($A89="TOTAL GENERAL",SUM(X$11:X87),IF(AND(H89&lt;&gt;"",$A89&lt;&gt;"Pn"),P89*$D89,"")))</f>
        <v/>
      </c>
      <c r="Y89" s="24" t="str">
        <f>IF(OR(A89="Pn",A90="Pn"),"",IF($A89="TOTAL GENERAL",SUM(Y$11:Y87),IF(AND(I89&lt;&gt;"",$A89&lt;&gt;"Pn"),Q89*$D89,"")))</f>
        <v/>
      </c>
      <c r="Z89" s="24" t="str">
        <f>IF($A89="TOTAL GENERAL",SUM(Z$11:Z87),IF(AND(J89&lt;&gt;"",$A89&lt;&gt;"Pn"),R89*$D89,""))</f>
        <v/>
      </c>
      <c r="AA89" s="24" t="str">
        <f>IF($A89="TOTAL GENERAL",SUM(AA$11:AA87),IF(AND(K89&lt;&gt;"",$A89&lt;&gt;"Pn"),S89*$D89,""))</f>
        <v/>
      </c>
      <c r="AB89" s="24" t="str">
        <f>IF($A89="TOTAL GENERAL",SUM(AB$11:AB87),IF(AND(L89&lt;&gt;"",$A89&lt;&gt;"Pn"),T89*$D89,""))</f>
        <v/>
      </c>
      <c r="AC89" s="24" t="str">
        <f>IF($A89="TOTAL GENERAL",SUM(AC$11:AC87),IF(AND(M89&lt;&gt;"",$A89&lt;&gt;"Pn"),U89*$D89,""))</f>
        <v/>
      </c>
      <c r="AD89" s="24" t="s">
        <v>58</v>
      </c>
      <c r="AE89" s="24" t="str">
        <f ca="1">IF($A89="TOTAL GENERAL",SUM(AE$11:AE87),IF(AND(O89&lt;&gt;"",$A89&lt;&gt;"Pn"),IF(OFFSET($A$11,MATCH("TOTAL GENERAL",$A$11:$A$100,0)-1,COLUMN(V89))=0,0,W89/OFFSET($A$11,MATCH("TOTAL GENERAL",$A$11:$A$100,0)-1,COLUMN(V89))),""))</f>
        <v/>
      </c>
      <c r="AF89" s="24" t="str">
        <f ca="1">IF($A89="TOTAL GENERAL",SUM(AF$11:AF87),IF(AND(P89&lt;&gt;"",$A89&lt;&gt;"Pn"),IF(OFFSET($A$11,MATCH("TOTAL GENERAL",$A$11:$A$100,0)-1,COLUMN(W89))=0,0,X89/OFFSET($A$11,MATCH("TOTAL GENERAL",$A$11:$A$100,0)-1,COLUMN(W89))),""))</f>
        <v/>
      </c>
      <c r="AG89" s="24" t="str">
        <f ca="1">IF($A89="TOTAL GENERAL",SUM(AG$11:AG87),IF(AND(Q89&lt;&gt;"",$A89&lt;&gt;"Pn"),IF(OFFSET($A$11,MATCH("TOTAL GENERAL",$A$11:$A$100,0)-1,COLUMN(X89))=0,0,Y89/OFFSET($A$11,MATCH("TOTAL GENERAL",$A$11:$A$100,0)-1,COLUMN(X89))),""))</f>
        <v/>
      </c>
      <c r="AH89" s="24" t="str">
        <f ca="1">IF($A89="TOTAL GENERAL",SUM(AH$11:AH87),IF(AND(R89&lt;&gt;"",$A89&lt;&gt;"Pn"),IF(OFFSET($A$11,MATCH("TOTAL GENERAL",$A$11:$A$100,0)-1,COLUMN(Y89))=0,0,Z89/OFFSET($A$11,MATCH("TOTAL GENERAL",$A$11:$A$100,0)-1,COLUMN(Y89))),""))</f>
        <v/>
      </c>
      <c r="AI89" s="24" t="str">
        <f ca="1">IF($A89="TOTAL GENERAL",SUM(AI$11:AI87),IF(AND(S89&lt;&gt;"",$A89&lt;&gt;"Pn"),IF(OFFSET($A$11,MATCH("TOTAL GENERAL",$A$11:$A$100,0)-1,COLUMN(Z89))=0,0,AA89/OFFSET($A$11,MATCH("TOTAL GENERAL",$A$11:$A$100,0)-1,COLUMN(Z89))),""))</f>
        <v/>
      </c>
      <c r="AJ89" s="24" t="str">
        <f ca="1">IF($A89="TOTAL GENERAL",SUM(AJ$11:AJ87),IF(AND(T89&lt;&gt;"",$A89&lt;&gt;"Pn"),IF(OFFSET($A$11,MATCH("TOTAL GENERAL",$A$11:$A$100,0)-1,COLUMN(AA89))=0,0,AB89/OFFSET($A$11,MATCH("TOTAL GENERAL",$A$11:$A$100,0)-1,COLUMN(AA89))),""))</f>
        <v/>
      </c>
      <c r="AK89" s="24" t="str">
        <f ca="1">IF($A89="TOTAL GENERAL",SUM(AK$11:AK87),IF(AND(U89&lt;&gt;"",$A89&lt;&gt;"Pn"),IF(OFFSET($A$11,MATCH("TOTAL GENERAL",$A$11:$A$100,0)-1,COLUMN(AB89))=0,0,AC89/OFFSET($A$11,MATCH("TOTAL GENERAL",$A$11:$A$100,0)-1,COLUMN(AB89))),""))</f>
        <v/>
      </c>
      <c r="AL89" s="24" t="str">
        <f ca="1">IF($A89="TOTAL GENERAL",SUM(AL$11:AL87),IF(AND(V89&lt;&gt;"",$A89&lt;&gt;"Pn"),IF(OFFSET($A$11,MATCH("TOTAL GENERAL",$A$11:$A$100,0)-1,COLUMN(AC89))=0,0,AD89/OFFSET($A$11,MATCH("TOTAL GENERAL",$A$11:$A$100,0)-1,COLUMN(AC89))),""))</f>
        <v/>
      </c>
      <c r="AM89" s="24" t="str">
        <f ca="1">IF(A89="TOTAL GENERAL",SUM(AM$11:AM87),IF(COUNTIF(AE89:AL89,"")&lt;COUNTA($AE$10:$AL$10),ROUND((IF(AE89&lt;&gt;"",AE89*OFFSET($A$10,MATCH("Pn",$A$11:$A$100,0),1),0)+IF(AF89&lt;&gt;"",AF89*OFFSET($A$10,MATCH("Pn",$A$11:$A$100,0),2),0)+IF(AG89&lt;&gt;"",AG89*OFFSET($A$10,MATCH("Pn",$A$11:$A$100,0),3),0)+IF(AH89&lt;&gt;"",AH89*OFFSET($A$10,MATCH("Pn",$A$11:$A$100,0),4),0)+IF(AI89&lt;&gt;"",AI89*OFFSET($A$10,MATCH("Pn",$A$11:$A$100,0),5),0)+IF(AJ89&lt;&gt;"",AJ89*OFFSET($A$10,MATCH("Pn",$A$11:$A$100,0),6),0)+IF(AK89&lt;&gt;"",AK89*OFFSET($A$10,MATCH("Pn",$A$11:$A$100,0),7),0)+IF(AL89&lt;&gt;"",AL89*OFFSET($A$10,MATCH("Pn",$A$11:$A$100,0),8),0))*OFFSET($A$10,MATCH("FC",$A$11:$A$100,0),2),2),""))</f>
        <v/>
      </c>
      <c r="AN89" s="10" t="str">
        <f ca="1">IF(OR(A89="Pn",A90="Pn"),"",IF(AND(AM89="",F89&lt;&gt;""),-F89,IF(A89="TOTAL GENERAL",SUM(AN$11:AN87),IF(AM89&lt;&gt;"",AM89-F89,""))))</f>
        <v/>
      </c>
    </row>
    <row r="90" spans="1:40" s="4" customFormat="1" x14ac:dyDescent="0.25">
      <c r="A90" s="15" t="s">
        <v>58</v>
      </c>
      <c r="B90" s="15" t="s">
        <v>58</v>
      </c>
      <c r="C90" s="32" t="s">
        <v>58</v>
      </c>
      <c r="D90" s="16" t="s">
        <v>58</v>
      </c>
      <c r="E90" s="9" t="s">
        <v>58</v>
      </c>
      <c r="F90" s="18" t="s">
        <v>58</v>
      </c>
      <c r="G90" s="20" t="s">
        <v>58</v>
      </c>
      <c r="H90" s="22" t="s">
        <v>58</v>
      </c>
      <c r="I90" s="24" t="s">
        <v>58</v>
      </c>
      <c r="J90" s="22" t="s">
        <v>58</v>
      </c>
      <c r="K90" s="22" t="s">
        <v>58</v>
      </c>
      <c r="L90" s="22" t="s">
        <v>58</v>
      </c>
      <c r="M90" s="24" t="s">
        <v>58</v>
      </c>
      <c r="N90" s="24" t="s">
        <v>58</v>
      </c>
      <c r="O90" s="24" t="str">
        <f ca="1">IF(OR(A90="Pn",A91="Pn"),"",IF($A90="TOTAL GENERAL",SUM(O$11:O88),IF(AND(G90&lt;&gt;"",$A90&lt;&gt;"Pn"),IF(G90&gt;OFFSET($A$10,MATCH("TOTAL GENERAL",$A$11:$A$100,0),COLUMN(F90)),0,OFFSET($A$10,MATCH("TOTAL GENERAL",$A$11:$A$100,0),COLUMN(F90))-G90),"")))</f>
        <v/>
      </c>
      <c r="P90" s="24" t="str">
        <f ca="1">IF(OR(A90="Pn",A91="Pn"),"",IF($A90="TOTAL GENERAL",SUM(P$11:P88),IF(AND(H90&lt;&gt;"",$A90&lt;&gt;"Pn"),IF(H90&lt;OFFSET($A$10,MATCH("TOTAL GENERAL",$A$11:$A$100,0),COLUMN(G90)),0,H90-OFFSET($A$10,MATCH("TOTAL GENERAL",$A$11:$A$100,0),COLUMN(G90))),"")))</f>
        <v/>
      </c>
      <c r="Q90" s="24" t="str">
        <f ca="1">IF(OR(A90="Pn",A91="Pn"),"",IF($A90="TOTAL GENERAL",SUM(Q$11:Q88),IF(AND(I90&lt;&gt;"",$A90&lt;&gt;"Pn"),IF(I90&gt;OFFSET($A$10,MATCH("TOTAL GENERAL",$A$11:$A$100,0),COLUMN(H90)),0,OFFSET($A$10,MATCH("TOTAL GENERAL",$A$11:$A$100,0),COLUMN(H90))-I90),"")))</f>
        <v/>
      </c>
      <c r="R90" s="24" t="str">
        <f ca="1">IF(OR(A90="Pn",A91="Pn"),"",IF($A90="TOTAL GENERAL",SUM(R$11:R88),IF(AND(J90&lt;&gt;"",$A90&lt;&gt;"Pn"),IF(J90&lt;OFFSET($A$10,MATCH("TOTAL GENERAL",$A$11:$A$100,0),COLUMN(I90)),0,J90-OFFSET($A$10,MATCH("TOTAL GENERAL",$A$11:$A$100,0),COLUMN(I90))),"")))</f>
        <v/>
      </c>
      <c r="S90" s="24" t="str">
        <f ca="1">IF(OR(A90="Pn",A91="Pn"),"",IF($A90="TOTAL GENERAL",SUM(S$11:S88),IF(AND(K90&lt;&gt;"",$A90&lt;&gt;"Pn"),IF(K90&lt;OFFSET($A$10,MATCH("TOTAL GENERAL",$A$11:$A$100,0),COLUMN(J90)),0,K90-OFFSET($A$10,MATCH("TOTAL GENERAL",$A$11:$A$100,0),COLUMN(J90))),"")))</f>
        <v/>
      </c>
      <c r="T90" s="24" t="str">
        <f ca="1">IF($A90="TOTAL GENERAL",SUM(T$11:T88),IF(AND(L90&lt;&gt;"",$A90&lt;&gt;"Pn"),IF(L90&lt;OFFSET($A$10,MATCH("TOTAL GENERAL",$A$11:$A$100,0),COLUMN(K90)),0,L90-OFFSET($A$10,MATCH("TOTAL GENERAL",$A$11:$A$100,0),COLUMN(K90))),""))</f>
        <v/>
      </c>
      <c r="U90" s="24" t="str">
        <f ca="1">IF($A90="TOTAL GENERAL",SUM(U$11:U88),IF(AND(M90&lt;&gt;"",$A90&lt;&gt;"Pn"),IF(M90&gt;OFFSET($A$10,MATCH("TOTAL GENERAL",$A$11:$A$100,0),COLUMN(L90)),0,OFFSET($A$10,MATCH("TOTAL GENERAL",$A$11:$A$100,0),COLUMN(L90))-M90),""))</f>
        <v/>
      </c>
      <c r="V90" s="24" t="str">
        <f ca="1">IF($A90="TOTAL GENERAL",SUM(V$11:V88),IF(AND(N90&lt;&gt;"",$A90&lt;&gt;"Pn"),IF(N90&lt;OFFSET($A$10,MATCH("TOTAL GENERAL",$A$11:$A$100,0),COLUMN(M90)),0,N90-OFFSET($A$10,MATCH("TOTAL GENERAL",$A$11:$A$100,0),COLUMN(M90))),""))</f>
        <v/>
      </c>
      <c r="W90" s="24" t="str">
        <f>IF(OR(A90="Pn",A91="Pn"),"",IF($A90="TOTAL GENERAL",SUM(W$11:W88),IF(AND(G90&lt;&gt;"",$A90&lt;&gt;"Pn"),O90*$D90,"")))</f>
        <v/>
      </c>
      <c r="X90" s="24" t="str">
        <f>IF(OR(A90="Pn",A91="Pn"),"",IF($A90="TOTAL GENERAL",SUM(X$11:X88),IF(AND(H90&lt;&gt;"",$A90&lt;&gt;"Pn"),P90*$D90,"")))</f>
        <v/>
      </c>
      <c r="Y90" s="24" t="str">
        <f>IF(OR(A90="Pn",A91="Pn"),"",IF($A90="TOTAL GENERAL",SUM(Y$11:Y88),IF(AND(I90&lt;&gt;"",$A90&lt;&gt;"Pn"),Q90*$D90,"")))</f>
        <v/>
      </c>
      <c r="Z90" s="24" t="str">
        <f>IF($A90="TOTAL GENERAL",SUM(Z$11:Z88),IF(AND(J90&lt;&gt;"",$A90&lt;&gt;"Pn"),R90*$D90,""))</f>
        <v/>
      </c>
      <c r="AA90" s="24" t="str">
        <f>IF($A90="TOTAL GENERAL",SUM(AA$11:AA88),IF(AND(K90&lt;&gt;"",$A90&lt;&gt;"Pn"),S90*$D90,""))</f>
        <v/>
      </c>
      <c r="AB90" s="24" t="str">
        <f>IF($A90="TOTAL GENERAL",SUM(AB$11:AB88),IF(AND(L90&lt;&gt;"",$A90&lt;&gt;"Pn"),T90*$D90,""))</f>
        <v/>
      </c>
      <c r="AC90" s="24" t="str">
        <f>IF($A90="TOTAL GENERAL",SUM(AC$11:AC88),IF(AND(M90&lt;&gt;"",$A90&lt;&gt;"Pn"),U90*$D90,""))</f>
        <v/>
      </c>
      <c r="AD90" s="24" t="s">
        <v>58</v>
      </c>
      <c r="AE90" s="24" t="str">
        <f ca="1">IF($A90="TOTAL GENERAL",SUM(AE$11:AE88),IF(AND(O90&lt;&gt;"",$A90&lt;&gt;"Pn"),IF(OFFSET($A$11,MATCH("TOTAL GENERAL",$A$11:$A$100,0)-1,COLUMN(V90))=0,0,W90/OFFSET($A$11,MATCH("TOTAL GENERAL",$A$11:$A$100,0)-1,COLUMN(V90))),""))</f>
        <v/>
      </c>
      <c r="AF90" s="24" t="str">
        <f ca="1">IF($A90="TOTAL GENERAL",SUM(AF$11:AF88),IF(AND(P90&lt;&gt;"",$A90&lt;&gt;"Pn"),IF(OFFSET($A$11,MATCH("TOTAL GENERAL",$A$11:$A$100,0)-1,COLUMN(W90))=0,0,X90/OFFSET($A$11,MATCH("TOTAL GENERAL",$A$11:$A$100,0)-1,COLUMN(W90))),""))</f>
        <v/>
      </c>
      <c r="AG90" s="24" t="str">
        <f ca="1">IF($A90="TOTAL GENERAL",SUM(AG$11:AG88),IF(AND(Q90&lt;&gt;"",$A90&lt;&gt;"Pn"),IF(OFFSET($A$11,MATCH("TOTAL GENERAL",$A$11:$A$100,0)-1,COLUMN(X90))=0,0,Y90/OFFSET($A$11,MATCH("TOTAL GENERAL",$A$11:$A$100,0)-1,COLUMN(X90))),""))</f>
        <v/>
      </c>
      <c r="AH90" s="24" t="str">
        <f ca="1">IF($A90="TOTAL GENERAL",SUM(AH$11:AH88),IF(AND(R90&lt;&gt;"",$A90&lt;&gt;"Pn"),IF(OFFSET($A$11,MATCH("TOTAL GENERAL",$A$11:$A$100,0)-1,COLUMN(Y90))=0,0,Z90/OFFSET($A$11,MATCH("TOTAL GENERAL",$A$11:$A$100,0)-1,COLUMN(Y90))),""))</f>
        <v/>
      </c>
      <c r="AI90" s="24" t="str">
        <f ca="1">IF($A90="TOTAL GENERAL",SUM(AI$11:AI88),IF(AND(S90&lt;&gt;"",$A90&lt;&gt;"Pn"),IF(OFFSET($A$11,MATCH("TOTAL GENERAL",$A$11:$A$100,0)-1,COLUMN(Z90))=0,0,AA90/OFFSET($A$11,MATCH("TOTAL GENERAL",$A$11:$A$100,0)-1,COLUMN(Z90))),""))</f>
        <v/>
      </c>
      <c r="AJ90" s="24" t="str">
        <f ca="1">IF($A90="TOTAL GENERAL",SUM(AJ$11:AJ88),IF(AND(T90&lt;&gt;"",$A90&lt;&gt;"Pn"),IF(OFFSET($A$11,MATCH("TOTAL GENERAL",$A$11:$A$100,0)-1,COLUMN(AA90))=0,0,AB90/OFFSET($A$11,MATCH("TOTAL GENERAL",$A$11:$A$100,0)-1,COLUMN(AA90))),""))</f>
        <v/>
      </c>
      <c r="AK90" s="24" t="str">
        <f ca="1">IF($A90="TOTAL GENERAL",SUM(AK$11:AK88),IF(AND(U90&lt;&gt;"",$A90&lt;&gt;"Pn"),IF(OFFSET($A$11,MATCH("TOTAL GENERAL",$A$11:$A$100,0)-1,COLUMN(AB90))=0,0,AC90/OFFSET($A$11,MATCH("TOTAL GENERAL",$A$11:$A$100,0)-1,COLUMN(AB90))),""))</f>
        <v/>
      </c>
      <c r="AL90" s="24" t="str">
        <f ca="1">IF($A90="TOTAL GENERAL",SUM(AL$11:AL88),IF(AND(V90&lt;&gt;"",$A90&lt;&gt;"Pn"),IF(OFFSET($A$11,MATCH("TOTAL GENERAL",$A$11:$A$100,0)-1,COLUMN(AC90))=0,0,AD90/OFFSET($A$11,MATCH("TOTAL GENERAL",$A$11:$A$100,0)-1,COLUMN(AC90))),""))</f>
        <v/>
      </c>
      <c r="AM90" s="24" t="str">
        <f ca="1">IF(A90="TOTAL GENERAL",SUM(AM$11:AM88),IF(COUNTIF(AE90:AL90,"")&lt;COUNTA($AE$10:$AL$10),ROUND((IF(AE90&lt;&gt;"",AE90*OFFSET($A$10,MATCH("Pn",$A$11:$A$100,0),1),0)+IF(AF90&lt;&gt;"",AF90*OFFSET($A$10,MATCH("Pn",$A$11:$A$100,0),2),0)+IF(AG90&lt;&gt;"",AG90*OFFSET($A$10,MATCH("Pn",$A$11:$A$100,0),3),0)+IF(AH90&lt;&gt;"",AH90*OFFSET($A$10,MATCH("Pn",$A$11:$A$100,0),4),0)+IF(AI90&lt;&gt;"",AI90*OFFSET($A$10,MATCH("Pn",$A$11:$A$100,0),5),0)+IF(AJ90&lt;&gt;"",AJ90*OFFSET($A$10,MATCH("Pn",$A$11:$A$100,0),6),0)+IF(AK90&lt;&gt;"",AK90*OFFSET($A$10,MATCH("Pn",$A$11:$A$100,0),7),0)+IF(AL90&lt;&gt;"",AL90*OFFSET($A$10,MATCH("Pn",$A$11:$A$100,0),8),0))*OFFSET($A$10,MATCH("FC",$A$11:$A$100,0),2),2),""))</f>
        <v/>
      </c>
      <c r="AN90" s="10" t="str">
        <f ca="1">IF(OR(A90="Pn",A91="Pn"),"",IF(AND(AM90="",F90&lt;&gt;""),-F90,IF(A90="TOTAL GENERAL",SUM(AN$11:AN88),IF(AM90&lt;&gt;"",AM90-F90,""))))</f>
        <v/>
      </c>
    </row>
    <row r="91" spans="1:40" s="4" customFormat="1" x14ac:dyDescent="0.25">
      <c r="A91" s="15" t="s">
        <v>58</v>
      </c>
      <c r="B91" s="15" t="s">
        <v>58</v>
      </c>
      <c r="C91" s="32" t="s">
        <v>58</v>
      </c>
      <c r="D91" s="16" t="s">
        <v>58</v>
      </c>
      <c r="E91" s="9" t="s">
        <v>58</v>
      </c>
      <c r="F91" s="18" t="s">
        <v>58</v>
      </c>
      <c r="G91" s="20" t="s">
        <v>58</v>
      </c>
      <c r="H91" s="22" t="s">
        <v>58</v>
      </c>
      <c r="I91" s="24" t="s">
        <v>58</v>
      </c>
      <c r="J91" s="22" t="s">
        <v>58</v>
      </c>
      <c r="K91" s="22" t="s">
        <v>58</v>
      </c>
      <c r="L91" s="22" t="s">
        <v>58</v>
      </c>
      <c r="M91" s="24" t="s">
        <v>58</v>
      </c>
      <c r="N91" s="24" t="s">
        <v>58</v>
      </c>
      <c r="O91" s="24" t="str">
        <f ca="1">IF(OR(A91="Pn",A92="Pn"),"",IF($A91="TOTAL GENERAL",SUM(O$11:O89),IF(AND(G91&lt;&gt;"",$A91&lt;&gt;"Pn"),IF(G91&gt;OFFSET($A$10,MATCH("TOTAL GENERAL",$A$11:$A$100,0),COLUMN(F91)),0,OFFSET($A$10,MATCH("TOTAL GENERAL",$A$11:$A$100,0),COLUMN(F91))-G91),"")))</f>
        <v/>
      </c>
      <c r="P91" s="24" t="str">
        <f ca="1">IF(OR(A91="Pn",A92="Pn"),"",IF($A91="TOTAL GENERAL",SUM(P$11:P89),IF(AND(H91&lt;&gt;"",$A91&lt;&gt;"Pn"),IF(H91&lt;OFFSET($A$10,MATCH("TOTAL GENERAL",$A$11:$A$100,0),COLUMN(G91)),0,H91-OFFSET($A$10,MATCH("TOTAL GENERAL",$A$11:$A$100,0),COLUMN(G91))),"")))</f>
        <v/>
      </c>
      <c r="Q91" s="24" t="str">
        <f ca="1">IF(OR(A91="Pn",A92="Pn"),"",IF($A91="TOTAL GENERAL",SUM(Q$11:Q89),IF(AND(I91&lt;&gt;"",$A91&lt;&gt;"Pn"),IF(I91&gt;OFFSET($A$10,MATCH("TOTAL GENERAL",$A$11:$A$100,0),COLUMN(H91)),0,OFFSET($A$10,MATCH("TOTAL GENERAL",$A$11:$A$100,0),COLUMN(H91))-I91),"")))</f>
        <v/>
      </c>
      <c r="R91" s="24" t="str">
        <f ca="1">IF(OR(A91="Pn",A92="Pn"),"",IF($A91="TOTAL GENERAL",SUM(R$11:R89),IF(AND(J91&lt;&gt;"",$A91&lt;&gt;"Pn"),IF(J91&lt;OFFSET($A$10,MATCH("TOTAL GENERAL",$A$11:$A$100,0),COLUMN(I91)),0,J91-OFFSET($A$10,MATCH("TOTAL GENERAL",$A$11:$A$100,0),COLUMN(I91))),"")))</f>
        <v/>
      </c>
      <c r="S91" s="24" t="str">
        <f ca="1">IF(OR(A91="Pn",A92="Pn"),"",IF($A91="TOTAL GENERAL",SUM(S$11:S89),IF(AND(K91&lt;&gt;"",$A91&lt;&gt;"Pn"),IF(K91&lt;OFFSET($A$10,MATCH("TOTAL GENERAL",$A$11:$A$100,0),COLUMN(J91)),0,K91-OFFSET($A$10,MATCH("TOTAL GENERAL",$A$11:$A$100,0),COLUMN(J91))),"")))</f>
        <v/>
      </c>
      <c r="T91" s="24" t="str">
        <f ca="1">IF($A91="TOTAL GENERAL",SUM(T$11:T89),IF(AND(L91&lt;&gt;"",$A91&lt;&gt;"Pn"),IF(L91&lt;OFFSET($A$10,MATCH("TOTAL GENERAL",$A$11:$A$100,0),COLUMN(K91)),0,L91-OFFSET($A$10,MATCH("TOTAL GENERAL",$A$11:$A$100,0),COLUMN(K91))),""))</f>
        <v/>
      </c>
      <c r="U91" s="24" t="str">
        <f ca="1">IF($A91="TOTAL GENERAL",SUM(U$11:U89),IF(AND(M91&lt;&gt;"",$A91&lt;&gt;"Pn"),IF(M91&gt;OFFSET($A$10,MATCH("TOTAL GENERAL",$A$11:$A$100,0),COLUMN(L91)),0,OFFSET($A$10,MATCH("TOTAL GENERAL",$A$11:$A$100,0),COLUMN(L91))-M91),""))</f>
        <v/>
      </c>
      <c r="V91" s="24" t="str">
        <f ca="1">IF($A91="TOTAL GENERAL",SUM(V$11:V89),IF(AND(N91&lt;&gt;"",$A91&lt;&gt;"Pn"),IF(N91&lt;OFFSET($A$10,MATCH("TOTAL GENERAL",$A$11:$A$100,0),COLUMN(M91)),0,N91-OFFSET($A$10,MATCH("TOTAL GENERAL",$A$11:$A$100,0),COLUMN(M91))),""))</f>
        <v/>
      </c>
      <c r="W91" s="24" t="str">
        <f>IF(OR(A91="Pn",A92="Pn"),"",IF($A91="TOTAL GENERAL",SUM(W$11:W89),IF(AND(G91&lt;&gt;"",$A91&lt;&gt;"Pn"),O91*$D91,"")))</f>
        <v/>
      </c>
      <c r="X91" s="24" t="str">
        <f>IF(OR(A91="Pn",A92="Pn"),"",IF($A91="TOTAL GENERAL",SUM(X$11:X89),IF(AND(H91&lt;&gt;"",$A91&lt;&gt;"Pn"),P91*$D91,"")))</f>
        <v/>
      </c>
      <c r="Y91" s="24" t="str">
        <f>IF(OR(A91="Pn",A92="Pn"),"",IF($A91="TOTAL GENERAL",SUM(Y$11:Y89),IF(AND(I91&lt;&gt;"",$A91&lt;&gt;"Pn"),Q91*$D91,"")))</f>
        <v/>
      </c>
      <c r="Z91" s="24" t="str">
        <f>IF($A91="TOTAL GENERAL",SUM(Z$11:Z89),IF(AND(J91&lt;&gt;"",$A91&lt;&gt;"Pn"),R91*$D91,""))</f>
        <v/>
      </c>
      <c r="AA91" s="24" t="str">
        <f>IF($A91="TOTAL GENERAL",SUM(AA$11:AA89),IF(AND(K91&lt;&gt;"",$A91&lt;&gt;"Pn"),S91*$D91,""))</f>
        <v/>
      </c>
      <c r="AB91" s="24" t="str">
        <f>IF($A91="TOTAL GENERAL",SUM(AB$11:AB89),IF(AND(L91&lt;&gt;"",$A91&lt;&gt;"Pn"),T91*$D91,""))</f>
        <v/>
      </c>
      <c r="AC91" s="24" t="str">
        <f>IF($A91="TOTAL GENERAL",SUM(AC$11:AC89),IF(AND(M91&lt;&gt;"",$A91&lt;&gt;"Pn"),U91*$D91,""))</f>
        <v/>
      </c>
      <c r="AD91" s="24" t="s">
        <v>58</v>
      </c>
      <c r="AE91" s="24" t="str">
        <f ca="1">IF($A91="TOTAL GENERAL",SUM(AE$11:AE89),IF(AND(O91&lt;&gt;"",$A91&lt;&gt;"Pn"),IF(OFFSET($A$11,MATCH("TOTAL GENERAL",$A$11:$A$100,0)-1,COLUMN(V91))=0,0,W91/OFFSET($A$11,MATCH("TOTAL GENERAL",$A$11:$A$100,0)-1,COLUMN(V91))),""))</f>
        <v/>
      </c>
      <c r="AF91" s="24" t="str">
        <f ca="1">IF($A91="TOTAL GENERAL",SUM(AF$11:AF89),IF(AND(P91&lt;&gt;"",$A91&lt;&gt;"Pn"),IF(OFFSET($A$11,MATCH("TOTAL GENERAL",$A$11:$A$100,0)-1,COLUMN(W91))=0,0,X91/OFFSET($A$11,MATCH("TOTAL GENERAL",$A$11:$A$100,0)-1,COLUMN(W91))),""))</f>
        <v/>
      </c>
      <c r="AG91" s="24" t="str">
        <f ca="1">IF($A91="TOTAL GENERAL",SUM(AG$11:AG89),IF(AND(Q91&lt;&gt;"",$A91&lt;&gt;"Pn"),IF(OFFSET($A$11,MATCH("TOTAL GENERAL",$A$11:$A$100,0)-1,COLUMN(X91))=0,0,Y91/OFFSET($A$11,MATCH("TOTAL GENERAL",$A$11:$A$100,0)-1,COLUMN(X91))),""))</f>
        <v/>
      </c>
      <c r="AH91" s="24" t="str">
        <f ca="1">IF($A91="TOTAL GENERAL",SUM(AH$11:AH89),IF(AND(R91&lt;&gt;"",$A91&lt;&gt;"Pn"),IF(OFFSET($A$11,MATCH("TOTAL GENERAL",$A$11:$A$100,0)-1,COLUMN(Y91))=0,0,Z91/OFFSET($A$11,MATCH("TOTAL GENERAL",$A$11:$A$100,0)-1,COLUMN(Y91))),""))</f>
        <v/>
      </c>
      <c r="AI91" s="24" t="str">
        <f ca="1">IF($A91="TOTAL GENERAL",SUM(AI$11:AI89),IF(AND(S91&lt;&gt;"",$A91&lt;&gt;"Pn"),IF(OFFSET($A$11,MATCH("TOTAL GENERAL",$A$11:$A$100,0)-1,COLUMN(Z91))=0,0,AA91/OFFSET($A$11,MATCH("TOTAL GENERAL",$A$11:$A$100,0)-1,COLUMN(Z91))),""))</f>
        <v/>
      </c>
      <c r="AJ91" s="24" t="str">
        <f ca="1">IF($A91="TOTAL GENERAL",SUM(AJ$11:AJ89),IF(AND(T91&lt;&gt;"",$A91&lt;&gt;"Pn"),IF(OFFSET($A$11,MATCH("TOTAL GENERAL",$A$11:$A$100,0)-1,COLUMN(AA91))=0,0,AB91/OFFSET($A$11,MATCH("TOTAL GENERAL",$A$11:$A$100,0)-1,COLUMN(AA91))),""))</f>
        <v/>
      </c>
      <c r="AK91" s="24" t="str">
        <f ca="1">IF($A91="TOTAL GENERAL",SUM(AK$11:AK89),IF(AND(U91&lt;&gt;"",$A91&lt;&gt;"Pn"),IF(OFFSET($A$11,MATCH("TOTAL GENERAL",$A$11:$A$100,0)-1,COLUMN(AB91))=0,0,AC91/OFFSET($A$11,MATCH("TOTAL GENERAL",$A$11:$A$100,0)-1,COLUMN(AB91))),""))</f>
        <v/>
      </c>
      <c r="AL91" s="24" t="str">
        <f ca="1">IF($A91="TOTAL GENERAL",SUM(AL$11:AL89),IF(AND(V91&lt;&gt;"",$A91&lt;&gt;"Pn"),IF(OFFSET($A$11,MATCH("TOTAL GENERAL",$A$11:$A$100,0)-1,COLUMN(AC91))=0,0,AD91/OFFSET($A$11,MATCH("TOTAL GENERAL",$A$11:$A$100,0)-1,COLUMN(AC91))),""))</f>
        <v/>
      </c>
      <c r="AM91" s="24" t="str">
        <f ca="1">IF(A91="TOTAL GENERAL",SUM(AM$11:AM89),IF(COUNTIF(AE91:AL91,"")&lt;COUNTA($AE$10:$AL$10),ROUND((IF(AE91&lt;&gt;"",AE91*OFFSET($A$10,MATCH("Pn",$A$11:$A$100,0),1),0)+IF(AF91&lt;&gt;"",AF91*OFFSET($A$10,MATCH("Pn",$A$11:$A$100,0),2),0)+IF(AG91&lt;&gt;"",AG91*OFFSET($A$10,MATCH("Pn",$A$11:$A$100,0),3),0)+IF(AH91&lt;&gt;"",AH91*OFFSET($A$10,MATCH("Pn",$A$11:$A$100,0),4),0)+IF(AI91&lt;&gt;"",AI91*OFFSET($A$10,MATCH("Pn",$A$11:$A$100,0),5),0)+IF(AJ91&lt;&gt;"",AJ91*OFFSET($A$10,MATCH("Pn",$A$11:$A$100,0),6),0)+IF(AK91&lt;&gt;"",AK91*OFFSET($A$10,MATCH("Pn",$A$11:$A$100,0),7),0)+IF(AL91&lt;&gt;"",AL91*OFFSET($A$10,MATCH("Pn",$A$11:$A$100,0),8),0))*OFFSET($A$10,MATCH("FC",$A$11:$A$100,0),2),2),""))</f>
        <v/>
      </c>
      <c r="AN91" s="10" t="str">
        <f ca="1">IF(OR(A91="Pn",A92="Pn"),"",IF(AND(AM91="",F91&lt;&gt;""),-F91,IF(A91="TOTAL GENERAL",SUM(AN$11:AN89),IF(AM91&lt;&gt;"",AM91-F91,""))))</f>
        <v/>
      </c>
    </row>
    <row r="92" spans="1:40" s="4" customFormat="1" x14ac:dyDescent="0.25">
      <c r="A92" s="15" t="s">
        <v>58</v>
      </c>
      <c r="B92" s="15" t="s">
        <v>58</v>
      </c>
      <c r="C92" s="32" t="s">
        <v>58</v>
      </c>
      <c r="D92" s="16" t="s">
        <v>58</v>
      </c>
      <c r="E92" s="9" t="s">
        <v>58</v>
      </c>
      <c r="F92" s="18" t="s">
        <v>58</v>
      </c>
      <c r="G92" s="20" t="s">
        <v>58</v>
      </c>
      <c r="H92" s="22" t="s">
        <v>58</v>
      </c>
      <c r="I92" s="24" t="s">
        <v>58</v>
      </c>
      <c r="J92" s="22" t="s">
        <v>58</v>
      </c>
      <c r="K92" s="22" t="s">
        <v>58</v>
      </c>
      <c r="L92" s="22" t="s">
        <v>58</v>
      </c>
      <c r="M92" s="24" t="s">
        <v>58</v>
      </c>
      <c r="N92" s="24" t="s">
        <v>58</v>
      </c>
      <c r="O92" s="24" t="str">
        <f ca="1">IF(OR(A92="Pn",A93="Pn"),"",IF($A92="TOTAL GENERAL",SUM(O$11:O90),IF(AND(G92&lt;&gt;"",$A92&lt;&gt;"Pn"),IF(G92&gt;OFFSET($A$10,MATCH("TOTAL GENERAL",$A$11:$A$100,0),COLUMN(F92)),0,OFFSET($A$10,MATCH("TOTAL GENERAL",$A$11:$A$100,0),COLUMN(F92))-G92),"")))</f>
        <v/>
      </c>
      <c r="P92" s="24" t="str">
        <f ca="1">IF(OR(A92="Pn",A93="Pn"),"",IF($A92="TOTAL GENERAL",SUM(P$11:P90),IF(AND(H92&lt;&gt;"",$A92&lt;&gt;"Pn"),IF(H92&lt;OFFSET($A$10,MATCH("TOTAL GENERAL",$A$11:$A$100,0),COLUMN(G92)),0,H92-OFFSET($A$10,MATCH("TOTAL GENERAL",$A$11:$A$100,0),COLUMN(G92))),"")))</f>
        <v/>
      </c>
      <c r="Q92" s="24" t="str">
        <f ca="1">IF(OR(A92="Pn",A93="Pn"),"",IF($A92="TOTAL GENERAL",SUM(Q$11:Q90),IF(AND(I92&lt;&gt;"",$A92&lt;&gt;"Pn"),IF(I92&gt;OFFSET($A$10,MATCH("TOTAL GENERAL",$A$11:$A$100,0),COLUMN(H92)),0,OFFSET($A$10,MATCH("TOTAL GENERAL",$A$11:$A$100,0),COLUMN(H92))-I92),"")))</f>
        <v/>
      </c>
      <c r="R92" s="24" t="str">
        <f ca="1">IF(OR(A92="Pn",A93="Pn"),"",IF($A92="TOTAL GENERAL",SUM(R$11:R90),IF(AND(J92&lt;&gt;"",$A92&lt;&gt;"Pn"),IF(J92&lt;OFFSET($A$10,MATCH("TOTAL GENERAL",$A$11:$A$100,0),COLUMN(I92)),0,J92-OFFSET($A$10,MATCH("TOTAL GENERAL",$A$11:$A$100,0),COLUMN(I92))),"")))</f>
        <v/>
      </c>
      <c r="S92" s="24" t="str">
        <f ca="1">IF(OR(A92="Pn",A93="Pn"),"",IF($A92="TOTAL GENERAL",SUM(S$11:S90),IF(AND(K92&lt;&gt;"",$A92&lt;&gt;"Pn"),IF(K92&lt;OFFSET($A$10,MATCH("TOTAL GENERAL",$A$11:$A$100,0),COLUMN(J92)),0,K92-OFFSET($A$10,MATCH("TOTAL GENERAL",$A$11:$A$100,0),COLUMN(J92))),"")))</f>
        <v/>
      </c>
      <c r="T92" s="24" t="str">
        <f ca="1">IF($A92="TOTAL GENERAL",SUM(T$11:T90),IF(AND(L92&lt;&gt;"",$A92&lt;&gt;"Pn"),IF(L92&lt;OFFSET($A$10,MATCH("TOTAL GENERAL",$A$11:$A$100,0),COLUMN(K92)),0,L92-OFFSET($A$10,MATCH("TOTAL GENERAL",$A$11:$A$100,0),COLUMN(K92))),""))</f>
        <v/>
      </c>
      <c r="U92" s="24" t="str">
        <f ca="1">IF($A92="TOTAL GENERAL",SUM(U$11:U90),IF(AND(M92&lt;&gt;"",$A92&lt;&gt;"Pn"),IF(M92&gt;OFFSET($A$10,MATCH("TOTAL GENERAL",$A$11:$A$100,0),COLUMN(L92)),0,OFFSET($A$10,MATCH("TOTAL GENERAL",$A$11:$A$100,0),COLUMN(L92))-M92),""))</f>
        <v/>
      </c>
      <c r="V92" s="24" t="str">
        <f ca="1">IF($A92="TOTAL GENERAL",SUM(V$11:V90),IF(AND(N92&lt;&gt;"",$A92&lt;&gt;"Pn"),IF(N92&lt;OFFSET($A$10,MATCH("TOTAL GENERAL",$A$11:$A$100,0),COLUMN(M92)),0,N92-OFFSET($A$10,MATCH("TOTAL GENERAL",$A$11:$A$100,0),COLUMN(M92))),""))</f>
        <v/>
      </c>
      <c r="W92" s="24" t="str">
        <f>IF(OR(A92="Pn",A93="Pn"),"",IF($A92="TOTAL GENERAL",SUM(W$11:W90),IF(AND(G92&lt;&gt;"",$A92&lt;&gt;"Pn"),O92*$D92,"")))</f>
        <v/>
      </c>
      <c r="X92" s="24" t="str">
        <f>IF(OR(A92="Pn",A93="Pn"),"",IF($A92="TOTAL GENERAL",SUM(X$11:X90),IF(AND(H92&lt;&gt;"",$A92&lt;&gt;"Pn"),P92*$D92,"")))</f>
        <v/>
      </c>
      <c r="Y92" s="24" t="str">
        <f>IF(OR(A92="Pn",A93="Pn"),"",IF($A92="TOTAL GENERAL",SUM(Y$11:Y90),IF(AND(I92&lt;&gt;"",$A92&lt;&gt;"Pn"),Q92*$D92,"")))</f>
        <v/>
      </c>
      <c r="Z92" s="24" t="str">
        <f>IF($A92="TOTAL GENERAL",SUM(Z$11:Z90),IF(AND(J92&lt;&gt;"",$A92&lt;&gt;"Pn"),R92*$D92,""))</f>
        <v/>
      </c>
      <c r="AA92" s="24" t="str">
        <f>IF($A92="TOTAL GENERAL",SUM(AA$11:AA90),IF(AND(K92&lt;&gt;"",$A92&lt;&gt;"Pn"),S92*$D92,""))</f>
        <v/>
      </c>
      <c r="AB92" s="24" t="str">
        <f>IF($A92="TOTAL GENERAL",SUM(AB$11:AB90),IF(AND(L92&lt;&gt;"",$A92&lt;&gt;"Pn"),T92*$D92,""))</f>
        <v/>
      </c>
      <c r="AC92" s="24" t="str">
        <f>IF($A92="TOTAL GENERAL",SUM(AC$11:AC90),IF(AND(M92&lt;&gt;"",$A92&lt;&gt;"Pn"),U92*$D92,""))</f>
        <v/>
      </c>
      <c r="AD92" s="24" t="s">
        <v>58</v>
      </c>
      <c r="AE92" s="24" t="str">
        <f ca="1">IF($A92="TOTAL GENERAL",SUM(AE$11:AE90),IF(AND(O92&lt;&gt;"",$A92&lt;&gt;"Pn"),IF(OFFSET($A$11,MATCH("TOTAL GENERAL",$A$11:$A$100,0)-1,COLUMN(V92))=0,0,W92/OFFSET($A$11,MATCH("TOTAL GENERAL",$A$11:$A$100,0)-1,COLUMN(V92))),""))</f>
        <v/>
      </c>
      <c r="AF92" s="24" t="str">
        <f ca="1">IF($A92="TOTAL GENERAL",SUM(AF$11:AF90),IF(AND(P92&lt;&gt;"",$A92&lt;&gt;"Pn"),IF(OFFSET($A$11,MATCH("TOTAL GENERAL",$A$11:$A$100,0)-1,COLUMN(W92))=0,0,X92/OFFSET($A$11,MATCH("TOTAL GENERAL",$A$11:$A$100,0)-1,COLUMN(W92))),""))</f>
        <v/>
      </c>
      <c r="AG92" s="24" t="str">
        <f ca="1">IF($A92="TOTAL GENERAL",SUM(AG$11:AG90),IF(AND(Q92&lt;&gt;"",$A92&lt;&gt;"Pn"),IF(OFFSET($A$11,MATCH("TOTAL GENERAL",$A$11:$A$100,0)-1,COLUMN(X92))=0,0,Y92/OFFSET($A$11,MATCH("TOTAL GENERAL",$A$11:$A$100,0)-1,COLUMN(X92))),""))</f>
        <v/>
      </c>
      <c r="AH92" s="24" t="str">
        <f ca="1">IF($A92="TOTAL GENERAL",SUM(AH$11:AH90),IF(AND(R92&lt;&gt;"",$A92&lt;&gt;"Pn"),IF(OFFSET($A$11,MATCH("TOTAL GENERAL",$A$11:$A$100,0)-1,COLUMN(Y92))=0,0,Z92/OFFSET($A$11,MATCH("TOTAL GENERAL",$A$11:$A$100,0)-1,COLUMN(Y92))),""))</f>
        <v/>
      </c>
      <c r="AI92" s="24" t="str">
        <f ca="1">IF($A92="TOTAL GENERAL",SUM(AI$11:AI90),IF(AND(S92&lt;&gt;"",$A92&lt;&gt;"Pn"),IF(OFFSET($A$11,MATCH("TOTAL GENERAL",$A$11:$A$100,0)-1,COLUMN(Z92))=0,0,AA92/OFFSET($A$11,MATCH("TOTAL GENERAL",$A$11:$A$100,0)-1,COLUMN(Z92))),""))</f>
        <v/>
      </c>
      <c r="AJ92" s="24" t="str">
        <f ca="1">IF($A92="TOTAL GENERAL",SUM(AJ$11:AJ90),IF(AND(T92&lt;&gt;"",$A92&lt;&gt;"Pn"),IF(OFFSET($A$11,MATCH("TOTAL GENERAL",$A$11:$A$100,0)-1,COLUMN(AA92))=0,0,AB92/OFFSET($A$11,MATCH("TOTAL GENERAL",$A$11:$A$100,0)-1,COLUMN(AA92))),""))</f>
        <v/>
      </c>
      <c r="AK92" s="24" t="str">
        <f ca="1">IF($A92="TOTAL GENERAL",SUM(AK$11:AK90),IF(AND(U92&lt;&gt;"",$A92&lt;&gt;"Pn"),IF(OFFSET($A$11,MATCH("TOTAL GENERAL",$A$11:$A$100,0)-1,COLUMN(AB92))=0,0,AC92/OFFSET($A$11,MATCH("TOTAL GENERAL",$A$11:$A$100,0)-1,COLUMN(AB92))),""))</f>
        <v/>
      </c>
      <c r="AL92" s="24" t="str">
        <f ca="1">IF($A92="TOTAL GENERAL",SUM(AL$11:AL90),IF(AND(V92&lt;&gt;"",$A92&lt;&gt;"Pn"),IF(OFFSET($A$11,MATCH("TOTAL GENERAL",$A$11:$A$100,0)-1,COLUMN(AC92))=0,0,AD92/OFFSET($A$11,MATCH("TOTAL GENERAL",$A$11:$A$100,0)-1,COLUMN(AC92))),""))</f>
        <v/>
      </c>
      <c r="AM92" s="24" t="str">
        <f ca="1">IF(A92="TOTAL GENERAL",SUM(AM$11:AM90),IF(COUNTIF(AE92:AL92,"")&lt;COUNTA($AE$10:$AL$10),ROUND((IF(AE92&lt;&gt;"",AE92*OFFSET($A$10,MATCH("Pn",$A$11:$A$100,0),1),0)+IF(AF92&lt;&gt;"",AF92*OFFSET($A$10,MATCH("Pn",$A$11:$A$100,0),2),0)+IF(AG92&lt;&gt;"",AG92*OFFSET($A$10,MATCH("Pn",$A$11:$A$100,0),3),0)+IF(AH92&lt;&gt;"",AH92*OFFSET($A$10,MATCH("Pn",$A$11:$A$100,0),4),0)+IF(AI92&lt;&gt;"",AI92*OFFSET($A$10,MATCH("Pn",$A$11:$A$100,0),5),0)+IF(AJ92&lt;&gt;"",AJ92*OFFSET($A$10,MATCH("Pn",$A$11:$A$100,0),6),0)+IF(AK92&lt;&gt;"",AK92*OFFSET($A$10,MATCH("Pn",$A$11:$A$100,0),7),0)+IF(AL92&lt;&gt;"",AL92*OFFSET($A$10,MATCH("Pn",$A$11:$A$100,0),8),0))*OFFSET($A$10,MATCH("FC",$A$11:$A$100,0),2),2),""))</f>
        <v/>
      </c>
      <c r="AN92" s="10" t="str">
        <f ca="1">IF(OR(A92="Pn",A93="Pn"),"",IF(AND(AM92="",F92&lt;&gt;""),-F92,IF(A92="TOTAL GENERAL",SUM(AN$11:AN90),IF(AM92&lt;&gt;"",AM92-F92,""))))</f>
        <v/>
      </c>
    </row>
    <row r="93" spans="1:40" s="4" customFormat="1" x14ac:dyDescent="0.25">
      <c r="A93" s="15" t="s">
        <v>58</v>
      </c>
      <c r="B93" s="15" t="s">
        <v>58</v>
      </c>
      <c r="C93" s="32" t="s">
        <v>58</v>
      </c>
      <c r="D93" s="16" t="s">
        <v>58</v>
      </c>
      <c r="E93" s="9" t="s">
        <v>58</v>
      </c>
      <c r="F93" s="18" t="s">
        <v>58</v>
      </c>
      <c r="G93" s="20" t="s">
        <v>58</v>
      </c>
      <c r="H93" s="22" t="s">
        <v>58</v>
      </c>
      <c r="I93" s="24" t="s">
        <v>58</v>
      </c>
      <c r="J93" s="22" t="s">
        <v>58</v>
      </c>
      <c r="K93" s="22" t="s">
        <v>58</v>
      </c>
      <c r="L93" s="22" t="s">
        <v>58</v>
      </c>
      <c r="M93" s="24" t="s">
        <v>58</v>
      </c>
      <c r="N93" s="24" t="s">
        <v>58</v>
      </c>
      <c r="O93" s="24" t="str">
        <f ca="1">IF(OR(A93="Pn",A94="Pn"),"",IF($A93="TOTAL GENERAL",SUM(O$11:O91),IF(AND(G93&lt;&gt;"",$A93&lt;&gt;"Pn"),IF(G93&gt;OFFSET($A$10,MATCH("TOTAL GENERAL",$A$11:$A$100,0),COLUMN(F93)),0,OFFSET($A$10,MATCH("TOTAL GENERAL",$A$11:$A$100,0),COLUMN(F93))-G93),"")))</f>
        <v/>
      </c>
      <c r="P93" s="24" t="str">
        <f ca="1">IF(OR(A93="Pn",A94="Pn"),"",IF($A93="TOTAL GENERAL",SUM(P$11:P91),IF(AND(H93&lt;&gt;"",$A93&lt;&gt;"Pn"),IF(H93&lt;OFFSET($A$10,MATCH("TOTAL GENERAL",$A$11:$A$100,0),COLUMN(G93)),0,H93-OFFSET($A$10,MATCH("TOTAL GENERAL",$A$11:$A$100,0),COLUMN(G93))),"")))</f>
        <v/>
      </c>
      <c r="Q93" s="24" t="str">
        <f ca="1">IF(OR(A93="Pn",A94="Pn"),"",IF($A93="TOTAL GENERAL",SUM(Q$11:Q91),IF(AND(I93&lt;&gt;"",$A93&lt;&gt;"Pn"),IF(I93&gt;OFFSET($A$10,MATCH("TOTAL GENERAL",$A$11:$A$100,0),COLUMN(H93)),0,OFFSET($A$10,MATCH("TOTAL GENERAL",$A$11:$A$100,0),COLUMN(H93))-I93),"")))</f>
        <v/>
      </c>
      <c r="R93" s="24" t="str">
        <f ca="1">IF(OR(A93="Pn",A94="Pn"),"",IF($A93="TOTAL GENERAL",SUM(R$11:R91),IF(AND(J93&lt;&gt;"",$A93&lt;&gt;"Pn"),IF(J93&lt;OFFSET($A$10,MATCH("TOTAL GENERAL",$A$11:$A$100,0),COLUMN(I93)),0,J93-OFFSET($A$10,MATCH("TOTAL GENERAL",$A$11:$A$100,0),COLUMN(I93))),"")))</f>
        <v/>
      </c>
      <c r="S93" s="24" t="str">
        <f ca="1">IF(OR(A93="Pn",A94="Pn"),"",IF($A93="TOTAL GENERAL",SUM(S$11:S91),IF(AND(K93&lt;&gt;"",$A93&lt;&gt;"Pn"),IF(K93&lt;OFFSET($A$10,MATCH("TOTAL GENERAL",$A$11:$A$100,0),COLUMN(J93)),0,K93-OFFSET($A$10,MATCH("TOTAL GENERAL",$A$11:$A$100,0),COLUMN(J93))),"")))</f>
        <v/>
      </c>
      <c r="T93" s="24" t="str">
        <f ca="1">IF($A93="TOTAL GENERAL",SUM(T$11:T91),IF(AND(L93&lt;&gt;"",$A93&lt;&gt;"Pn"),IF(L93&lt;OFFSET($A$10,MATCH("TOTAL GENERAL",$A$11:$A$100,0),COLUMN(K93)),0,L93-OFFSET($A$10,MATCH("TOTAL GENERAL",$A$11:$A$100,0),COLUMN(K93))),""))</f>
        <v/>
      </c>
      <c r="U93" s="24" t="str">
        <f ca="1">IF($A93="TOTAL GENERAL",SUM(U$11:U91),IF(AND(M93&lt;&gt;"",$A93&lt;&gt;"Pn"),IF(M93&gt;OFFSET($A$10,MATCH("TOTAL GENERAL",$A$11:$A$100,0),COLUMN(L93)),0,OFFSET($A$10,MATCH("TOTAL GENERAL",$A$11:$A$100,0),COLUMN(L93))-M93),""))</f>
        <v/>
      </c>
      <c r="V93" s="24" t="str">
        <f ca="1">IF($A93="TOTAL GENERAL",SUM(V$11:V91),IF(AND(N93&lt;&gt;"",$A93&lt;&gt;"Pn"),IF(N93&lt;OFFSET($A$10,MATCH("TOTAL GENERAL",$A$11:$A$100,0),COLUMN(M93)),0,N93-OFFSET($A$10,MATCH("TOTAL GENERAL",$A$11:$A$100,0),COLUMN(M93))),""))</f>
        <v/>
      </c>
      <c r="W93" s="24" t="str">
        <f>IF(OR(A93="Pn",A94="Pn"),"",IF($A93="TOTAL GENERAL",SUM(W$11:W91),IF(AND(G93&lt;&gt;"",$A93&lt;&gt;"Pn"),O93*$D93,"")))</f>
        <v/>
      </c>
      <c r="X93" s="24" t="str">
        <f>IF(OR(A93="Pn",A94="Pn"),"",IF($A93="TOTAL GENERAL",SUM(X$11:X91),IF(AND(H93&lt;&gt;"",$A93&lt;&gt;"Pn"),P93*$D93,"")))</f>
        <v/>
      </c>
      <c r="Y93" s="24" t="str">
        <f>IF(OR(A93="Pn",A94="Pn"),"",IF($A93="TOTAL GENERAL",SUM(Y$11:Y91),IF(AND(I93&lt;&gt;"",$A93&lt;&gt;"Pn"),Q93*$D93,"")))</f>
        <v/>
      </c>
      <c r="Z93" s="24" t="str">
        <f>IF($A93="TOTAL GENERAL",SUM(Z$11:Z91),IF(AND(J93&lt;&gt;"",$A93&lt;&gt;"Pn"),R93*$D93,""))</f>
        <v/>
      </c>
      <c r="AA93" s="24" t="str">
        <f>IF($A93="TOTAL GENERAL",SUM(AA$11:AA91),IF(AND(K93&lt;&gt;"",$A93&lt;&gt;"Pn"),S93*$D93,""))</f>
        <v/>
      </c>
      <c r="AB93" s="24" t="str">
        <f>IF($A93="TOTAL GENERAL",SUM(AB$11:AB91),IF(AND(L93&lt;&gt;"",$A93&lt;&gt;"Pn"),T93*$D93,""))</f>
        <v/>
      </c>
      <c r="AC93" s="24" t="str">
        <f>IF($A93="TOTAL GENERAL",SUM(AC$11:AC91),IF(AND(M93&lt;&gt;"",$A93&lt;&gt;"Pn"),U93*$D93,""))</f>
        <v/>
      </c>
      <c r="AD93" s="24" t="s">
        <v>58</v>
      </c>
      <c r="AE93" s="24" t="str">
        <f ca="1">IF($A93="TOTAL GENERAL",SUM(AE$11:AE91),IF(AND(O93&lt;&gt;"",$A93&lt;&gt;"Pn"),IF(OFFSET($A$11,MATCH("TOTAL GENERAL",$A$11:$A$100,0)-1,COLUMN(V93))=0,0,W93/OFFSET($A$11,MATCH("TOTAL GENERAL",$A$11:$A$100,0)-1,COLUMN(V93))),""))</f>
        <v/>
      </c>
      <c r="AF93" s="24" t="str">
        <f ca="1">IF($A93="TOTAL GENERAL",SUM(AF$11:AF91),IF(AND(P93&lt;&gt;"",$A93&lt;&gt;"Pn"),IF(OFFSET($A$11,MATCH("TOTAL GENERAL",$A$11:$A$100,0)-1,COLUMN(W93))=0,0,X93/OFFSET($A$11,MATCH("TOTAL GENERAL",$A$11:$A$100,0)-1,COLUMN(W93))),""))</f>
        <v/>
      </c>
      <c r="AG93" s="24" t="str">
        <f ca="1">IF($A93="TOTAL GENERAL",SUM(AG$11:AG91),IF(AND(Q93&lt;&gt;"",$A93&lt;&gt;"Pn"),IF(OFFSET($A$11,MATCH("TOTAL GENERAL",$A$11:$A$100,0)-1,COLUMN(X93))=0,0,Y93/OFFSET($A$11,MATCH("TOTAL GENERAL",$A$11:$A$100,0)-1,COLUMN(X93))),""))</f>
        <v/>
      </c>
      <c r="AH93" s="24" t="str">
        <f ca="1">IF($A93="TOTAL GENERAL",SUM(AH$11:AH91),IF(AND(R93&lt;&gt;"",$A93&lt;&gt;"Pn"),IF(OFFSET($A$11,MATCH("TOTAL GENERAL",$A$11:$A$100,0)-1,COLUMN(Y93))=0,0,Z93/OFFSET($A$11,MATCH("TOTAL GENERAL",$A$11:$A$100,0)-1,COLUMN(Y93))),""))</f>
        <v/>
      </c>
      <c r="AI93" s="24" t="str">
        <f ca="1">IF($A93="TOTAL GENERAL",SUM(AI$11:AI91),IF(AND(S93&lt;&gt;"",$A93&lt;&gt;"Pn"),IF(OFFSET($A$11,MATCH("TOTAL GENERAL",$A$11:$A$100,0)-1,COLUMN(Z93))=0,0,AA93/OFFSET($A$11,MATCH("TOTAL GENERAL",$A$11:$A$100,0)-1,COLUMN(Z93))),""))</f>
        <v/>
      </c>
      <c r="AJ93" s="24" t="str">
        <f ca="1">IF($A93="TOTAL GENERAL",SUM(AJ$11:AJ91),IF(AND(T93&lt;&gt;"",$A93&lt;&gt;"Pn"),IF(OFFSET($A$11,MATCH("TOTAL GENERAL",$A$11:$A$100,0)-1,COLUMN(AA93))=0,0,AB93/OFFSET($A$11,MATCH("TOTAL GENERAL",$A$11:$A$100,0)-1,COLUMN(AA93))),""))</f>
        <v/>
      </c>
      <c r="AK93" s="24" t="str">
        <f ca="1">IF($A93="TOTAL GENERAL",SUM(AK$11:AK91),IF(AND(U93&lt;&gt;"",$A93&lt;&gt;"Pn"),IF(OFFSET($A$11,MATCH("TOTAL GENERAL",$A$11:$A$100,0)-1,COLUMN(AB93))=0,0,AC93/OFFSET($A$11,MATCH("TOTAL GENERAL",$A$11:$A$100,0)-1,COLUMN(AB93))),""))</f>
        <v/>
      </c>
      <c r="AL93" s="24" t="str">
        <f ca="1">IF($A93="TOTAL GENERAL",SUM(AL$11:AL91),IF(AND(V93&lt;&gt;"",$A93&lt;&gt;"Pn"),IF(OFFSET($A$11,MATCH("TOTAL GENERAL",$A$11:$A$100,0)-1,COLUMN(AC93))=0,0,AD93/OFFSET($A$11,MATCH("TOTAL GENERAL",$A$11:$A$100,0)-1,COLUMN(AC93))),""))</f>
        <v/>
      </c>
      <c r="AM93" s="24" t="str">
        <f ca="1">IF(A93="TOTAL GENERAL",SUM(AM$11:AM91),IF(COUNTIF(AE93:AL93,"")&lt;COUNTA($AE$10:$AL$10),ROUND((IF(AE93&lt;&gt;"",AE93*OFFSET($A$10,MATCH("Pn",$A$11:$A$100,0),1),0)+IF(AF93&lt;&gt;"",AF93*OFFSET($A$10,MATCH("Pn",$A$11:$A$100,0),2),0)+IF(AG93&lt;&gt;"",AG93*OFFSET($A$10,MATCH("Pn",$A$11:$A$100,0),3),0)+IF(AH93&lt;&gt;"",AH93*OFFSET($A$10,MATCH("Pn",$A$11:$A$100,0),4),0)+IF(AI93&lt;&gt;"",AI93*OFFSET($A$10,MATCH("Pn",$A$11:$A$100,0),5),0)+IF(AJ93&lt;&gt;"",AJ93*OFFSET($A$10,MATCH("Pn",$A$11:$A$100,0),6),0)+IF(AK93&lt;&gt;"",AK93*OFFSET($A$10,MATCH("Pn",$A$11:$A$100,0),7),0)+IF(AL93&lt;&gt;"",AL93*OFFSET($A$10,MATCH("Pn",$A$11:$A$100,0),8),0))*OFFSET($A$10,MATCH("FC",$A$11:$A$100,0),2),2),""))</f>
        <v/>
      </c>
      <c r="AN93" s="10" t="str">
        <f ca="1">IF(OR(A93="Pn",A94="Pn"),"",IF(AND(AM93="",F93&lt;&gt;""),-F93,IF(A93="TOTAL GENERAL",SUM(AN$11:AN91),IF(AM93&lt;&gt;"",AM93-F93,""))))</f>
        <v/>
      </c>
    </row>
    <row r="94" spans="1:40" s="4" customFormat="1" x14ac:dyDescent="0.25">
      <c r="A94" s="15" t="s">
        <v>58</v>
      </c>
      <c r="B94" s="15" t="s">
        <v>58</v>
      </c>
      <c r="C94" s="32" t="s">
        <v>58</v>
      </c>
      <c r="D94" s="16" t="s">
        <v>58</v>
      </c>
      <c r="E94" s="9" t="s">
        <v>58</v>
      </c>
      <c r="F94" s="18" t="s">
        <v>58</v>
      </c>
      <c r="G94" s="20" t="s">
        <v>58</v>
      </c>
      <c r="H94" s="22" t="s">
        <v>58</v>
      </c>
      <c r="I94" s="24" t="s">
        <v>58</v>
      </c>
      <c r="J94" s="22" t="s">
        <v>58</v>
      </c>
      <c r="K94" s="22" t="s">
        <v>58</v>
      </c>
      <c r="L94" s="22" t="s">
        <v>58</v>
      </c>
      <c r="M94" s="24" t="s">
        <v>58</v>
      </c>
      <c r="N94" s="24" t="s">
        <v>58</v>
      </c>
      <c r="O94" s="24" t="str">
        <f ca="1">IF(OR(A94="Pn",A95="Pn"),"",IF($A94="TOTAL GENERAL",SUM(O$11:O92),IF(AND(G94&lt;&gt;"",$A94&lt;&gt;"Pn"),IF(G94&gt;OFFSET($A$10,MATCH("TOTAL GENERAL",$A$11:$A$100,0),COLUMN(F94)),0,OFFSET($A$10,MATCH("TOTAL GENERAL",$A$11:$A$100,0),COLUMN(F94))-G94),"")))</f>
        <v/>
      </c>
      <c r="P94" s="24" t="str">
        <f ca="1">IF(OR(A94="Pn",A95="Pn"),"",IF($A94="TOTAL GENERAL",SUM(P$11:P92),IF(AND(H94&lt;&gt;"",$A94&lt;&gt;"Pn"),IF(H94&lt;OFFSET($A$10,MATCH("TOTAL GENERAL",$A$11:$A$100,0),COLUMN(G94)),0,H94-OFFSET($A$10,MATCH("TOTAL GENERAL",$A$11:$A$100,0),COLUMN(G94))),"")))</f>
        <v/>
      </c>
      <c r="Q94" s="24" t="str">
        <f ca="1">IF(OR(A94="Pn",A95="Pn"),"",IF($A94="TOTAL GENERAL",SUM(Q$11:Q92),IF(AND(I94&lt;&gt;"",$A94&lt;&gt;"Pn"),IF(I94&gt;OFFSET($A$10,MATCH("TOTAL GENERAL",$A$11:$A$100,0),COLUMN(H94)),0,OFFSET($A$10,MATCH("TOTAL GENERAL",$A$11:$A$100,0),COLUMN(H94))-I94),"")))</f>
        <v/>
      </c>
      <c r="R94" s="24" t="str">
        <f ca="1">IF(OR(A94="Pn",A95="Pn"),"",IF($A94="TOTAL GENERAL",SUM(R$11:R92),IF(AND(J94&lt;&gt;"",$A94&lt;&gt;"Pn"),IF(J94&lt;OFFSET($A$10,MATCH("TOTAL GENERAL",$A$11:$A$100,0),COLUMN(I94)),0,J94-OFFSET($A$10,MATCH("TOTAL GENERAL",$A$11:$A$100,0),COLUMN(I94))),"")))</f>
        <v/>
      </c>
      <c r="S94" s="24" t="str">
        <f ca="1">IF(OR(A94="Pn",A95="Pn"),"",IF($A94="TOTAL GENERAL",SUM(S$11:S92),IF(AND(K94&lt;&gt;"",$A94&lt;&gt;"Pn"),IF(K94&lt;OFFSET($A$10,MATCH("TOTAL GENERAL",$A$11:$A$100,0),COLUMN(J94)),0,K94-OFFSET($A$10,MATCH("TOTAL GENERAL",$A$11:$A$100,0),COLUMN(J94))),"")))</f>
        <v/>
      </c>
      <c r="T94" s="24" t="str">
        <f ca="1">IF($A94="TOTAL GENERAL",SUM(T$11:T92),IF(AND(L94&lt;&gt;"",$A94&lt;&gt;"Pn"),IF(L94&lt;OFFSET($A$10,MATCH("TOTAL GENERAL",$A$11:$A$100,0),COLUMN(K94)),0,L94-OFFSET($A$10,MATCH("TOTAL GENERAL",$A$11:$A$100,0),COLUMN(K94))),""))</f>
        <v/>
      </c>
      <c r="U94" s="24" t="str">
        <f ca="1">IF($A94="TOTAL GENERAL",SUM(U$11:U92),IF(AND(M94&lt;&gt;"",$A94&lt;&gt;"Pn"),IF(M94&gt;OFFSET($A$10,MATCH("TOTAL GENERAL",$A$11:$A$100,0),COLUMN(L94)),0,OFFSET($A$10,MATCH("TOTAL GENERAL",$A$11:$A$100,0),COLUMN(L94))-M94),""))</f>
        <v/>
      </c>
      <c r="V94" s="24" t="str">
        <f ca="1">IF($A94="TOTAL GENERAL",SUM(V$11:V92),IF(AND(N94&lt;&gt;"",$A94&lt;&gt;"Pn"),IF(N94&lt;OFFSET($A$10,MATCH("TOTAL GENERAL",$A$11:$A$100,0),COLUMN(M94)),0,N94-OFFSET($A$10,MATCH("TOTAL GENERAL",$A$11:$A$100,0),COLUMN(M94))),""))</f>
        <v/>
      </c>
      <c r="W94" s="24" t="str">
        <f>IF(OR(A94="Pn",A95="Pn"),"",IF($A94="TOTAL GENERAL",SUM(W$11:W92),IF(AND(G94&lt;&gt;"",$A94&lt;&gt;"Pn"),O94*$D94,"")))</f>
        <v/>
      </c>
      <c r="X94" s="24" t="str">
        <f>IF(OR(A94="Pn",A95="Pn"),"",IF($A94="TOTAL GENERAL",SUM(X$11:X92),IF(AND(H94&lt;&gt;"",$A94&lt;&gt;"Pn"),P94*$D94,"")))</f>
        <v/>
      </c>
      <c r="Y94" s="24" t="str">
        <f>IF(OR(A94="Pn",A95="Pn"),"",IF($A94="TOTAL GENERAL",SUM(Y$11:Y92),IF(AND(I94&lt;&gt;"",$A94&lt;&gt;"Pn"),Q94*$D94,"")))</f>
        <v/>
      </c>
      <c r="Z94" s="24" t="str">
        <f>IF($A94="TOTAL GENERAL",SUM(Z$11:Z92),IF(AND(J94&lt;&gt;"",$A94&lt;&gt;"Pn"),R94*$D94,""))</f>
        <v/>
      </c>
      <c r="AA94" s="24" t="str">
        <f>IF($A94="TOTAL GENERAL",SUM(AA$11:AA92),IF(AND(K94&lt;&gt;"",$A94&lt;&gt;"Pn"),S94*$D94,""))</f>
        <v/>
      </c>
      <c r="AB94" s="24" t="str">
        <f>IF($A94="TOTAL GENERAL",SUM(AB$11:AB92),IF(AND(L94&lt;&gt;"",$A94&lt;&gt;"Pn"),T94*$D94,""))</f>
        <v/>
      </c>
      <c r="AC94" s="24" t="str">
        <f>IF($A94="TOTAL GENERAL",SUM(AC$11:AC92),IF(AND(M94&lt;&gt;"",$A94&lt;&gt;"Pn"),U94*$D94,""))</f>
        <v/>
      </c>
      <c r="AD94" s="24" t="s">
        <v>58</v>
      </c>
      <c r="AE94" s="24" t="str">
        <f ca="1">IF($A94="TOTAL GENERAL",SUM(AE$11:AE92),IF(AND(O94&lt;&gt;"",$A94&lt;&gt;"Pn"),IF(OFFSET($A$11,MATCH("TOTAL GENERAL",$A$11:$A$100,0)-1,COLUMN(V94))=0,0,W94/OFFSET($A$11,MATCH("TOTAL GENERAL",$A$11:$A$100,0)-1,COLUMN(V94))),""))</f>
        <v/>
      </c>
      <c r="AF94" s="24" t="str">
        <f ca="1">IF($A94="TOTAL GENERAL",SUM(AF$11:AF92),IF(AND(P94&lt;&gt;"",$A94&lt;&gt;"Pn"),IF(OFFSET($A$11,MATCH("TOTAL GENERAL",$A$11:$A$100,0)-1,COLUMN(W94))=0,0,X94/OFFSET($A$11,MATCH("TOTAL GENERAL",$A$11:$A$100,0)-1,COLUMN(W94))),""))</f>
        <v/>
      </c>
      <c r="AG94" s="24" t="str">
        <f ca="1">IF($A94="TOTAL GENERAL",SUM(AG$11:AG92),IF(AND(Q94&lt;&gt;"",$A94&lt;&gt;"Pn"),IF(OFFSET($A$11,MATCH("TOTAL GENERAL",$A$11:$A$100,0)-1,COLUMN(X94))=0,0,Y94/OFFSET($A$11,MATCH("TOTAL GENERAL",$A$11:$A$100,0)-1,COLUMN(X94))),""))</f>
        <v/>
      </c>
      <c r="AH94" s="24" t="str">
        <f ca="1">IF($A94="TOTAL GENERAL",SUM(AH$11:AH92),IF(AND(R94&lt;&gt;"",$A94&lt;&gt;"Pn"),IF(OFFSET($A$11,MATCH("TOTAL GENERAL",$A$11:$A$100,0)-1,COLUMN(Y94))=0,0,Z94/OFFSET($A$11,MATCH("TOTAL GENERAL",$A$11:$A$100,0)-1,COLUMN(Y94))),""))</f>
        <v/>
      </c>
      <c r="AI94" s="24" t="str">
        <f ca="1">IF($A94="TOTAL GENERAL",SUM(AI$11:AI92),IF(AND(S94&lt;&gt;"",$A94&lt;&gt;"Pn"),IF(OFFSET($A$11,MATCH("TOTAL GENERAL",$A$11:$A$100,0)-1,COLUMN(Z94))=0,0,AA94/OFFSET($A$11,MATCH("TOTAL GENERAL",$A$11:$A$100,0)-1,COLUMN(Z94))),""))</f>
        <v/>
      </c>
      <c r="AJ94" s="24" t="str">
        <f ca="1">IF($A94="TOTAL GENERAL",SUM(AJ$11:AJ92),IF(AND(T94&lt;&gt;"",$A94&lt;&gt;"Pn"),IF(OFFSET($A$11,MATCH("TOTAL GENERAL",$A$11:$A$100,0)-1,COLUMN(AA94))=0,0,AB94/OFFSET($A$11,MATCH("TOTAL GENERAL",$A$11:$A$100,0)-1,COLUMN(AA94))),""))</f>
        <v/>
      </c>
      <c r="AK94" s="24" t="str">
        <f ca="1">IF($A94="TOTAL GENERAL",SUM(AK$11:AK92),IF(AND(U94&lt;&gt;"",$A94&lt;&gt;"Pn"),IF(OFFSET($A$11,MATCH("TOTAL GENERAL",$A$11:$A$100,0)-1,COLUMN(AB94))=0,0,AC94/OFFSET($A$11,MATCH("TOTAL GENERAL",$A$11:$A$100,0)-1,COLUMN(AB94))),""))</f>
        <v/>
      </c>
      <c r="AL94" s="24" t="str">
        <f ca="1">IF($A94="TOTAL GENERAL",SUM(AL$11:AL92),IF(AND(V94&lt;&gt;"",$A94&lt;&gt;"Pn"),IF(OFFSET($A$11,MATCH("TOTAL GENERAL",$A$11:$A$100,0)-1,COLUMN(AC94))=0,0,AD94/OFFSET($A$11,MATCH("TOTAL GENERAL",$A$11:$A$100,0)-1,COLUMN(AC94))),""))</f>
        <v/>
      </c>
      <c r="AM94" s="24" t="str">
        <f ca="1">IF(A94="TOTAL GENERAL",SUM(AM$11:AM92),IF(COUNTIF(AE94:AL94,"")&lt;COUNTA($AE$10:$AL$10),ROUND((IF(AE94&lt;&gt;"",AE94*OFFSET($A$10,MATCH("Pn",$A$11:$A$100,0),1),0)+IF(AF94&lt;&gt;"",AF94*OFFSET($A$10,MATCH("Pn",$A$11:$A$100,0),2),0)+IF(AG94&lt;&gt;"",AG94*OFFSET($A$10,MATCH("Pn",$A$11:$A$100,0),3),0)+IF(AH94&lt;&gt;"",AH94*OFFSET($A$10,MATCH("Pn",$A$11:$A$100,0),4),0)+IF(AI94&lt;&gt;"",AI94*OFFSET($A$10,MATCH("Pn",$A$11:$A$100,0),5),0)+IF(AJ94&lt;&gt;"",AJ94*OFFSET($A$10,MATCH("Pn",$A$11:$A$100,0),6),0)+IF(AK94&lt;&gt;"",AK94*OFFSET($A$10,MATCH("Pn",$A$11:$A$100,0),7),0)+IF(AL94&lt;&gt;"",AL94*OFFSET($A$10,MATCH("Pn",$A$11:$A$100,0),8),0))*OFFSET($A$10,MATCH("FC",$A$11:$A$100,0),2),2),""))</f>
        <v/>
      </c>
      <c r="AN94" s="10" t="str">
        <f ca="1">IF(OR(A94="Pn",A95="Pn"),"",IF(AND(AM94="",F94&lt;&gt;""),-F94,IF(A94="TOTAL GENERAL",SUM(AN$11:AN92),IF(AM94&lt;&gt;"",AM94-F94,""))))</f>
        <v/>
      </c>
    </row>
    <row r="95" spans="1:40" s="4" customFormat="1" x14ac:dyDescent="0.25">
      <c r="A95" s="15" t="s">
        <v>58</v>
      </c>
      <c r="B95" s="15" t="s">
        <v>58</v>
      </c>
      <c r="C95" s="32" t="s">
        <v>58</v>
      </c>
      <c r="D95" s="16" t="s">
        <v>58</v>
      </c>
      <c r="E95" s="9" t="s">
        <v>58</v>
      </c>
      <c r="F95" s="18" t="s">
        <v>58</v>
      </c>
      <c r="G95" s="20" t="s">
        <v>58</v>
      </c>
      <c r="H95" s="22" t="s">
        <v>58</v>
      </c>
      <c r="I95" s="24" t="s">
        <v>58</v>
      </c>
      <c r="J95" s="22" t="s">
        <v>58</v>
      </c>
      <c r="K95" s="22" t="s">
        <v>58</v>
      </c>
      <c r="L95" s="22" t="s">
        <v>58</v>
      </c>
      <c r="M95" s="24" t="s">
        <v>58</v>
      </c>
      <c r="N95" s="24" t="s">
        <v>58</v>
      </c>
      <c r="O95" s="24" t="str">
        <f ca="1">IF(OR(A95="Pn",A96="Pn"),"",IF($A95="TOTAL GENERAL",SUM(O$11:O93),IF(AND(G95&lt;&gt;"",$A95&lt;&gt;"Pn"),IF(G95&gt;OFFSET($A$10,MATCH("TOTAL GENERAL",$A$11:$A$100,0),COLUMN(F95)),0,OFFSET($A$10,MATCH("TOTAL GENERAL",$A$11:$A$100,0),COLUMN(F95))-G95),"")))</f>
        <v/>
      </c>
      <c r="P95" s="24" t="str">
        <f ca="1">IF(OR(A95="Pn",A96="Pn"),"",IF($A95="TOTAL GENERAL",SUM(P$11:P93),IF(AND(H95&lt;&gt;"",$A95&lt;&gt;"Pn"),IF(H95&lt;OFFSET($A$10,MATCH("TOTAL GENERAL",$A$11:$A$100,0),COLUMN(G95)),0,H95-OFFSET($A$10,MATCH("TOTAL GENERAL",$A$11:$A$100,0),COLUMN(G95))),"")))</f>
        <v/>
      </c>
      <c r="Q95" s="24" t="str">
        <f ca="1">IF(OR(A95="Pn",A96="Pn"),"",IF($A95="TOTAL GENERAL",SUM(Q$11:Q93),IF(AND(I95&lt;&gt;"",$A95&lt;&gt;"Pn"),IF(I95&gt;OFFSET($A$10,MATCH("TOTAL GENERAL",$A$11:$A$100,0),COLUMN(H95)),0,OFFSET($A$10,MATCH("TOTAL GENERAL",$A$11:$A$100,0),COLUMN(H95))-I95),"")))</f>
        <v/>
      </c>
      <c r="R95" s="24" t="str">
        <f ca="1">IF(OR(A95="Pn",A96="Pn"),"",IF($A95="TOTAL GENERAL",SUM(R$11:R93),IF(AND(J95&lt;&gt;"",$A95&lt;&gt;"Pn"),IF(J95&lt;OFFSET($A$10,MATCH("TOTAL GENERAL",$A$11:$A$100,0),COLUMN(I95)),0,J95-OFFSET($A$10,MATCH("TOTAL GENERAL",$A$11:$A$100,0),COLUMN(I95))),"")))</f>
        <v/>
      </c>
      <c r="S95" s="24" t="str">
        <f ca="1">IF(OR(A95="Pn",A96="Pn"),"",IF($A95="TOTAL GENERAL",SUM(S$11:S93),IF(AND(K95&lt;&gt;"",$A95&lt;&gt;"Pn"),IF(K95&lt;OFFSET($A$10,MATCH("TOTAL GENERAL",$A$11:$A$100,0),COLUMN(J95)),0,K95-OFFSET($A$10,MATCH("TOTAL GENERAL",$A$11:$A$100,0),COLUMN(J95))),"")))</f>
        <v/>
      </c>
      <c r="T95" s="24" t="str">
        <f ca="1">IF($A95="TOTAL GENERAL",SUM(T$11:T93),IF(AND(L95&lt;&gt;"",$A95&lt;&gt;"Pn"),IF(L95&lt;OFFSET($A$10,MATCH("TOTAL GENERAL",$A$11:$A$100,0),COLUMN(K95)),0,L95-OFFSET($A$10,MATCH("TOTAL GENERAL",$A$11:$A$100,0),COLUMN(K95))),""))</f>
        <v/>
      </c>
      <c r="U95" s="24" t="str">
        <f ca="1">IF($A95="TOTAL GENERAL",SUM(U$11:U93),IF(AND(M95&lt;&gt;"",$A95&lt;&gt;"Pn"),IF(M95&gt;OFFSET($A$10,MATCH("TOTAL GENERAL",$A$11:$A$100,0),COLUMN(L95)),0,OFFSET($A$10,MATCH("TOTAL GENERAL",$A$11:$A$100,0),COLUMN(L95))-M95),""))</f>
        <v/>
      </c>
      <c r="V95" s="24" t="str">
        <f ca="1">IF($A95="TOTAL GENERAL",SUM(V$11:V93),IF(AND(N95&lt;&gt;"",$A95&lt;&gt;"Pn"),IF(N95&lt;OFFSET($A$10,MATCH("TOTAL GENERAL",$A$11:$A$100,0),COLUMN(M95)),0,N95-OFFSET($A$10,MATCH("TOTAL GENERAL",$A$11:$A$100,0),COLUMN(M95))),""))</f>
        <v/>
      </c>
      <c r="W95" s="24" t="str">
        <f>IF(OR(A95="Pn",A96="Pn"),"",IF($A95="TOTAL GENERAL",SUM(W$11:W93),IF(AND(G95&lt;&gt;"",$A95&lt;&gt;"Pn"),O95*$D95,"")))</f>
        <v/>
      </c>
      <c r="X95" s="24" t="str">
        <f>IF(OR(A95="Pn",A96="Pn"),"",IF($A95="TOTAL GENERAL",SUM(X$11:X93),IF(AND(H95&lt;&gt;"",$A95&lt;&gt;"Pn"),P95*$D95,"")))</f>
        <v/>
      </c>
      <c r="Y95" s="24" t="str">
        <f>IF(OR(A95="Pn",A96="Pn"),"",IF($A95="TOTAL GENERAL",SUM(Y$11:Y93),IF(AND(I95&lt;&gt;"",$A95&lt;&gt;"Pn"),Q95*$D95,"")))</f>
        <v/>
      </c>
      <c r="Z95" s="24" t="str">
        <f>IF($A95="TOTAL GENERAL",SUM(Z$11:Z93),IF(AND(J95&lt;&gt;"",$A95&lt;&gt;"Pn"),R95*$D95,""))</f>
        <v/>
      </c>
      <c r="AA95" s="24" t="str">
        <f>IF($A95="TOTAL GENERAL",SUM(AA$11:AA93),IF(AND(K95&lt;&gt;"",$A95&lt;&gt;"Pn"),S95*$D95,""))</f>
        <v/>
      </c>
      <c r="AB95" s="24" t="str">
        <f>IF($A95="TOTAL GENERAL",SUM(AB$11:AB93),IF(AND(L95&lt;&gt;"",$A95&lt;&gt;"Pn"),T95*$D95,""))</f>
        <v/>
      </c>
      <c r="AC95" s="24" t="str">
        <f>IF($A95="TOTAL GENERAL",SUM(AC$11:AC93),IF(AND(M95&lt;&gt;"",$A95&lt;&gt;"Pn"),U95*$D95,""))</f>
        <v/>
      </c>
      <c r="AD95" s="24" t="s">
        <v>58</v>
      </c>
      <c r="AE95" s="24" t="str">
        <f ca="1">IF($A95="TOTAL GENERAL",SUM(AE$11:AE93),IF(AND(O95&lt;&gt;"",$A95&lt;&gt;"Pn"),IF(OFFSET($A$11,MATCH("TOTAL GENERAL",$A$11:$A$100,0)-1,COLUMN(V95))=0,0,W95/OFFSET($A$11,MATCH("TOTAL GENERAL",$A$11:$A$100,0)-1,COLUMN(V95))),""))</f>
        <v/>
      </c>
      <c r="AF95" s="24" t="str">
        <f ca="1">IF($A95="TOTAL GENERAL",SUM(AF$11:AF93),IF(AND(P95&lt;&gt;"",$A95&lt;&gt;"Pn"),IF(OFFSET($A$11,MATCH("TOTAL GENERAL",$A$11:$A$100,0)-1,COLUMN(W95))=0,0,X95/OFFSET($A$11,MATCH("TOTAL GENERAL",$A$11:$A$100,0)-1,COLUMN(W95))),""))</f>
        <v/>
      </c>
      <c r="AG95" s="24" t="str">
        <f ca="1">IF($A95="TOTAL GENERAL",SUM(AG$11:AG93),IF(AND(Q95&lt;&gt;"",$A95&lt;&gt;"Pn"),IF(OFFSET($A$11,MATCH("TOTAL GENERAL",$A$11:$A$100,0)-1,COLUMN(X95))=0,0,Y95/OFFSET($A$11,MATCH("TOTAL GENERAL",$A$11:$A$100,0)-1,COLUMN(X95))),""))</f>
        <v/>
      </c>
      <c r="AH95" s="24" t="str">
        <f ca="1">IF($A95="TOTAL GENERAL",SUM(AH$11:AH93),IF(AND(R95&lt;&gt;"",$A95&lt;&gt;"Pn"),IF(OFFSET($A$11,MATCH("TOTAL GENERAL",$A$11:$A$100,0)-1,COLUMN(Y95))=0,0,Z95/OFFSET($A$11,MATCH("TOTAL GENERAL",$A$11:$A$100,0)-1,COLUMN(Y95))),""))</f>
        <v/>
      </c>
      <c r="AI95" s="24" t="str">
        <f ca="1">IF($A95="TOTAL GENERAL",SUM(AI$11:AI93),IF(AND(S95&lt;&gt;"",$A95&lt;&gt;"Pn"),IF(OFFSET($A$11,MATCH("TOTAL GENERAL",$A$11:$A$100,0)-1,COLUMN(Z95))=0,0,AA95/OFFSET($A$11,MATCH("TOTAL GENERAL",$A$11:$A$100,0)-1,COLUMN(Z95))),""))</f>
        <v/>
      </c>
      <c r="AJ95" s="24" t="str">
        <f ca="1">IF($A95="TOTAL GENERAL",SUM(AJ$11:AJ93),IF(AND(T95&lt;&gt;"",$A95&lt;&gt;"Pn"),IF(OFFSET($A$11,MATCH("TOTAL GENERAL",$A$11:$A$100,0)-1,COLUMN(AA95))=0,0,AB95/OFFSET($A$11,MATCH("TOTAL GENERAL",$A$11:$A$100,0)-1,COLUMN(AA95))),""))</f>
        <v/>
      </c>
      <c r="AK95" s="24" t="str">
        <f ca="1">IF($A95="TOTAL GENERAL",SUM(AK$11:AK93),IF(AND(U95&lt;&gt;"",$A95&lt;&gt;"Pn"),IF(OFFSET($A$11,MATCH("TOTAL GENERAL",$A$11:$A$100,0)-1,COLUMN(AB95))=0,0,AC95/OFFSET($A$11,MATCH("TOTAL GENERAL",$A$11:$A$100,0)-1,COLUMN(AB95))),""))</f>
        <v/>
      </c>
      <c r="AL95" s="24" t="str">
        <f ca="1">IF($A95="TOTAL GENERAL",SUM(AL$11:AL93),IF(AND(V95&lt;&gt;"",$A95&lt;&gt;"Pn"),IF(OFFSET($A$11,MATCH("TOTAL GENERAL",$A$11:$A$100,0)-1,COLUMN(AC95))=0,0,AD95/OFFSET($A$11,MATCH("TOTAL GENERAL",$A$11:$A$100,0)-1,COLUMN(AC95))),""))</f>
        <v/>
      </c>
      <c r="AM95" s="24" t="str">
        <f ca="1">IF(A95="TOTAL GENERAL",SUM(AM$11:AM93),IF(COUNTIF(AE95:AL95,"")&lt;COUNTA($AE$10:$AL$10),ROUND((IF(AE95&lt;&gt;"",AE95*OFFSET($A$10,MATCH("Pn",$A$11:$A$100,0),1),0)+IF(AF95&lt;&gt;"",AF95*OFFSET($A$10,MATCH("Pn",$A$11:$A$100,0),2),0)+IF(AG95&lt;&gt;"",AG95*OFFSET($A$10,MATCH("Pn",$A$11:$A$100,0),3),0)+IF(AH95&lt;&gt;"",AH95*OFFSET($A$10,MATCH("Pn",$A$11:$A$100,0),4),0)+IF(AI95&lt;&gt;"",AI95*OFFSET($A$10,MATCH("Pn",$A$11:$A$100,0),5),0)+IF(AJ95&lt;&gt;"",AJ95*OFFSET($A$10,MATCH("Pn",$A$11:$A$100,0),6),0)+IF(AK95&lt;&gt;"",AK95*OFFSET($A$10,MATCH("Pn",$A$11:$A$100,0),7),0)+IF(AL95&lt;&gt;"",AL95*OFFSET($A$10,MATCH("Pn",$A$11:$A$100,0),8),0))*OFFSET($A$10,MATCH("FC",$A$11:$A$100,0),2),2),""))</f>
        <v/>
      </c>
      <c r="AN95" s="10" t="str">
        <f ca="1">IF(OR(A95="Pn",A96="Pn"),"",IF(AND(AM95="",F95&lt;&gt;""),-F95,IF(A95="TOTAL GENERAL",SUM(AN$11:AN93),IF(AM95&lt;&gt;"",AM95-F95,""))))</f>
        <v/>
      </c>
    </row>
    <row r="96" spans="1:40" s="4" customFormat="1" x14ac:dyDescent="0.25">
      <c r="A96" s="15" t="s">
        <v>58</v>
      </c>
      <c r="B96" s="15" t="s">
        <v>58</v>
      </c>
      <c r="C96" s="32" t="s">
        <v>58</v>
      </c>
      <c r="D96" s="16" t="s">
        <v>58</v>
      </c>
      <c r="E96" s="9" t="s">
        <v>58</v>
      </c>
      <c r="F96" s="18" t="s">
        <v>58</v>
      </c>
      <c r="G96" s="20" t="s">
        <v>58</v>
      </c>
      <c r="H96" s="22" t="s">
        <v>58</v>
      </c>
      <c r="I96" s="24" t="s">
        <v>58</v>
      </c>
      <c r="J96" s="22" t="s">
        <v>58</v>
      </c>
      <c r="K96" s="22" t="s">
        <v>58</v>
      </c>
      <c r="L96" s="22" t="s">
        <v>58</v>
      </c>
      <c r="M96" s="24" t="s">
        <v>58</v>
      </c>
      <c r="N96" s="24" t="s">
        <v>58</v>
      </c>
      <c r="O96" s="24" t="str">
        <f ca="1">IF(OR(A96="Pn",A97="Pn"),"",IF($A96="TOTAL GENERAL",SUM(O$11:O94),IF(AND(G96&lt;&gt;"",$A96&lt;&gt;"Pn"),IF(G96&gt;OFFSET($A$10,MATCH("TOTAL GENERAL",$A$11:$A$100,0),COLUMN(F96)),0,OFFSET($A$10,MATCH("TOTAL GENERAL",$A$11:$A$100,0),COLUMN(F96))-G96),"")))</f>
        <v/>
      </c>
      <c r="P96" s="24" t="str">
        <f ca="1">IF(OR(A96="Pn",A97="Pn"),"",IF($A96="TOTAL GENERAL",SUM(P$11:P94),IF(AND(H96&lt;&gt;"",$A96&lt;&gt;"Pn"),IF(H96&lt;OFFSET($A$10,MATCH("TOTAL GENERAL",$A$11:$A$100,0),COLUMN(G96)),0,H96-OFFSET($A$10,MATCH("TOTAL GENERAL",$A$11:$A$100,0),COLUMN(G96))),"")))</f>
        <v/>
      </c>
      <c r="Q96" s="24" t="str">
        <f ca="1">IF(OR(A96="Pn",A97="Pn"),"",IF($A96="TOTAL GENERAL",SUM(Q$11:Q94),IF(AND(I96&lt;&gt;"",$A96&lt;&gt;"Pn"),IF(I96&gt;OFFSET($A$10,MATCH("TOTAL GENERAL",$A$11:$A$100,0),COLUMN(H96)),0,OFFSET($A$10,MATCH("TOTAL GENERAL",$A$11:$A$100,0),COLUMN(H96))-I96),"")))</f>
        <v/>
      </c>
      <c r="R96" s="24" t="str">
        <f ca="1">IF(OR(A96="Pn",A97="Pn"),"",IF($A96="TOTAL GENERAL",SUM(R$11:R94),IF(AND(J96&lt;&gt;"",$A96&lt;&gt;"Pn"),IF(J96&lt;OFFSET($A$10,MATCH("TOTAL GENERAL",$A$11:$A$100,0),COLUMN(I96)),0,J96-OFFSET($A$10,MATCH("TOTAL GENERAL",$A$11:$A$100,0),COLUMN(I96))),"")))</f>
        <v/>
      </c>
      <c r="S96" s="24" t="str">
        <f ca="1">IF(OR(A96="Pn",A97="Pn"),"",IF($A96="TOTAL GENERAL",SUM(S$11:S94),IF(AND(K96&lt;&gt;"",$A96&lt;&gt;"Pn"),IF(K96&lt;OFFSET($A$10,MATCH("TOTAL GENERAL",$A$11:$A$100,0),COLUMN(J96)),0,K96-OFFSET($A$10,MATCH("TOTAL GENERAL",$A$11:$A$100,0),COLUMN(J96))),"")))</f>
        <v/>
      </c>
      <c r="T96" s="24" t="str">
        <f ca="1">IF($A96="TOTAL GENERAL",SUM(T$11:T94),IF(AND(L96&lt;&gt;"",$A96&lt;&gt;"Pn"),IF(L96&lt;OFFSET($A$10,MATCH("TOTAL GENERAL",$A$11:$A$100,0),COLUMN(K96)),0,L96-OFFSET($A$10,MATCH("TOTAL GENERAL",$A$11:$A$100,0),COLUMN(K96))),""))</f>
        <v/>
      </c>
      <c r="U96" s="24" t="str">
        <f ca="1">IF($A96="TOTAL GENERAL",SUM(U$11:U94),IF(AND(M96&lt;&gt;"",$A96&lt;&gt;"Pn"),IF(M96&gt;OFFSET($A$10,MATCH("TOTAL GENERAL",$A$11:$A$100,0),COLUMN(L96)),0,OFFSET($A$10,MATCH("TOTAL GENERAL",$A$11:$A$100,0),COLUMN(L96))-M96),""))</f>
        <v/>
      </c>
      <c r="V96" s="24" t="str">
        <f ca="1">IF($A96="TOTAL GENERAL",SUM(V$11:V94),IF(AND(N96&lt;&gt;"",$A96&lt;&gt;"Pn"),IF(N96&lt;OFFSET($A$10,MATCH("TOTAL GENERAL",$A$11:$A$100,0),COLUMN(M96)),0,N96-OFFSET($A$10,MATCH("TOTAL GENERAL",$A$11:$A$100,0),COLUMN(M96))),""))</f>
        <v/>
      </c>
      <c r="W96" s="24" t="str">
        <f>IF(OR(A96="Pn",A97="Pn"),"",IF($A96="TOTAL GENERAL",SUM(W$11:W94),IF(AND(G96&lt;&gt;"",$A96&lt;&gt;"Pn"),O96*$D96,"")))</f>
        <v/>
      </c>
      <c r="X96" s="24" t="str">
        <f>IF(OR(A96="Pn",A97="Pn"),"",IF($A96="TOTAL GENERAL",SUM(X$11:X94),IF(AND(H96&lt;&gt;"",$A96&lt;&gt;"Pn"),P96*$D96,"")))</f>
        <v/>
      </c>
      <c r="Y96" s="24" t="str">
        <f>IF(OR(A96="Pn",A97="Pn"),"",IF($A96="TOTAL GENERAL",SUM(Y$11:Y94),IF(AND(I96&lt;&gt;"",$A96&lt;&gt;"Pn"),Q96*$D96,"")))</f>
        <v/>
      </c>
      <c r="Z96" s="24" t="str">
        <f>IF($A96="TOTAL GENERAL",SUM(Z$11:Z94),IF(AND(J96&lt;&gt;"",$A96&lt;&gt;"Pn"),R96*$D96,""))</f>
        <v/>
      </c>
      <c r="AA96" s="24" t="str">
        <f>IF($A96="TOTAL GENERAL",SUM(AA$11:AA94),IF(AND(K96&lt;&gt;"",$A96&lt;&gt;"Pn"),S96*$D96,""))</f>
        <v/>
      </c>
      <c r="AB96" s="24" t="str">
        <f>IF($A96="TOTAL GENERAL",SUM(AB$11:AB94),IF(AND(L96&lt;&gt;"",$A96&lt;&gt;"Pn"),T96*$D96,""))</f>
        <v/>
      </c>
      <c r="AC96" s="24" t="str">
        <f>IF($A96="TOTAL GENERAL",SUM(AC$11:AC94),IF(AND(M96&lt;&gt;"",$A96&lt;&gt;"Pn"),U96*$D96,""))</f>
        <v/>
      </c>
      <c r="AD96" s="24" t="s">
        <v>58</v>
      </c>
      <c r="AE96" s="24" t="str">
        <f ca="1">IF($A96="TOTAL GENERAL",SUM(AE$11:AE94),IF(AND(O96&lt;&gt;"",$A96&lt;&gt;"Pn"),IF(OFFSET($A$11,MATCH("TOTAL GENERAL",$A$11:$A$100,0)-1,COLUMN(V96))=0,0,W96/OFFSET($A$11,MATCH("TOTAL GENERAL",$A$11:$A$100,0)-1,COLUMN(V96))),""))</f>
        <v/>
      </c>
      <c r="AF96" s="24" t="str">
        <f ca="1">IF($A96="TOTAL GENERAL",SUM(AF$11:AF94),IF(AND(P96&lt;&gt;"",$A96&lt;&gt;"Pn"),IF(OFFSET($A$11,MATCH("TOTAL GENERAL",$A$11:$A$100,0)-1,COLUMN(W96))=0,0,X96/OFFSET($A$11,MATCH("TOTAL GENERAL",$A$11:$A$100,0)-1,COLUMN(W96))),""))</f>
        <v/>
      </c>
      <c r="AG96" s="24" t="str">
        <f ca="1">IF($A96="TOTAL GENERAL",SUM(AG$11:AG94),IF(AND(Q96&lt;&gt;"",$A96&lt;&gt;"Pn"),IF(OFFSET($A$11,MATCH("TOTAL GENERAL",$A$11:$A$100,0)-1,COLUMN(X96))=0,0,Y96/OFFSET($A$11,MATCH("TOTAL GENERAL",$A$11:$A$100,0)-1,COLUMN(X96))),""))</f>
        <v/>
      </c>
      <c r="AH96" s="24" t="str">
        <f ca="1">IF($A96="TOTAL GENERAL",SUM(AH$11:AH94),IF(AND(R96&lt;&gt;"",$A96&lt;&gt;"Pn"),IF(OFFSET($A$11,MATCH("TOTAL GENERAL",$A$11:$A$100,0)-1,COLUMN(Y96))=0,0,Z96/OFFSET($A$11,MATCH("TOTAL GENERAL",$A$11:$A$100,0)-1,COLUMN(Y96))),""))</f>
        <v/>
      </c>
      <c r="AI96" s="24" t="str">
        <f ca="1">IF($A96="TOTAL GENERAL",SUM(AI$11:AI94),IF(AND(S96&lt;&gt;"",$A96&lt;&gt;"Pn"),IF(OFFSET($A$11,MATCH("TOTAL GENERAL",$A$11:$A$100,0)-1,COLUMN(Z96))=0,0,AA96/OFFSET($A$11,MATCH("TOTAL GENERAL",$A$11:$A$100,0)-1,COLUMN(Z96))),""))</f>
        <v/>
      </c>
      <c r="AJ96" s="24" t="str">
        <f ca="1">IF($A96="TOTAL GENERAL",SUM(AJ$11:AJ94),IF(AND(T96&lt;&gt;"",$A96&lt;&gt;"Pn"),IF(OFFSET($A$11,MATCH("TOTAL GENERAL",$A$11:$A$100,0)-1,COLUMN(AA96))=0,0,AB96/OFFSET($A$11,MATCH("TOTAL GENERAL",$A$11:$A$100,0)-1,COLUMN(AA96))),""))</f>
        <v/>
      </c>
      <c r="AK96" s="24" t="str">
        <f ca="1">IF($A96="TOTAL GENERAL",SUM(AK$11:AK94),IF(AND(U96&lt;&gt;"",$A96&lt;&gt;"Pn"),IF(OFFSET($A$11,MATCH("TOTAL GENERAL",$A$11:$A$100,0)-1,COLUMN(AB96))=0,0,AC96/OFFSET($A$11,MATCH("TOTAL GENERAL",$A$11:$A$100,0)-1,COLUMN(AB96))),""))</f>
        <v/>
      </c>
      <c r="AL96" s="24" t="str">
        <f ca="1">IF($A96="TOTAL GENERAL",SUM(AL$11:AL94),IF(AND(V96&lt;&gt;"",$A96&lt;&gt;"Pn"),IF(OFFSET($A$11,MATCH("TOTAL GENERAL",$A$11:$A$100,0)-1,COLUMN(AC96))=0,0,AD96/OFFSET($A$11,MATCH("TOTAL GENERAL",$A$11:$A$100,0)-1,COLUMN(AC96))),""))</f>
        <v/>
      </c>
      <c r="AM96" s="24" t="str">
        <f ca="1">IF(A96="TOTAL GENERAL",SUM(AM$11:AM94),IF(COUNTIF(AE96:AL96,"")&lt;COUNTA($AE$10:$AL$10),ROUND((IF(AE96&lt;&gt;"",AE96*OFFSET($A$10,MATCH("Pn",$A$11:$A$100,0),1),0)+IF(AF96&lt;&gt;"",AF96*OFFSET($A$10,MATCH("Pn",$A$11:$A$100,0),2),0)+IF(AG96&lt;&gt;"",AG96*OFFSET($A$10,MATCH("Pn",$A$11:$A$100,0),3),0)+IF(AH96&lt;&gt;"",AH96*OFFSET($A$10,MATCH("Pn",$A$11:$A$100,0),4),0)+IF(AI96&lt;&gt;"",AI96*OFFSET($A$10,MATCH("Pn",$A$11:$A$100,0),5),0)+IF(AJ96&lt;&gt;"",AJ96*OFFSET($A$10,MATCH("Pn",$A$11:$A$100,0),6),0)+IF(AK96&lt;&gt;"",AK96*OFFSET($A$10,MATCH("Pn",$A$11:$A$100,0),7),0)+IF(AL96&lt;&gt;"",AL96*OFFSET($A$10,MATCH("Pn",$A$11:$A$100,0),8),0))*OFFSET($A$10,MATCH("FC",$A$11:$A$100,0),2),2),""))</f>
        <v/>
      </c>
      <c r="AN96" s="10" t="str">
        <f ca="1">IF(OR(A96="Pn",A97="Pn"),"",IF(AND(AM96="",F96&lt;&gt;""),-F96,IF(A96="TOTAL GENERAL",SUM(AN$11:AN94),IF(AM96&lt;&gt;"",AM96-F96,""))))</f>
        <v/>
      </c>
    </row>
    <row r="97" spans="1:40" s="4" customFormat="1" x14ac:dyDescent="0.25">
      <c r="A97" s="15" t="s">
        <v>58</v>
      </c>
      <c r="B97" s="15" t="s">
        <v>58</v>
      </c>
      <c r="C97" s="32" t="s">
        <v>58</v>
      </c>
      <c r="D97" s="16" t="s">
        <v>58</v>
      </c>
      <c r="E97" s="9" t="s">
        <v>58</v>
      </c>
      <c r="F97" s="18" t="s">
        <v>58</v>
      </c>
      <c r="G97" s="20" t="s">
        <v>58</v>
      </c>
      <c r="H97" s="22" t="s">
        <v>58</v>
      </c>
      <c r="I97" s="24" t="s">
        <v>58</v>
      </c>
      <c r="J97" s="22" t="s">
        <v>58</v>
      </c>
      <c r="K97" s="22" t="s">
        <v>58</v>
      </c>
      <c r="L97" s="22" t="s">
        <v>58</v>
      </c>
      <c r="M97" s="24" t="s">
        <v>58</v>
      </c>
      <c r="N97" s="24" t="s">
        <v>58</v>
      </c>
      <c r="O97" s="24" t="str">
        <f ca="1">IF(OR(A97="Pn",A98="Pn"),"",IF($A97="TOTAL GENERAL",SUM(O$11:O95),IF(AND(G97&lt;&gt;"",$A97&lt;&gt;"Pn"),IF(G97&gt;OFFSET($A$10,MATCH("TOTAL GENERAL",$A$11:$A$100,0),COLUMN(F97)),0,OFFSET($A$10,MATCH("TOTAL GENERAL",$A$11:$A$100,0),COLUMN(F97))-G97),"")))</f>
        <v/>
      </c>
      <c r="P97" s="24" t="str">
        <f ca="1">IF(OR(A97="Pn",A98="Pn"),"",IF($A97="TOTAL GENERAL",SUM(P$11:P95),IF(AND(H97&lt;&gt;"",$A97&lt;&gt;"Pn"),IF(H97&lt;OFFSET($A$10,MATCH("TOTAL GENERAL",$A$11:$A$100,0),COLUMN(G97)),0,H97-OFFSET($A$10,MATCH("TOTAL GENERAL",$A$11:$A$100,0),COLUMN(G97))),"")))</f>
        <v/>
      </c>
      <c r="Q97" s="24" t="str">
        <f ca="1">IF(OR(A97="Pn",A98="Pn"),"",IF($A97="TOTAL GENERAL",SUM(Q$11:Q95),IF(AND(I97&lt;&gt;"",$A97&lt;&gt;"Pn"),IF(I97&gt;OFFSET($A$10,MATCH("TOTAL GENERAL",$A$11:$A$100,0),COLUMN(H97)),0,OFFSET($A$10,MATCH("TOTAL GENERAL",$A$11:$A$100,0),COLUMN(H97))-I97),"")))</f>
        <v/>
      </c>
      <c r="R97" s="24" t="str">
        <f ca="1">IF(OR(A97="Pn",A98="Pn"),"",IF($A97="TOTAL GENERAL",SUM(R$11:R95),IF(AND(J97&lt;&gt;"",$A97&lt;&gt;"Pn"),IF(J97&lt;OFFSET($A$10,MATCH("TOTAL GENERAL",$A$11:$A$100,0),COLUMN(I97)),0,J97-OFFSET($A$10,MATCH("TOTAL GENERAL",$A$11:$A$100,0),COLUMN(I97))),"")))</f>
        <v/>
      </c>
      <c r="S97" s="24" t="str">
        <f ca="1">IF(OR(A97="Pn",A98="Pn"),"",IF($A97="TOTAL GENERAL",SUM(S$11:S95),IF(AND(K97&lt;&gt;"",$A97&lt;&gt;"Pn"),IF(K97&lt;OFFSET($A$10,MATCH("TOTAL GENERAL",$A$11:$A$100,0),COLUMN(J97)),0,K97-OFFSET($A$10,MATCH("TOTAL GENERAL",$A$11:$A$100,0),COLUMN(J97))),"")))</f>
        <v/>
      </c>
      <c r="T97" s="24" t="str">
        <f ca="1">IF($A97="TOTAL GENERAL",SUM(T$11:T95),IF(AND(L97&lt;&gt;"",$A97&lt;&gt;"Pn"),IF(L97&lt;OFFSET($A$10,MATCH("TOTAL GENERAL",$A$11:$A$100,0),COLUMN(K97)),0,L97-OFFSET($A$10,MATCH("TOTAL GENERAL",$A$11:$A$100,0),COLUMN(K97))),""))</f>
        <v/>
      </c>
      <c r="U97" s="24" t="str">
        <f ca="1">IF($A97="TOTAL GENERAL",SUM(U$11:U95),IF(AND(M97&lt;&gt;"",$A97&lt;&gt;"Pn"),IF(M97&gt;OFFSET($A$10,MATCH("TOTAL GENERAL",$A$11:$A$100,0),COLUMN(L97)),0,OFFSET($A$10,MATCH("TOTAL GENERAL",$A$11:$A$100,0),COLUMN(L97))-M97),""))</f>
        <v/>
      </c>
      <c r="V97" s="24" t="str">
        <f ca="1">IF($A97="TOTAL GENERAL",SUM(V$11:V95),IF(AND(N97&lt;&gt;"",$A97&lt;&gt;"Pn"),IF(N97&lt;OFFSET($A$10,MATCH("TOTAL GENERAL",$A$11:$A$100,0),COLUMN(M97)),0,N97-OFFSET($A$10,MATCH("TOTAL GENERAL",$A$11:$A$100,0),COLUMN(M97))),""))</f>
        <v/>
      </c>
      <c r="W97" s="24" t="str">
        <f>IF(OR(A97="Pn",A98="Pn"),"",IF($A97="TOTAL GENERAL",SUM(W$11:W95),IF(AND(G97&lt;&gt;"",$A97&lt;&gt;"Pn"),O97*$D97,"")))</f>
        <v/>
      </c>
      <c r="X97" s="24" t="str">
        <f>IF(OR(A97="Pn",A98="Pn"),"",IF($A97="TOTAL GENERAL",SUM(X$11:X95),IF(AND(H97&lt;&gt;"",$A97&lt;&gt;"Pn"),P97*$D97,"")))</f>
        <v/>
      </c>
      <c r="Y97" s="24" t="str">
        <f>IF(OR(A97="Pn",A98="Pn"),"",IF($A97="TOTAL GENERAL",SUM(Y$11:Y95),IF(AND(I97&lt;&gt;"",$A97&lt;&gt;"Pn"),Q97*$D97,"")))</f>
        <v/>
      </c>
      <c r="Z97" s="24" t="str">
        <f>IF($A97="TOTAL GENERAL",SUM(Z$11:Z95),IF(AND(J97&lt;&gt;"",$A97&lt;&gt;"Pn"),R97*$D97,""))</f>
        <v/>
      </c>
      <c r="AA97" s="24" t="str">
        <f>IF($A97="TOTAL GENERAL",SUM(AA$11:AA95),IF(AND(K97&lt;&gt;"",$A97&lt;&gt;"Pn"),S97*$D97,""))</f>
        <v/>
      </c>
      <c r="AB97" s="24" t="str">
        <f>IF($A97="TOTAL GENERAL",SUM(AB$11:AB95),IF(AND(L97&lt;&gt;"",$A97&lt;&gt;"Pn"),T97*$D97,""))</f>
        <v/>
      </c>
      <c r="AC97" s="24" t="str">
        <f>IF($A97="TOTAL GENERAL",SUM(AC$11:AC95),IF(AND(M97&lt;&gt;"",$A97&lt;&gt;"Pn"),U97*$D97,""))</f>
        <v/>
      </c>
      <c r="AD97" s="24" t="s">
        <v>58</v>
      </c>
      <c r="AE97" s="24" t="str">
        <f ca="1">IF($A97="TOTAL GENERAL",SUM(AE$11:AE95),IF(AND(O97&lt;&gt;"",$A97&lt;&gt;"Pn"),IF(OFFSET($A$11,MATCH("TOTAL GENERAL",$A$11:$A$100,0)-1,COLUMN(V97))=0,0,W97/OFFSET($A$11,MATCH("TOTAL GENERAL",$A$11:$A$100,0)-1,COLUMN(V97))),""))</f>
        <v/>
      </c>
      <c r="AF97" s="24" t="str">
        <f ca="1">IF($A97="TOTAL GENERAL",SUM(AF$11:AF95),IF(AND(P97&lt;&gt;"",$A97&lt;&gt;"Pn"),IF(OFFSET($A$11,MATCH("TOTAL GENERAL",$A$11:$A$100,0)-1,COLUMN(W97))=0,0,X97/OFFSET($A$11,MATCH("TOTAL GENERAL",$A$11:$A$100,0)-1,COLUMN(W97))),""))</f>
        <v/>
      </c>
      <c r="AG97" s="24" t="str">
        <f ca="1">IF($A97="TOTAL GENERAL",SUM(AG$11:AG95),IF(AND(Q97&lt;&gt;"",$A97&lt;&gt;"Pn"),IF(OFFSET($A$11,MATCH("TOTAL GENERAL",$A$11:$A$100,0)-1,COLUMN(X97))=0,0,Y97/OFFSET($A$11,MATCH("TOTAL GENERAL",$A$11:$A$100,0)-1,COLUMN(X97))),""))</f>
        <v/>
      </c>
      <c r="AH97" s="24" t="str">
        <f ca="1">IF($A97="TOTAL GENERAL",SUM(AH$11:AH95),IF(AND(R97&lt;&gt;"",$A97&lt;&gt;"Pn"),IF(OFFSET($A$11,MATCH("TOTAL GENERAL",$A$11:$A$100,0)-1,COLUMN(Y97))=0,0,Z97/OFFSET($A$11,MATCH("TOTAL GENERAL",$A$11:$A$100,0)-1,COLUMN(Y97))),""))</f>
        <v/>
      </c>
      <c r="AI97" s="24" t="str">
        <f ca="1">IF($A97="TOTAL GENERAL",SUM(AI$11:AI95),IF(AND(S97&lt;&gt;"",$A97&lt;&gt;"Pn"),IF(OFFSET($A$11,MATCH("TOTAL GENERAL",$A$11:$A$100,0)-1,COLUMN(Z97))=0,0,AA97/OFFSET($A$11,MATCH("TOTAL GENERAL",$A$11:$A$100,0)-1,COLUMN(Z97))),""))</f>
        <v/>
      </c>
      <c r="AJ97" s="24" t="str">
        <f ca="1">IF($A97="TOTAL GENERAL",SUM(AJ$11:AJ95),IF(AND(T97&lt;&gt;"",$A97&lt;&gt;"Pn"),IF(OFFSET($A$11,MATCH("TOTAL GENERAL",$A$11:$A$100,0)-1,COLUMN(AA97))=0,0,AB97/OFFSET($A$11,MATCH("TOTAL GENERAL",$A$11:$A$100,0)-1,COLUMN(AA97))),""))</f>
        <v/>
      </c>
      <c r="AK97" s="24" t="str">
        <f ca="1">IF($A97="TOTAL GENERAL",SUM(AK$11:AK95),IF(AND(U97&lt;&gt;"",$A97&lt;&gt;"Pn"),IF(OFFSET($A$11,MATCH("TOTAL GENERAL",$A$11:$A$100,0)-1,COLUMN(AB97))=0,0,AC97/OFFSET($A$11,MATCH("TOTAL GENERAL",$A$11:$A$100,0)-1,COLUMN(AB97))),""))</f>
        <v/>
      </c>
      <c r="AL97" s="24" t="str">
        <f ca="1">IF($A97="TOTAL GENERAL",SUM(AL$11:AL95),IF(AND(V97&lt;&gt;"",$A97&lt;&gt;"Pn"),IF(OFFSET($A$11,MATCH("TOTAL GENERAL",$A$11:$A$100,0)-1,COLUMN(AC97))=0,0,AD97/OFFSET($A$11,MATCH("TOTAL GENERAL",$A$11:$A$100,0)-1,COLUMN(AC97))),""))</f>
        <v/>
      </c>
      <c r="AM97" s="24" t="str">
        <f ca="1">IF(A97="TOTAL GENERAL",SUM(AM$11:AM95),IF(COUNTIF(AE97:AL97,"")&lt;COUNTA($AE$10:$AL$10),ROUND((IF(AE97&lt;&gt;"",AE97*OFFSET($A$10,MATCH("Pn",$A$11:$A$100,0),1),0)+IF(AF97&lt;&gt;"",AF97*OFFSET($A$10,MATCH("Pn",$A$11:$A$100,0),2),0)+IF(AG97&lt;&gt;"",AG97*OFFSET($A$10,MATCH("Pn",$A$11:$A$100,0),3),0)+IF(AH97&lt;&gt;"",AH97*OFFSET($A$10,MATCH("Pn",$A$11:$A$100,0),4),0)+IF(AI97&lt;&gt;"",AI97*OFFSET($A$10,MATCH("Pn",$A$11:$A$100,0),5),0)+IF(AJ97&lt;&gt;"",AJ97*OFFSET($A$10,MATCH("Pn",$A$11:$A$100,0),6),0)+IF(AK97&lt;&gt;"",AK97*OFFSET($A$10,MATCH("Pn",$A$11:$A$100,0),7),0)+IF(AL97&lt;&gt;"",AL97*OFFSET($A$10,MATCH("Pn",$A$11:$A$100,0),8),0))*OFFSET($A$10,MATCH("FC",$A$11:$A$100,0),2),2),""))</f>
        <v/>
      </c>
      <c r="AN97" s="10" t="str">
        <f ca="1">IF(OR(A97="Pn",A98="Pn"),"",IF(AND(AM97="",F97&lt;&gt;""),-F97,IF(A97="TOTAL GENERAL",SUM(AN$11:AN95),IF(AM97&lt;&gt;"",AM97-F97,""))))</f>
        <v/>
      </c>
    </row>
    <row r="98" spans="1:40" s="4" customFormat="1" x14ac:dyDescent="0.25">
      <c r="A98" s="15" t="s">
        <v>58</v>
      </c>
      <c r="B98" s="15" t="s">
        <v>58</v>
      </c>
      <c r="C98" s="32" t="s">
        <v>58</v>
      </c>
      <c r="D98" s="16" t="s">
        <v>58</v>
      </c>
      <c r="E98" s="9" t="s">
        <v>58</v>
      </c>
      <c r="F98" s="18" t="s">
        <v>58</v>
      </c>
      <c r="G98" s="20" t="s">
        <v>58</v>
      </c>
      <c r="H98" s="22" t="s">
        <v>58</v>
      </c>
      <c r="I98" s="24" t="s">
        <v>58</v>
      </c>
      <c r="J98" s="22" t="s">
        <v>58</v>
      </c>
      <c r="K98" s="22" t="s">
        <v>58</v>
      </c>
      <c r="L98" s="22" t="s">
        <v>58</v>
      </c>
      <c r="M98" s="24" t="s">
        <v>58</v>
      </c>
      <c r="N98" s="24" t="s">
        <v>58</v>
      </c>
      <c r="O98" s="24" t="str">
        <f ca="1">IF(OR(A98="Pn",A99="Pn"),"",IF($A98="TOTAL GENERAL",SUM(O$11:O96),IF(AND(G98&lt;&gt;"",$A98&lt;&gt;"Pn"),IF(G98&gt;OFFSET($A$10,MATCH("TOTAL GENERAL",$A$11:$A$100,0),COLUMN(F98)),0,OFFSET($A$10,MATCH("TOTAL GENERAL",$A$11:$A$100,0),COLUMN(F98))-G98),"")))</f>
        <v/>
      </c>
      <c r="P98" s="24" t="str">
        <f ca="1">IF(OR(A98="Pn",A99="Pn"),"",IF($A98="TOTAL GENERAL",SUM(P$11:P96),IF(AND(H98&lt;&gt;"",$A98&lt;&gt;"Pn"),IF(H98&lt;OFFSET($A$10,MATCH("TOTAL GENERAL",$A$11:$A$100,0),COLUMN(G98)),0,H98-OFFSET($A$10,MATCH("TOTAL GENERAL",$A$11:$A$100,0),COLUMN(G98))),"")))</f>
        <v/>
      </c>
      <c r="Q98" s="24" t="str">
        <f ca="1">IF(OR(A98="Pn",A99="Pn"),"",IF($A98="TOTAL GENERAL",SUM(Q$11:Q96),IF(AND(I98&lt;&gt;"",$A98&lt;&gt;"Pn"),IF(I98&gt;OFFSET($A$10,MATCH("TOTAL GENERAL",$A$11:$A$100,0),COLUMN(H98)),0,OFFSET($A$10,MATCH("TOTAL GENERAL",$A$11:$A$100,0),COLUMN(H98))-I98),"")))</f>
        <v/>
      </c>
      <c r="R98" s="24" t="str">
        <f ca="1">IF(OR(A98="Pn",A99="Pn"),"",IF($A98="TOTAL GENERAL",SUM(R$11:R96),IF(AND(J98&lt;&gt;"",$A98&lt;&gt;"Pn"),IF(J98&lt;OFFSET($A$10,MATCH("TOTAL GENERAL",$A$11:$A$100,0),COLUMN(I98)),0,J98-OFFSET($A$10,MATCH("TOTAL GENERAL",$A$11:$A$100,0),COLUMN(I98))),"")))</f>
        <v/>
      </c>
      <c r="S98" s="24" t="str">
        <f ca="1">IF(OR(A98="Pn",A99="Pn"),"",IF($A98="TOTAL GENERAL",SUM(S$11:S96),IF(AND(K98&lt;&gt;"",$A98&lt;&gt;"Pn"),IF(K98&lt;OFFSET($A$10,MATCH("TOTAL GENERAL",$A$11:$A$100,0),COLUMN(J98)),0,K98-OFFSET($A$10,MATCH("TOTAL GENERAL",$A$11:$A$100,0),COLUMN(J98))),"")))</f>
        <v/>
      </c>
      <c r="T98" s="24" t="str">
        <f ca="1">IF($A98="TOTAL GENERAL",SUM(T$11:T96),IF(AND(L98&lt;&gt;"",$A98&lt;&gt;"Pn"),IF(L98&lt;OFFSET($A$10,MATCH("TOTAL GENERAL",$A$11:$A$100,0),COLUMN(K98)),0,L98-OFFSET($A$10,MATCH("TOTAL GENERAL",$A$11:$A$100,0),COLUMN(K98))),""))</f>
        <v/>
      </c>
      <c r="U98" s="24" t="str">
        <f ca="1">IF($A98="TOTAL GENERAL",SUM(U$11:U96),IF(AND(M98&lt;&gt;"",$A98&lt;&gt;"Pn"),IF(M98&gt;OFFSET($A$10,MATCH("TOTAL GENERAL",$A$11:$A$100,0),COLUMN(L98)),0,OFFSET($A$10,MATCH("TOTAL GENERAL",$A$11:$A$100,0),COLUMN(L98))-M98),""))</f>
        <v/>
      </c>
      <c r="V98" s="24" t="str">
        <f ca="1">IF($A98="TOTAL GENERAL",SUM(V$11:V96),IF(AND(N98&lt;&gt;"",$A98&lt;&gt;"Pn"),IF(N98&lt;OFFSET($A$10,MATCH("TOTAL GENERAL",$A$11:$A$100,0),COLUMN(M98)),0,N98-OFFSET($A$10,MATCH("TOTAL GENERAL",$A$11:$A$100,0),COLUMN(M98))),""))</f>
        <v/>
      </c>
      <c r="W98" s="24" t="str">
        <f>IF(OR(A98="Pn",A99="Pn"),"",IF($A98="TOTAL GENERAL",SUM(W$11:W96),IF(AND(G98&lt;&gt;"",$A98&lt;&gt;"Pn"),O98*$D98,"")))</f>
        <v/>
      </c>
      <c r="X98" s="24" t="str">
        <f>IF(OR(A98="Pn",A99="Pn"),"",IF($A98="TOTAL GENERAL",SUM(X$11:X96),IF(AND(H98&lt;&gt;"",$A98&lt;&gt;"Pn"),P98*$D98,"")))</f>
        <v/>
      </c>
      <c r="Y98" s="24" t="str">
        <f>IF(OR(A98="Pn",A99="Pn"),"",IF($A98="TOTAL GENERAL",SUM(Y$11:Y96),IF(AND(I98&lt;&gt;"",$A98&lt;&gt;"Pn"),Q98*$D98,"")))</f>
        <v/>
      </c>
      <c r="Z98" s="24" t="str">
        <f>IF($A98="TOTAL GENERAL",SUM(Z$11:Z96),IF(AND(J98&lt;&gt;"",$A98&lt;&gt;"Pn"),R98*$D98,""))</f>
        <v/>
      </c>
      <c r="AA98" s="24" t="str">
        <f>IF($A98="TOTAL GENERAL",SUM(AA$11:AA96),IF(AND(K98&lt;&gt;"",$A98&lt;&gt;"Pn"),S98*$D98,""))</f>
        <v/>
      </c>
      <c r="AB98" s="24" t="str">
        <f>IF($A98="TOTAL GENERAL",SUM(AB$11:AB96),IF(AND(L98&lt;&gt;"",$A98&lt;&gt;"Pn"),T98*$D98,""))</f>
        <v/>
      </c>
      <c r="AC98" s="24" t="str">
        <f>IF($A98="TOTAL GENERAL",SUM(AC$11:AC96),IF(AND(M98&lt;&gt;"",$A98&lt;&gt;"Pn"),U98*$D98,""))</f>
        <v/>
      </c>
      <c r="AD98" s="24" t="s">
        <v>58</v>
      </c>
      <c r="AE98" s="24" t="str">
        <f ca="1">IF($A98="TOTAL GENERAL",SUM(AE$11:AE96),IF(AND(O98&lt;&gt;"",$A98&lt;&gt;"Pn"),IF(OFFSET($A$11,MATCH("TOTAL GENERAL",$A$11:$A$100,0)-1,COLUMN(V98))=0,0,W98/OFFSET($A$11,MATCH("TOTAL GENERAL",$A$11:$A$100,0)-1,COLUMN(V98))),""))</f>
        <v/>
      </c>
      <c r="AF98" s="24" t="str">
        <f ca="1">IF($A98="TOTAL GENERAL",SUM(AF$11:AF96),IF(AND(P98&lt;&gt;"",$A98&lt;&gt;"Pn"),IF(OFFSET($A$11,MATCH("TOTAL GENERAL",$A$11:$A$100,0)-1,COLUMN(W98))=0,0,X98/OFFSET($A$11,MATCH("TOTAL GENERAL",$A$11:$A$100,0)-1,COLUMN(W98))),""))</f>
        <v/>
      </c>
      <c r="AG98" s="24" t="str">
        <f ca="1">IF($A98="TOTAL GENERAL",SUM(AG$11:AG96),IF(AND(Q98&lt;&gt;"",$A98&lt;&gt;"Pn"),IF(OFFSET($A$11,MATCH("TOTAL GENERAL",$A$11:$A$100,0)-1,COLUMN(X98))=0,0,Y98/OFFSET($A$11,MATCH("TOTAL GENERAL",$A$11:$A$100,0)-1,COLUMN(X98))),""))</f>
        <v/>
      </c>
      <c r="AH98" s="24" t="str">
        <f ca="1">IF($A98="TOTAL GENERAL",SUM(AH$11:AH96),IF(AND(R98&lt;&gt;"",$A98&lt;&gt;"Pn"),IF(OFFSET($A$11,MATCH("TOTAL GENERAL",$A$11:$A$100,0)-1,COLUMN(Y98))=0,0,Z98/OFFSET($A$11,MATCH("TOTAL GENERAL",$A$11:$A$100,0)-1,COLUMN(Y98))),""))</f>
        <v/>
      </c>
      <c r="AI98" s="24" t="str">
        <f ca="1">IF($A98="TOTAL GENERAL",SUM(AI$11:AI96),IF(AND(S98&lt;&gt;"",$A98&lt;&gt;"Pn"),IF(OFFSET($A$11,MATCH("TOTAL GENERAL",$A$11:$A$100,0)-1,COLUMN(Z98))=0,0,AA98/OFFSET($A$11,MATCH("TOTAL GENERAL",$A$11:$A$100,0)-1,COLUMN(Z98))),""))</f>
        <v/>
      </c>
      <c r="AJ98" s="24" t="str">
        <f ca="1">IF($A98="TOTAL GENERAL",SUM(AJ$11:AJ96),IF(AND(T98&lt;&gt;"",$A98&lt;&gt;"Pn"),IF(OFFSET($A$11,MATCH("TOTAL GENERAL",$A$11:$A$100,0)-1,COLUMN(AA98))=0,0,AB98/OFFSET($A$11,MATCH("TOTAL GENERAL",$A$11:$A$100,0)-1,COLUMN(AA98))),""))</f>
        <v/>
      </c>
      <c r="AK98" s="24" t="str">
        <f ca="1">IF($A98="TOTAL GENERAL",SUM(AK$11:AK96),IF(AND(U98&lt;&gt;"",$A98&lt;&gt;"Pn"),IF(OFFSET($A$11,MATCH("TOTAL GENERAL",$A$11:$A$100,0)-1,COLUMN(AB98))=0,0,AC98/OFFSET($A$11,MATCH("TOTAL GENERAL",$A$11:$A$100,0)-1,COLUMN(AB98))),""))</f>
        <v/>
      </c>
      <c r="AL98" s="24" t="str">
        <f ca="1">IF($A98="TOTAL GENERAL",SUM(AL$11:AL96),IF(AND(V98&lt;&gt;"",$A98&lt;&gt;"Pn"),IF(OFFSET($A$11,MATCH("TOTAL GENERAL",$A$11:$A$100,0)-1,COLUMN(AC98))=0,0,AD98/OFFSET($A$11,MATCH("TOTAL GENERAL",$A$11:$A$100,0)-1,COLUMN(AC98))),""))</f>
        <v/>
      </c>
      <c r="AM98" s="24" t="str">
        <f ca="1">IF(A98="TOTAL GENERAL",SUM(AM$11:AM96),IF(COUNTIF(AE98:AL98,"")&lt;COUNTA($AE$10:$AL$10),ROUND((IF(AE98&lt;&gt;"",AE98*OFFSET($A$10,MATCH("Pn",$A$11:$A$100,0),1),0)+IF(AF98&lt;&gt;"",AF98*OFFSET($A$10,MATCH("Pn",$A$11:$A$100,0),2),0)+IF(AG98&lt;&gt;"",AG98*OFFSET($A$10,MATCH("Pn",$A$11:$A$100,0),3),0)+IF(AH98&lt;&gt;"",AH98*OFFSET($A$10,MATCH("Pn",$A$11:$A$100,0),4),0)+IF(AI98&lt;&gt;"",AI98*OFFSET($A$10,MATCH("Pn",$A$11:$A$100,0),5),0)+IF(AJ98&lt;&gt;"",AJ98*OFFSET($A$10,MATCH("Pn",$A$11:$A$100,0),6),0)+IF(AK98&lt;&gt;"",AK98*OFFSET($A$10,MATCH("Pn",$A$11:$A$100,0),7),0)+IF(AL98&lt;&gt;"",AL98*OFFSET($A$10,MATCH("Pn",$A$11:$A$100,0),8),0))*OFFSET($A$10,MATCH("FC",$A$11:$A$100,0),2),2),""))</f>
        <v/>
      </c>
      <c r="AN98" s="10" t="str">
        <f ca="1">IF(OR(A98="Pn",A99="Pn"),"",IF(AND(AM98="",F98&lt;&gt;""),-F98,IF(A98="TOTAL GENERAL",SUM(AN$11:AN96),IF(AM98&lt;&gt;"",AM98-F98,""))))</f>
        <v/>
      </c>
    </row>
    <row r="99" spans="1:40" s="4" customFormat="1" x14ac:dyDescent="0.25">
      <c r="A99" s="15" t="s">
        <v>58</v>
      </c>
      <c r="B99" s="15" t="s">
        <v>58</v>
      </c>
      <c r="C99" s="32" t="s">
        <v>58</v>
      </c>
      <c r="D99" s="16" t="s">
        <v>58</v>
      </c>
      <c r="E99" s="9" t="s">
        <v>58</v>
      </c>
      <c r="F99" s="18" t="s">
        <v>58</v>
      </c>
      <c r="G99" s="20" t="s">
        <v>58</v>
      </c>
      <c r="H99" s="22" t="s">
        <v>58</v>
      </c>
      <c r="I99" s="24" t="s">
        <v>58</v>
      </c>
      <c r="J99" s="22" t="s">
        <v>58</v>
      </c>
      <c r="K99" s="22" t="s">
        <v>58</v>
      </c>
      <c r="L99" s="22" t="s">
        <v>58</v>
      </c>
      <c r="M99" s="24" t="s">
        <v>58</v>
      </c>
      <c r="N99" s="24" t="s">
        <v>58</v>
      </c>
      <c r="O99" s="24" t="str">
        <f ca="1">IF(OR(A99="Pn",A100="Pn"),"",IF($A99="TOTAL GENERAL",SUM(O$11:O97),IF(AND(G99&lt;&gt;"",$A99&lt;&gt;"Pn"),IF(G99&gt;OFFSET($A$10,MATCH("TOTAL GENERAL",$A$11:$A$100,0),COLUMN(F99)),0,OFFSET($A$10,MATCH("TOTAL GENERAL",$A$11:$A$100,0),COLUMN(F99))-G99),"")))</f>
        <v/>
      </c>
      <c r="P99" s="24" t="str">
        <f ca="1">IF(OR(A99="Pn",A100="Pn"),"",IF($A99="TOTAL GENERAL",SUM(P$11:P97),IF(AND(H99&lt;&gt;"",$A99&lt;&gt;"Pn"),IF(H99&lt;OFFSET($A$10,MATCH("TOTAL GENERAL",$A$11:$A$100,0),COLUMN(G99)),0,H99-OFFSET($A$10,MATCH("TOTAL GENERAL",$A$11:$A$100,0),COLUMN(G99))),"")))</f>
        <v/>
      </c>
      <c r="Q99" s="24" t="str">
        <f ca="1">IF(OR(A99="Pn",A100="Pn"),"",IF($A99="TOTAL GENERAL",SUM(Q$11:Q97),IF(AND(I99&lt;&gt;"",$A99&lt;&gt;"Pn"),IF(I99&gt;OFFSET($A$10,MATCH("TOTAL GENERAL",$A$11:$A$100,0),COLUMN(H99)),0,OFFSET($A$10,MATCH("TOTAL GENERAL",$A$11:$A$100,0),COLUMN(H99))-I99),"")))</f>
        <v/>
      </c>
      <c r="R99" s="24" t="str">
        <f ca="1">IF(OR(A99="Pn",A100="Pn"),"",IF($A99="TOTAL GENERAL",SUM(R$11:R97),IF(AND(J99&lt;&gt;"",$A99&lt;&gt;"Pn"),IF(J99&lt;OFFSET($A$10,MATCH("TOTAL GENERAL",$A$11:$A$100,0),COLUMN(I99)),0,J99-OFFSET($A$10,MATCH("TOTAL GENERAL",$A$11:$A$100,0),COLUMN(I99))),"")))</f>
        <v/>
      </c>
      <c r="S99" s="24" t="str">
        <f ca="1">IF(OR(A99="Pn",A100="Pn"),"",IF($A99="TOTAL GENERAL",SUM(S$11:S97),IF(AND(K99&lt;&gt;"",$A99&lt;&gt;"Pn"),IF(K99&lt;OFFSET($A$10,MATCH("TOTAL GENERAL",$A$11:$A$100,0),COLUMN(J99)),0,K99-OFFSET($A$10,MATCH("TOTAL GENERAL",$A$11:$A$100,0),COLUMN(J99))),"")))</f>
        <v/>
      </c>
      <c r="T99" s="24" t="str">
        <f ca="1">IF($A99="TOTAL GENERAL",SUM(T$11:T97),IF(AND(L99&lt;&gt;"",$A99&lt;&gt;"Pn"),IF(L99&lt;OFFSET($A$10,MATCH("TOTAL GENERAL",$A$11:$A$100,0),COLUMN(K99)),0,L99-OFFSET($A$10,MATCH("TOTAL GENERAL",$A$11:$A$100,0),COLUMN(K99))),""))</f>
        <v/>
      </c>
      <c r="U99" s="24" t="str">
        <f ca="1">IF($A99="TOTAL GENERAL",SUM(U$11:U97),IF(AND(M99&lt;&gt;"",$A99&lt;&gt;"Pn"),IF(M99&gt;OFFSET($A$10,MATCH("TOTAL GENERAL",$A$11:$A$100,0),COLUMN(L99)),0,OFFSET($A$10,MATCH("TOTAL GENERAL",$A$11:$A$100,0),COLUMN(L99))-M99),""))</f>
        <v/>
      </c>
      <c r="V99" s="24" t="str">
        <f ca="1">IF($A99="TOTAL GENERAL",SUM(V$11:V97),IF(AND(N99&lt;&gt;"",$A99&lt;&gt;"Pn"),IF(N99&lt;OFFSET($A$10,MATCH("TOTAL GENERAL",$A$11:$A$100,0),COLUMN(M99)),0,N99-OFFSET($A$10,MATCH("TOTAL GENERAL",$A$11:$A$100,0),COLUMN(M99))),""))</f>
        <v/>
      </c>
      <c r="W99" s="24" t="str">
        <f>IF(OR(A99="Pn",A100="Pn"),"",IF($A99="TOTAL GENERAL",SUM(W$11:W97),IF(AND(G99&lt;&gt;"",$A99&lt;&gt;"Pn"),O99*$D99,"")))</f>
        <v/>
      </c>
      <c r="X99" s="24" t="str">
        <f>IF(OR(A99="Pn",A100="Pn"),"",IF($A99="TOTAL GENERAL",SUM(X$11:X97),IF(AND(H99&lt;&gt;"",$A99&lt;&gt;"Pn"),P99*$D99,"")))</f>
        <v/>
      </c>
      <c r="Y99" s="24" t="str">
        <f>IF(OR(A99="Pn",A100="Pn"),"",IF($A99="TOTAL GENERAL",SUM(Y$11:Y97),IF(AND(I99&lt;&gt;"",$A99&lt;&gt;"Pn"),Q99*$D99,"")))</f>
        <v/>
      </c>
      <c r="Z99" s="24" t="str">
        <f>IF($A99="TOTAL GENERAL",SUM(Z$11:Z97),IF(AND(J99&lt;&gt;"",$A99&lt;&gt;"Pn"),R99*$D99,""))</f>
        <v/>
      </c>
      <c r="AA99" s="24" t="str">
        <f>IF($A99="TOTAL GENERAL",SUM(AA$11:AA97),IF(AND(K99&lt;&gt;"",$A99&lt;&gt;"Pn"),S99*$D99,""))</f>
        <v/>
      </c>
      <c r="AB99" s="24" t="str">
        <f>IF($A99="TOTAL GENERAL",SUM(AB$11:AB97),IF(AND(L99&lt;&gt;"",$A99&lt;&gt;"Pn"),T99*$D99,""))</f>
        <v/>
      </c>
      <c r="AC99" s="24" t="str">
        <f>IF($A99="TOTAL GENERAL",SUM(AC$11:AC97),IF(AND(M99&lt;&gt;"",$A99&lt;&gt;"Pn"),U99*$D99,""))</f>
        <v/>
      </c>
      <c r="AD99" s="24" t="s">
        <v>58</v>
      </c>
      <c r="AE99" s="24" t="str">
        <f ca="1">IF($A99="TOTAL GENERAL",SUM(AE$11:AE97),IF(AND(O99&lt;&gt;"",$A99&lt;&gt;"Pn"),IF(OFFSET($A$11,MATCH("TOTAL GENERAL",$A$11:$A$100,0)-1,COLUMN(V99))=0,0,W99/OFFSET($A$11,MATCH("TOTAL GENERAL",$A$11:$A$100,0)-1,COLUMN(V99))),""))</f>
        <v/>
      </c>
      <c r="AF99" s="24" t="str">
        <f ca="1">IF($A99="TOTAL GENERAL",SUM(AF$11:AF97),IF(AND(P99&lt;&gt;"",$A99&lt;&gt;"Pn"),IF(OFFSET($A$11,MATCH("TOTAL GENERAL",$A$11:$A$100,0)-1,COLUMN(W99))=0,0,X99/OFFSET($A$11,MATCH("TOTAL GENERAL",$A$11:$A$100,0)-1,COLUMN(W99))),""))</f>
        <v/>
      </c>
      <c r="AG99" s="24" t="str">
        <f ca="1">IF($A99="TOTAL GENERAL",SUM(AG$11:AG97),IF(AND(Q99&lt;&gt;"",$A99&lt;&gt;"Pn"),IF(OFFSET($A$11,MATCH("TOTAL GENERAL",$A$11:$A$100,0)-1,COLUMN(X99))=0,0,Y99/OFFSET($A$11,MATCH("TOTAL GENERAL",$A$11:$A$100,0)-1,COLUMN(X99))),""))</f>
        <v/>
      </c>
      <c r="AH99" s="24" t="str">
        <f ca="1">IF($A99="TOTAL GENERAL",SUM(AH$11:AH97),IF(AND(R99&lt;&gt;"",$A99&lt;&gt;"Pn"),IF(OFFSET($A$11,MATCH("TOTAL GENERAL",$A$11:$A$100,0)-1,COLUMN(Y99))=0,0,Z99/OFFSET($A$11,MATCH("TOTAL GENERAL",$A$11:$A$100,0)-1,COLUMN(Y99))),""))</f>
        <v/>
      </c>
      <c r="AI99" s="24" t="str">
        <f ca="1">IF($A99="TOTAL GENERAL",SUM(AI$11:AI97),IF(AND(S99&lt;&gt;"",$A99&lt;&gt;"Pn"),IF(OFFSET($A$11,MATCH("TOTAL GENERAL",$A$11:$A$100,0)-1,COLUMN(Z99))=0,0,AA99/OFFSET($A$11,MATCH("TOTAL GENERAL",$A$11:$A$100,0)-1,COLUMN(Z99))),""))</f>
        <v/>
      </c>
      <c r="AJ99" s="24" t="str">
        <f ca="1">IF($A99="TOTAL GENERAL",SUM(AJ$11:AJ97),IF(AND(T99&lt;&gt;"",$A99&lt;&gt;"Pn"),IF(OFFSET($A$11,MATCH("TOTAL GENERAL",$A$11:$A$100,0)-1,COLUMN(AA99))=0,0,AB99/OFFSET($A$11,MATCH("TOTAL GENERAL",$A$11:$A$100,0)-1,COLUMN(AA99))),""))</f>
        <v/>
      </c>
      <c r="AK99" s="24" t="str">
        <f ca="1">IF($A99="TOTAL GENERAL",SUM(AK$11:AK97),IF(AND(U99&lt;&gt;"",$A99&lt;&gt;"Pn"),IF(OFFSET($A$11,MATCH("TOTAL GENERAL",$A$11:$A$100,0)-1,COLUMN(AB99))=0,0,AC99/OFFSET($A$11,MATCH("TOTAL GENERAL",$A$11:$A$100,0)-1,COLUMN(AB99))),""))</f>
        <v/>
      </c>
      <c r="AL99" s="24" t="str">
        <f ca="1">IF($A99="TOTAL GENERAL",SUM(AL$11:AL97),IF(AND(V99&lt;&gt;"",$A99&lt;&gt;"Pn"),IF(OFFSET($A$11,MATCH("TOTAL GENERAL",$A$11:$A$100,0)-1,COLUMN(AC99))=0,0,AD99/OFFSET($A$11,MATCH("TOTAL GENERAL",$A$11:$A$100,0)-1,COLUMN(AC99))),""))</f>
        <v/>
      </c>
      <c r="AM99" s="24" t="str">
        <f ca="1">IF(A99="TOTAL GENERAL",SUM(AM$11:AM97),IF(COUNTIF(AE99:AL99,"")&lt;COUNTA($AE$10:$AL$10),ROUND((IF(AE99&lt;&gt;"",AE99*OFFSET($A$10,MATCH("Pn",$A$11:$A$100,0),1),0)+IF(AF99&lt;&gt;"",AF99*OFFSET($A$10,MATCH("Pn",$A$11:$A$100,0),2),0)+IF(AG99&lt;&gt;"",AG99*OFFSET($A$10,MATCH("Pn",$A$11:$A$100,0),3),0)+IF(AH99&lt;&gt;"",AH99*OFFSET($A$10,MATCH("Pn",$A$11:$A$100,0),4),0)+IF(AI99&lt;&gt;"",AI99*OFFSET($A$10,MATCH("Pn",$A$11:$A$100,0),5),0)+IF(AJ99&lt;&gt;"",AJ99*OFFSET($A$10,MATCH("Pn",$A$11:$A$100,0),6),0)+IF(AK99&lt;&gt;"",AK99*OFFSET($A$10,MATCH("Pn",$A$11:$A$100,0),7),0)+IF(AL99&lt;&gt;"",AL99*OFFSET($A$10,MATCH("Pn",$A$11:$A$100,0),8),0))*OFFSET($A$10,MATCH("FC",$A$11:$A$100,0),2),2),""))</f>
        <v/>
      </c>
      <c r="AN99" s="10" t="str">
        <f ca="1">IF(OR(A99="Pn",A100="Pn"),"",IF(AND(AM99="",F99&lt;&gt;""),-F99,IF(A99="TOTAL GENERAL",SUM(AN$11:AN97),IF(AM99&lt;&gt;"",AM99-F99,""))))</f>
        <v/>
      </c>
    </row>
    <row r="100" spans="1:40" s="4" customFormat="1" x14ac:dyDescent="0.25">
      <c r="A100" s="15" t="s">
        <v>58</v>
      </c>
      <c r="D100" s="16" t="s">
        <v>58</v>
      </c>
      <c r="E100" s="9" t="s">
        <v>58</v>
      </c>
      <c r="F100" s="18" t="s">
        <v>58</v>
      </c>
      <c r="G100" s="20" t="s">
        <v>58</v>
      </c>
      <c r="H100" s="22" t="s">
        <v>58</v>
      </c>
      <c r="I100" s="24" t="s">
        <v>58</v>
      </c>
      <c r="J100" s="22" t="s">
        <v>58</v>
      </c>
      <c r="K100" s="22" t="s">
        <v>58</v>
      </c>
      <c r="L100" s="22" t="s">
        <v>58</v>
      </c>
      <c r="M100" s="24" t="s">
        <v>58</v>
      </c>
      <c r="N100" s="29" t="s">
        <v>58</v>
      </c>
      <c r="O100" s="24" t="str">
        <f ca="1">IF($A100="TOTAL GENERAL",SUM(O$11:O98),IF(AND(G100&lt;&gt;"",$A100&lt;&gt;"Pn"),IF(G100&gt;OFFSET($A$10,MATCH("TOTAL GENERAL",$A$11:$A$100,0),COLUMN(F100)),0,OFFSET($A$10,MATCH("TOTAL GENERAL",$A$11:$A$100,0),COLUMN(F100))-G100),""))</f>
        <v/>
      </c>
      <c r="P100" s="24" t="str">
        <f t="shared" ref="P100:V100" ca="1" si="4">IF(AND(H100&lt;&gt;"",$A100&lt;&gt;"Pn"),IF(H100&gt;OFFSET($A$10,MATCH("TOTAL GENERAL",$A$11:$A$100,0),COLUMN(G100)),0,OFFSET($A$10,MATCH("TOTAL GENERAL",$A$11:$A$100,0),COLUMN(G100))-H100),"")</f>
        <v/>
      </c>
      <c r="Q100" s="24" t="str">
        <f t="shared" ca="1" si="4"/>
        <v/>
      </c>
      <c r="R100" s="24" t="str">
        <f t="shared" ca="1" si="4"/>
        <v/>
      </c>
      <c r="S100" s="24" t="str">
        <f t="shared" ca="1" si="4"/>
        <v/>
      </c>
      <c r="T100" s="24" t="str">
        <f t="shared" ca="1" si="4"/>
        <v/>
      </c>
      <c r="U100" s="24" t="str">
        <f t="shared" ca="1" si="4"/>
        <v/>
      </c>
      <c r="V100" s="24" t="str">
        <f t="shared" ca="1" si="4"/>
        <v/>
      </c>
      <c r="W100" s="24" t="str">
        <f>IF($A100="TOTAL GENERAL",SUM(W$11:W98),IF(AND(G100&lt;&gt;"",$A100&lt;&gt;"Pn"),O100*$D100,""))</f>
        <v/>
      </c>
      <c r="X100" s="24" t="str">
        <f>IF($A100="TOTAL GENERAL",SUM(X$11:X98),IF(AND(H100&lt;&gt;"",$A100&lt;&gt;"Pn"),P100*$D100,""))</f>
        <v/>
      </c>
      <c r="Y100" s="24" t="str">
        <f>IF($A100="TOTAL GENERAL",SUM(Y$11:Y98),IF(AND(I100&lt;&gt;"",$A100&lt;&gt;"Pn"),Q100*$D100,""))</f>
        <v/>
      </c>
      <c r="Z100" s="24" t="str">
        <f>IF($A100="TOTAL GENERAL",SUM(Z$11:Z98),IF(AND(J100&lt;&gt;"",$A100&lt;&gt;"Pn"),R100*$D100,""))</f>
        <v/>
      </c>
      <c r="AA100" s="24" t="str">
        <f>IF($A100="TOTAL GENERAL",SUM(AA$11:AA98),IF(AND(K100&lt;&gt;"",$A100&lt;&gt;"Pn"),S100*$D100,""))</f>
        <v/>
      </c>
      <c r="AB100" s="24" t="str">
        <f>IF($A100="TOTAL GENERAL",SUM(AB$11:AB98),IF(AND(L100&lt;&gt;"",$A100&lt;&gt;"Pn"),T100*$D100,""))</f>
        <v/>
      </c>
      <c r="AC100" s="24" t="str">
        <f>IF($A100="TOTAL GENERAL",SUM(AC$11:AC98),IF(AND(M100&lt;&gt;"",$A100&lt;&gt;"Pn"),U100*$D100,""))</f>
        <v/>
      </c>
      <c r="AD100" s="24" t="str">
        <f>IF($A100="TOTAL GENERAL",SUM(AD$11:AD98),IF(AND(N100&lt;&gt;"",$A100&lt;&gt;"Pn"),V100*$D100,""))</f>
        <v/>
      </c>
      <c r="AE100" s="24" t="e">
        <f ca="1">IF($A100="TOTAL GENERAL",SUM(AE$11:AE98),IF(AND(#REF!&lt;&gt;"",$A100&lt;&gt;"Pn"),IF(OFFSET($A$11,MATCH("TOTAL GENERAL",$A$11:$A$100,0)-1,COLUMN(#REF!))=0,0,W100/OFFSET($A$11,MATCH("TOTAL GENERAL",$A$11:$A$100,0)-1,COLUMN(#REF!))),""))</f>
        <v>#REF!</v>
      </c>
      <c r="AF100" s="24" t="str">
        <f ca="1">IF($A100="TOTAL GENERAL",SUM(AF$11:AF98),IF(AND(O100&lt;&gt;"",$A100&lt;&gt;"Pn"),IF(OFFSET($A$11,MATCH("TOTAL GENERAL",$A$11:$A$100,0)-1,COLUMN(W100))=0,0,X100/OFFSET($A$11,MATCH("TOTAL GENERAL",$A$11:$A$100,0)-1,COLUMN(W100))),""))</f>
        <v/>
      </c>
      <c r="AG100" s="24" t="str">
        <f ca="1">IF($A100="TOTAL GENERAL",SUM(AG$11:AG98),IF(AND(P100&lt;&gt;"",$A100&lt;&gt;"Pn"),IF(OFFSET($A$11,MATCH("TOTAL GENERAL",$A$11:$A$100,0)-1,COLUMN(X100))=0,0,Y100/OFFSET($A$11,MATCH("TOTAL GENERAL",$A$11:$A$100,0)-1,COLUMN(X100))),""))</f>
        <v/>
      </c>
      <c r="AH100" s="24" t="str">
        <f ca="1">IF($A100="TOTAL GENERAL",SUM(AH$11:AH98),IF(AND(Q100&lt;&gt;"",$A100&lt;&gt;"Pn"),IF(OFFSET($A$11,MATCH("TOTAL GENERAL",$A$11:$A$100,0)-1,COLUMN(Y100))=0,0,Z100/OFFSET($A$11,MATCH("TOTAL GENERAL",$A$11:$A$100,0)-1,COLUMN(Y100))),""))</f>
        <v/>
      </c>
      <c r="AI100" s="24" t="str">
        <f ca="1">IF($A100="TOTAL GENERAL",SUM(AI$11:AI98),IF(AND(R100&lt;&gt;"",$A100&lt;&gt;"Pn"),IF(OFFSET($A$11,MATCH("TOTAL GENERAL",$A$11:$A$100,0)-1,COLUMN(Z100))=0,0,AA100/OFFSET($A$11,MATCH("TOTAL GENERAL",$A$11:$A$100,0)-1,COLUMN(Z100))),""))</f>
        <v/>
      </c>
      <c r="AJ100" s="24" t="str">
        <f ca="1">IF($A100="TOTAL GENERAL",SUM(AJ$11:AJ98),IF(AND(S100&lt;&gt;"",$A100&lt;&gt;"Pn"),IF(OFFSET($A$11,MATCH("TOTAL GENERAL",$A$11:$A$100,0)-1,COLUMN(AA100))=0,0,AB100/OFFSET($A$11,MATCH("TOTAL GENERAL",$A$11:$A$100,0)-1,COLUMN(AA100))),""))</f>
        <v/>
      </c>
      <c r="AK100" s="24" t="str">
        <f ca="1">IF($A100="TOTAL GENERAL",SUM(AK$11:AK98),IF(AND(T100&lt;&gt;"",$A100&lt;&gt;"Pn"),IF(OFFSET($A$11,MATCH("TOTAL GENERAL",$A$11:$A$100,0)-1,COLUMN(AB100))=0,0,AC100/OFFSET($A$11,MATCH("TOTAL GENERAL",$A$11:$A$100,0)-1,COLUMN(AB100))),""))</f>
        <v/>
      </c>
      <c r="AL100" s="24" t="str">
        <f ca="1">IF($A100="TOTAL GENERAL",SUM(AL$11:AL98),IF(AND(U100&lt;&gt;"",$A100&lt;&gt;"Pn"),IF(OFFSET($A$11,MATCH("TOTAL GENERAL",$A$11:$A$100,0)-1,COLUMN(AC100))=0,0,AD100/OFFSET($A$11,MATCH("TOTAL GENERAL",$A$11:$A$100,0)-1,COLUMN(AC100))),""))</f>
        <v/>
      </c>
      <c r="AM100" s="24" t="str">
        <f ca="1">IF(A100="TOTAL GENERAL",SUM(AM$11:AM98),IF(AL100&lt;&gt;"",(AE100*OFFSET($A$10,MATCH("Pn",$A$11:$A$100,0),1)+AF100*OFFSET($A$10,MATCH("Pn",$A$11:$A$100,0),2)+AG100*OFFSET($A$10,MATCH("Pn",$A$11:$A$100,0),3)+AH100*OFFSET($A$10,MATCH("Pn",$A$11:$A$100,0),4)+AI100*OFFSET($A$10,MATCH("Pn",$A$11:$A$100,0),5)+AJ100*OFFSET($A$10,MATCH("Pn",$A$11:$A$100,0),6)+AK100*OFFSET($A$10,MATCH("Pn",$A$11:$A$100,0),7)+AL100*OFFSET($A$10,MATCH("Pn",$A$11:$A$100,0),8))*OFFSET($A$10,MATCH("FC",$A$11:$A$100,0),2),""))</f>
        <v/>
      </c>
      <c r="AN100" s="10" t="str">
        <f ca="1">IF(A100="TOTAL GENERAL",SUM(AN$11:AN98),IF(AM100&lt;&gt;"",AM100-F100,""))</f>
        <v/>
      </c>
    </row>
    <row r="101" spans="1:40" s="4" customFormat="1" x14ac:dyDescent="0.25">
      <c r="E101" s="5"/>
      <c r="G101" s="6"/>
      <c r="H101" s="6"/>
      <c r="I101" s="6"/>
      <c r="J101" s="6"/>
      <c r="K101" s="6"/>
      <c r="L101" s="6"/>
      <c r="M101" s="6"/>
      <c r="N101" s="6"/>
    </row>
    <row r="102" spans="1:40" s="4" customFormat="1" x14ac:dyDescent="0.25">
      <c r="E102" s="5"/>
      <c r="G102" s="6"/>
      <c r="H102" s="6"/>
      <c r="I102" s="6"/>
      <c r="J102" s="6"/>
      <c r="K102" s="6"/>
      <c r="L102" s="6"/>
      <c r="M102" s="6"/>
      <c r="N102" s="6"/>
    </row>
    <row r="103" spans="1:40" s="4" customFormat="1" x14ac:dyDescent="0.25">
      <c r="E103" s="5"/>
      <c r="G103" s="6"/>
      <c r="H103" s="6"/>
      <c r="I103" s="6"/>
      <c r="J103" s="6"/>
      <c r="K103" s="6"/>
      <c r="L103" s="6"/>
      <c r="M103" s="6"/>
      <c r="N103" s="6"/>
    </row>
    <row r="104" spans="1:40" s="4" customFormat="1" x14ac:dyDescent="0.25">
      <c r="E104" s="5"/>
      <c r="G104" s="6"/>
      <c r="H104" s="6"/>
      <c r="I104" s="6"/>
      <c r="J104" s="6"/>
      <c r="K104" s="6"/>
      <c r="L104" s="6"/>
      <c r="M104" s="6"/>
      <c r="N104" s="6"/>
    </row>
    <row r="105" spans="1:40" s="4" customFormat="1" x14ac:dyDescent="0.25">
      <c r="E105" s="5"/>
      <c r="G105" s="6"/>
      <c r="H105" s="6"/>
      <c r="I105" s="6"/>
      <c r="J105" s="6"/>
      <c r="K105" s="6"/>
      <c r="L105" s="6"/>
      <c r="M105" s="6"/>
      <c r="N105" s="6"/>
    </row>
    <row r="106" spans="1:40" s="4" customFormat="1" x14ac:dyDescent="0.25">
      <c r="E106" s="5"/>
      <c r="G106" s="6"/>
      <c r="H106" s="6"/>
      <c r="I106" s="6"/>
      <c r="J106" s="6"/>
      <c r="K106" s="6"/>
      <c r="L106" s="6"/>
      <c r="M106" s="6"/>
      <c r="N106" s="6"/>
    </row>
    <row r="107" spans="1:40" s="4" customFormat="1" x14ac:dyDescent="0.25">
      <c r="E107" s="5"/>
      <c r="G107" s="6"/>
      <c r="H107" s="6"/>
      <c r="I107" s="6"/>
      <c r="J107" s="6"/>
      <c r="K107" s="6"/>
      <c r="L107" s="6"/>
      <c r="M107" s="6"/>
      <c r="N107" s="6"/>
    </row>
    <row r="108" spans="1:40" s="4" customFormat="1" x14ac:dyDescent="0.25">
      <c r="E108" s="5"/>
      <c r="G108" s="6"/>
      <c r="H108" s="6"/>
      <c r="I108" s="6"/>
      <c r="J108" s="6"/>
      <c r="K108" s="6"/>
      <c r="L108" s="6"/>
      <c r="M108" s="6"/>
      <c r="N108" s="6"/>
    </row>
    <row r="109" spans="1:40" s="4" customFormat="1" x14ac:dyDescent="0.25">
      <c r="E109" s="5"/>
      <c r="G109" s="6"/>
      <c r="H109" s="6"/>
      <c r="I109" s="6"/>
      <c r="J109" s="6"/>
      <c r="K109" s="6"/>
      <c r="L109" s="6"/>
      <c r="M109" s="6"/>
      <c r="N109" s="6"/>
    </row>
    <row r="110" spans="1:40" s="4" customFormat="1" x14ac:dyDescent="0.25">
      <c r="E110" s="5"/>
      <c r="G110" s="6"/>
      <c r="H110" s="6"/>
      <c r="I110" s="6"/>
      <c r="J110" s="6"/>
      <c r="K110" s="6"/>
      <c r="L110" s="6"/>
      <c r="M110" s="6"/>
      <c r="N110" s="6"/>
    </row>
    <row r="111" spans="1:40" s="4" customFormat="1" x14ac:dyDescent="0.25">
      <c r="E111" s="5"/>
      <c r="G111" s="6"/>
      <c r="H111" s="6"/>
      <c r="I111" s="6"/>
      <c r="J111" s="6"/>
      <c r="K111" s="6"/>
      <c r="L111" s="6"/>
      <c r="M111" s="6"/>
      <c r="N111" s="6"/>
    </row>
    <row r="112" spans="1:40" s="4" customFormat="1" x14ac:dyDescent="0.25">
      <c r="E112" s="5"/>
      <c r="G112" s="6"/>
      <c r="H112" s="6"/>
      <c r="I112" s="6"/>
      <c r="J112" s="6"/>
      <c r="K112" s="6"/>
      <c r="L112" s="6"/>
      <c r="M112" s="6"/>
      <c r="N112" s="6"/>
    </row>
    <row r="113" spans="5:14" s="4" customFormat="1" x14ac:dyDescent="0.25">
      <c r="E113" s="5"/>
      <c r="G113" s="6"/>
      <c r="H113" s="6"/>
      <c r="I113" s="6"/>
      <c r="J113" s="6"/>
      <c r="K113" s="6"/>
      <c r="L113" s="6"/>
      <c r="M113" s="6"/>
      <c r="N113" s="6"/>
    </row>
    <row r="114" spans="5:14" s="4" customFormat="1" x14ac:dyDescent="0.25">
      <c r="E114" s="5"/>
      <c r="G114" s="6"/>
      <c r="H114" s="6"/>
      <c r="I114" s="6"/>
      <c r="J114" s="6"/>
      <c r="K114" s="6"/>
      <c r="L114" s="6"/>
      <c r="M114" s="6"/>
      <c r="N114" s="6"/>
    </row>
    <row r="115" spans="5:14" s="4" customFormat="1" x14ac:dyDescent="0.25">
      <c r="E115" s="5"/>
      <c r="G115" s="6"/>
      <c r="H115" s="6"/>
      <c r="I115" s="6"/>
      <c r="J115" s="6"/>
      <c r="K115" s="6"/>
      <c r="L115" s="6"/>
      <c r="M115" s="6"/>
      <c r="N115" s="6"/>
    </row>
    <row r="116" spans="5:14" s="4" customFormat="1" x14ac:dyDescent="0.25">
      <c r="E116" s="5"/>
      <c r="G116" s="6"/>
      <c r="H116" s="6"/>
      <c r="I116" s="6"/>
      <c r="J116" s="6"/>
      <c r="K116" s="6"/>
      <c r="L116" s="6"/>
      <c r="M116" s="6"/>
      <c r="N116" s="6"/>
    </row>
    <row r="117" spans="5:14" s="4" customFormat="1" x14ac:dyDescent="0.25">
      <c r="E117" s="5"/>
      <c r="G117" s="6"/>
      <c r="H117" s="6"/>
      <c r="I117" s="6"/>
      <c r="J117" s="6"/>
      <c r="K117" s="6"/>
      <c r="L117" s="6"/>
      <c r="M117" s="6"/>
      <c r="N117" s="6"/>
    </row>
    <row r="118" spans="5:14" s="4" customFormat="1" x14ac:dyDescent="0.25">
      <c r="E118" s="5"/>
      <c r="G118" s="6"/>
      <c r="H118" s="6"/>
      <c r="I118" s="6"/>
      <c r="J118" s="6"/>
      <c r="K118" s="6"/>
      <c r="L118" s="6"/>
      <c r="M118" s="6"/>
      <c r="N118" s="6"/>
    </row>
    <row r="119" spans="5:14" s="4" customFormat="1" x14ac:dyDescent="0.25">
      <c r="E119" s="5"/>
      <c r="G119" s="6"/>
      <c r="H119" s="6"/>
      <c r="I119" s="6"/>
      <c r="J119" s="6"/>
      <c r="K119" s="6"/>
      <c r="L119" s="6"/>
      <c r="M119" s="6"/>
      <c r="N119" s="6"/>
    </row>
    <row r="120" spans="5:14" s="4" customFormat="1" x14ac:dyDescent="0.25">
      <c r="E120" s="5"/>
      <c r="G120" s="6"/>
      <c r="H120" s="6"/>
      <c r="I120" s="6"/>
      <c r="J120" s="6"/>
      <c r="K120" s="6"/>
      <c r="L120" s="6"/>
      <c r="M120" s="6"/>
      <c r="N120" s="6"/>
    </row>
    <row r="121" spans="5:14" s="4" customFormat="1" x14ac:dyDescent="0.25">
      <c r="E121" s="5"/>
      <c r="G121" s="6"/>
      <c r="H121" s="6"/>
      <c r="I121" s="6"/>
      <c r="J121" s="6"/>
      <c r="K121" s="6"/>
      <c r="L121" s="6"/>
      <c r="M121" s="6"/>
      <c r="N121" s="6"/>
    </row>
    <row r="122" spans="5:14" s="4" customFormat="1" x14ac:dyDescent="0.25">
      <c r="E122" s="5"/>
      <c r="G122" s="6"/>
      <c r="H122" s="6"/>
      <c r="I122" s="6"/>
      <c r="J122" s="6"/>
      <c r="K122" s="6"/>
      <c r="L122" s="6"/>
      <c r="M122" s="6"/>
      <c r="N122" s="6"/>
    </row>
    <row r="123" spans="5:14" s="4" customFormat="1" x14ac:dyDescent="0.25">
      <c r="E123" s="5"/>
      <c r="G123" s="6"/>
      <c r="H123" s="6"/>
      <c r="I123" s="6"/>
      <c r="J123" s="6"/>
      <c r="K123" s="6"/>
      <c r="L123" s="6"/>
      <c r="M123" s="6"/>
      <c r="N123" s="6"/>
    </row>
    <row r="124" spans="5:14" s="4" customFormat="1" x14ac:dyDescent="0.25">
      <c r="E124" s="5"/>
      <c r="G124" s="6"/>
      <c r="H124" s="6"/>
      <c r="I124" s="6"/>
      <c r="J124" s="6"/>
      <c r="K124" s="6"/>
      <c r="L124" s="6"/>
      <c r="M124" s="6"/>
      <c r="N124" s="6"/>
    </row>
    <row r="125" spans="5:14" s="4" customFormat="1" x14ac:dyDescent="0.25">
      <c r="E125" s="5"/>
      <c r="G125" s="6"/>
      <c r="H125" s="6"/>
      <c r="I125" s="6"/>
      <c r="J125" s="6"/>
      <c r="K125" s="6"/>
      <c r="L125" s="6"/>
      <c r="M125" s="6"/>
      <c r="N125" s="6"/>
    </row>
    <row r="126" spans="5:14" s="4" customFormat="1" x14ac:dyDescent="0.25">
      <c r="E126" s="5"/>
      <c r="G126" s="6"/>
      <c r="H126" s="6"/>
      <c r="I126" s="6"/>
      <c r="J126" s="6"/>
      <c r="K126" s="6"/>
      <c r="L126" s="6"/>
      <c r="M126" s="6"/>
      <c r="N126" s="6"/>
    </row>
    <row r="127" spans="5:14" s="4" customFormat="1" x14ac:dyDescent="0.25">
      <c r="E127" s="5"/>
      <c r="G127" s="6"/>
      <c r="H127" s="6"/>
      <c r="I127" s="6"/>
      <c r="J127" s="6"/>
      <c r="K127" s="6"/>
      <c r="L127" s="6"/>
      <c r="M127" s="6"/>
      <c r="N127" s="6"/>
    </row>
    <row r="128" spans="5:14" s="4" customFormat="1" x14ac:dyDescent="0.25">
      <c r="E128" s="5"/>
      <c r="G128" s="6"/>
      <c r="H128" s="6"/>
      <c r="I128" s="6"/>
      <c r="J128" s="6"/>
      <c r="K128" s="6"/>
      <c r="L128" s="6"/>
      <c r="M128" s="6"/>
      <c r="N128" s="6"/>
    </row>
    <row r="129" spans="5:14" s="4" customFormat="1" x14ac:dyDescent="0.25">
      <c r="E129" s="5"/>
      <c r="G129" s="6"/>
      <c r="H129" s="6"/>
      <c r="I129" s="6"/>
      <c r="J129" s="6"/>
      <c r="K129" s="6"/>
      <c r="L129" s="6"/>
      <c r="M129" s="6"/>
      <c r="N129" s="6"/>
    </row>
    <row r="130" spans="5:14" s="4" customFormat="1" x14ac:dyDescent="0.25">
      <c r="E130" s="5"/>
      <c r="G130" s="6"/>
      <c r="H130" s="6"/>
      <c r="I130" s="6"/>
      <c r="J130" s="6"/>
      <c r="K130" s="6"/>
      <c r="L130" s="6"/>
      <c r="M130" s="6"/>
      <c r="N130" s="6"/>
    </row>
    <row r="131" spans="5:14" s="4" customFormat="1" x14ac:dyDescent="0.25">
      <c r="E131" s="5"/>
      <c r="G131" s="6"/>
      <c r="H131" s="6"/>
      <c r="I131" s="6"/>
      <c r="J131" s="6"/>
      <c r="K131" s="6"/>
      <c r="L131" s="6"/>
      <c r="M131" s="6"/>
      <c r="N131" s="6"/>
    </row>
    <row r="132" spans="5:14" s="4" customFormat="1" x14ac:dyDescent="0.25">
      <c r="E132" s="5"/>
      <c r="G132" s="6"/>
      <c r="H132" s="6"/>
      <c r="I132" s="6"/>
      <c r="J132" s="6"/>
      <c r="K132" s="6"/>
      <c r="L132" s="6"/>
      <c r="M132" s="6"/>
      <c r="N132" s="6"/>
    </row>
    <row r="133" spans="5:14" s="4" customFormat="1" x14ac:dyDescent="0.25">
      <c r="E133" s="5"/>
      <c r="G133" s="6"/>
      <c r="H133" s="6"/>
      <c r="I133" s="6"/>
      <c r="J133" s="6"/>
      <c r="K133" s="6"/>
      <c r="L133" s="6"/>
      <c r="M133" s="6"/>
      <c r="N133" s="6"/>
    </row>
    <row r="134" spans="5:14" s="4" customFormat="1" x14ac:dyDescent="0.25">
      <c r="E134" s="5"/>
      <c r="G134" s="6"/>
      <c r="H134" s="6"/>
      <c r="I134" s="6"/>
      <c r="J134" s="6"/>
      <c r="K134" s="6"/>
      <c r="L134" s="6"/>
      <c r="M134" s="6"/>
      <c r="N134" s="6"/>
    </row>
    <row r="135" spans="5:14" s="4" customFormat="1" x14ac:dyDescent="0.25">
      <c r="E135" s="5"/>
      <c r="G135" s="6"/>
      <c r="H135" s="6"/>
      <c r="I135" s="6"/>
      <c r="J135" s="6"/>
      <c r="K135" s="6"/>
      <c r="L135" s="6"/>
      <c r="M135" s="6"/>
      <c r="N135" s="6"/>
    </row>
    <row r="136" spans="5:14" s="4" customFormat="1" x14ac:dyDescent="0.25">
      <c r="E136" s="5"/>
      <c r="G136" s="6"/>
      <c r="H136" s="6"/>
      <c r="I136" s="6"/>
      <c r="J136" s="6"/>
      <c r="K136" s="6"/>
      <c r="L136" s="6"/>
      <c r="M136" s="6"/>
      <c r="N136" s="6"/>
    </row>
    <row r="137" spans="5:14" s="4" customFormat="1" x14ac:dyDescent="0.25">
      <c r="E137" s="5"/>
      <c r="G137" s="6"/>
      <c r="H137" s="6"/>
      <c r="I137" s="6"/>
      <c r="J137" s="6"/>
      <c r="K137" s="6"/>
      <c r="L137" s="6"/>
      <c r="M137" s="6"/>
      <c r="N137" s="6"/>
    </row>
    <row r="138" spans="5:14" s="4" customFormat="1" x14ac:dyDescent="0.25">
      <c r="E138" s="5"/>
      <c r="G138" s="6"/>
      <c r="H138" s="6"/>
      <c r="I138" s="6"/>
      <c r="J138" s="6"/>
      <c r="K138" s="6"/>
      <c r="L138" s="6"/>
      <c r="M138" s="6"/>
      <c r="N138" s="6"/>
    </row>
    <row r="139" spans="5:14" s="4" customFormat="1" x14ac:dyDescent="0.25">
      <c r="E139" s="5"/>
      <c r="G139" s="6"/>
      <c r="H139" s="6"/>
      <c r="I139" s="6"/>
      <c r="J139" s="6"/>
      <c r="K139" s="6"/>
      <c r="L139" s="6"/>
      <c r="M139" s="6"/>
      <c r="N139" s="6"/>
    </row>
    <row r="140" spans="5:14" s="4" customFormat="1" x14ac:dyDescent="0.25">
      <c r="E140" s="5"/>
      <c r="G140" s="6"/>
      <c r="H140" s="6"/>
      <c r="I140" s="6"/>
      <c r="J140" s="6"/>
      <c r="K140" s="6"/>
      <c r="L140" s="6"/>
      <c r="M140" s="6"/>
      <c r="N140" s="6"/>
    </row>
    <row r="141" spans="5:14" s="4" customFormat="1" x14ac:dyDescent="0.25">
      <c r="E141" s="5"/>
      <c r="G141" s="6"/>
      <c r="H141" s="6"/>
      <c r="I141" s="6"/>
      <c r="J141" s="6"/>
      <c r="K141" s="6"/>
      <c r="L141" s="6"/>
      <c r="M141" s="6"/>
      <c r="N141" s="6"/>
    </row>
    <row r="142" spans="5:14" s="4" customFormat="1" x14ac:dyDescent="0.25">
      <c r="E142" s="5"/>
      <c r="G142" s="6"/>
      <c r="H142" s="6"/>
      <c r="I142" s="6"/>
      <c r="J142" s="6"/>
      <c r="K142" s="6"/>
      <c r="L142" s="6"/>
      <c r="M142" s="6"/>
      <c r="N142" s="6"/>
    </row>
    <row r="143" spans="5:14" s="4" customFormat="1" x14ac:dyDescent="0.25">
      <c r="E143" s="5"/>
      <c r="G143" s="6"/>
      <c r="H143" s="6"/>
      <c r="I143" s="6"/>
      <c r="J143" s="6"/>
      <c r="K143" s="6"/>
      <c r="L143" s="6"/>
      <c r="M143" s="6"/>
      <c r="N143" s="6"/>
    </row>
    <row r="144" spans="5:14" s="4" customFormat="1" x14ac:dyDescent="0.25">
      <c r="E144" s="5"/>
      <c r="G144" s="6"/>
      <c r="H144" s="6"/>
      <c r="I144" s="6"/>
      <c r="J144" s="6"/>
      <c r="K144" s="6"/>
      <c r="L144" s="6"/>
      <c r="M144" s="6"/>
      <c r="N144" s="6"/>
    </row>
    <row r="145" spans="5:14" s="4" customFormat="1" x14ac:dyDescent="0.25">
      <c r="E145" s="5"/>
      <c r="G145" s="6"/>
      <c r="H145" s="6"/>
      <c r="I145" s="6"/>
      <c r="J145" s="6"/>
      <c r="K145" s="6"/>
      <c r="L145" s="6"/>
      <c r="M145" s="6"/>
      <c r="N145" s="6"/>
    </row>
    <row r="146" spans="5:14" s="4" customFormat="1" x14ac:dyDescent="0.25">
      <c r="E146" s="5"/>
      <c r="G146" s="6"/>
      <c r="H146" s="6"/>
      <c r="I146" s="6"/>
      <c r="J146" s="6"/>
      <c r="K146" s="6"/>
      <c r="L146" s="6"/>
      <c r="M146" s="6"/>
      <c r="N146" s="6"/>
    </row>
    <row r="147" spans="5:14" s="4" customFormat="1" x14ac:dyDescent="0.25">
      <c r="E147" s="5"/>
      <c r="G147" s="6"/>
      <c r="H147" s="6"/>
      <c r="I147" s="6"/>
      <c r="J147" s="6"/>
      <c r="K147" s="6"/>
      <c r="L147" s="6"/>
      <c r="M147" s="6"/>
      <c r="N147" s="6"/>
    </row>
    <row r="148" spans="5:14" s="4" customFormat="1" x14ac:dyDescent="0.25">
      <c r="E148" s="5"/>
      <c r="G148" s="6"/>
      <c r="H148" s="6"/>
      <c r="I148" s="6"/>
      <c r="J148" s="6"/>
      <c r="K148" s="6"/>
      <c r="L148" s="6"/>
      <c r="M148" s="6"/>
      <c r="N148" s="6"/>
    </row>
    <row r="149" spans="5:14" s="4" customFormat="1" x14ac:dyDescent="0.25">
      <c r="E149" s="5"/>
      <c r="G149" s="6"/>
      <c r="H149" s="6"/>
      <c r="I149" s="6"/>
      <c r="J149" s="6"/>
      <c r="K149" s="6"/>
      <c r="L149" s="6"/>
      <c r="M149" s="6"/>
      <c r="N149" s="6"/>
    </row>
    <row r="150" spans="5:14" s="4" customFormat="1" x14ac:dyDescent="0.25">
      <c r="E150" s="5"/>
      <c r="G150" s="6"/>
      <c r="H150" s="6"/>
      <c r="I150" s="6"/>
      <c r="J150" s="6"/>
      <c r="K150" s="6"/>
      <c r="L150" s="6"/>
      <c r="M150" s="6"/>
      <c r="N150" s="6"/>
    </row>
    <row r="151" spans="5:14" s="4" customFormat="1" x14ac:dyDescent="0.25">
      <c r="E151" s="5"/>
      <c r="G151" s="6"/>
      <c r="H151" s="6"/>
      <c r="I151" s="6"/>
      <c r="J151" s="6"/>
      <c r="K151" s="6"/>
      <c r="L151" s="6"/>
      <c r="M151" s="6"/>
      <c r="N151" s="6"/>
    </row>
    <row r="152" spans="5:14" s="4" customFormat="1" x14ac:dyDescent="0.25">
      <c r="E152" s="5"/>
      <c r="G152" s="6"/>
      <c r="H152" s="6"/>
      <c r="I152" s="6"/>
      <c r="J152" s="6"/>
      <c r="K152" s="6"/>
      <c r="L152" s="6"/>
      <c r="M152" s="6"/>
      <c r="N152" s="6"/>
    </row>
    <row r="153" spans="5:14" s="4" customFormat="1" x14ac:dyDescent="0.25">
      <c r="E153" s="5"/>
      <c r="G153" s="6"/>
      <c r="H153" s="6"/>
      <c r="I153" s="6"/>
      <c r="J153" s="6"/>
      <c r="K153" s="6"/>
      <c r="L153" s="6"/>
      <c r="M153" s="6"/>
      <c r="N153" s="6"/>
    </row>
    <row r="154" spans="5:14" s="4" customFormat="1" x14ac:dyDescent="0.25">
      <c r="E154" s="5"/>
      <c r="G154" s="6"/>
      <c r="H154" s="6"/>
      <c r="I154" s="6"/>
      <c r="J154" s="6"/>
      <c r="K154" s="6"/>
      <c r="L154" s="6"/>
      <c r="M154" s="6"/>
      <c r="N154" s="6"/>
    </row>
    <row r="155" spans="5:14" s="4" customFormat="1" x14ac:dyDescent="0.25">
      <c r="E155" s="5"/>
      <c r="G155" s="6"/>
      <c r="H155" s="6"/>
      <c r="I155" s="6"/>
      <c r="J155" s="6"/>
      <c r="K155" s="6"/>
      <c r="L155" s="6"/>
      <c r="M155" s="6"/>
      <c r="N155" s="6"/>
    </row>
    <row r="156" spans="5:14" s="4" customFormat="1" x14ac:dyDescent="0.25">
      <c r="E156" s="5"/>
      <c r="G156" s="6"/>
      <c r="H156" s="6"/>
      <c r="I156" s="6"/>
      <c r="J156" s="6"/>
      <c r="K156" s="6"/>
      <c r="L156" s="6"/>
      <c r="M156" s="6"/>
      <c r="N156" s="6"/>
    </row>
    <row r="157" spans="5:14" s="4" customFormat="1" x14ac:dyDescent="0.25">
      <c r="E157" s="5"/>
      <c r="G157" s="6"/>
      <c r="H157" s="6"/>
      <c r="I157" s="6"/>
      <c r="J157" s="6"/>
      <c r="K157" s="6"/>
      <c r="L157" s="6"/>
      <c r="M157" s="6"/>
      <c r="N157" s="6"/>
    </row>
    <row r="158" spans="5:14" s="4" customFormat="1" x14ac:dyDescent="0.25">
      <c r="E158" s="5"/>
      <c r="G158" s="6"/>
      <c r="H158" s="6"/>
      <c r="I158" s="6"/>
      <c r="J158" s="6"/>
      <c r="K158" s="6"/>
      <c r="L158" s="6"/>
      <c r="M158" s="6"/>
      <c r="N158" s="6"/>
    </row>
    <row r="159" spans="5:14" s="4" customFormat="1" x14ac:dyDescent="0.25">
      <c r="E159" s="5"/>
      <c r="G159" s="6"/>
      <c r="H159" s="6"/>
      <c r="I159" s="6"/>
      <c r="J159" s="6"/>
      <c r="K159" s="6"/>
      <c r="L159" s="6"/>
      <c r="M159" s="6"/>
      <c r="N159" s="6"/>
    </row>
    <row r="160" spans="5:14" s="4" customFormat="1" x14ac:dyDescent="0.25">
      <c r="E160" s="5"/>
      <c r="G160" s="6"/>
      <c r="H160" s="6"/>
      <c r="I160" s="6"/>
      <c r="J160" s="6"/>
      <c r="K160" s="6"/>
      <c r="L160" s="6"/>
      <c r="M160" s="6"/>
      <c r="N160" s="6"/>
    </row>
    <row r="161" spans="5:14" s="4" customFormat="1" x14ac:dyDescent="0.25">
      <c r="E161" s="5"/>
      <c r="G161" s="6"/>
      <c r="H161" s="6"/>
      <c r="I161" s="6"/>
      <c r="J161" s="6"/>
      <c r="K161" s="6"/>
      <c r="L161" s="6"/>
      <c r="M161" s="6"/>
      <c r="N161" s="6"/>
    </row>
    <row r="162" spans="5:14" s="4" customFormat="1" x14ac:dyDescent="0.25">
      <c r="E162" s="5"/>
      <c r="G162" s="6"/>
      <c r="H162" s="6"/>
      <c r="I162" s="6"/>
      <c r="J162" s="6"/>
      <c r="K162" s="6"/>
      <c r="L162" s="6"/>
      <c r="M162" s="6"/>
      <c r="N162" s="6"/>
    </row>
    <row r="163" spans="5:14" s="4" customFormat="1" x14ac:dyDescent="0.25">
      <c r="E163" s="5"/>
      <c r="G163" s="6"/>
      <c r="H163" s="6"/>
      <c r="I163" s="6"/>
      <c r="J163" s="6"/>
      <c r="K163" s="6"/>
      <c r="L163" s="6"/>
      <c r="M163" s="6"/>
      <c r="N163" s="6"/>
    </row>
    <row r="164" spans="5:14" s="4" customFormat="1" x14ac:dyDescent="0.25">
      <c r="E164" s="5"/>
      <c r="G164" s="6"/>
      <c r="H164" s="6"/>
      <c r="I164" s="6"/>
      <c r="J164" s="6"/>
      <c r="K164" s="6"/>
      <c r="L164" s="6"/>
      <c r="M164" s="6"/>
      <c r="N164" s="6"/>
    </row>
    <row r="165" spans="5:14" s="4" customFormat="1" x14ac:dyDescent="0.25">
      <c r="E165" s="5"/>
      <c r="G165" s="6"/>
      <c r="H165" s="6"/>
      <c r="I165" s="6"/>
      <c r="J165" s="6"/>
      <c r="K165" s="6"/>
      <c r="L165" s="6"/>
      <c r="M165" s="6"/>
      <c r="N165" s="6"/>
    </row>
    <row r="166" spans="5:14" s="4" customFormat="1" x14ac:dyDescent="0.25">
      <c r="E166" s="5"/>
      <c r="G166" s="6"/>
      <c r="H166" s="6"/>
      <c r="I166" s="6"/>
      <c r="J166" s="6"/>
      <c r="K166" s="6"/>
      <c r="L166" s="6"/>
      <c r="M166" s="6"/>
      <c r="N166" s="6"/>
    </row>
    <row r="167" spans="5:14" s="4" customFormat="1" x14ac:dyDescent="0.25">
      <c r="E167" s="5"/>
      <c r="G167" s="6"/>
      <c r="H167" s="6"/>
      <c r="I167" s="6"/>
      <c r="J167" s="6"/>
      <c r="K167" s="6"/>
      <c r="L167" s="6"/>
      <c r="M167" s="6"/>
      <c r="N167" s="6"/>
    </row>
    <row r="168" spans="5:14" s="4" customFormat="1" x14ac:dyDescent="0.25">
      <c r="E168" s="5"/>
      <c r="G168" s="6"/>
      <c r="H168" s="6"/>
      <c r="I168" s="6"/>
      <c r="J168" s="6"/>
      <c r="K168" s="6"/>
      <c r="L168" s="6"/>
      <c r="M168" s="6"/>
      <c r="N168" s="6"/>
    </row>
    <row r="169" spans="5:14" s="4" customFormat="1" x14ac:dyDescent="0.25">
      <c r="E169" s="5"/>
      <c r="G169" s="6"/>
      <c r="H169" s="6"/>
      <c r="I169" s="6"/>
      <c r="J169" s="6"/>
      <c r="K169" s="6"/>
      <c r="L169" s="6"/>
      <c r="M169" s="6"/>
      <c r="N169" s="6"/>
    </row>
    <row r="170" spans="5:14" s="4" customFormat="1" x14ac:dyDescent="0.25">
      <c r="E170" s="5"/>
      <c r="G170" s="6"/>
      <c r="H170" s="6"/>
      <c r="I170" s="6"/>
      <c r="J170" s="6"/>
      <c r="K170" s="6"/>
      <c r="L170" s="6"/>
      <c r="M170" s="6"/>
      <c r="N170" s="6"/>
    </row>
    <row r="171" spans="5:14" s="4" customFormat="1" x14ac:dyDescent="0.25">
      <c r="E171" s="5"/>
      <c r="G171" s="6"/>
      <c r="H171" s="6"/>
      <c r="I171" s="6"/>
      <c r="J171" s="6"/>
      <c r="K171" s="6"/>
      <c r="L171" s="6"/>
      <c r="M171" s="6"/>
      <c r="N171" s="6"/>
    </row>
    <row r="172" spans="5:14" s="4" customFormat="1" x14ac:dyDescent="0.25">
      <c r="E172" s="5"/>
      <c r="G172" s="6"/>
      <c r="H172" s="6"/>
      <c r="I172" s="6"/>
      <c r="J172" s="6"/>
      <c r="K172" s="6"/>
      <c r="L172" s="6"/>
      <c r="M172" s="6"/>
      <c r="N172" s="6"/>
    </row>
    <row r="173" spans="5:14" s="4" customFormat="1" x14ac:dyDescent="0.25">
      <c r="E173" s="5"/>
      <c r="G173" s="6"/>
      <c r="H173" s="6"/>
      <c r="I173" s="6"/>
      <c r="J173" s="6"/>
      <c r="K173" s="6"/>
      <c r="L173" s="6"/>
      <c r="M173" s="6"/>
      <c r="N173" s="6"/>
    </row>
    <row r="174" spans="5:14" s="4" customFormat="1" x14ac:dyDescent="0.25">
      <c r="E174" s="5"/>
      <c r="G174" s="6"/>
      <c r="H174" s="6"/>
      <c r="I174" s="6"/>
      <c r="J174" s="6"/>
      <c r="K174" s="6"/>
      <c r="L174" s="6"/>
      <c r="M174" s="6"/>
      <c r="N174" s="6"/>
    </row>
    <row r="175" spans="5:14" s="4" customFormat="1" x14ac:dyDescent="0.25">
      <c r="E175" s="5"/>
      <c r="G175" s="6"/>
      <c r="H175" s="6"/>
      <c r="I175" s="6"/>
      <c r="J175" s="6"/>
      <c r="K175" s="6"/>
      <c r="L175" s="6"/>
      <c r="M175" s="6"/>
      <c r="N175" s="6"/>
    </row>
    <row r="176" spans="5:14" s="4" customFormat="1" x14ac:dyDescent="0.25">
      <c r="E176" s="5"/>
      <c r="G176" s="6"/>
      <c r="H176" s="6"/>
      <c r="I176" s="6"/>
      <c r="J176" s="6"/>
      <c r="K176" s="6"/>
      <c r="L176" s="6"/>
      <c r="M176" s="6"/>
      <c r="N176" s="6"/>
    </row>
    <row r="177" spans="4:14" s="4" customFormat="1" x14ac:dyDescent="0.25">
      <c r="E177" s="5"/>
      <c r="G177" s="6"/>
      <c r="H177" s="6"/>
      <c r="I177" s="6"/>
      <c r="J177" s="6"/>
      <c r="K177" s="6"/>
      <c r="L177" s="6"/>
      <c r="M177" s="6"/>
      <c r="N177" s="6"/>
    </row>
    <row r="178" spans="4:14" s="4" customFormat="1" x14ac:dyDescent="0.25">
      <c r="E178" s="5"/>
      <c r="G178" s="6"/>
      <c r="H178" s="6"/>
      <c r="I178" s="6"/>
      <c r="J178" s="6"/>
      <c r="K178" s="6"/>
      <c r="L178" s="6"/>
      <c r="M178" s="6"/>
      <c r="N178" s="6"/>
    </row>
    <row r="179" spans="4:14" s="4" customFormat="1" x14ac:dyDescent="0.25">
      <c r="E179" s="5"/>
      <c r="G179" s="6"/>
      <c r="H179" s="6"/>
      <c r="I179" s="6"/>
      <c r="J179" s="6"/>
      <c r="K179" s="6"/>
      <c r="L179" s="6"/>
      <c r="M179" s="6"/>
      <c r="N179" s="6"/>
    </row>
    <row r="180" spans="4:14" s="4" customFormat="1" x14ac:dyDescent="0.25">
      <c r="E180" s="5"/>
      <c r="G180" s="6"/>
      <c r="H180" s="6"/>
      <c r="I180" s="6"/>
      <c r="J180" s="6"/>
      <c r="K180" s="6"/>
      <c r="L180" s="6"/>
      <c r="M180" s="6"/>
      <c r="N180" s="6"/>
    </row>
    <row r="181" spans="4:14" s="4" customFormat="1" x14ac:dyDescent="0.25">
      <c r="E181" s="5"/>
      <c r="G181" s="6"/>
      <c r="H181" s="6"/>
      <c r="I181" s="6"/>
      <c r="J181" s="6"/>
      <c r="K181" s="6"/>
      <c r="L181" s="6"/>
      <c r="M181" s="6"/>
      <c r="N181" s="6"/>
    </row>
    <row r="182" spans="4:14" s="4" customFormat="1" x14ac:dyDescent="0.25">
      <c r="E182" s="5"/>
      <c r="G182" s="6"/>
      <c r="H182" s="6"/>
      <c r="I182" s="6"/>
      <c r="J182" s="6"/>
      <c r="K182" s="6"/>
      <c r="L182" s="6"/>
      <c r="M182" s="6"/>
      <c r="N182" s="6"/>
    </row>
    <row r="183" spans="4:14" s="4" customFormat="1" x14ac:dyDescent="0.25">
      <c r="E183" s="5"/>
      <c r="G183" s="6"/>
      <c r="H183" s="6"/>
      <c r="I183" s="6"/>
      <c r="J183" s="6"/>
      <c r="K183" s="6"/>
      <c r="L183" s="6"/>
      <c r="M183" s="6"/>
      <c r="N183" s="6"/>
    </row>
    <row r="184" spans="4:14" s="4" customFormat="1" x14ac:dyDescent="0.25">
      <c r="E184" s="5"/>
      <c r="G184" s="6"/>
      <c r="H184" s="6"/>
      <c r="I184" s="6"/>
      <c r="J184" s="6"/>
      <c r="K184" s="6"/>
      <c r="L184" s="6"/>
      <c r="M184" s="6"/>
      <c r="N184" s="6"/>
    </row>
    <row r="185" spans="4:14" s="4" customFormat="1" x14ac:dyDescent="0.25">
      <c r="E185" s="5"/>
      <c r="G185" s="6"/>
      <c r="H185" s="6"/>
      <c r="I185" s="6"/>
      <c r="J185" s="6"/>
      <c r="K185" s="6"/>
      <c r="L185" s="6"/>
      <c r="M185" s="6"/>
      <c r="N185" s="6"/>
    </row>
    <row r="186" spans="4:14" s="4" customFormat="1" x14ac:dyDescent="0.25">
      <c r="E186" s="5"/>
      <c r="G186" s="6"/>
      <c r="H186" s="6"/>
      <c r="I186" s="6"/>
      <c r="J186" s="6"/>
      <c r="K186" s="6"/>
      <c r="L186" s="6"/>
      <c r="M186" s="6"/>
      <c r="N186" s="6"/>
    </row>
    <row r="187" spans="4:14" s="4" customFormat="1" x14ac:dyDescent="0.25">
      <c r="E187" s="5"/>
      <c r="G187" s="6"/>
      <c r="H187" s="6"/>
      <c r="I187" s="6"/>
      <c r="J187" s="6"/>
      <c r="K187" s="6"/>
      <c r="L187" s="6"/>
      <c r="M187" s="6"/>
      <c r="N187" s="6"/>
    </row>
    <row r="188" spans="4:14" s="4" customFormat="1" x14ac:dyDescent="0.25">
      <c r="E188" s="5"/>
      <c r="G188" s="6"/>
      <c r="H188" s="6"/>
      <c r="I188" s="6"/>
      <c r="J188" s="6"/>
      <c r="K188" s="6"/>
      <c r="L188" s="6"/>
      <c r="M188" s="6"/>
      <c r="N188" s="6"/>
    </row>
    <row r="189" spans="4:14" s="4" customFormat="1" x14ac:dyDescent="0.25">
      <c r="E189" s="5"/>
      <c r="G189" s="6"/>
      <c r="H189" s="6"/>
      <c r="I189" s="6"/>
      <c r="J189" s="6"/>
      <c r="K189" s="6"/>
      <c r="L189" s="6"/>
      <c r="M189" s="6"/>
      <c r="N189" s="6"/>
    </row>
    <row r="190" spans="4:14" s="4" customFormat="1" x14ac:dyDescent="0.25">
      <c r="E190" s="5"/>
      <c r="G190" s="6"/>
      <c r="H190" s="6"/>
      <c r="I190" s="6"/>
      <c r="J190" s="6"/>
      <c r="K190" s="6"/>
      <c r="L190" s="6"/>
      <c r="M190" s="6"/>
      <c r="N190" s="6"/>
    </row>
    <row r="191" spans="4:14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  <c r="N191" s="6"/>
    </row>
    <row r="192" spans="4:14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  <c r="N192" s="6"/>
    </row>
    <row r="193" spans="1:14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  <c r="N193" s="6"/>
    </row>
    <row r="194" spans="1:14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  <c r="N194" s="6"/>
    </row>
    <row r="195" spans="1:14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  <c r="N195" s="6"/>
    </row>
    <row r="196" spans="1:14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  <c r="N196" s="6"/>
    </row>
    <row r="197" spans="1:14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  <c r="N197" s="6"/>
    </row>
    <row r="198" spans="1:14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  <c r="N198" s="6"/>
    </row>
    <row r="199" spans="1:14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  <c r="N199" s="6"/>
    </row>
    <row r="200" spans="1:14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  <c r="N200" s="6"/>
    </row>
    <row r="201" spans="1:14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  <c r="N201" s="6"/>
    </row>
    <row r="202" spans="1:14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  <c r="N202" s="6"/>
    </row>
    <row r="203" spans="1:14" x14ac:dyDescent="0.25">
      <c r="A203" s="4"/>
    </row>
    <row r="204" spans="1:14" x14ac:dyDescent="0.25">
      <c r="A204" s="4"/>
    </row>
    <row r="205" spans="1:14" x14ac:dyDescent="0.25">
      <c r="A205" s="4"/>
    </row>
    <row r="206" spans="1:14" x14ac:dyDescent="0.25">
      <c r="A206" s="4"/>
    </row>
    <row r="207" spans="1:14" x14ac:dyDescent="0.25">
      <c r="A207" s="4"/>
    </row>
    <row r="208" spans="1:14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AV100" xr:uid="{00000000-0009-0000-0000-000006000000}"/>
  <mergeCells count="1">
    <mergeCell ref="A55:F55"/>
  </mergeCells>
  <conditionalFormatting sqref="A11:A100">
    <cfRule type="expression" dxfId="159" priority="1">
      <formula>AND(A11&lt;&gt;"",A11&lt;&gt;"Mn",A11&lt;&gt;"FC",A11&lt;&gt;"Pn")</formula>
    </cfRule>
  </conditionalFormatting>
  <conditionalFormatting sqref="B11:B54 B56:B99">
    <cfRule type="expression" dxfId="158" priority="117">
      <formula>A11="FC"</formula>
    </cfRule>
  </conditionalFormatting>
  <conditionalFormatting sqref="B11:B54 B56:B100">
    <cfRule type="expression" dxfId="157" priority="119">
      <formula>AND(A11&lt;&gt;"",A11&lt;&gt;"",A11&lt;&gt;"Mn")</formula>
    </cfRule>
    <cfRule type="expression" dxfId="156" priority="118">
      <formula>OR(A11="Mn",AND($A12="Pn",B12&lt;&gt;""),A11="FC")</formula>
    </cfRule>
  </conditionalFormatting>
  <conditionalFormatting sqref="C11:C53">
    <cfRule type="expression" dxfId="155" priority="22">
      <formula>OR(A11="Mn",A11="Pn")</formula>
    </cfRule>
    <cfRule type="expression" dxfId="154" priority="21">
      <formula>A12="Pn"</formula>
    </cfRule>
  </conditionalFormatting>
  <conditionalFormatting sqref="C54">
    <cfRule type="expression" dxfId="153" priority="6">
      <formula>$A55="Pn"</formula>
    </cfRule>
    <cfRule type="expression" dxfId="152" priority="7">
      <formula>$A54="Pn"</formula>
    </cfRule>
  </conditionalFormatting>
  <conditionalFormatting sqref="C56:C65">
    <cfRule type="expression" dxfId="151" priority="25">
      <formula>OR(A56="Mn",A56="Pn")</formula>
    </cfRule>
    <cfRule type="expression" dxfId="150" priority="24">
      <formula>A57="Pn"</formula>
    </cfRule>
  </conditionalFormatting>
  <conditionalFormatting sqref="C66">
    <cfRule type="expression" dxfId="149" priority="3">
      <formula>$A67="Pn"</formula>
    </cfRule>
    <cfRule type="expression" dxfId="148" priority="4">
      <formula>$A66="Pn"</formula>
    </cfRule>
  </conditionalFormatting>
  <conditionalFormatting sqref="C67:C99">
    <cfRule type="expression" dxfId="147" priority="114">
      <formula>A68="Pn"</formula>
    </cfRule>
    <cfRule type="expression" dxfId="146" priority="115">
      <formula>OR(A67="Mn",A67="Pn")</formula>
    </cfRule>
  </conditionalFormatting>
  <conditionalFormatting sqref="C11:AN54 C56:C99">
    <cfRule type="expression" dxfId="145" priority="5">
      <formula>C11&lt;&gt;""</formula>
    </cfRule>
  </conditionalFormatting>
  <conditionalFormatting sqref="D11:D54 D56:D100">
    <cfRule type="expression" dxfId="144" priority="15">
      <formula>A12="Pn"</formula>
    </cfRule>
    <cfRule type="expression" dxfId="143" priority="16">
      <formula>A11="Pn"</formula>
    </cfRule>
  </conditionalFormatting>
  <conditionalFormatting sqref="D56:AN100">
    <cfRule type="expression" dxfId="142" priority="11">
      <formula>D56&lt;&gt;""</formula>
    </cfRule>
  </conditionalFormatting>
  <conditionalFormatting sqref="E11:E54 E56:E100">
    <cfRule type="expression" dxfId="141" priority="12">
      <formula>A12="Pn"</formula>
    </cfRule>
    <cfRule type="expression" dxfId="140" priority="13">
      <formula>A11="Pn"</formula>
    </cfRule>
  </conditionalFormatting>
  <conditionalFormatting sqref="F11:F54 F56:F100">
    <cfRule type="expression" dxfId="139" priority="9">
      <formula>$A12="Pn"</formula>
    </cfRule>
  </conditionalFormatting>
  <conditionalFormatting sqref="F11:N54 F56:N100">
    <cfRule type="expression" dxfId="138" priority="10">
      <formula>$A11="Pn"</formula>
    </cfRule>
  </conditionalFormatting>
  <conditionalFormatting sqref="G11:G54 G56:G100">
    <cfRule type="expression" dxfId="137" priority="102">
      <formula>AND($A12="Pn",$G12&lt;&gt;"")</formula>
    </cfRule>
  </conditionalFormatting>
  <conditionalFormatting sqref="H11:H54 H56:H100">
    <cfRule type="expression" dxfId="136" priority="98">
      <formula>AND($A12="Pn",$H12&lt;&gt;"")</formula>
    </cfRule>
  </conditionalFormatting>
  <conditionalFormatting sqref="I11:I54 I56:I100">
    <cfRule type="expression" dxfId="135" priority="94">
      <formula>AND($A12="Pn",$I12&lt;&gt;"")</formula>
    </cfRule>
  </conditionalFormatting>
  <conditionalFormatting sqref="J11:J54 J56:J100">
    <cfRule type="expression" dxfId="134" priority="90">
      <formula>AND($A12="Pn",$J12&lt;&gt;"")</formula>
    </cfRule>
  </conditionalFormatting>
  <conditionalFormatting sqref="K11:K54 K56:K100">
    <cfRule type="expression" dxfId="133" priority="86">
      <formula>AND($A12="Pn",$K12&lt;&gt;"")</formula>
    </cfRule>
  </conditionalFormatting>
  <conditionalFormatting sqref="L11:N54 L56:N100">
    <cfRule type="expression" dxfId="132" priority="28">
      <formula>AND($A12="Pn",$L12&lt;&gt;"")</formula>
    </cfRule>
  </conditionalFormatting>
  <conditionalFormatting sqref="M55:AN55">
    <cfRule type="expression" dxfId="131" priority="2">
      <formula>M55&lt;&gt;""</formula>
    </cfRule>
  </conditionalFormatting>
  <conditionalFormatting sqref="BC11:BD51">
    <cfRule type="expression" dxfId="130" priority="20">
      <formula>BC11&lt;&gt;""</formula>
    </cfRule>
    <cfRule type="expression" dxfId="129" priority="19">
      <formula>AZ11="Pn"</formula>
    </cfRule>
    <cfRule type="expression" dxfId="128" priority="18">
      <formula>AZ12="Pn"</formula>
    </cfRule>
  </conditionalFormatting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1" id="{8946630C-0FF4-481A-AD1E-32E301B71FD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G11:G54 G56:G100</xm:sqref>
        </x14:conditionalFormatting>
        <x14:conditionalFormatting xmlns:xm="http://schemas.microsoft.com/office/excel/2006/main">
          <x14:cfRule type="iconSet" priority="97" id="{F0EB9ABB-3E00-4433-89DF-C765ACFC505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H11:H54 H56:H100</xm:sqref>
        </x14:conditionalFormatting>
        <x14:conditionalFormatting xmlns:xm="http://schemas.microsoft.com/office/excel/2006/main">
          <x14:cfRule type="iconSet" priority="93" id="{88CE5D2F-2E43-439E-92A6-9B77D87DEDEC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I11:I54 I56:I100</xm:sqref>
        </x14:conditionalFormatting>
        <x14:conditionalFormatting xmlns:xm="http://schemas.microsoft.com/office/excel/2006/main">
          <x14:cfRule type="iconSet" priority="89" id="{A3E83204-CFE7-40CE-94E0-1A249B2486D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J11:J54 J56:J100</xm:sqref>
        </x14:conditionalFormatting>
        <x14:conditionalFormatting xmlns:xm="http://schemas.microsoft.com/office/excel/2006/main">
          <x14:cfRule type="iconSet" priority="85" id="{782F1E13-6CD3-4797-A630-CADEFEC7CFA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K11:K54 K56:K100</xm:sqref>
        </x14:conditionalFormatting>
        <x14:conditionalFormatting xmlns:xm="http://schemas.microsoft.com/office/excel/2006/main">
          <x14:cfRule type="iconSet" priority="81" id="{85905203-6FE4-4A6F-AD0C-145EBC4E3D4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L11:L54 L56:L100</xm:sqref>
        </x14:conditionalFormatting>
        <x14:conditionalFormatting xmlns:xm="http://schemas.microsoft.com/office/excel/2006/main">
          <x14:cfRule type="iconSet" priority="27" id="{4806EF6B-57B1-4E3E-9E3D-02F5C4D0473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M11:M54 M56:M100</xm:sqref>
        </x14:conditionalFormatting>
        <x14:conditionalFormatting xmlns:xm="http://schemas.microsoft.com/office/excel/2006/main">
          <x14:cfRule type="iconSet" priority="73" id="{219BA4BB-37D6-43D4-97AC-F8F2E8C5143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N11:N54 N56:N100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BD241"/>
  <sheetViews>
    <sheetView zoomScale="90" zoomScaleNormal="9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1.7109375" bestFit="1" customWidth="1"/>
    <col min="4" max="4" width="18.140625" customWidth="1"/>
    <col min="5" max="5" width="18.140625" style="1" customWidth="1"/>
    <col min="6" max="6" width="19" bestFit="1" customWidth="1"/>
    <col min="7" max="14" width="18.140625" style="2" customWidth="1"/>
    <col min="15" max="38" width="18.140625" customWidth="1"/>
    <col min="39" max="39" width="24" bestFit="1" customWidth="1"/>
    <col min="40" max="40" width="23.5703125" bestFit="1" customWidth="1"/>
    <col min="41" max="48" width="18.140625" style="4"/>
  </cols>
  <sheetData>
    <row r="1" spans="1:56" s="4" customFormat="1" x14ac:dyDescent="0.25">
      <c r="E1" s="5"/>
      <c r="G1" s="21">
        <f ca="1">OFFSET($A$10,MATCH("TOTAL GENERAL",$A$11:$A$100,0),COLUMN(F11))+0.0000001</f>
        <v>5.0000001000000003</v>
      </c>
      <c r="H1" s="21">
        <f ca="1">OFFSET($A$10,MATCH("TOTAL GENERAL",$A$11:$A$100,0),COLUMN(G11))</f>
        <v>0.85</v>
      </c>
      <c r="I1" s="21">
        <f ca="1">OFFSET($A$10,MATCH("TOTAL GENERAL",$A$11:$A$100,0),COLUMN(H11))+0.00001</f>
        <v>5.0000099999999996</v>
      </c>
      <c r="J1" s="21">
        <f ca="1">OFFSET($A$10,MATCH("TOTAL GENERAL",$A$11:$A$100,0),COLUMN(I11))</f>
        <v>0.3</v>
      </c>
      <c r="K1" s="21">
        <f ca="1">OFFSET($A$10,MATCH("TOTAL GENERAL",$A$11:$A$100,0),COLUMN(J11))</f>
        <v>0.55000000000000004</v>
      </c>
      <c r="L1" s="21">
        <f t="shared" ref="L1:N1" ca="1" si="0">OFFSET($A$10,MATCH("TOTAL GENERAL",$A$11:$A$100,0),COLUMN(K11))</f>
        <v>0.9</v>
      </c>
      <c r="M1" s="21">
        <f ca="1">OFFSET($A$10,MATCH("TOTAL GENERAL",$A$11:$A$100,0),COLUMN(L11))+0.00001</f>
        <v>1.4900100000000001</v>
      </c>
      <c r="N1" s="21">
        <f t="shared" ca="1" si="0"/>
        <v>13.75</v>
      </c>
    </row>
    <row r="2" spans="1:56" s="4" customFormat="1" x14ac:dyDescent="0.25">
      <c r="E2" s="5"/>
      <c r="G2" s="6"/>
      <c r="H2" s="6"/>
      <c r="I2" s="6"/>
      <c r="J2" s="6"/>
      <c r="K2" s="6"/>
      <c r="L2" s="6"/>
      <c r="M2" s="6"/>
      <c r="N2" s="6"/>
    </row>
    <row r="3" spans="1:56" s="4" customFormat="1" x14ac:dyDescent="0.25">
      <c r="E3" s="5"/>
      <c r="G3" s="6"/>
      <c r="H3" s="6"/>
      <c r="I3" s="6"/>
      <c r="J3" s="6"/>
      <c r="K3" s="6"/>
      <c r="L3" s="6"/>
      <c r="M3" s="6"/>
      <c r="N3" s="6"/>
    </row>
    <row r="4" spans="1:56" s="4" customFormat="1" x14ac:dyDescent="0.25">
      <c r="E4" s="5"/>
      <c r="G4" s="6"/>
      <c r="H4" s="6"/>
      <c r="I4" s="6"/>
      <c r="J4" s="6"/>
      <c r="K4" s="6"/>
      <c r="L4" s="6"/>
      <c r="M4" s="6"/>
      <c r="N4" s="6"/>
    </row>
    <row r="5" spans="1:56" s="4" customFormat="1" x14ac:dyDescent="0.25">
      <c r="E5" s="5"/>
      <c r="G5" s="6"/>
      <c r="H5" s="6"/>
      <c r="I5" s="6"/>
      <c r="J5" s="6"/>
      <c r="K5" s="6"/>
      <c r="L5" s="6"/>
      <c r="M5" s="6"/>
      <c r="N5" s="6"/>
    </row>
    <row r="6" spans="1:56" s="4" customFormat="1" x14ac:dyDescent="0.25">
      <c r="E6" s="5"/>
      <c r="G6" s="6"/>
      <c r="H6" s="6"/>
      <c r="I6" s="6"/>
      <c r="J6" s="6"/>
      <c r="K6" s="6"/>
      <c r="L6" s="6"/>
      <c r="M6" s="6"/>
      <c r="N6" s="6"/>
    </row>
    <row r="7" spans="1:56" s="4" customFormat="1" x14ac:dyDescent="0.25">
      <c r="E7" s="5"/>
      <c r="G7" s="6"/>
      <c r="H7" s="6"/>
      <c r="I7" s="6"/>
      <c r="J7" s="6"/>
      <c r="K7" s="6"/>
      <c r="L7" s="6"/>
      <c r="M7" s="6"/>
      <c r="N7" s="6"/>
    </row>
    <row r="8" spans="1:56" s="4" customFormat="1" ht="21" x14ac:dyDescent="0.35">
      <c r="A8" s="3" t="s">
        <v>181</v>
      </c>
      <c r="E8" s="6"/>
      <c r="G8" s="19"/>
      <c r="H8" s="6"/>
      <c r="I8" s="6"/>
      <c r="J8" s="6"/>
      <c r="K8" s="6"/>
      <c r="L8" s="6"/>
      <c r="M8" s="6"/>
      <c r="N8" s="6"/>
      <c r="AM8" s="11"/>
    </row>
    <row r="9" spans="1:56" s="4" customFormat="1" ht="21.75" thickBot="1" x14ac:dyDescent="0.4">
      <c r="A9" s="3" t="s">
        <v>161</v>
      </c>
      <c r="D9" s="4" t="s">
        <v>6</v>
      </c>
      <c r="E9" s="4" t="s">
        <v>11</v>
      </c>
      <c r="F9" s="4" t="s">
        <v>12</v>
      </c>
      <c r="G9" s="6" t="s">
        <v>8</v>
      </c>
      <c r="H9" s="6" t="s">
        <v>8</v>
      </c>
      <c r="I9" s="6" t="s">
        <v>8</v>
      </c>
      <c r="J9" s="6" t="s">
        <v>8</v>
      </c>
      <c r="K9" s="6"/>
      <c r="L9" s="6"/>
      <c r="M9" s="6"/>
      <c r="N9" s="6"/>
      <c r="W9" s="4" t="s">
        <v>7</v>
      </c>
      <c r="X9" s="4" t="s">
        <v>7</v>
      </c>
      <c r="Y9" s="4" t="s">
        <v>7</v>
      </c>
      <c r="Z9" s="4" t="s">
        <v>7</v>
      </c>
      <c r="AE9" s="4" t="s">
        <v>9</v>
      </c>
      <c r="AF9" s="4" t="s">
        <v>9</v>
      </c>
      <c r="AG9" s="4" t="s">
        <v>9</v>
      </c>
      <c r="AH9" s="4" t="s">
        <v>9</v>
      </c>
      <c r="AM9" s="4" t="s">
        <v>10</v>
      </c>
    </row>
    <row r="10" spans="1:56" ht="64.5" thickBot="1" x14ac:dyDescent="0.3">
      <c r="A10" s="12" t="s">
        <v>0</v>
      </c>
      <c r="B10" s="13" t="s">
        <v>1</v>
      </c>
      <c r="C10" s="14" t="s">
        <v>163</v>
      </c>
      <c r="D10" s="14" t="s">
        <v>24</v>
      </c>
      <c r="E10" s="17" t="s">
        <v>5</v>
      </c>
      <c r="F10" s="14" t="s">
        <v>2</v>
      </c>
      <c r="G10" s="7" t="s">
        <v>41</v>
      </c>
      <c r="H10" s="7" t="s">
        <v>40</v>
      </c>
      <c r="I10" s="7" t="s">
        <v>39</v>
      </c>
      <c r="J10" s="7" t="s">
        <v>35</v>
      </c>
      <c r="K10" s="7" t="s">
        <v>34</v>
      </c>
      <c r="L10" s="7" t="s">
        <v>29</v>
      </c>
      <c r="M10" s="14" t="s">
        <v>43</v>
      </c>
      <c r="N10" s="14" t="s">
        <v>25</v>
      </c>
      <c r="O10" s="23" t="s">
        <v>13</v>
      </c>
      <c r="P10" s="23" t="s">
        <v>13</v>
      </c>
      <c r="Q10" s="23" t="s">
        <v>13</v>
      </c>
      <c r="R10" s="23" t="s">
        <v>13</v>
      </c>
      <c r="S10" s="23" t="s">
        <v>13</v>
      </c>
      <c r="T10" s="23" t="s">
        <v>13</v>
      </c>
      <c r="U10" s="23" t="s">
        <v>13</v>
      </c>
      <c r="V10" s="23" t="s">
        <v>13</v>
      </c>
      <c r="W10" s="25" t="s">
        <v>14</v>
      </c>
      <c r="X10" s="25" t="s">
        <v>14</v>
      </c>
      <c r="Y10" s="25" t="s">
        <v>14</v>
      </c>
      <c r="Z10" s="25" t="s">
        <v>14</v>
      </c>
      <c r="AA10" s="25" t="s">
        <v>14</v>
      </c>
      <c r="AB10" s="25" t="s">
        <v>14</v>
      </c>
      <c r="AC10" s="25" t="s">
        <v>14</v>
      </c>
      <c r="AD10" s="25" t="s">
        <v>14</v>
      </c>
      <c r="AE10" s="26" t="s">
        <v>15</v>
      </c>
      <c r="AF10" s="26" t="s">
        <v>15</v>
      </c>
      <c r="AG10" s="26" t="s">
        <v>15</v>
      </c>
      <c r="AH10" s="26" t="s">
        <v>15</v>
      </c>
      <c r="AI10" s="26" t="s">
        <v>15</v>
      </c>
      <c r="AJ10" s="26" t="s">
        <v>15</v>
      </c>
      <c r="AK10" s="26" t="s">
        <v>15</v>
      </c>
      <c r="AL10" s="26" t="s">
        <v>15</v>
      </c>
      <c r="AM10" s="27" t="s">
        <v>3</v>
      </c>
      <c r="AN10" s="28" t="s">
        <v>4</v>
      </c>
      <c r="BD10" s="14" t="s">
        <v>173</v>
      </c>
    </row>
    <row r="11" spans="1:56" s="4" customFormat="1" x14ac:dyDescent="0.25">
      <c r="A11" s="15" t="s">
        <v>59</v>
      </c>
      <c r="B11" s="15" t="s">
        <v>104</v>
      </c>
      <c r="C11" s="43"/>
      <c r="D11" s="16">
        <v>60436</v>
      </c>
      <c r="E11" s="9">
        <f>D11/$D$53</f>
        <v>5.2444164831708081E-3</v>
      </c>
      <c r="F11" s="41">
        <f>E11*$C$54</f>
        <v>53682746.078021713</v>
      </c>
      <c r="G11" s="20">
        <v>126</v>
      </c>
      <c r="H11" s="22">
        <v>1</v>
      </c>
      <c r="I11" s="24">
        <v>2</v>
      </c>
      <c r="J11" s="22">
        <v>0</v>
      </c>
      <c r="K11" s="22">
        <v>0.5</v>
      </c>
      <c r="L11" s="22">
        <v>1</v>
      </c>
      <c r="M11" s="24">
        <v>1.65</v>
      </c>
      <c r="N11" s="24">
        <v>13.24</v>
      </c>
      <c r="O11" s="24">
        <f ca="1">IF(OR(A11="Pn",A12="Pn"),"",IF($A11="TOTAL GENERAL",SUM(O9:O$11),IF(AND(G11&lt;&gt;"",$A11&lt;&gt;"Pn"),IF(G11&gt;OFFSET($A$10,MATCH("TOTAL GENERAL",$A$11:$A$100,0),COLUMN(F11)),0,OFFSET($A$10,MATCH("TOTAL GENERAL",$A$11:$A$100,0),COLUMN(F11))-G11),"")))</f>
        <v>0</v>
      </c>
      <c r="P11" s="24">
        <f ca="1">IF(OR(A11="Pn",A12="Pn"),"",IF($A11="TOTAL GENERAL",SUM(P9:P$11),IF(AND(H11&lt;&gt;"",$A11&lt;&gt;"Pn"),IF(H11&lt;OFFSET($A$10,MATCH("TOTAL GENERAL",$A$11:$A$100,0),COLUMN(G11)),0,H11-OFFSET($A$10,MATCH("TOTAL GENERAL",$A$11:$A$100,0),COLUMN(G11))),"")))</f>
        <v>0.15000000000000002</v>
      </c>
      <c r="Q11" s="24">
        <f ca="1">IF(OR(A11="Pn",A12="Pn"),"",IF($A11="TOTAL GENERAL",SUM(Q9:Q$11),IF(AND(I11&lt;&gt;"",$A11&lt;&gt;"Pn"),IF(I11&gt;OFFSET($A$10,MATCH("TOTAL GENERAL",$A$11:$A$100,0),COLUMN(H11)),0,OFFSET($A$10,MATCH("TOTAL GENERAL",$A$11:$A$100,0),COLUMN(H11))-I11),"")))</f>
        <v>3</v>
      </c>
      <c r="R11" s="24">
        <f ca="1">IF($A11="TOTAL GENERAL",SUM(R9:R$11),IF(AND(J11&lt;&gt;"",$A11&lt;&gt;"Pn"),IF(J11&lt;OFFSET($A$10,MATCH("TOTAL GENERAL",$A$11:$A$100,0),COLUMN(I11)),0,J11-OFFSET($A$10,MATCH("TOTAL GENERAL",$A$11:$A$100,0),COLUMN(I11))),""))</f>
        <v>0</v>
      </c>
      <c r="S11" s="24">
        <f ca="1">IF($A11="TOTAL GENERAL",SUM(S9:S$11),IF(AND(K11&lt;&gt;"",$A11&lt;&gt;"Pn"),IF(K11&lt;OFFSET($A$10,MATCH("TOTAL GENERAL",$A$11:$A$100,0),COLUMN(J11)),0,K11-OFFSET($A$10,MATCH("TOTAL GENERAL",$A$11:$A$100,0),COLUMN(J11))),""))</f>
        <v>0</v>
      </c>
      <c r="T11" s="24">
        <f ca="1">IF($A11="TOTAL GENERAL",SUM(T9:T$11),IF(AND(L11&lt;&gt;"",$A11&lt;&gt;"Pn"),IF(L11&lt;OFFSET($A$10,MATCH("TOTAL GENERAL",$A$11:$A$100,0),COLUMN(K11)),0,L11-OFFSET($A$10,MATCH("TOTAL GENERAL",$A$11:$A$100,0),COLUMN(K11))),""))</f>
        <v>9.9999999999999978E-2</v>
      </c>
      <c r="U11" s="24">
        <f ca="1">IF($A11="TOTAL GENERAL",SUM(U9:U$11),IF(AND(M11&lt;&gt;"",$A11&lt;&gt;"Pn"),IF(M11&gt;OFFSET($A$10,MATCH("TOTAL GENERAL",$A$11:$A$100,0),COLUMN(L11)),0,OFFSET($A$10,MATCH("TOTAL GENERAL",$A$11:$A$100,0),COLUMN(L11))-M11),""))</f>
        <v>0</v>
      </c>
      <c r="V11" s="24">
        <f ca="1">IF($A11="TOTAL GENERAL",SUM(V9:V$11),IF(AND(N11&lt;&gt;"",$A11&lt;&gt;"Pn"),IF(N11&lt;OFFSET($A$10,MATCH("TOTAL GENERAL",$A$11:$A$100,0),COLUMN(M11)),0,N11-OFFSET($A$10,MATCH("TOTAL GENERAL",$A$11:$A$100,0),COLUMN(M11))),""))</f>
        <v>0</v>
      </c>
      <c r="W11" s="24">
        <f ca="1">IF(OR(A11="Pn",A12="Pn"),"",IF($A11="TOTAL GENERAL",SUM(W9:W$11),IF(AND(G11&lt;&gt;"",$A11&lt;&gt;"Pn"),O11*$D11,"")))</f>
        <v>0</v>
      </c>
      <c r="X11" s="24">
        <f ca="1">IF(OR(A11="Pn",A12="Pn"),"",IF($A11="TOTAL GENERAL",SUM(X9:X$11),IF(AND(H11&lt;&gt;"",$A11&lt;&gt;"Pn"),P11*$D11,"")))</f>
        <v>9065.4000000000015</v>
      </c>
      <c r="Y11" s="24">
        <f ca="1">IF(OR(A11="Pn",A12="Pn"),"",IF($A11="TOTAL GENERAL",SUM(Y9:Y$11),IF(AND(I11&lt;&gt;"",$A11&lt;&gt;"Pn"),Q11*$D11,"")))</f>
        <v>181308</v>
      </c>
      <c r="Z11" s="24">
        <f ca="1">IF($A11="TOTAL GENERAL",SUM(Z9:Z$11),IF(AND(J11&lt;&gt;"",$A11&lt;&gt;"Pn"),R11*$D11,""))</f>
        <v>0</v>
      </c>
      <c r="AA11" s="24">
        <f ca="1">IF($A11="TOTAL GENERAL",SUM(AA9:AA$11),IF(AND(K11&lt;&gt;"",$A11&lt;&gt;"Pn"),S11*$D11,""))</f>
        <v>0</v>
      </c>
      <c r="AB11" s="24">
        <f ca="1">IF($A11="TOTAL GENERAL",SUM(AB9:AB$11),IF(AND(L11&lt;&gt;"",$A11&lt;&gt;"Pn"),T11*$D11,""))</f>
        <v>6043.5999999999985</v>
      </c>
      <c r="AC11" s="24">
        <f ca="1">IF($A11="TOTAL GENERAL",SUM(AC9:AC$11),IF(AND(M11&lt;&gt;"",$A11&lt;&gt;"Pn"),U11*$D11,""))</f>
        <v>0</v>
      </c>
      <c r="AD11" s="24">
        <f ca="1">V11*BD11</f>
        <v>0</v>
      </c>
      <c r="AE11" s="24">
        <f ca="1">IF($A11="TOTAL GENERAL",SUM(AE9:AE$11),IF(AND(O11&lt;&gt;"",$A11&lt;&gt;"Pn"),IF(OFFSET($A$11,MATCH("TOTAL GENERAL",$A$11:$A$100,0)-1,COLUMN(V11))=0,0,W11/OFFSET($A$11,MATCH("TOTAL GENERAL",$A$11:$A$100,0)-1,COLUMN(V11))),""))</f>
        <v>0</v>
      </c>
      <c r="AF11" s="24">
        <f ca="1">IF($A11="TOTAL GENERAL",SUM(AF9:AF$11),IF(AND(P11&lt;&gt;"",$A11&lt;&gt;"Pn"),IF(OFFSET($A$11,MATCH("TOTAL GENERAL",$A$11:$A$100,0)-1,COLUMN(W11))=0,0,X11/OFFSET($A$11,MATCH("TOTAL GENERAL",$A$11:$A$100,0)-1,COLUMN(W11))),""))</f>
        <v>1.4814446958467458E-2</v>
      </c>
      <c r="AG11" s="24">
        <f ca="1">IF($A11="TOTAL GENERAL",SUM(AG9:AG$11),IF(AND(Q11&lt;&gt;"",$A11&lt;&gt;"Pn"),IF(OFFSET($A$11,MATCH("TOTAL GENERAL",$A$11:$A$100,0)-1,COLUMN(X11))=0,0,Y11/OFFSET($A$11,MATCH("TOTAL GENERAL",$A$11:$A$100,0)-1,COLUMN(X11))),""))</f>
        <v>4.5939422111319773E-2</v>
      </c>
      <c r="AH11" s="24">
        <f ca="1">IF($A11="TOTAL GENERAL",SUM(AH9:AH$11),IF(AND(R11&lt;&gt;"",$A11&lt;&gt;"Pn"),IF(OFFSET($A$11,MATCH("TOTAL GENERAL",$A$11:$A$100,0)-1,COLUMN(Y11))=0,0,Z11/OFFSET($A$11,MATCH("TOTAL GENERAL",$A$11:$A$100,0)-1,COLUMN(Y11))),""))</f>
        <v>0</v>
      </c>
      <c r="AI11" s="24">
        <f ca="1">IF($A11="TOTAL GENERAL",SUM(AI9:AI$11),IF(AND(S11&lt;&gt;"",$A11&lt;&gt;"Pn"),IF(OFFSET($A$11,MATCH("TOTAL GENERAL",$A$11:$A$100,0)-1,COLUMN(Z11))=0,0,AA11/OFFSET($A$11,MATCH("TOTAL GENERAL",$A$11:$A$100,0)-1,COLUMN(Z11))),""))</f>
        <v>0</v>
      </c>
      <c r="AJ11" s="24">
        <f ca="1">IF($A11="TOTAL GENERAL",SUM(AJ9:AJ$11),IF(AND(T11&lt;&gt;"",$A11&lt;&gt;"Pn"),IF(OFFSET($A$11,MATCH("TOTAL GENERAL",$A$11:$A$100,0)-1,COLUMN(AA11))=0,0,AB11/OFFSET($A$11,MATCH("TOTAL GENERAL",$A$11:$A$100,0)-1,COLUMN(AA11))),""))</f>
        <v>1.5716584697415045E-2</v>
      </c>
      <c r="AK11" s="24">
        <f ca="1">IF($A11="TOTAL GENERAL",SUM(AK9:AK$11),IF(AND(U11&lt;&gt;"",$A11&lt;&gt;"Pn"),IF(OFFSET($A$11,MATCH("TOTAL GENERAL",$A$11:$A$100,0)-1,COLUMN(AB11))=0,0,AC11/OFFSET($A$11,MATCH("TOTAL GENERAL",$A$11:$A$100,0)-1,COLUMN(AB11))),""))</f>
        <v>0</v>
      </c>
      <c r="AL11" s="24">
        <f ca="1">IF($A11="TOTAL GENERAL",SUM(AL9:AL$11),IF(AND(V11&lt;&gt;"",$A11&lt;&gt;"Pn"),IF(OFFSET($A$11,MATCH("TOTAL GENERAL",$A$11:$A$100,0)-1,COLUMN(AC11))=0,0,AD11/OFFSET($A$11,MATCH("TOTAL GENERAL",$A$11:$A$100,0)-1,COLUMN(AC11))),""))</f>
        <v>0</v>
      </c>
      <c r="AM11" s="16">
        <f ca="1">IF(A11="TOTAL GENERAL",SUM(AM9:AM$11),IF(COUNTIF(AE11:AL11,"")&lt;COUNTA($AE$10:$AL$10),(IF(AE11&lt;&gt;"",AE11*OFFSET($A$10,MATCH("Pn",$A$11:$A$100,0),1),0)+IF(AF11&lt;&gt;"",AF11*OFFSET($A$10,MATCH("Pn",$A$11:$A$100,0),2),0)+IF(AG11&lt;&gt;"",AG11*OFFSET($A$10,MATCH("Pn",$A$11:$A$100,0),3),0)+IF(AH11&lt;&gt;"",AH11*OFFSET($A$10,MATCH("Pn",$A$11:$A$100,0),4),0)+IF(AI11&lt;&gt;"",AI11*OFFSET($A$10,MATCH("Pn",$A$11:$A$100,0),5),0)+IF(AJ11&lt;&gt;"",AJ11*OFFSET($A$10,MATCH("Pn",$A$11:$A$100,0),6),0)+IF(AK11&lt;&gt;"",AK11*OFFSET($A$10,MATCH("Pn",$A$11:$A$100,0),7),0)+IF(AL11&lt;&gt;"",AL11*OFFSET($A$10,MATCH("Pn",$A$11:$A$100,0),8),0))*OFFSET($A$10,MATCH("FC",$A$11:$A$100,0),2),""))</f>
        <v>104267455.41397902</v>
      </c>
      <c r="AN11" s="47">
        <f ca="1">IF(OR(A11="Pn",A12="Pn"),"",IF(AND(AM11="",F11&lt;&gt;""),-F11,IF(A11="TOTAL GENERAL",SUM(AN9:AN$11),IF(AM11&lt;&gt;"",AM11-F11,""))))</f>
        <v>50584709.335957311</v>
      </c>
      <c r="AO11" s="37"/>
      <c r="BC11" s="16"/>
      <c r="BD11" s="16">
        <v>60436</v>
      </c>
    </row>
    <row r="12" spans="1:56" s="4" customFormat="1" x14ac:dyDescent="0.25">
      <c r="A12" s="15" t="s">
        <v>60</v>
      </c>
      <c r="B12" s="15" t="s">
        <v>105</v>
      </c>
      <c r="C12" s="43"/>
      <c r="D12" s="16">
        <v>84801</v>
      </c>
      <c r="E12" s="9">
        <f t="shared" ref="E12:E51" si="1">D12/$D$53</f>
        <v>7.3587226518857587E-3</v>
      </c>
      <c r="F12" s="41">
        <f t="shared" ref="F12:F51" si="2">E12*$C$54</f>
        <v>75325146.438584939</v>
      </c>
      <c r="G12" s="20" t="s">
        <v>58</v>
      </c>
      <c r="H12" s="22" t="s">
        <v>58</v>
      </c>
      <c r="I12" s="24" t="s">
        <v>58</v>
      </c>
      <c r="J12" s="22" t="s">
        <v>58</v>
      </c>
      <c r="K12" s="22" t="s">
        <v>58</v>
      </c>
      <c r="L12" s="22" t="s">
        <v>58</v>
      </c>
      <c r="M12" s="24">
        <v>2.36</v>
      </c>
      <c r="N12" s="24">
        <v>3.54</v>
      </c>
      <c r="O12" s="24" t="str">
        <f ca="1">IF(OR(A12="Pn",A13="Pn"),"",IF($A12="TOTAL GENERAL",SUM(O10:O$11),IF(AND(G12&lt;&gt;"",$A12&lt;&gt;"Pn"),IF(G12&gt;OFFSET($A$10,MATCH("TOTAL GENERAL",$A$11:$A$100,0),COLUMN(F12)),0,OFFSET($A$10,MATCH("TOTAL GENERAL",$A$11:$A$100,0),COLUMN(F12))-G12),"")))</f>
        <v/>
      </c>
      <c r="P12" s="24" t="str">
        <f ca="1">IF(OR(A12="Pn",A13="Pn"),"",IF($A12="TOTAL GENERAL",SUM(P10:P$11),IF(AND(H12&lt;&gt;"",$A12&lt;&gt;"Pn"),IF(H12&lt;OFFSET($A$10,MATCH("TOTAL GENERAL",$A$11:$A$100,0),COLUMN(G12)),0,H12-OFFSET($A$10,MATCH("TOTAL GENERAL",$A$11:$A$100,0),COLUMN(G12))),"")))</f>
        <v/>
      </c>
      <c r="Q12" s="24" t="str">
        <f ca="1">IF(OR(A12="Pn",A13="Pn"),"",IF($A12="TOTAL GENERAL",SUM(Q10:Q$11),IF(AND(I12&lt;&gt;"",$A12&lt;&gt;"Pn"),IF(I12&gt;OFFSET($A$10,MATCH("TOTAL GENERAL",$A$11:$A$100,0),COLUMN(H12)),0,OFFSET($A$10,MATCH("TOTAL GENERAL",$A$11:$A$100,0),COLUMN(H12))-I12),"")))</f>
        <v/>
      </c>
      <c r="R12" s="24" t="str">
        <f ca="1">IF($A12="TOTAL GENERAL",SUM(R10:R$11),IF(AND(J12&lt;&gt;"",$A12&lt;&gt;"Pn"),IF(J12&lt;OFFSET($A$10,MATCH("TOTAL GENERAL",$A$11:$A$100,0),COLUMN(I12)),0,J12-OFFSET($A$10,MATCH("TOTAL GENERAL",$A$11:$A$100,0),COLUMN(I12))),""))</f>
        <v/>
      </c>
      <c r="S12" s="24" t="str">
        <f ca="1">IF($A12="TOTAL GENERAL",SUM(S10:S$11),IF(AND(K12&lt;&gt;"",$A12&lt;&gt;"Pn"),IF(K12&lt;OFFSET($A$10,MATCH("TOTAL GENERAL",$A$11:$A$100,0),COLUMN(J12)),0,K12-OFFSET($A$10,MATCH("TOTAL GENERAL",$A$11:$A$100,0),COLUMN(J12))),""))</f>
        <v/>
      </c>
      <c r="T12" s="24" t="str">
        <f ca="1">IF($A12="TOTAL GENERAL",SUM(T10:T$11),IF(AND(L12&lt;&gt;"",$A12&lt;&gt;"Pn"),IF(L12&lt;OFFSET($A$10,MATCH("TOTAL GENERAL",$A$11:$A$100,0),COLUMN(K12)),0,L12-OFFSET($A$10,MATCH("TOTAL GENERAL",$A$11:$A$100,0),COLUMN(K12))),""))</f>
        <v/>
      </c>
      <c r="U12" s="24">
        <f ca="1">IF($A12="TOTAL GENERAL",SUM(U10:U$11),IF(AND(M12&lt;&gt;"",$A12&lt;&gt;"Pn"),IF(M12&gt;OFFSET($A$10,MATCH("TOTAL GENERAL",$A$11:$A$100,0),COLUMN(L12)),0,OFFSET($A$10,MATCH("TOTAL GENERAL",$A$11:$A$100,0),COLUMN(L12))-M12),""))</f>
        <v>0</v>
      </c>
      <c r="V12" s="24">
        <f ca="1">IF($A12="TOTAL GENERAL",SUM(V10:V$11),IF(AND(N12&lt;&gt;"",$A12&lt;&gt;"Pn"),IF(N12&lt;OFFSET($A$10,MATCH("TOTAL GENERAL",$A$11:$A$100,0),COLUMN(M12)),0,N12-OFFSET($A$10,MATCH("TOTAL GENERAL",$A$11:$A$100,0),COLUMN(M12))),""))</f>
        <v>0</v>
      </c>
      <c r="W12" s="24" t="str">
        <f>IF(OR(A12="Pn",A13="Pn"),"",IF($A12="TOTAL GENERAL",SUM(W10:W$11),IF(AND(G12&lt;&gt;"",$A12&lt;&gt;"Pn"),O12*$D12,"")))</f>
        <v/>
      </c>
      <c r="X12" s="24" t="str">
        <f>IF(OR(A12="Pn",A13="Pn"),"",IF($A12="TOTAL GENERAL",SUM(X10:X$11),IF(AND(H12&lt;&gt;"",$A12&lt;&gt;"Pn"),P12*$D12,"")))</f>
        <v/>
      </c>
      <c r="Y12" s="24" t="str">
        <f>IF(OR(A12="Pn",A13="Pn"),"",IF($A12="TOTAL GENERAL",SUM(Y10:Y$11),IF(AND(I12&lt;&gt;"",$A12&lt;&gt;"Pn"),Q12*$D12,"")))</f>
        <v/>
      </c>
      <c r="Z12" s="24" t="str">
        <f>IF($A12="TOTAL GENERAL",SUM(Z10:Z$11),IF(AND(J12&lt;&gt;"",$A12&lt;&gt;"Pn"),R12*$D12,""))</f>
        <v/>
      </c>
      <c r="AA12" s="24" t="str">
        <f>IF($A12="TOTAL GENERAL",SUM(AA10:AA$11),IF(AND(K12&lt;&gt;"",$A12&lt;&gt;"Pn"),S12*$D12,""))</f>
        <v/>
      </c>
      <c r="AB12" s="24" t="str">
        <f>IF($A12="TOTAL GENERAL",SUM(AB10:AB$11),IF(AND(L12&lt;&gt;"",$A12&lt;&gt;"Pn"),T12*$D12,""))</f>
        <v/>
      </c>
      <c r="AC12" s="24">
        <f ca="1">IF($A12="TOTAL GENERAL",SUM(AC10:AC$11),IF(AND(M12&lt;&gt;"",$A12&lt;&gt;"Pn"),U12*$D12,""))</f>
        <v>0</v>
      </c>
      <c r="AD12" s="24">
        <f t="shared" ref="AD12:AD51" ca="1" si="3">V12*BD12</f>
        <v>0</v>
      </c>
      <c r="AE12" s="24" t="str">
        <f ca="1">IF($A12="TOTAL GENERAL",SUM(AE10:AE$11),IF(AND(O12&lt;&gt;"",$A12&lt;&gt;"Pn"),IF(OFFSET($A$11,MATCH("TOTAL GENERAL",$A$11:$A$100,0)-1,COLUMN(V12))=0,0,W12/OFFSET($A$11,MATCH("TOTAL GENERAL",$A$11:$A$100,0)-1,COLUMN(V12))),""))</f>
        <v/>
      </c>
      <c r="AF12" s="24" t="str">
        <f ca="1">IF($A12="TOTAL GENERAL",SUM(AF10:AF$11),IF(AND(P12&lt;&gt;"",$A12&lt;&gt;"Pn"),IF(OFFSET($A$11,MATCH("TOTAL GENERAL",$A$11:$A$100,0)-1,COLUMN(W12))=0,0,X12/OFFSET($A$11,MATCH("TOTAL GENERAL",$A$11:$A$100,0)-1,COLUMN(W12))),""))</f>
        <v/>
      </c>
      <c r="AG12" s="24" t="str">
        <f ca="1">IF($A12="TOTAL GENERAL",SUM(AG10:AG$11),IF(AND(Q12&lt;&gt;"",$A12&lt;&gt;"Pn"),IF(OFFSET($A$11,MATCH("TOTAL GENERAL",$A$11:$A$100,0)-1,COLUMN(X12))=0,0,Y12/OFFSET($A$11,MATCH("TOTAL GENERAL",$A$11:$A$100,0)-1,COLUMN(X12))),""))</f>
        <v/>
      </c>
      <c r="AH12" s="24" t="str">
        <f ca="1">IF($A12="TOTAL GENERAL",SUM(AH10:AH$11),IF(AND(R12&lt;&gt;"",$A12&lt;&gt;"Pn"),IF(OFFSET($A$11,MATCH("TOTAL GENERAL",$A$11:$A$100,0)-1,COLUMN(Y12))=0,0,Z12/OFFSET($A$11,MATCH("TOTAL GENERAL",$A$11:$A$100,0)-1,COLUMN(Y12))),""))</f>
        <v/>
      </c>
      <c r="AI12" s="24" t="str">
        <f ca="1">IF($A12="TOTAL GENERAL",SUM(AI10:AI$11),IF(AND(S12&lt;&gt;"",$A12&lt;&gt;"Pn"),IF(OFFSET($A$11,MATCH("TOTAL GENERAL",$A$11:$A$100,0)-1,COLUMN(Z12))=0,0,AA12/OFFSET($A$11,MATCH("TOTAL GENERAL",$A$11:$A$100,0)-1,COLUMN(Z12))),""))</f>
        <v/>
      </c>
      <c r="AJ12" s="24" t="str">
        <f ca="1">IF($A12="TOTAL GENERAL",SUM(AJ10:AJ$11),IF(AND(T12&lt;&gt;"",$A12&lt;&gt;"Pn"),IF(OFFSET($A$11,MATCH("TOTAL GENERAL",$A$11:$A$100,0)-1,COLUMN(AA12))=0,0,AB12/OFFSET($A$11,MATCH("TOTAL GENERAL",$A$11:$A$100,0)-1,COLUMN(AA12))),""))</f>
        <v/>
      </c>
      <c r="AK12" s="24">
        <f ca="1">IF($A12="TOTAL GENERAL",SUM(AK10:AK$11),IF(AND(U12&lt;&gt;"",$A12&lt;&gt;"Pn"),IF(OFFSET($A$11,MATCH("TOTAL GENERAL",$A$11:$A$100,0)-1,COLUMN(AB12))=0,0,AC12/OFFSET($A$11,MATCH("TOTAL GENERAL",$A$11:$A$100,0)-1,COLUMN(AB12))),""))</f>
        <v>0</v>
      </c>
      <c r="AL12" s="24">
        <f ca="1">IF($A12="TOTAL GENERAL",SUM(AL10:AL$11),IF(AND(V12&lt;&gt;"",$A12&lt;&gt;"Pn"),IF(OFFSET($A$11,MATCH("TOTAL GENERAL",$A$11:$A$100,0)-1,COLUMN(AC12))=0,0,AD12/OFFSET($A$11,MATCH("TOTAL GENERAL",$A$11:$A$100,0)-1,COLUMN(AC12))),""))</f>
        <v>0</v>
      </c>
      <c r="AM12" s="16">
        <f ca="1">IF(A12="TOTAL GENERAL",SUM(AM10:AM$11),IF(COUNTIF(AE12:AL12,"")&lt;COUNTA($AE$10:$AL$10),(IF(AE12&lt;&gt;"",AE12*OFFSET($A$10,MATCH("Pn",$A$11:$A$100,0),1),0)+IF(AF12&lt;&gt;"",AF12*OFFSET($A$10,MATCH("Pn",$A$11:$A$100,0),2),0)+IF(AG12&lt;&gt;"",AG12*OFFSET($A$10,MATCH("Pn",$A$11:$A$100,0),3),0)+IF(AH12&lt;&gt;"",AH12*OFFSET($A$10,MATCH("Pn",$A$11:$A$100,0),4),0)+IF(AI12&lt;&gt;"",AI12*OFFSET($A$10,MATCH("Pn",$A$11:$A$100,0),5),0)+IF(AJ12&lt;&gt;"",AJ12*OFFSET($A$10,MATCH("Pn",$A$11:$A$100,0),6),0)+IF(AK12&lt;&gt;"",AK12*OFFSET($A$10,MATCH("Pn",$A$11:$A$100,0),7),0)+IF(AL12&lt;&gt;"",AL12*OFFSET($A$10,MATCH("Pn",$A$11:$A$100,0),8),0))*OFFSET($A$10,MATCH("FC",$A$11:$A$100,0),2),""))</f>
        <v>0</v>
      </c>
      <c r="AN12" s="47">
        <f ca="1">IF(OR(A12="Pn",A13="Pn"),"",IF(AND(AM12="",F12&lt;&gt;""),-F12,IF(A12="TOTAL GENERAL",SUM(AN10:AN$11),IF(AM12&lt;&gt;"",AM12-F12,""))))</f>
        <v>-75325146.438584939</v>
      </c>
      <c r="AO12" s="37"/>
      <c r="BC12" s="16"/>
      <c r="BD12" s="16">
        <v>84801</v>
      </c>
    </row>
    <row r="13" spans="1:56" s="4" customFormat="1" x14ac:dyDescent="0.25">
      <c r="A13" s="15" t="s">
        <v>61</v>
      </c>
      <c r="B13" s="15" t="s">
        <v>106</v>
      </c>
      <c r="C13" s="43"/>
      <c r="D13" s="16">
        <v>190027</v>
      </c>
      <c r="E13" s="9">
        <f t="shared" si="1"/>
        <v>1.6489852588647481E-2</v>
      </c>
      <c r="F13" s="41">
        <f t="shared" si="2"/>
        <v>168792957.65716183</v>
      </c>
      <c r="G13" s="20">
        <v>3</v>
      </c>
      <c r="H13" s="22">
        <v>0</v>
      </c>
      <c r="I13" s="24">
        <v>13</v>
      </c>
      <c r="J13" s="22" t="s">
        <v>58</v>
      </c>
      <c r="K13" s="22">
        <v>0</v>
      </c>
      <c r="L13" s="22">
        <v>1</v>
      </c>
      <c r="M13" s="24">
        <v>3.16</v>
      </c>
      <c r="N13" s="24">
        <v>15.26</v>
      </c>
      <c r="O13" s="24">
        <f ca="1">IF(OR(A13="Pn",A14="Pn"),"",IF($A13="TOTAL GENERAL",SUM(O11:O$11),IF(AND(G13&lt;&gt;"",$A13&lt;&gt;"Pn"),IF(G13&gt;OFFSET($A$10,MATCH("TOTAL GENERAL",$A$11:$A$100,0),COLUMN(F13)),0,OFFSET($A$10,MATCH("TOTAL GENERAL",$A$11:$A$100,0),COLUMN(F13))-G13),"")))</f>
        <v>2</v>
      </c>
      <c r="P13" s="24">
        <f ca="1">IF(OR(A13="Pn",A14="Pn"),"",IF($A13="TOTAL GENERAL",SUM(P11:P$11),IF(AND(H13&lt;&gt;"",$A13&lt;&gt;"Pn"),IF(H13&lt;OFFSET($A$10,MATCH("TOTAL GENERAL",$A$11:$A$100,0),COLUMN(G13)),0,H13-OFFSET($A$10,MATCH("TOTAL GENERAL",$A$11:$A$100,0),COLUMN(G13))),"")))</f>
        <v>0</v>
      </c>
      <c r="Q13" s="24">
        <f ca="1">IF(OR(A13="Pn",A14="Pn"),"",IF($A13="TOTAL GENERAL",SUM(Q11:Q$11),IF(AND(I13&lt;&gt;"",$A13&lt;&gt;"Pn"),IF(I13&gt;OFFSET($A$10,MATCH("TOTAL GENERAL",$A$11:$A$100,0),COLUMN(H13)),0,OFFSET($A$10,MATCH("TOTAL GENERAL",$A$11:$A$100,0),COLUMN(H13))-I13),"")))</f>
        <v>0</v>
      </c>
      <c r="R13" s="24" t="str">
        <f ca="1">IF($A13="TOTAL GENERAL",SUM(R11:R$11),IF(AND(J13&lt;&gt;"",$A13&lt;&gt;"Pn"),IF(J13&lt;OFFSET($A$10,MATCH("TOTAL GENERAL",$A$11:$A$100,0),COLUMN(I13)),0,J13-OFFSET($A$10,MATCH("TOTAL GENERAL",$A$11:$A$100,0),COLUMN(I13))),""))</f>
        <v/>
      </c>
      <c r="S13" s="24">
        <f ca="1">IF($A13="TOTAL GENERAL",SUM(S11:S$11),IF(AND(K13&lt;&gt;"",$A13&lt;&gt;"Pn"),IF(K13&lt;OFFSET($A$10,MATCH("TOTAL GENERAL",$A$11:$A$100,0),COLUMN(J13)),0,K13-OFFSET($A$10,MATCH("TOTAL GENERAL",$A$11:$A$100,0),COLUMN(J13))),""))</f>
        <v>0</v>
      </c>
      <c r="T13" s="24">
        <f ca="1">IF($A13="TOTAL GENERAL",SUM(T11:T$11),IF(AND(L13&lt;&gt;"",$A13&lt;&gt;"Pn"),IF(L13&lt;OFFSET($A$10,MATCH("TOTAL GENERAL",$A$11:$A$100,0),COLUMN(K13)),0,L13-OFFSET($A$10,MATCH("TOTAL GENERAL",$A$11:$A$100,0),COLUMN(K13))),""))</f>
        <v>9.9999999999999978E-2</v>
      </c>
      <c r="U13" s="24">
        <f ca="1">IF($A13="TOTAL GENERAL",SUM(U11:U$11),IF(AND(M13&lt;&gt;"",$A13&lt;&gt;"Pn"),IF(M13&gt;OFFSET($A$10,MATCH("TOTAL GENERAL",$A$11:$A$100,0),COLUMN(L13)),0,OFFSET($A$10,MATCH("TOTAL GENERAL",$A$11:$A$100,0),COLUMN(L13))-M13),""))</f>
        <v>0</v>
      </c>
      <c r="V13" s="24">
        <f ca="1">IF($A13="TOTAL GENERAL",SUM(V11:V$11),IF(AND(N13&lt;&gt;"",$A13&lt;&gt;"Pn"),IF(N13&lt;OFFSET($A$10,MATCH("TOTAL GENERAL",$A$11:$A$100,0),COLUMN(M13)),0,N13-OFFSET($A$10,MATCH("TOTAL GENERAL",$A$11:$A$100,0),COLUMN(M13))),""))</f>
        <v>1.5099999999999998</v>
      </c>
      <c r="W13" s="24">
        <f ca="1">IF(OR(A13="Pn",A14="Pn"),"",IF($A13="TOTAL GENERAL",SUM(W11:W$11),IF(AND(G13&lt;&gt;"",$A13&lt;&gt;"Pn"),O13*$D13,"")))</f>
        <v>380054</v>
      </c>
      <c r="X13" s="24">
        <f ca="1">IF(OR(A13="Pn",A14="Pn"),"",IF($A13="TOTAL GENERAL",SUM(X11:X$11),IF(AND(H13&lt;&gt;"",$A13&lt;&gt;"Pn"),P13*$D13,"")))</f>
        <v>0</v>
      </c>
      <c r="Y13" s="24">
        <f ca="1">IF(OR(A13="Pn",A14="Pn"),"",IF($A13="TOTAL GENERAL",SUM(Y11:Y$11),IF(AND(I13&lt;&gt;"",$A13&lt;&gt;"Pn"),Q13*$D13,"")))</f>
        <v>0</v>
      </c>
      <c r="Z13" s="24" t="str">
        <f>IF($A13="TOTAL GENERAL",SUM(Z11:Z$11),IF(AND(J13&lt;&gt;"",$A13&lt;&gt;"Pn"),R13*$D13,""))</f>
        <v/>
      </c>
      <c r="AA13" s="24">
        <f ca="1">IF($A13="TOTAL GENERAL",SUM(AA11:AA$11),IF(AND(K13&lt;&gt;"",$A13&lt;&gt;"Pn"),S13*$D13,""))</f>
        <v>0</v>
      </c>
      <c r="AB13" s="24">
        <f ca="1">IF($A13="TOTAL GENERAL",SUM(AB11:AB$11),IF(AND(L13&lt;&gt;"",$A13&lt;&gt;"Pn"),T13*$D13,""))</f>
        <v>19002.699999999997</v>
      </c>
      <c r="AC13" s="24">
        <f ca="1">IF($A13="TOTAL GENERAL",SUM(AC11:AC$11),IF(AND(M13&lt;&gt;"",$A13&lt;&gt;"Pn"),U13*$D13,""))</f>
        <v>0</v>
      </c>
      <c r="AD13" s="24">
        <f t="shared" ca="1" si="3"/>
        <v>286940.76999999996</v>
      </c>
      <c r="AE13" s="24">
        <f ca="1">IF($A13="TOTAL GENERAL",SUM(AE11:AE$11),IF(AND(O13&lt;&gt;"",$A13&lt;&gt;"Pn"),IF(OFFSET($A$11,MATCH("TOTAL GENERAL",$A$11:$A$100,0)-1,COLUMN(V13))=0,0,W13/OFFSET($A$11,MATCH("TOTAL GENERAL",$A$11:$A$100,0)-1,COLUMN(V13))),""))</f>
        <v>0.10964499398913458</v>
      </c>
      <c r="AF13" s="24">
        <f ca="1">IF($A13="TOTAL GENERAL",SUM(AF11:AF$11),IF(AND(P13&lt;&gt;"",$A13&lt;&gt;"Pn"),IF(OFFSET($A$11,MATCH("TOTAL GENERAL",$A$11:$A$100,0)-1,COLUMN(W13))=0,0,X13/OFFSET($A$11,MATCH("TOTAL GENERAL",$A$11:$A$100,0)-1,COLUMN(W13))),""))</f>
        <v>0</v>
      </c>
      <c r="AG13" s="24">
        <f ca="1">IF($A13="TOTAL GENERAL",SUM(AG11:AG$11),IF(AND(Q13&lt;&gt;"",$A13&lt;&gt;"Pn"),IF(OFFSET($A$11,MATCH("TOTAL GENERAL",$A$11:$A$100,0)-1,COLUMN(X13))=0,0,Y13/OFFSET($A$11,MATCH("TOTAL GENERAL",$A$11:$A$100,0)-1,COLUMN(X13))),""))</f>
        <v>0</v>
      </c>
      <c r="AH13" s="24" t="str">
        <f ca="1">IF($A13="TOTAL GENERAL",SUM(AH11:AH$11),IF(AND(R13&lt;&gt;"",$A13&lt;&gt;"Pn"),IF(OFFSET($A$11,MATCH("TOTAL GENERAL",$A$11:$A$100,0)-1,COLUMN(Y13))=0,0,Z13/OFFSET($A$11,MATCH("TOTAL GENERAL",$A$11:$A$100,0)-1,COLUMN(Y13))),""))</f>
        <v/>
      </c>
      <c r="AI13" s="24">
        <f ca="1">IF($A13="TOTAL GENERAL",SUM(AI11:AI$11),IF(AND(S13&lt;&gt;"",$A13&lt;&gt;"Pn"),IF(OFFSET($A$11,MATCH("TOTAL GENERAL",$A$11:$A$100,0)-1,COLUMN(Z13))=0,0,AA13/OFFSET($A$11,MATCH("TOTAL GENERAL",$A$11:$A$100,0)-1,COLUMN(Z13))),""))</f>
        <v>0</v>
      </c>
      <c r="AJ13" s="24">
        <f ca="1">IF($A13="TOTAL GENERAL",SUM(AJ11:AJ$11),IF(AND(T13&lt;&gt;"",$A13&lt;&gt;"Pn"),IF(OFFSET($A$11,MATCH("TOTAL GENERAL",$A$11:$A$100,0)-1,COLUMN(AA13))=0,0,AB13/OFFSET($A$11,MATCH("TOTAL GENERAL",$A$11:$A$100,0)-1,COLUMN(AA13))),""))</f>
        <v>4.9417159313913717E-2</v>
      </c>
      <c r="AK13" s="24">
        <f ca="1">IF($A13="TOTAL GENERAL",SUM(AK11:AK$11),IF(AND(U13&lt;&gt;"",$A13&lt;&gt;"Pn"),IF(OFFSET($A$11,MATCH("TOTAL GENERAL",$A$11:$A$100,0)-1,COLUMN(AB13))=0,0,AC13/OFFSET($A$11,MATCH("TOTAL GENERAL",$A$11:$A$100,0)-1,COLUMN(AB13))),""))</f>
        <v>0</v>
      </c>
      <c r="AL13" s="24">
        <f ca="1">IF($A13="TOTAL GENERAL",SUM(AL11:AL$11),IF(AND(V13&lt;&gt;"",$A13&lt;&gt;"Pn"),IF(OFFSET($A$11,MATCH("TOTAL GENERAL",$A$11:$A$100,0)-1,COLUMN(AC13))=0,0,AD13/OFFSET($A$11,MATCH("TOTAL GENERAL",$A$11:$A$100,0)-1,COLUMN(AC13))),""))</f>
        <v>1.0374589737038652E-2</v>
      </c>
      <c r="AM13" s="16">
        <f ca="1">IF(A13="TOTAL GENERAL",SUM(AM11:AM$11),IF(COUNTIF(AE13:AL13,"")&lt;COUNTA($AE$10:$AL$10),(IF(AE13&lt;&gt;"",AE13*OFFSET($A$10,MATCH("Pn",$A$11:$A$100,0),1),0)+IF(AF13&lt;&gt;"",AF13*OFFSET($A$10,MATCH("Pn",$A$11:$A$100,0),2),0)+IF(AG13&lt;&gt;"",AG13*OFFSET($A$10,MATCH("Pn",$A$11:$A$100,0),3),0)+IF(AH13&lt;&gt;"",AH13*OFFSET($A$10,MATCH("Pn",$A$11:$A$100,0),4),0)+IF(AI13&lt;&gt;"",AI13*OFFSET($A$10,MATCH("Pn",$A$11:$A$100,0),5),0)+IF(AJ13&lt;&gt;"",AJ13*OFFSET($A$10,MATCH("Pn",$A$11:$A$100,0),6),0)+IF(AK13&lt;&gt;"",AK13*OFFSET($A$10,MATCH("Pn",$A$11:$A$100,0),7),0)+IF(AL13&lt;&gt;"",AL13*OFFSET($A$10,MATCH("Pn",$A$11:$A$100,0),8),0))*OFFSET($A$10,MATCH("FC",$A$11:$A$100,0),2),""))</f>
        <v>248804811.78761917</v>
      </c>
      <c r="AN13" s="47">
        <f ca="1">IF(OR(A13="Pn",A14="Pn"),"",IF(AND(AM13="",F13&lt;&gt;""),-F13,IF(A13="TOTAL GENERAL",SUM(AN11:AN$11),IF(AM13&lt;&gt;"",AM13-F13,""))))</f>
        <v>80011854.130457342</v>
      </c>
      <c r="AO13" s="37"/>
      <c r="BC13" s="16"/>
      <c r="BD13" s="16">
        <v>190027</v>
      </c>
    </row>
    <row r="14" spans="1:56" s="4" customFormat="1" x14ac:dyDescent="0.25">
      <c r="A14" s="15" t="s">
        <v>62</v>
      </c>
      <c r="B14" s="15" t="s">
        <v>107</v>
      </c>
      <c r="C14" s="43"/>
      <c r="D14" s="16">
        <v>52883</v>
      </c>
      <c r="E14" s="9">
        <f t="shared" si="1"/>
        <v>4.5889945873241423E-3</v>
      </c>
      <c r="F14" s="41">
        <f t="shared" si="2"/>
        <v>46973735.204911351</v>
      </c>
      <c r="G14" s="20" t="s">
        <v>58</v>
      </c>
      <c r="H14" s="22" t="s">
        <v>58</v>
      </c>
      <c r="I14" s="24" t="s">
        <v>58</v>
      </c>
      <c r="J14" s="22" t="s">
        <v>58</v>
      </c>
      <c r="K14" s="22" t="s">
        <v>58</v>
      </c>
      <c r="L14" s="22" t="s">
        <v>58</v>
      </c>
      <c r="M14" s="24">
        <v>0</v>
      </c>
      <c r="N14" s="24">
        <v>15.13</v>
      </c>
      <c r="O14" s="24" t="str">
        <f ca="1">IF(OR(A14="Pn",A15="Pn"),"",IF($A14="TOTAL GENERAL",SUM(O$11:O12),IF(AND(G14&lt;&gt;"",$A14&lt;&gt;"Pn"),IF(G14&gt;OFFSET($A$10,MATCH("TOTAL GENERAL",$A$11:$A$100,0),COLUMN(F14)),0,OFFSET($A$10,MATCH("TOTAL GENERAL",$A$11:$A$100,0),COLUMN(F14))-G14),"")))</f>
        <v/>
      </c>
      <c r="P14" s="24" t="str">
        <f ca="1">IF(OR(A14="Pn",A15="Pn"),"",IF($A14="TOTAL GENERAL",SUM(P$11:P12),IF(AND(H14&lt;&gt;"",$A14&lt;&gt;"Pn"),IF(H14&lt;OFFSET($A$10,MATCH("TOTAL GENERAL",$A$11:$A$100,0),COLUMN(G14)),0,H14-OFFSET($A$10,MATCH("TOTAL GENERAL",$A$11:$A$100,0),COLUMN(G14))),"")))</f>
        <v/>
      </c>
      <c r="Q14" s="24" t="str">
        <f ca="1">IF(OR(A14="Pn",A15="Pn"),"",IF($A14="TOTAL GENERAL",SUM(Q$11:Q12),IF(AND(I14&lt;&gt;"",$A14&lt;&gt;"Pn"),IF(I14&gt;OFFSET($A$10,MATCH("TOTAL GENERAL",$A$11:$A$100,0),COLUMN(H14)),0,OFFSET($A$10,MATCH("TOTAL GENERAL",$A$11:$A$100,0),COLUMN(H14))-I14),"")))</f>
        <v/>
      </c>
      <c r="R14" s="24" t="str">
        <f ca="1">IF($A14="TOTAL GENERAL",SUM(R$11:R12),IF(AND(J14&lt;&gt;"",$A14&lt;&gt;"Pn"),IF(J14&lt;OFFSET($A$10,MATCH("TOTAL GENERAL",$A$11:$A$100,0),COLUMN(I14)),0,J14-OFFSET($A$10,MATCH("TOTAL GENERAL",$A$11:$A$100,0),COLUMN(I14))),""))</f>
        <v/>
      </c>
      <c r="S14" s="24" t="str">
        <f ca="1">IF($A14="TOTAL GENERAL",SUM(S$11:S12),IF(AND(K14&lt;&gt;"",$A14&lt;&gt;"Pn"),IF(K14&lt;OFFSET($A$10,MATCH("TOTAL GENERAL",$A$11:$A$100,0),COLUMN(J14)),0,K14-OFFSET($A$10,MATCH("TOTAL GENERAL",$A$11:$A$100,0),COLUMN(J14))),""))</f>
        <v/>
      </c>
      <c r="T14" s="24" t="str">
        <f ca="1">IF($A14="TOTAL GENERAL",SUM(T$11:T12),IF(AND(L14&lt;&gt;"",$A14&lt;&gt;"Pn"),IF(L14&lt;OFFSET($A$10,MATCH("TOTAL GENERAL",$A$11:$A$100,0),COLUMN(K14)),0,L14-OFFSET($A$10,MATCH("TOTAL GENERAL",$A$11:$A$100,0),COLUMN(K14))),""))</f>
        <v/>
      </c>
      <c r="U14" s="24">
        <f ca="1">IF($A14="TOTAL GENERAL",SUM(U$11:U12),IF(AND(M14&lt;&gt;"",$A14&lt;&gt;"Pn"),IF(M14&gt;OFFSET($A$10,MATCH("TOTAL GENERAL",$A$11:$A$100,0),COLUMN(L14)),0,OFFSET($A$10,MATCH("TOTAL GENERAL",$A$11:$A$100,0),COLUMN(L14))-M14),""))</f>
        <v>1.49</v>
      </c>
      <c r="V14" s="24">
        <f ca="1">IF($A14="TOTAL GENERAL",SUM(V$11:V12),IF(AND(N14&lt;&gt;"",$A14&lt;&gt;"Pn"),IF(N14&lt;OFFSET($A$10,MATCH("TOTAL GENERAL",$A$11:$A$100,0),COLUMN(M14)),0,N14-OFFSET($A$10,MATCH("TOTAL GENERAL",$A$11:$A$100,0),COLUMN(M14))),""))</f>
        <v>1.3800000000000008</v>
      </c>
      <c r="W14" s="24" t="str">
        <f>IF(OR(A14="Pn",A15="Pn"),"",IF($A14="TOTAL GENERAL",SUM(W$11:W12),IF(AND(G14&lt;&gt;"",$A14&lt;&gt;"Pn"),O14*$D14,"")))</f>
        <v/>
      </c>
      <c r="X14" s="24" t="str">
        <f>IF(OR(A14="Pn",A15="Pn"),"",IF($A14="TOTAL GENERAL",SUM(X$11:X12),IF(AND(H14&lt;&gt;"",$A14&lt;&gt;"Pn"),P14*$D14,"")))</f>
        <v/>
      </c>
      <c r="Y14" s="24" t="str">
        <f>IF(OR(A14="Pn",A15="Pn"),"",IF($A14="TOTAL GENERAL",SUM(Y$11:Y12),IF(AND(I14&lt;&gt;"",$A14&lt;&gt;"Pn"),Q14*$D14,"")))</f>
        <v/>
      </c>
      <c r="Z14" s="24" t="str">
        <f>IF($A14="TOTAL GENERAL",SUM(Z$11:Z12),IF(AND(J14&lt;&gt;"",$A14&lt;&gt;"Pn"),R14*$D14,""))</f>
        <v/>
      </c>
      <c r="AA14" s="24" t="str">
        <f>IF($A14="TOTAL GENERAL",SUM(AA$11:AA12),IF(AND(K14&lt;&gt;"",$A14&lt;&gt;"Pn"),S14*$D14,""))</f>
        <v/>
      </c>
      <c r="AB14" s="24" t="str">
        <f>IF($A14="TOTAL GENERAL",SUM(AB$11:AB12),IF(AND(L14&lt;&gt;"",$A14&lt;&gt;"Pn"),T14*$D14,""))</f>
        <v/>
      </c>
      <c r="AC14" s="24">
        <f ca="1">IF($A14="TOTAL GENERAL",SUM(AC$11:AC12),IF(AND(M14&lt;&gt;"",$A14&lt;&gt;"Pn"),U14*$D14,""))</f>
        <v>78795.67</v>
      </c>
      <c r="AD14" s="24">
        <f t="shared" ca="1" si="3"/>
        <v>72978.540000000037</v>
      </c>
      <c r="AE14" s="24" t="str">
        <f ca="1">IF($A14="TOTAL GENERAL",SUM(AE$11:AE12),IF(AND(O14&lt;&gt;"",$A14&lt;&gt;"Pn"),IF(OFFSET($A$11,MATCH("TOTAL GENERAL",$A$11:$A$100,0)-1,COLUMN(V14))=0,0,W14/OFFSET($A$11,MATCH("TOTAL GENERAL",$A$11:$A$100,0)-1,COLUMN(V14))),""))</f>
        <v/>
      </c>
      <c r="AF14" s="24" t="str">
        <f ca="1">IF($A14="TOTAL GENERAL",SUM(AF$11:AF12),IF(AND(P14&lt;&gt;"",$A14&lt;&gt;"Pn"),IF(OFFSET($A$11,MATCH("TOTAL GENERAL",$A$11:$A$100,0)-1,COLUMN(W14))=0,0,X14/OFFSET($A$11,MATCH("TOTAL GENERAL",$A$11:$A$100,0)-1,COLUMN(W14))),""))</f>
        <v/>
      </c>
      <c r="AG14" s="24" t="str">
        <f ca="1">IF($A14="TOTAL GENERAL",SUM(AG$11:AG12),IF(AND(Q14&lt;&gt;"",$A14&lt;&gt;"Pn"),IF(OFFSET($A$11,MATCH("TOTAL GENERAL",$A$11:$A$100,0)-1,COLUMN(X14))=0,0,Y14/OFFSET($A$11,MATCH("TOTAL GENERAL",$A$11:$A$100,0)-1,COLUMN(X14))),""))</f>
        <v/>
      </c>
      <c r="AH14" s="24" t="str">
        <f ca="1">IF($A14="TOTAL GENERAL",SUM(AH$11:AH12),IF(AND(R14&lt;&gt;"",$A14&lt;&gt;"Pn"),IF(OFFSET($A$11,MATCH("TOTAL GENERAL",$A$11:$A$100,0)-1,COLUMN(Y14))=0,0,Z14/OFFSET($A$11,MATCH("TOTAL GENERAL",$A$11:$A$100,0)-1,COLUMN(Y14))),""))</f>
        <v/>
      </c>
      <c r="AI14" s="24" t="str">
        <f ca="1">IF($A14="TOTAL GENERAL",SUM(AI$11:AI12),IF(AND(S14&lt;&gt;"",$A14&lt;&gt;"Pn"),IF(OFFSET($A$11,MATCH("TOTAL GENERAL",$A$11:$A$100,0)-1,COLUMN(Z14))=0,0,AA14/OFFSET($A$11,MATCH("TOTAL GENERAL",$A$11:$A$100,0)-1,COLUMN(Z14))),""))</f>
        <v/>
      </c>
      <c r="AJ14" s="24" t="str">
        <f ca="1">IF($A14="TOTAL GENERAL",SUM(AJ$11:AJ12),IF(AND(T14&lt;&gt;"",$A14&lt;&gt;"Pn"),IF(OFFSET($A$11,MATCH("TOTAL GENERAL",$A$11:$A$100,0)-1,COLUMN(AA14))=0,0,AB14/OFFSET($A$11,MATCH("TOTAL GENERAL",$A$11:$A$100,0)-1,COLUMN(AA14))),""))</f>
        <v/>
      </c>
      <c r="AK14" s="24">
        <f ca="1">IF($A14="TOTAL GENERAL",SUM(AK$11:AK12),IF(AND(U14&lt;&gt;"",$A14&lt;&gt;"Pn"),IF(OFFSET($A$11,MATCH("TOTAL GENERAL",$A$11:$A$100,0)-1,COLUMN(AB14))=0,0,AC14/OFFSET($A$11,MATCH("TOTAL GENERAL",$A$11:$A$100,0)-1,COLUMN(AB14))),""))</f>
        <v>2.2463124918101655E-2</v>
      </c>
      <c r="AL14" s="24">
        <f ca="1">IF($A14="TOTAL GENERAL",SUM(AL$11:AL12),IF(AND(V14&lt;&gt;"",$A14&lt;&gt;"Pn"),IF(OFFSET($A$11,MATCH("TOTAL GENERAL",$A$11:$A$100,0)-1,COLUMN(AC14))=0,0,AD14/OFFSET($A$11,MATCH("TOTAL GENERAL",$A$11:$A$100,0)-1,COLUMN(AC14))),""))</f>
        <v>2.6386017299251871E-3</v>
      </c>
      <c r="AM14" s="16">
        <f ca="1">IF(A14="TOTAL GENERAL",SUM(AM$11:AM12),IF(COUNTIF(AE14:AL14,"")&lt;COUNTA($AE$10:$AL$10),(IF(AE14&lt;&gt;"",AE14*OFFSET($A$10,MATCH("Pn",$A$11:$A$100,0),1),0)+IF(AF14&lt;&gt;"",AF14*OFFSET($A$10,MATCH("Pn",$A$11:$A$100,0),2),0)+IF(AG14&lt;&gt;"",AG14*OFFSET($A$10,MATCH("Pn",$A$11:$A$100,0),3),0)+IF(AH14&lt;&gt;"",AH14*OFFSET($A$10,MATCH("Pn",$A$11:$A$100,0),4),0)+IF(AI14&lt;&gt;"",AI14*OFFSET($A$10,MATCH("Pn",$A$11:$A$100,0),5),0)+IF(AJ14&lt;&gt;"",AJ14*OFFSET($A$10,MATCH("Pn",$A$11:$A$100,0),6),0)+IF(AK14&lt;&gt;"",AK14*OFFSET($A$10,MATCH("Pn",$A$11:$A$100,0),7),0)+IF(AL14&lt;&gt;"",AL14*OFFSET($A$10,MATCH("Pn",$A$11:$A$100,0),8),0))*OFFSET($A$10,MATCH("FC",$A$11:$A$100,0),2),""))</f>
        <v>18249114.754546136</v>
      </c>
      <c r="AN14" s="47">
        <f ca="1">IF(OR(A14="Pn",A15="Pn"),"",IF(AND(AM14="",F14&lt;&gt;""),-F14,IF(A14="TOTAL GENERAL",SUM(AN$11:AN12),IF(AM14&lt;&gt;"",AM14-F14,""))))</f>
        <v>-28724620.450365216</v>
      </c>
      <c r="AO14" s="37"/>
      <c r="BC14" s="16"/>
      <c r="BD14" s="16">
        <v>52883</v>
      </c>
    </row>
    <row r="15" spans="1:56" s="4" customFormat="1" x14ac:dyDescent="0.25">
      <c r="A15" s="15" t="s">
        <v>63</v>
      </c>
      <c r="B15" s="15" t="s">
        <v>108</v>
      </c>
      <c r="C15" s="43"/>
      <c r="D15" s="16">
        <v>35577</v>
      </c>
      <c r="E15" s="9">
        <f t="shared" si="1"/>
        <v>3.0872427894263E-3</v>
      </c>
      <c r="F15" s="41">
        <f t="shared" si="2"/>
        <v>31601546.383244734</v>
      </c>
      <c r="G15" s="20" t="s">
        <v>58</v>
      </c>
      <c r="H15" s="22" t="s">
        <v>58</v>
      </c>
      <c r="I15" s="24" t="s">
        <v>58</v>
      </c>
      <c r="J15" s="22" t="s">
        <v>58</v>
      </c>
      <c r="K15" s="22" t="s">
        <v>58</v>
      </c>
      <c r="L15" s="22" t="s">
        <v>58</v>
      </c>
      <c r="M15" s="24">
        <v>2.81</v>
      </c>
      <c r="N15" s="24">
        <v>2.81</v>
      </c>
      <c r="O15" s="24" t="str">
        <f ca="1">IF(OR(A15="Pn",A16="Pn"),"",IF($A15="TOTAL GENERAL",SUM(O$11:O13),IF(AND(G15&lt;&gt;"",$A15&lt;&gt;"Pn"),IF(G15&gt;OFFSET($A$10,MATCH("TOTAL GENERAL",$A$11:$A$100,0),COLUMN(F15)),0,OFFSET($A$10,MATCH("TOTAL GENERAL",$A$11:$A$100,0),COLUMN(F15))-G15),"")))</f>
        <v/>
      </c>
      <c r="P15" s="24" t="str">
        <f ca="1">IF(OR(A15="Pn",A16="Pn"),"",IF($A15="TOTAL GENERAL",SUM(P$11:P13),IF(AND(H15&lt;&gt;"",$A15&lt;&gt;"Pn"),IF(H15&lt;OFFSET($A$10,MATCH("TOTAL GENERAL",$A$11:$A$100,0),COLUMN(G15)),0,H15-OFFSET($A$10,MATCH("TOTAL GENERAL",$A$11:$A$100,0),COLUMN(G15))),"")))</f>
        <v/>
      </c>
      <c r="Q15" s="24" t="str">
        <f ca="1">IF(OR(A15="Pn",A16="Pn"),"",IF($A15="TOTAL GENERAL",SUM(Q$11:Q13),IF(AND(I15&lt;&gt;"",$A15&lt;&gt;"Pn"),IF(I15&gt;OFFSET($A$10,MATCH("TOTAL GENERAL",$A$11:$A$100,0),COLUMN(H15)),0,OFFSET($A$10,MATCH("TOTAL GENERAL",$A$11:$A$100,0),COLUMN(H15))-I15),"")))</f>
        <v/>
      </c>
      <c r="R15" s="24" t="str">
        <f ca="1">IF($A15="TOTAL GENERAL",SUM(R$11:R13),IF(AND(J15&lt;&gt;"",$A15&lt;&gt;"Pn"),IF(J15&lt;OFFSET($A$10,MATCH("TOTAL GENERAL",$A$11:$A$100,0),COLUMN(I15)),0,J15-OFFSET($A$10,MATCH("TOTAL GENERAL",$A$11:$A$100,0),COLUMN(I15))),""))</f>
        <v/>
      </c>
      <c r="S15" s="24" t="str">
        <f ca="1">IF($A15="TOTAL GENERAL",SUM(S$11:S13),IF(AND(K15&lt;&gt;"",$A15&lt;&gt;"Pn"),IF(K15&lt;OFFSET($A$10,MATCH("TOTAL GENERAL",$A$11:$A$100,0),COLUMN(J15)),0,K15-OFFSET($A$10,MATCH("TOTAL GENERAL",$A$11:$A$100,0),COLUMN(J15))),""))</f>
        <v/>
      </c>
      <c r="T15" s="24" t="str">
        <f ca="1">IF($A15="TOTAL GENERAL",SUM(T$11:T13),IF(AND(L15&lt;&gt;"",$A15&lt;&gt;"Pn"),IF(L15&lt;OFFSET($A$10,MATCH("TOTAL GENERAL",$A$11:$A$100,0),COLUMN(K15)),0,L15-OFFSET($A$10,MATCH("TOTAL GENERAL",$A$11:$A$100,0),COLUMN(K15))),""))</f>
        <v/>
      </c>
      <c r="U15" s="24">
        <f ca="1">IF($A15="TOTAL GENERAL",SUM(U$11:U13),IF(AND(M15&lt;&gt;"",$A15&lt;&gt;"Pn"),IF(M15&gt;OFFSET($A$10,MATCH("TOTAL GENERAL",$A$11:$A$100,0),COLUMN(L15)),0,OFFSET($A$10,MATCH("TOTAL GENERAL",$A$11:$A$100,0),COLUMN(L15))-M15),""))</f>
        <v>0</v>
      </c>
      <c r="V15" s="24">
        <f ca="1">IF($A15="TOTAL GENERAL",SUM(V$11:V13),IF(AND(N15&lt;&gt;"",$A15&lt;&gt;"Pn"),IF(N15&lt;OFFSET($A$10,MATCH("TOTAL GENERAL",$A$11:$A$100,0),COLUMN(M15)),0,N15-OFFSET($A$10,MATCH("TOTAL GENERAL",$A$11:$A$100,0),COLUMN(M15))),""))</f>
        <v>0</v>
      </c>
      <c r="W15" s="24" t="str">
        <f>IF(OR(A15="Pn",A16="Pn"),"",IF($A15="TOTAL GENERAL",SUM(W$11:W13),IF(AND(G15&lt;&gt;"",$A15&lt;&gt;"Pn"),O15*$D15,"")))</f>
        <v/>
      </c>
      <c r="X15" s="24" t="str">
        <f>IF(OR(A15="Pn",A16="Pn"),"",IF($A15="TOTAL GENERAL",SUM(X$11:X13),IF(AND(H15&lt;&gt;"",$A15&lt;&gt;"Pn"),P15*$D15,"")))</f>
        <v/>
      </c>
      <c r="Y15" s="24" t="str">
        <f>IF(OR(A15="Pn",A16="Pn"),"",IF($A15="TOTAL GENERAL",SUM(Y$11:Y13),IF(AND(I15&lt;&gt;"",$A15&lt;&gt;"Pn"),Q15*$D15,"")))</f>
        <v/>
      </c>
      <c r="Z15" s="24" t="str">
        <f>IF($A15="TOTAL GENERAL",SUM(Z$11:Z13),IF(AND(J15&lt;&gt;"",$A15&lt;&gt;"Pn"),R15*$D15,""))</f>
        <v/>
      </c>
      <c r="AA15" s="24" t="str">
        <f>IF($A15="TOTAL GENERAL",SUM(AA$11:AA13),IF(AND(K15&lt;&gt;"",$A15&lt;&gt;"Pn"),S15*$D15,""))</f>
        <v/>
      </c>
      <c r="AB15" s="24" t="str">
        <f>IF($A15="TOTAL GENERAL",SUM(AB$11:AB13),IF(AND(L15&lt;&gt;"",$A15&lt;&gt;"Pn"),T15*$D15,""))</f>
        <v/>
      </c>
      <c r="AC15" s="24">
        <f ca="1">IF($A15="TOTAL GENERAL",SUM(AC$11:AC13),IF(AND(M15&lt;&gt;"",$A15&lt;&gt;"Pn"),U15*$D15,""))</f>
        <v>0</v>
      </c>
      <c r="AD15" s="24">
        <f t="shared" ca="1" si="3"/>
        <v>0</v>
      </c>
      <c r="AE15" s="24" t="str">
        <f ca="1">IF($A15="TOTAL GENERAL",SUM(AE$11:AE13),IF(AND(O15&lt;&gt;"",$A15&lt;&gt;"Pn"),IF(OFFSET($A$11,MATCH("TOTAL GENERAL",$A$11:$A$100,0)-1,COLUMN(V15))=0,0,W15/OFFSET($A$11,MATCH("TOTAL GENERAL",$A$11:$A$100,0)-1,COLUMN(V15))),""))</f>
        <v/>
      </c>
      <c r="AF15" s="24" t="str">
        <f ca="1">IF($A15="TOTAL GENERAL",SUM(AF$11:AF13),IF(AND(P15&lt;&gt;"",$A15&lt;&gt;"Pn"),IF(OFFSET($A$11,MATCH("TOTAL GENERAL",$A$11:$A$100,0)-1,COLUMN(W15))=0,0,X15/OFFSET($A$11,MATCH("TOTAL GENERAL",$A$11:$A$100,0)-1,COLUMN(W15))),""))</f>
        <v/>
      </c>
      <c r="AG15" s="24" t="str">
        <f ca="1">IF($A15="TOTAL GENERAL",SUM(AG$11:AG13),IF(AND(Q15&lt;&gt;"",$A15&lt;&gt;"Pn"),IF(OFFSET($A$11,MATCH("TOTAL GENERAL",$A$11:$A$100,0)-1,COLUMN(X15))=0,0,Y15/OFFSET($A$11,MATCH("TOTAL GENERAL",$A$11:$A$100,0)-1,COLUMN(X15))),""))</f>
        <v/>
      </c>
      <c r="AH15" s="24" t="str">
        <f ca="1">IF($A15="TOTAL GENERAL",SUM(AH$11:AH13),IF(AND(R15&lt;&gt;"",$A15&lt;&gt;"Pn"),IF(OFFSET($A$11,MATCH("TOTAL GENERAL",$A$11:$A$100,0)-1,COLUMN(Y15))=0,0,Z15/OFFSET($A$11,MATCH("TOTAL GENERAL",$A$11:$A$100,0)-1,COLUMN(Y15))),""))</f>
        <v/>
      </c>
      <c r="AI15" s="24" t="str">
        <f ca="1">IF($A15="TOTAL GENERAL",SUM(AI$11:AI13),IF(AND(S15&lt;&gt;"",$A15&lt;&gt;"Pn"),IF(OFFSET($A$11,MATCH("TOTAL GENERAL",$A$11:$A$100,0)-1,COLUMN(Z15))=0,0,AA15/OFFSET($A$11,MATCH("TOTAL GENERAL",$A$11:$A$100,0)-1,COLUMN(Z15))),""))</f>
        <v/>
      </c>
      <c r="AJ15" s="24" t="str">
        <f ca="1">IF($A15="TOTAL GENERAL",SUM(AJ$11:AJ13),IF(AND(T15&lt;&gt;"",$A15&lt;&gt;"Pn"),IF(OFFSET($A$11,MATCH("TOTAL GENERAL",$A$11:$A$100,0)-1,COLUMN(AA15))=0,0,AB15/OFFSET($A$11,MATCH("TOTAL GENERAL",$A$11:$A$100,0)-1,COLUMN(AA15))),""))</f>
        <v/>
      </c>
      <c r="AK15" s="24">
        <f ca="1">IF($A15="TOTAL GENERAL",SUM(AK$11:AK13),IF(AND(U15&lt;&gt;"",$A15&lt;&gt;"Pn"),IF(OFFSET($A$11,MATCH("TOTAL GENERAL",$A$11:$A$100,0)-1,COLUMN(AB15))=0,0,AC15/OFFSET($A$11,MATCH("TOTAL GENERAL",$A$11:$A$100,0)-1,COLUMN(AB15))),""))</f>
        <v>0</v>
      </c>
      <c r="AL15" s="24">
        <f ca="1">IF($A15="TOTAL GENERAL",SUM(AL$11:AL13),IF(AND(V15&lt;&gt;"",$A15&lt;&gt;"Pn"),IF(OFFSET($A$11,MATCH("TOTAL GENERAL",$A$11:$A$100,0)-1,COLUMN(AC15))=0,0,AD15/OFFSET($A$11,MATCH("TOTAL GENERAL",$A$11:$A$100,0)-1,COLUMN(AC15))),""))</f>
        <v>0</v>
      </c>
      <c r="AM15" s="16">
        <f ca="1">IF(A15="TOTAL GENERAL",SUM(AM$11:AM13),IF(COUNTIF(AE15:AL15,"")&lt;COUNTA($AE$10:$AL$10),(IF(AE15&lt;&gt;"",AE15*OFFSET($A$10,MATCH("Pn",$A$11:$A$100,0),1),0)+IF(AF15&lt;&gt;"",AF15*OFFSET($A$10,MATCH("Pn",$A$11:$A$100,0),2),0)+IF(AG15&lt;&gt;"",AG15*OFFSET($A$10,MATCH("Pn",$A$11:$A$100,0),3),0)+IF(AH15&lt;&gt;"",AH15*OFFSET($A$10,MATCH("Pn",$A$11:$A$100,0),4),0)+IF(AI15&lt;&gt;"",AI15*OFFSET($A$10,MATCH("Pn",$A$11:$A$100,0),5),0)+IF(AJ15&lt;&gt;"",AJ15*OFFSET($A$10,MATCH("Pn",$A$11:$A$100,0),6),0)+IF(AK15&lt;&gt;"",AK15*OFFSET($A$10,MATCH("Pn",$A$11:$A$100,0),7),0)+IF(AL15&lt;&gt;"",AL15*OFFSET($A$10,MATCH("Pn",$A$11:$A$100,0),8),0))*OFFSET($A$10,MATCH("FC",$A$11:$A$100,0),2),""))</f>
        <v>0</v>
      </c>
      <c r="AN15" s="47">
        <f ca="1">IF(OR(A15="Pn",A16="Pn"),"",IF(AND(AM15="",F15&lt;&gt;""),-F15,IF(A15="TOTAL GENERAL",SUM(AN$11:AN13),IF(AM15&lt;&gt;"",AM15-F15,""))))</f>
        <v>-31601546.383244734</v>
      </c>
      <c r="AO15" s="37"/>
      <c r="BC15" s="16"/>
      <c r="BD15" s="16">
        <v>35577</v>
      </c>
    </row>
    <row r="16" spans="1:56" s="4" customFormat="1" x14ac:dyDescent="0.25">
      <c r="A16" s="15" t="s">
        <v>64</v>
      </c>
      <c r="B16" s="15" t="s">
        <v>109</v>
      </c>
      <c r="C16" s="43"/>
      <c r="D16" s="16">
        <v>34847</v>
      </c>
      <c r="E16" s="9">
        <f t="shared" si="1"/>
        <v>3.0238960419129851E-3</v>
      </c>
      <c r="F16" s="41">
        <f t="shared" si="2"/>
        <v>30953118.217301324</v>
      </c>
      <c r="G16" s="20">
        <v>10</v>
      </c>
      <c r="H16" s="22">
        <v>1</v>
      </c>
      <c r="I16" s="24">
        <v>54</v>
      </c>
      <c r="J16" s="22">
        <v>0</v>
      </c>
      <c r="K16" s="22">
        <v>0</v>
      </c>
      <c r="L16" s="22">
        <v>1</v>
      </c>
      <c r="M16" s="24">
        <v>0</v>
      </c>
      <c r="N16" s="24">
        <v>34.44</v>
      </c>
      <c r="O16" s="24">
        <f ca="1">IF(OR(A16="Pn",A17="Pn"),"",IF($A16="TOTAL GENERAL",SUM(O$11:O14),IF(AND(G16&lt;&gt;"",$A16&lt;&gt;"Pn"),IF(G16&gt;OFFSET($A$10,MATCH("TOTAL GENERAL",$A$11:$A$100,0),COLUMN(F16)),0,OFFSET($A$10,MATCH("TOTAL GENERAL",$A$11:$A$100,0),COLUMN(F16))-G16),"")))</f>
        <v>0</v>
      </c>
      <c r="P16" s="24">
        <f ca="1">IF(OR(A16="Pn",A17="Pn"),"",IF($A16="TOTAL GENERAL",SUM(P$11:P14),IF(AND(H16&lt;&gt;"",$A16&lt;&gt;"Pn"),IF(H16&lt;OFFSET($A$10,MATCH("TOTAL GENERAL",$A$11:$A$100,0),COLUMN(G16)),0,H16-OFFSET($A$10,MATCH("TOTAL GENERAL",$A$11:$A$100,0),COLUMN(G16))),"")))</f>
        <v>0.15000000000000002</v>
      </c>
      <c r="Q16" s="24">
        <f ca="1">IF(OR(A16="Pn",A17="Pn"),"",IF($A16="TOTAL GENERAL",SUM(Q$11:Q14),IF(AND(I16&lt;&gt;"",$A16&lt;&gt;"Pn"),IF(I16&gt;OFFSET($A$10,MATCH("TOTAL GENERAL",$A$11:$A$100,0),COLUMN(H16)),0,OFFSET($A$10,MATCH("TOTAL GENERAL",$A$11:$A$100,0),COLUMN(H16))-I16),"")))</f>
        <v>0</v>
      </c>
      <c r="R16" s="24">
        <f ca="1">IF($A16="TOTAL GENERAL",SUM(R$11:R14),IF(AND(J16&lt;&gt;"",$A16&lt;&gt;"Pn"),IF(J16&lt;OFFSET($A$10,MATCH("TOTAL GENERAL",$A$11:$A$100,0),COLUMN(I16)),0,J16-OFFSET($A$10,MATCH("TOTAL GENERAL",$A$11:$A$100,0),COLUMN(I16))),""))</f>
        <v>0</v>
      </c>
      <c r="S16" s="24">
        <f ca="1">IF($A16="TOTAL GENERAL",SUM(S$11:S14),IF(AND(K16&lt;&gt;"",$A16&lt;&gt;"Pn"),IF(K16&lt;OFFSET($A$10,MATCH("TOTAL GENERAL",$A$11:$A$100,0),COLUMN(J16)),0,K16-OFFSET($A$10,MATCH("TOTAL GENERAL",$A$11:$A$100,0),COLUMN(J16))),""))</f>
        <v>0</v>
      </c>
      <c r="T16" s="24">
        <f ca="1">IF($A16="TOTAL GENERAL",SUM(T$11:T14),IF(AND(L16&lt;&gt;"",$A16&lt;&gt;"Pn"),IF(L16&lt;OFFSET($A$10,MATCH("TOTAL GENERAL",$A$11:$A$100,0),COLUMN(K16)),0,L16-OFFSET($A$10,MATCH("TOTAL GENERAL",$A$11:$A$100,0),COLUMN(K16))),""))</f>
        <v>9.9999999999999978E-2</v>
      </c>
      <c r="U16" s="24">
        <f ca="1">IF($A16="TOTAL GENERAL",SUM(U$11:U14),IF(AND(M16&lt;&gt;"",$A16&lt;&gt;"Pn"),IF(M16&gt;OFFSET($A$10,MATCH("TOTAL GENERAL",$A$11:$A$100,0),COLUMN(L16)),0,OFFSET($A$10,MATCH("TOTAL GENERAL",$A$11:$A$100,0),COLUMN(L16))-M16),""))</f>
        <v>1.49</v>
      </c>
      <c r="V16" s="24">
        <f ca="1">IF($A16="TOTAL GENERAL",SUM(V$11:V14),IF(AND(N16&lt;&gt;"",$A16&lt;&gt;"Pn"),IF(N16&lt;OFFSET($A$10,MATCH("TOTAL GENERAL",$A$11:$A$100,0),COLUMN(M16)),0,N16-OFFSET($A$10,MATCH("TOTAL GENERAL",$A$11:$A$100,0),COLUMN(M16))),""))</f>
        <v>20.689999999999998</v>
      </c>
      <c r="W16" s="24">
        <f ca="1">IF(OR(A16="Pn",A17="Pn"),"",IF($A16="TOTAL GENERAL",SUM(W$11:W14),IF(AND(G16&lt;&gt;"",$A16&lt;&gt;"Pn"),O16*$D16,"")))</f>
        <v>0</v>
      </c>
      <c r="X16" s="24">
        <f ca="1">IF(OR(A16="Pn",A17="Pn"),"",IF($A16="TOTAL GENERAL",SUM(X$11:X14),IF(AND(H16&lt;&gt;"",$A16&lt;&gt;"Pn"),P16*$D16,"")))</f>
        <v>5227.0500000000011</v>
      </c>
      <c r="Y16" s="24">
        <f ca="1">IF(OR(A16="Pn",A17="Pn"),"",IF($A16="TOTAL GENERAL",SUM(Y$11:Y14),IF(AND(I16&lt;&gt;"",$A16&lt;&gt;"Pn"),Q16*$D16,"")))</f>
        <v>0</v>
      </c>
      <c r="Z16" s="24">
        <f ca="1">IF($A16="TOTAL GENERAL",SUM(Z$11:Z14),IF(AND(J16&lt;&gt;"",$A16&lt;&gt;"Pn"),R16*$D16,""))</f>
        <v>0</v>
      </c>
      <c r="AA16" s="24">
        <f ca="1">IF($A16="TOTAL GENERAL",SUM(AA$11:AA14),IF(AND(K16&lt;&gt;"",$A16&lt;&gt;"Pn"),S16*$D16,""))</f>
        <v>0</v>
      </c>
      <c r="AB16" s="24">
        <f ca="1">IF($A16="TOTAL GENERAL",SUM(AB$11:AB14),IF(AND(L16&lt;&gt;"",$A16&lt;&gt;"Pn"),T16*$D16,""))</f>
        <v>3484.6999999999994</v>
      </c>
      <c r="AC16" s="24">
        <f ca="1">IF($A16="TOTAL GENERAL",SUM(AC$11:AC14),IF(AND(M16&lt;&gt;"",$A16&lt;&gt;"Pn"),U16*$D16,""))</f>
        <v>51922.03</v>
      </c>
      <c r="AD16" s="24">
        <f t="shared" ca="1" si="3"/>
        <v>720984.42999999993</v>
      </c>
      <c r="AE16" s="24">
        <f ca="1">IF($A16="TOTAL GENERAL",SUM(AE$11:AE14),IF(AND(O16&lt;&gt;"",$A16&lt;&gt;"Pn"),IF(OFFSET($A$11,MATCH("TOTAL GENERAL",$A$11:$A$100,0)-1,COLUMN(V16))=0,0,W16/OFFSET($A$11,MATCH("TOTAL GENERAL",$A$11:$A$100,0)-1,COLUMN(V16))),""))</f>
        <v>0</v>
      </c>
      <c r="AF16" s="24">
        <f ca="1">IF($A16="TOTAL GENERAL",SUM(AF$11:AF14),IF(AND(P16&lt;&gt;"",$A16&lt;&gt;"Pn"),IF(OFFSET($A$11,MATCH("TOTAL GENERAL",$A$11:$A$100,0)-1,COLUMN(W16))=0,0,X16/OFFSET($A$11,MATCH("TOTAL GENERAL",$A$11:$A$100,0)-1,COLUMN(W16))),""))</f>
        <v>8.5419126540756431E-3</v>
      </c>
      <c r="AG16" s="24">
        <f ca="1">IF($A16="TOTAL GENERAL",SUM(AG$11:AG14),IF(AND(Q16&lt;&gt;"",$A16&lt;&gt;"Pn"),IF(OFFSET($A$11,MATCH("TOTAL GENERAL",$A$11:$A$100,0)-1,COLUMN(X16))=0,0,Y16/OFFSET($A$11,MATCH("TOTAL GENERAL",$A$11:$A$100,0)-1,COLUMN(X16))),""))</f>
        <v>0</v>
      </c>
      <c r="AH16" s="24">
        <f ca="1">IF($A16="TOTAL GENERAL",SUM(AH$11:AH14),IF(AND(R16&lt;&gt;"",$A16&lt;&gt;"Pn"),IF(OFFSET($A$11,MATCH("TOTAL GENERAL",$A$11:$A$100,0)-1,COLUMN(Y16))=0,0,Z16/OFFSET($A$11,MATCH("TOTAL GENERAL",$A$11:$A$100,0)-1,COLUMN(Y16))),""))</f>
        <v>0</v>
      </c>
      <c r="AI16" s="24">
        <f ca="1">IF($A16="TOTAL GENERAL",SUM(AI$11:AI14),IF(AND(S16&lt;&gt;"",$A16&lt;&gt;"Pn"),IF(OFFSET($A$11,MATCH("TOTAL GENERAL",$A$11:$A$100,0)-1,COLUMN(Z16))=0,0,AA16/OFFSET($A$11,MATCH("TOTAL GENERAL",$A$11:$A$100,0)-1,COLUMN(Z16))),""))</f>
        <v>0</v>
      </c>
      <c r="AJ16" s="24">
        <f ca="1">IF($A16="TOTAL GENERAL",SUM(AJ$11:AJ14),IF(AND(T16&lt;&gt;"",$A16&lt;&gt;"Pn"),IF(OFFSET($A$11,MATCH("TOTAL GENERAL",$A$11:$A$100,0)-1,COLUMN(AA16))=0,0,AB16/OFFSET($A$11,MATCH("TOTAL GENERAL",$A$11:$A$100,0)-1,COLUMN(AA16))),""))</f>
        <v>9.0620793393146829E-3</v>
      </c>
      <c r="AK16" s="24">
        <f ca="1">IF($A16="TOTAL GENERAL",SUM(AK$11:AK14),IF(AND(U16&lt;&gt;"",$A16&lt;&gt;"Pn"),IF(OFFSET($A$11,MATCH("TOTAL GENERAL",$A$11:$A$100,0)-1,COLUMN(AB16))=0,0,AC16/OFFSET($A$11,MATCH("TOTAL GENERAL",$A$11:$A$100,0)-1,COLUMN(AB16))),""))</f>
        <v>1.4801968761626389E-2</v>
      </c>
      <c r="AL16" s="24">
        <f ca="1">IF($A16="TOTAL GENERAL",SUM(AL$11:AL14),IF(AND(V16&lt;&gt;"",$A16&lt;&gt;"Pn"),IF(OFFSET($A$11,MATCH("TOTAL GENERAL",$A$11:$A$100,0)-1,COLUMN(AC16))=0,0,AD16/OFFSET($A$11,MATCH("TOTAL GENERAL",$A$11:$A$100,0)-1,COLUMN(AC16))),""))</f>
        <v>2.606781067759267E-2</v>
      </c>
      <c r="AM16" s="16">
        <f ca="1">IF(A16="TOTAL GENERAL",SUM(AM$11:AM14),IF(COUNTIF(AE16:AL16,"")&lt;COUNTA($AE$10:$AL$10),(IF(AE16&lt;&gt;"",AE16*OFFSET($A$10,MATCH("Pn",$A$11:$A$100,0),1),0)+IF(AF16&lt;&gt;"",AF16*OFFSET($A$10,MATCH("Pn",$A$11:$A$100,0),2),0)+IF(AG16&lt;&gt;"",AG16*OFFSET($A$10,MATCH("Pn",$A$11:$A$100,0),3),0)+IF(AH16&lt;&gt;"",AH16*OFFSET($A$10,MATCH("Pn",$A$11:$A$100,0),4),0)+IF(AI16&lt;&gt;"",AI16*OFFSET($A$10,MATCH("Pn",$A$11:$A$100,0),5),0)+IF(AJ16&lt;&gt;"",AJ16*OFFSET($A$10,MATCH("Pn",$A$11:$A$100,0),6),0)+IF(AK16&lt;&gt;"",AK16*OFFSET($A$10,MATCH("Pn",$A$11:$A$100,0),7),0)+IF(AL16&lt;&gt;"",AL16*OFFSET($A$10,MATCH("Pn",$A$11:$A$100,0),8),0))*OFFSET($A$10,MATCH("FC",$A$11:$A$100,0),2),""))</f>
        <v>93733425.76152125</v>
      </c>
      <c r="AN16" s="47">
        <f ca="1">IF(OR(A16="Pn",A17="Pn"),"",IF(AND(AM16="",F16&lt;&gt;""),-F16,IF(A16="TOTAL GENERAL",SUM(AN$11:AN14),IF(AM16&lt;&gt;"",AM16-F16,""))))</f>
        <v>62780307.544219926</v>
      </c>
      <c r="AO16" s="37"/>
      <c r="BC16" s="16"/>
      <c r="BD16" s="16">
        <v>34847</v>
      </c>
    </row>
    <row r="17" spans="1:56" s="4" customFormat="1" x14ac:dyDescent="0.25">
      <c r="A17" s="15" t="s">
        <v>65</v>
      </c>
      <c r="B17" s="15" t="s">
        <v>110</v>
      </c>
      <c r="C17" s="43"/>
      <c r="D17" s="16">
        <v>29404</v>
      </c>
      <c r="E17" s="9">
        <f t="shared" si="1"/>
        <v>2.5515722792897357E-3</v>
      </c>
      <c r="F17" s="41">
        <f t="shared" si="2"/>
        <v>26118331.221095882</v>
      </c>
      <c r="G17" s="20" t="s">
        <v>58</v>
      </c>
      <c r="H17" s="22" t="s">
        <v>58</v>
      </c>
      <c r="I17" s="24" t="s">
        <v>58</v>
      </c>
      <c r="J17" s="22" t="s">
        <v>58</v>
      </c>
      <c r="K17" s="22" t="s">
        <v>58</v>
      </c>
      <c r="L17" s="22" t="s">
        <v>58</v>
      </c>
      <c r="M17" s="24">
        <v>3.4</v>
      </c>
      <c r="N17" s="24">
        <v>0</v>
      </c>
      <c r="O17" s="24" t="str">
        <f ca="1">IF(OR(A17="Pn",A18="Pn"),"",IF($A17="TOTAL GENERAL",SUM(O$11:O15),IF(AND(G17&lt;&gt;"",$A17&lt;&gt;"Pn"),IF(G17&gt;OFFSET($A$10,MATCH("TOTAL GENERAL",$A$11:$A$100,0),COLUMN(F17)),0,OFFSET($A$10,MATCH("TOTAL GENERAL",$A$11:$A$100,0),COLUMN(F17))-G17),"")))</f>
        <v/>
      </c>
      <c r="P17" s="24" t="str">
        <f ca="1">IF(OR(A17="Pn",A18="Pn"),"",IF($A17="TOTAL GENERAL",SUM(P$11:P15),IF(AND(H17&lt;&gt;"",$A17&lt;&gt;"Pn"),IF(H17&lt;OFFSET($A$10,MATCH("TOTAL GENERAL",$A$11:$A$100,0),COLUMN(G17)),0,H17-OFFSET($A$10,MATCH("TOTAL GENERAL",$A$11:$A$100,0),COLUMN(G17))),"")))</f>
        <v/>
      </c>
      <c r="Q17" s="24" t="str">
        <f ca="1">IF(OR(A17="Pn",A18="Pn"),"",IF($A17="TOTAL GENERAL",SUM(Q$11:Q15),IF(AND(I17&lt;&gt;"",$A17&lt;&gt;"Pn"),IF(I17&gt;OFFSET($A$10,MATCH("TOTAL GENERAL",$A$11:$A$100,0),COLUMN(H17)),0,OFFSET($A$10,MATCH("TOTAL GENERAL",$A$11:$A$100,0),COLUMN(H17))-I17),"")))</f>
        <v/>
      </c>
      <c r="R17" s="24" t="str">
        <f ca="1">IF($A17="TOTAL GENERAL",SUM(R$11:R15),IF(AND(J17&lt;&gt;"",$A17&lt;&gt;"Pn"),IF(J17&lt;OFFSET($A$10,MATCH("TOTAL GENERAL",$A$11:$A$100,0),COLUMN(I17)),0,J17-OFFSET($A$10,MATCH("TOTAL GENERAL",$A$11:$A$100,0),COLUMN(I17))),""))</f>
        <v/>
      </c>
      <c r="S17" s="24" t="str">
        <f ca="1">IF($A17="TOTAL GENERAL",SUM(S$11:S15),IF(AND(K17&lt;&gt;"",$A17&lt;&gt;"Pn"),IF(K17&lt;OFFSET($A$10,MATCH("TOTAL GENERAL",$A$11:$A$100,0),COLUMN(J17)),0,K17-OFFSET($A$10,MATCH("TOTAL GENERAL",$A$11:$A$100,0),COLUMN(J17))),""))</f>
        <v/>
      </c>
      <c r="T17" s="24" t="str">
        <f ca="1">IF($A17="TOTAL GENERAL",SUM(T$11:T15),IF(AND(L17&lt;&gt;"",$A17&lt;&gt;"Pn"),IF(L17&lt;OFFSET($A$10,MATCH("TOTAL GENERAL",$A$11:$A$100,0),COLUMN(K17)),0,L17-OFFSET($A$10,MATCH("TOTAL GENERAL",$A$11:$A$100,0),COLUMN(K17))),""))</f>
        <v/>
      </c>
      <c r="U17" s="24">
        <f ca="1">IF($A17="TOTAL GENERAL",SUM(U$11:U15),IF(AND(M17&lt;&gt;"",$A17&lt;&gt;"Pn"),IF(M17&gt;OFFSET($A$10,MATCH("TOTAL GENERAL",$A$11:$A$100,0),COLUMN(L17)),0,OFFSET($A$10,MATCH("TOTAL GENERAL",$A$11:$A$100,0),COLUMN(L17))-M17),""))</f>
        <v>0</v>
      </c>
      <c r="V17" s="24">
        <f ca="1">IF($A17="TOTAL GENERAL",SUM(V$11:V15),IF(AND(N17&lt;&gt;"",$A17&lt;&gt;"Pn"),IF(N17&lt;OFFSET($A$10,MATCH("TOTAL GENERAL",$A$11:$A$100,0),COLUMN(M17)),0,N17-OFFSET($A$10,MATCH("TOTAL GENERAL",$A$11:$A$100,0),COLUMN(M17))),""))</f>
        <v>0</v>
      </c>
      <c r="W17" s="24" t="str">
        <f>IF(OR(A17="Pn",A18="Pn"),"",IF($A17="TOTAL GENERAL",SUM(W$11:W15),IF(AND(G17&lt;&gt;"",$A17&lt;&gt;"Pn"),O17*$D17,"")))</f>
        <v/>
      </c>
      <c r="X17" s="24" t="str">
        <f>IF(OR(A17="Pn",A18="Pn"),"",IF($A17="TOTAL GENERAL",SUM(X$11:X15),IF(AND(H17&lt;&gt;"",$A17&lt;&gt;"Pn"),P17*$D17,"")))</f>
        <v/>
      </c>
      <c r="Y17" s="24" t="str">
        <f>IF(OR(A17="Pn",A18="Pn"),"",IF($A17="TOTAL GENERAL",SUM(Y$11:Y15),IF(AND(I17&lt;&gt;"",$A17&lt;&gt;"Pn"),Q17*$D17,"")))</f>
        <v/>
      </c>
      <c r="Z17" s="24" t="str">
        <f>IF($A17="TOTAL GENERAL",SUM(Z$11:Z15),IF(AND(J17&lt;&gt;"",$A17&lt;&gt;"Pn"),R17*$D17,""))</f>
        <v/>
      </c>
      <c r="AA17" s="24" t="str">
        <f>IF($A17="TOTAL GENERAL",SUM(AA$11:AA15),IF(AND(K17&lt;&gt;"",$A17&lt;&gt;"Pn"),S17*$D17,""))</f>
        <v/>
      </c>
      <c r="AB17" s="24" t="str">
        <f>IF($A17="TOTAL GENERAL",SUM(AB$11:AB15),IF(AND(L17&lt;&gt;"",$A17&lt;&gt;"Pn"),T17*$D17,""))</f>
        <v/>
      </c>
      <c r="AC17" s="24">
        <f ca="1">IF($A17="TOTAL GENERAL",SUM(AC$11:AC15),IF(AND(M17&lt;&gt;"",$A17&lt;&gt;"Pn"),U17*$D17,""))</f>
        <v>0</v>
      </c>
      <c r="AD17" s="24">
        <f t="shared" ca="1" si="3"/>
        <v>0</v>
      </c>
      <c r="AE17" s="24" t="str">
        <f ca="1">IF($A17="TOTAL GENERAL",SUM(AE$11:AE15),IF(AND(O17&lt;&gt;"",$A17&lt;&gt;"Pn"),IF(OFFSET($A$11,MATCH("TOTAL GENERAL",$A$11:$A$100,0)-1,COLUMN(V17))=0,0,W17/OFFSET($A$11,MATCH("TOTAL GENERAL",$A$11:$A$100,0)-1,COLUMN(V17))),""))</f>
        <v/>
      </c>
      <c r="AF17" s="24" t="str">
        <f ca="1">IF($A17="TOTAL GENERAL",SUM(AF$11:AF15),IF(AND(P17&lt;&gt;"",$A17&lt;&gt;"Pn"),IF(OFFSET($A$11,MATCH("TOTAL GENERAL",$A$11:$A$100,0)-1,COLUMN(W17))=0,0,X17/OFFSET($A$11,MATCH("TOTAL GENERAL",$A$11:$A$100,0)-1,COLUMN(W17))),""))</f>
        <v/>
      </c>
      <c r="AG17" s="24" t="str">
        <f ca="1">IF($A17="TOTAL GENERAL",SUM(AG$11:AG15),IF(AND(Q17&lt;&gt;"",$A17&lt;&gt;"Pn"),IF(OFFSET($A$11,MATCH("TOTAL GENERAL",$A$11:$A$100,0)-1,COLUMN(X17))=0,0,Y17/OFFSET($A$11,MATCH("TOTAL GENERAL",$A$11:$A$100,0)-1,COLUMN(X17))),""))</f>
        <v/>
      </c>
      <c r="AH17" s="24" t="str">
        <f ca="1">IF($A17="TOTAL GENERAL",SUM(AH$11:AH15),IF(AND(R17&lt;&gt;"",$A17&lt;&gt;"Pn"),IF(OFFSET($A$11,MATCH("TOTAL GENERAL",$A$11:$A$100,0)-1,COLUMN(Y17))=0,0,Z17/OFFSET($A$11,MATCH("TOTAL GENERAL",$A$11:$A$100,0)-1,COLUMN(Y17))),""))</f>
        <v/>
      </c>
      <c r="AI17" s="24" t="str">
        <f ca="1">IF($A17="TOTAL GENERAL",SUM(AI$11:AI15),IF(AND(S17&lt;&gt;"",$A17&lt;&gt;"Pn"),IF(OFFSET($A$11,MATCH("TOTAL GENERAL",$A$11:$A$100,0)-1,COLUMN(Z17))=0,0,AA17/OFFSET($A$11,MATCH("TOTAL GENERAL",$A$11:$A$100,0)-1,COLUMN(Z17))),""))</f>
        <v/>
      </c>
      <c r="AJ17" s="24" t="str">
        <f ca="1">IF($A17="TOTAL GENERAL",SUM(AJ$11:AJ15),IF(AND(T17&lt;&gt;"",$A17&lt;&gt;"Pn"),IF(OFFSET($A$11,MATCH("TOTAL GENERAL",$A$11:$A$100,0)-1,COLUMN(AA17))=0,0,AB17/OFFSET($A$11,MATCH("TOTAL GENERAL",$A$11:$A$100,0)-1,COLUMN(AA17))),""))</f>
        <v/>
      </c>
      <c r="AK17" s="24">
        <f ca="1">IF($A17="TOTAL GENERAL",SUM(AK$11:AK15),IF(AND(U17&lt;&gt;"",$A17&lt;&gt;"Pn"),IF(OFFSET($A$11,MATCH("TOTAL GENERAL",$A$11:$A$100,0)-1,COLUMN(AB17))=0,0,AC17/OFFSET($A$11,MATCH("TOTAL GENERAL",$A$11:$A$100,0)-1,COLUMN(AB17))),""))</f>
        <v>0</v>
      </c>
      <c r="AL17" s="24">
        <f ca="1">IF($A17="TOTAL GENERAL",SUM(AL$11:AL15),IF(AND(V17&lt;&gt;"",$A17&lt;&gt;"Pn"),IF(OFFSET($A$11,MATCH("TOTAL GENERAL",$A$11:$A$100,0)-1,COLUMN(AC17))=0,0,AD17/OFFSET($A$11,MATCH("TOTAL GENERAL",$A$11:$A$100,0)-1,COLUMN(AC17))),""))</f>
        <v>0</v>
      </c>
      <c r="AM17" s="16">
        <f ca="1">IF(A17="TOTAL GENERAL",SUM(AM$11:AM15),IF(COUNTIF(AE17:AL17,"")&lt;COUNTA($AE$10:$AL$10),(IF(AE17&lt;&gt;"",AE17*OFFSET($A$10,MATCH("Pn",$A$11:$A$100,0),1),0)+IF(AF17&lt;&gt;"",AF17*OFFSET($A$10,MATCH("Pn",$A$11:$A$100,0),2),0)+IF(AG17&lt;&gt;"",AG17*OFFSET($A$10,MATCH("Pn",$A$11:$A$100,0),3),0)+IF(AH17&lt;&gt;"",AH17*OFFSET($A$10,MATCH("Pn",$A$11:$A$100,0),4),0)+IF(AI17&lt;&gt;"",AI17*OFFSET($A$10,MATCH("Pn",$A$11:$A$100,0),5),0)+IF(AJ17&lt;&gt;"",AJ17*OFFSET($A$10,MATCH("Pn",$A$11:$A$100,0),6),0)+IF(AK17&lt;&gt;"",AK17*OFFSET($A$10,MATCH("Pn",$A$11:$A$100,0),7),0)+IF(AL17&lt;&gt;"",AL17*OFFSET($A$10,MATCH("Pn",$A$11:$A$100,0),8),0))*OFFSET($A$10,MATCH("FC",$A$11:$A$100,0),2),""))</f>
        <v>0</v>
      </c>
      <c r="AN17" s="47">
        <f ca="1">IF(OR(A17="Pn",A18="Pn"),"",IF(AND(AM17="",F17&lt;&gt;""),-F17,IF(A17="TOTAL GENERAL",SUM(AN$11:AN15),IF(AM17&lt;&gt;"",AM17-F17,""))))</f>
        <v>-26118331.221095882</v>
      </c>
      <c r="AO17" s="37"/>
      <c r="BC17" s="16"/>
      <c r="BD17" s="16">
        <v>29404</v>
      </c>
    </row>
    <row r="18" spans="1:56" s="4" customFormat="1" x14ac:dyDescent="0.25">
      <c r="A18" s="15" t="s">
        <v>66</v>
      </c>
      <c r="B18" s="15" t="s">
        <v>111</v>
      </c>
      <c r="C18" s="43"/>
      <c r="D18" s="16">
        <v>282647</v>
      </c>
      <c r="E18" s="9">
        <f t="shared" si="1"/>
        <v>2.4527079649857363E-2</v>
      </c>
      <c r="F18" s="41">
        <f t="shared" si="2"/>
        <v>251063391.53343379</v>
      </c>
      <c r="G18" s="20" t="s">
        <v>58</v>
      </c>
      <c r="H18" s="22" t="s">
        <v>58</v>
      </c>
      <c r="I18" s="24" t="s">
        <v>58</v>
      </c>
      <c r="J18" s="22" t="s">
        <v>58</v>
      </c>
      <c r="K18" s="22" t="s">
        <v>58</v>
      </c>
      <c r="L18" s="22" t="s">
        <v>58</v>
      </c>
      <c r="M18" s="24">
        <v>1.77</v>
      </c>
      <c r="N18" s="24">
        <v>2.12</v>
      </c>
      <c r="O18" s="24" t="str">
        <f ca="1">IF(OR(A18="Pn",A19="Pn"),"",IF($A18="TOTAL GENERAL",SUM(O$11:O16),IF(AND(G18&lt;&gt;"",$A18&lt;&gt;"Pn"),IF(G18&gt;OFFSET($A$10,MATCH("TOTAL GENERAL",$A$11:$A$100,0),COLUMN(F18)),0,OFFSET($A$10,MATCH("TOTAL GENERAL",$A$11:$A$100,0),COLUMN(F18))-G18),"")))</f>
        <v/>
      </c>
      <c r="P18" s="24" t="str">
        <f ca="1">IF(OR(A18="Pn",A19="Pn"),"",IF($A18="TOTAL GENERAL",SUM(P$11:P16),IF(AND(H18&lt;&gt;"",$A18&lt;&gt;"Pn"),IF(H18&lt;OFFSET($A$10,MATCH("TOTAL GENERAL",$A$11:$A$100,0),COLUMN(G18)),0,H18-OFFSET($A$10,MATCH("TOTAL GENERAL",$A$11:$A$100,0),COLUMN(G18))),"")))</f>
        <v/>
      </c>
      <c r="Q18" s="24" t="str">
        <f ca="1">IF(OR(A18="Pn",A19="Pn"),"",IF($A18="TOTAL GENERAL",SUM(Q$11:Q16),IF(AND(I18&lt;&gt;"",$A18&lt;&gt;"Pn"),IF(I18&gt;OFFSET($A$10,MATCH("TOTAL GENERAL",$A$11:$A$100,0),COLUMN(H18)),0,OFFSET($A$10,MATCH("TOTAL GENERAL",$A$11:$A$100,0),COLUMN(H18))-I18),"")))</f>
        <v/>
      </c>
      <c r="R18" s="24" t="str">
        <f ca="1">IF($A18="TOTAL GENERAL",SUM(R$11:R16),IF(AND(J18&lt;&gt;"",$A18&lt;&gt;"Pn"),IF(J18&lt;OFFSET($A$10,MATCH("TOTAL GENERAL",$A$11:$A$100,0),COLUMN(I18)),0,J18-OFFSET($A$10,MATCH("TOTAL GENERAL",$A$11:$A$100,0),COLUMN(I18))),""))</f>
        <v/>
      </c>
      <c r="S18" s="24" t="str">
        <f ca="1">IF($A18="TOTAL GENERAL",SUM(S$11:S16),IF(AND(K18&lt;&gt;"",$A18&lt;&gt;"Pn"),IF(K18&lt;OFFSET($A$10,MATCH("TOTAL GENERAL",$A$11:$A$100,0),COLUMN(J18)),0,K18-OFFSET($A$10,MATCH("TOTAL GENERAL",$A$11:$A$100,0),COLUMN(J18))),""))</f>
        <v/>
      </c>
      <c r="T18" s="24" t="str">
        <f ca="1">IF($A18="TOTAL GENERAL",SUM(T$11:T16),IF(AND(L18&lt;&gt;"",$A18&lt;&gt;"Pn"),IF(L18&lt;OFFSET($A$10,MATCH("TOTAL GENERAL",$A$11:$A$100,0),COLUMN(K18)),0,L18-OFFSET($A$10,MATCH("TOTAL GENERAL",$A$11:$A$100,0),COLUMN(K18))),""))</f>
        <v/>
      </c>
      <c r="U18" s="24">
        <f ca="1">IF($A18="TOTAL GENERAL",SUM(U$11:U16),IF(AND(M18&lt;&gt;"",$A18&lt;&gt;"Pn"),IF(M18&gt;OFFSET($A$10,MATCH("TOTAL GENERAL",$A$11:$A$100,0),COLUMN(L18)),0,OFFSET($A$10,MATCH("TOTAL GENERAL",$A$11:$A$100,0),COLUMN(L18))-M18),""))</f>
        <v>0</v>
      </c>
      <c r="V18" s="24">
        <f ca="1">IF($A18="TOTAL GENERAL",SUM(V$11:V16),IF(AND(N18&lt;&gt;"",$A18&lt;&gt;"Pn"),IF(N18&lt;OFFSET($A$10,MATCH("TOTAL GENERAL",$A$11:$A$100,0),COLUMN(M18)),0,N18-OFFSET($A$10,MATCH("TOTAL GENERAL",$A$11:$A$100,0),COLUMN(M18))),""))</f>
        <v>0</v>
      </c>
      <c r="W18" s="24" t="str">
        <f>IF(OR(A18="Pn",A19="Pn"),"",IF($A18="TOTAL GENERAL",SUM(W$11:W16),IF(AND(G18&lt;&gt;"",$A18&lt;&gt;"Pn"),O18*$D18,"")))</f>
        <v/>
      </c>
      <c r="X18" s="24" t="str">
        <f>IF(OR(A18="Pn",A19="Pn"),"",IF($A18="TOTAL GENERAL",SUM(X$11:X16),IF(AND(H18&lt;&gt;"",$A18&lt;&gt;"Pn"),P18*$D18,"")))</f>
        <v/>
      </c>
      <c r="Y18" s="24" t="str">
        <f>IF(OR(A18="Pn",A19="Pn"),"",IF($A18="TOTAL GENERAL",SUM(Y$11:Y16),IF(AND(I18&lt;&gt;"",$A18&lt;&gt;"Pn"),Q18*$D18,"")))</f>
        <v/>
      </c>
      <c r="Z18" s="24" t="str">
        <f>IF($A18="TOTAL GENERAL",SUM(Z$11:Z16),IF(AND(J18&lt;&gt;"",$A18&lt;&gt;"Pn"),R18*$D18,""))</f>
        <v/>
      </c>
      <c r="AA18" s="24" t="str">
        <f>IF($A18="TOTAL GENERAL",SUM(AA$11:AA16),IF(AND(K18&lt;&gt;"",$A18&lt;&gt;"Pn"),S18*$D18,""))</f>
        <v/>
      </c>
      <c r="AB18" s="24" t="str">
        <f>IF($A18="TOTAL GENERAL",SUM(AB$11:AB16),IF(AND(L18&lt;&gt;"",$A18&lt;&gt;"Pn"),T18*$D18,""))</f>
        <v/>
      </c>
      <c r="AC18" s="24">
        <f ca="1">IF($A18="TOTAL GENERAL",SUM(AC$11:AC16),IF(AND(M18&lt;&gt;"",$A18&lt;&gt;"Pn"),U18*$D18,""))</f>
        <v>0</v>
      </c>
      <c r="AD18" s="24">
        <f t="shared" ca="1" si="3"/>
        <v>0</v>
      </c>
      <c r="AE18" s="24" t="str">
        <f ca="1">IF($A18="TOTAL GENERAL",SUM(AE$11:AE16),IF(AND(O18&lt;&gt;"",$A18&lt;&gt;"Pn"),IF(OFFSET($A$11,MATCH("TOTAL GENERAL",$A$11:$A$100,0)-1,COLUMN(V18))=0,0,W18/OFFSET($A$11,MATCH("TOTAL GENERAL",$A$11:$A$100,0)-1,COLUMN(V18))),""))</f>
        <v/>
      </c>
      <c r="AF18" s="24" t="str">
        <f ca="1">IF($A18="TOTAL GENERAL",SUM(AF$11:AF16),IF(AND(P18&lt;&gt;"",$A18&lt;&gt;"Pn"),IF(OFFSET($A$11,MATCH("TOTAL GENERAL",$A$11:$A$100,0)-1,COLUMN(W18))=0,0,X18/OFFSET($A$11,MATCH("TOTAL GENERAL",$A$11:$A$100,0)-1,COLUMN(W18))),""))</f>
        <v/>
      </c>
      <c r="AG18" s="24" t="str">
        <f ca="1">IF($A18="TOTAL GENERAL",SUM(AG$11:AG16),IF(AND(Q18&lt;&gt;"",$A18&lt;&gt;"Pn"),IF(OFFSET($A$11,MATCH("TOTAL GENERAL",$A$11:$A$100,0)-1,COLUMN(X18))=0,0,Y18/OFFSET($A$11,MATCH("TOTAL GENERAL",$A$11:$A$100,0)-1,COLUMN(X18))),""))</f>
        <v/>
      </c>
      <c r="AH18" s="24" t="str">
        <f ca="1">IF($A18="TOTAL GENERAL",SUM(AH$11:AH16),IF(AND(R18&lt;&gt;"",$A18&lt;&gt;"Pn"),IF(OFFSET($A$11,MATCH("TOTAL GENERAL",$A$11:$A$100,0)-1,COLUMN(Y18))=0,0,Z18/OFFSET($A$11,MATCH("TOTAL GENERAL",$A$11:$A$100,0)-1,COLUMN(Y18))),""))</f>
        <v/>
      </c>
      <c r="AI18" s="24" t="str">
        <f ca="1">IF($A18="TOTAL GENERAL",SUM(AI$11:AI16),IF(AND(S18&lt;&gt;"",$A18&lt;&gt;"Pn"),IF(OFFSET($A$11,MATCH("TOTAL GENERAL",$A$11:$A$100,0)-1,COLUMN(Z18))=0,0,AA18/OFFSET($A$11,MATCH("TOTAL GENERAL",$A$11:$A$100,0)-1,COLUMN(Z18))),""))</f>
        <v/>
      </c>
      <c r="AJ18" s="24" t="str">
        <f ca="1">IF($A18="TOTAL GENERAL",SUM(AJ$11:AJ16),IF(AND(T18&lt;&gt;"",$A18&lt;&gt;"Pn"),IF(OFFSET($A$11,MATCH("TOTAL GENERAL",$A$11:$A$100,0)-1,COLUMN(AA18))=0,0,AB18/OFFSET($A$11,MATCH("TOTAL GENERAL",$A$11:$A$100,0)-1,COLUMN(AA18))),""))</f>
        <v/>
      </c>
      <c r="AK18" s="24">
        <f ca="1">IF($A18="TOTAL GENERAL",SUM(AK$11:AK16),IF(AND(U18&lt;&gt;"",$A18&lt;&gt;"Pn"),IF(OFFSET($A$11,MATCH("TOTAL GENERAL",$A$11:$A$100,0)-1,COLUMN(AB18))=0,0,AC18/OFFSET($A$11,MATCH("TOTAL GENERAL",$A$11:$A$100,0)-1,COLUMN(AB18))),""))</f>
        <v>0</v>
      </c>
      <c r="AL18" s="24">
        <f ca="1">IF($A18="TOTAL GENERAL",SUM(AL$11:AL16),IF(AND(V18&lt;&gt;"",$A18&lt;&gt;"Pn"),IF(OFFSET($A$11,MATCH("TOTAL GENERAL",$A$11:$A$100,0)-1,COLUMN(AC18))=0,0,AD18/OFFSET($A$11,MATCH("TOTAL GENERAL",$A$11:$A$100,0)-1,COLUMN(AC18))),""))</f>
        <v>0</v>
      </c>
      <c r="AM18" s="16">
        <f ca="1">IF(A18="TOTAL GENERAL",SUM(AM$11:AM16),IF(COUNTIF(AE18:AL18,"")&lt;COUNTA($AE$10:$AL$10),(IF(AE18&lt;&gt;"",AE18*OFFSET($A$10,MATCH("Pn",$A$11:$A$100,0),1),0)+IF(AF18&lt;&gt;"",AF18*OFFSET($A$10,MATCH("Pn",$A$11:$A$100,0),2),0)+IF(AG18&lt;&gt;"",AG18*OFFSET($A$10,MATCH("Pn",$A$11:$A$100,0),3),0)+IF(AH18&lt;&gt;"",AH18*OFFSET($A$10,MATCH("Pn",$A$11:$A$100,0),4),0)+IF(AI18&lt;&gt;"",AI18*OFFSET($A$10,MATCH("Pn",$A$11:$A$100,0),5),0)+IF(AJ18&lt;&gt;"",AJ18*OFFSET($A$10,MATCH("Pn",$A$11:$A$100,0),6),0)+IF(AK18&lt;&gt;"",AK18*OFFSET($A$10,MATCH("Pn",$A$11:$A$100,0),7),0)+IF(AL18&lt;&gt;"",AL18*OFFSET($A$10,MATCH("Pn",$A$11:$A$100,0),8),0))*OFFSET($A$10,MATCH("FC",$A$11:$A$100,0),2),""))</f>
        <v>0</v>
      </c>
      <c r="AN18" s="47">
        <f ca="1">IF(OR(A18="Pn",A19="Pn"),"",IF(AND(AM18="",F18&lt;&gt;""),-F18,IF(A18="TOTAL GENERAL",SUM(AN$11:AN16),IF(AM18&lt;&gt;"",AM18-F18,""))))</f>
        <v>-251063391.53343379</v>
      </c>
      <c r="AO18" s="37"/>
      <c r="BC18" s="16"/>
      <c r="BD18" s="16">
        <v>282647</v>
      </c>
    </row>
    <row r="19" spans="1:56" s="4" customFormat="1" x14ac:dyDescent="0.25">
      <c r="A19" s="15" t="s">
        <v>67</v>
      </c>
      <c r="B19" s="15" t="s">
        <v>112</v>
      </c>
      <c r="C19" s="43"/>
      <c r="D19" s="16">
        <v>75746</v>
      </c>
      <c r="E19" s="9">
        <f t="shared" si="1"/>
        <v>6.5729626536212863E-3</v>
      </c>
      <c r="F19" s="41">
        <f t="shared" si="2"/>
        <v>67281972.407601967</v>
      </c>
      <c r="G19" s="20" t="s">
        <v>58</v>
      </c>
      <c r="H19" s="22">
        <v>1</v>
      </c>
      <c r="I19" s="24">
        <v>1</v>
      </c>
      <c r="J19" s="22">
        <v>0</v>
      </c>
      <c r="K19" s="22">
        <v>1</v>
      </c>
      <c r="L19" s="22">
        <v>1</v>
      </c>
      <c r="M19" s="24">
        <v>0</v>
      </c>
      <c r="N19" s="24">
        <v>2.64</v>
      </c>
      <c r="O19" s="24" t="str">
        <f ca="1">IF(OR(A19="Pn",A20="Pn"),"",IF($A19="TOTAL GENERAL",SUM(O$11:O17),IF(AND(G19&lt;&gt;"",$A19&lt;&gt;"Pn"),IF(G19&gt;OFFSET($A$10,MATCH("TOTAL GENERAL",$A$11:$A$100,0),COLUMN(F19)),0,OFFSET($A$10,MATCH("TOTAL GENERAL",$A$11:$A$100,0),COLUMN(F19))-G19),"")))</f>
        <v/>
      </c>
      <c r="P19" s="24">
        <f ca="1">IF(OR(A19="Pn",A20="Pn"),"",IF($A19="TOTAL GENERAL",SUM(P$11:P17),IF(AND(H19&lt;&gt;"",$A19&lt;&gt;"Pn"),IF(H19&lt;OFFSET($A$10,MATCH("TOTAL GENERAL",$A$11:$A$100,0),COLUMN(G19)),0,H19-OFFSET($A$10,MATCH("TOTAL GENERAL",$A$11:$A$100,0),COLUMN(G19))),"")))</f>
        <v>0.15000000000000002</v>
      </c>
      <c r="Q19" s="24">
        <f ca="1">IF(OR(A19="Pn",A20="Pn"),"",IF($A19="TOTAL GENERAL",SUM(Q$11:Q17),IF(AND(I19&lt;&gt;"",$A19&lt;&gt;"Pn"),IF(I19&gt;OFFSET($A$10,MATCH("TOTAL GENERAL",$A$11:$A$100,0),COLUMN(H19)),0,OFFSET($A$10,MATCH("TOTAL GENERAL",$A$11:$A$100,0),COLUMN(H19))-I19),"")))</f>
        <v>4</v>
      </c>
      <c r="R19" s="24">
        <f ca="1">IF($A19="TOTAL GENERAL",SUM(R$11:R17),IF(AND(J19&lt;&gt;"",$A19&lt;&gt;"Pn"),IF(J19&lt;OFFSET($A$10,MATCH("TOTAL GENERAL",$A$11:$A$100,0),COLUMN(I19)),0,J19-OFFSET($A$10,MATCH("TOTAL GENERAL",$A$11:$A$100,0),COLUMN(I19))),""))</f>
        <v>0</v>
      </c>
      <c r="S19" s="24">
        <f ca="1">IF($A19="TOTAL GENERAL",SUM(S$11:S17),IF(AND(K19&lt;&gt;"",$A19&lt;&gt;"Pn"),IF(K19&lt;OFFSET($A$10,MATCH("TOTAL GENERAL",$A$11:$A$100,0),COLUMN(J19)),0,K19-OFFSET($A$10,MATCH("TOTAL GENERAL",$A$11:$A$100,0),COLUMN(J19))),""))</f>
        <v>0.44999999999999996</v>
      </c>
      <c r="T19" s="24">
        <f ca="1">IF($A19="TOTAL GENERAL",SUM(T$11:T17),IF(AND(L19&lt;&gt;"",$A19&lt;&gt;"Pn"),IF(L19&lt;OFFSET($A$10,MATCH("TOTAL GENERAL",$A$11:$A$100,0),COLUMN(K19)),0,L19-OFFSET($A$10,MATCH("TOTAL GENERAL",$A$11:$A$100,0),COLUMN(K19))),""))</f>
        <v>9.9999999999999978E-2</v>
      </c>
      <c r="U19" s="24">
        <f ca="1">IF($A19="TOTAL GENERAL",SUM(U$11:U17),IF(AND(M19&lt;&gt;"",$A19&lt;&gt;"Pn"),IF(M19&gt;OFFSET($A$10,MATCH("TOTAL GENERAL",$A$11:$A$100,0),COLUMN(L19)),0,OFFSET($A$10,MATCH("TOTAL GENERAL",$A$11:$A$100,0),COLUMN(L19))-M19),""))</f>
        <v>1.49</v>
      </c>
      <c r="V19" s="24">
        <f ca="1">IF($A19="TOTAL GENERAL",SUM(V$11:V17),IF(AND(N19&lt;&gt;"",$A19&lt;&gt;"Pn"),IF(N19&lt;OFFSET($A$10,MATCH("TOTAL GENERAL",$A$11:$A$100,0),COLUMN(M19)),0,N19-OFFSET($A$10,MATCH("TOTAL GENERAL",$A$11:$A$100,0),COLUMN(M19))),""))</f>
        <v>0</v>
      </c>
      <c r="W19" s="24" t="str">
        <f>IF(OR(A19="Pn",A20="Pn"),"",IF($A19="TOTAL GENERAL",SUM(W$11:W17),IF(AND(G19&lt;&gt;"",$A19&lt;&gt;"Pn"),O19*$D19,"")))</f>
        <v/>
      </c>
      <c r="X19" s="24">
        <f ca="1">IF(OR(A19="Pn",A20="Pn"),"",IF($A19="TOTAL GENERAL",SUM(X$11:X17),IF(AND(H19&lt;&gt;"",$A19&lt;&gt;"Pn"),P19*$D19,"")))</f>
        <v>11361.900000000001</v>
      </c>
      <c r="Y19" s="24">
        <f ca="1">IF(OR(A19="Pn",A20="Pn"),"",IF($A19="TOTAL GENERAL",SUM(Y$11:Y17),IF(AND(I19&lt;&gt;"",$A19&lt;&gt;"Pn"),Q19*$D19,"")))</f>
        <v>302984</v>
      </c>
      <c r="Z19" s="24">
        <f ca="1">IF($A19="TOTAL GENERAL",SUM(Z$11:Z17),IF(AND(J19&lt;&gt;"",$A19&lt;&gt;"Pn"),R19*$D19,""))</f>
        <v>0</v>
      </c>
      <c r="AA19" s="24">
        <f ca="1">IF($A19="TOTAL GENERAL",SUM(AA$11:AA17),IF(AND(K19&lt;&gt;"",$A19&lt;&gt;"Pn"),S19*$D19,""))</f>
        <v>34085.699999999997</v>
      </c>
      <c r="AB19" s="24">
        <f ca="1">IF($A19="TOTAL GENERAL",SUM(AB$11:AB17),IF(AND(L19&lt;&gt;"",$A19&lt;&gt;"Pn"),T19*$D19,""))</f>
        <v>7574.5999999999985</v>
      </c>
      <c r="AC19" s="24">
        <f ca="1">IF($A19="TOTAL GENERAL",SUM(AC$11:AC17),IF(AND(M19&lt;&gt;"",$A19&lt;&gt;"Pn"),U19*$D19,""))</f>
        <v>112861.54</v>
      </c>
      <c r="AD19" s="24">
        <f t="shared" ca="1" si="3"/>
        <v>0</v>
      </c>
      <c r="AE19" s="24" t="str">
        <f ca="1">IF($A19="TOTAL GENERAL",SUM(AE$11:AE17),IF(AND(O19&lt;&gt;"",$A19&lt;&gt;"Pn"),IF(OFFSET($A$11,MATCH("TOTAL GENERAL",$A$11:$A$100,0)-1,COLUMN(V19))=0,0,W19/OFFSET($A$11,MATCH("TOTAL GENERAL",$A$11:$A$100,0)-1,COLUMN(V19))),""))</f>
        <v/>
      </c>
      <c r="AF19" s="24">
        <f ca="1">IF($A19="TOTAL GENERAL",SUM(AF$11:AF17),IF(AND(P19&lt;&gt;"",$A19&lt;&gt;"Pn"),IF(OFFSET($A$11,MATCH("TOTAL GENERAL",$A$11:$A$100,0)-1,COLUMN(W19))=0,0,X19/OFFSET($A$11,MATCH("TOTAL GENERAL",$A$11:$A$100,0)-1,COLUMN(W19))),""))</f>
        <v>1.8567329064069032E-2</v>
      </c>
      <c r="AG19" s="24">
        <f ca="1">IF($A19="TOTAL GENERAL",SUM(AG$11:AG17),IF(AND(Q19&lt;&gt;"",$A19&lt;&gt;"Pn"),IF(OFFSET($A$11,MATCH("TOTAL GENERAL",$A$11:$A$100,0)-1,COLUMN(X19))=0,0,Y19/OFFSET($A$11,MATCH("TOTAL GENERAL",$A$11:$A$100,0)-1,COLUMN(X19))),""))</f>
        <v>7.6769419269839781E-2</v>
      </c>
      <c r="AH19" s="24">
        <f ca="1">IF($A19="TOTAL GENERAL",SUM(AH$11:AH17),IF(AND(R19&lt;&gt;"",$A19&lt;&gt;"Pn"),IF(OFFSET($A$11,MATCH("TOTAL GENERAL",$A$11:$A$100,0)-1,COLUMN(Y19))=0,0,Z19/OFFSET($A$11,MATCH("TOTAL GENERAL",$A$11:$A$100,0)-1,COLUMN(Y19))),""))</f>
        <v>0</v>
      </c>
      <c r="AI19" s="24">
        <f ca="1">IF($A19="TOTAL GENERAL",SUM(AI$11:AI17),IF(AND(S19&lt;&gt;"",$A19&lt;&gt;"Pn"),IF(OFFSET($A$11,MATCH("TOTAL GENERAL",$A$11:$A$100,0)-1,COLUMN(Z19))=0,0,AA19/OFFSET($A$11,MATCH("TOTAL GENERAL",$A$11:$A$100,0)-1,COLUMN(Z19))),""))</f>
        <v>4.8527924570489184E-2</v>
      </c>
      <c r="AJ19" s="24">
        <f ca="1">IF($A19="TOTAL GENERAL",SUM(AJ$11:AJ17),IF(AND(T19&lt;&gt;"",$A19&lt;&gt;"Pn"),IF(OFFSET($A$11,MATCH("TOTAL GENERAL",$A$11:$A$100,0)-1,COLUMN(AA19))=0,0,AB19/OFFSET($A$11,MATCH("TOTAL GENERAL",$A$11:$A$100,0)-1,COLUMN(AA19))),""))</f>
        <v>1.9698001596571584E-2</v>
      </c>
      <c r="AK19" s="24">
        <f ca="1">IF($A19="TOTAL GENERAL",SUM(AK$11:AK17),IF(AND(U19&lt;&gt;"",$A19&lt;&gt;"Pn"),IF(OFFSET($A$11,MATCH("TOTAL GENERAL",$A$11:$A$100,0)-1,COLUMN(AB19))=0,0,AC19/OFFSET($A$11,MATCH("TOTAL GENERAL",$A$11:$A$100,0)-1,COLUMN(AB19))),""))</f>
        <v>3.217464705191702E-2</v>
      </c>
      <c r="AL19" s="24">
        <f ca="1">IF($A19="TOTAL GENERAL",SUM(AL$11:AL17),IF(AND(V19&lt;&gt;"",$A19&lt;&gt;"Pn"),IF(OFFSET($A$11,MATCH("TOTAL GENERAL",$A$11:$A$100,0)-1,COLUMN(AC19))=0,0,AD19/OFFSET($A$11,MATCH("TOTAL GENERAL",$A$11:$A$100,0)-1,COLUMN(AC19))),""))</f>
        <v>0</v>
      </c>
      <c r="AM19" s="16">
        <f ca="1">IF(A19="TOTAL GENERAL",SUM(AM$11:AM17),IF(COUNTIF(AE19:AL19,"")&lt;COUNTA($AE$10:$AL$10),(IF(AE19&lt;&gt;"",AE19*OFFSET($A$10,MATCH("Pn",$A$11:$A$100,0),1),0)+IF(AF19&lt;&gt;"",AF19*OFFSET($A$10,MATCH("Pn",$A$11:$A$100,0),2),0)+IF(AG19&lt;&gt;"",AG19*OFFSET($A$10,MATCH("Pn",$A$11:$A$100,0),3),0)+IF(AH19&lt;&gt;"",AH19*OFFSET($A$10,MATCH("Pn",$A$11:$A$100,0),4),0)+IF(AI19&lt;&gt;"",AI19*OFFSET($A$10,MATCH("Pn",$A$11:$A$100,0),5),0)+IF(AJ19&lt;&gt;"",AJ19*OFFSET($A$10,MATCH("Pn",$A$11:$A$100,0),6),0)+IF(AK19&lt;&gt;"",AK19*OFFSET($A$10,MATCH("Pn",$A$11:$A$100,0),7),0)+IF(AL19&lt;&gt;"",AL19*OFFSET($A$10,MATCH("Pn",$A$11:$A$100,0),8),0))*OFFSET($A$10,MATCH("FC",$A$11:$A$100,0),2),""))</f>
        <v>226290805.9287903</v>
      </c>
      <c r="AN19" s="47">
        <f ca="1">IF(OR(A19="Pn",A20="Pn"),"",IF(AND(AM19="",F19&lt;&gt;""),-F19,IF(A19="TOTAL GENERAL",SUM(AN$11:AN17),IF(AM19&lt;&gt;"",AM19-F19,""))))</f>
        <v>159008833.52118832</v>
      </c>
      <c r="AO19" s="37"/>
      <c r="BC19" s="16"/>
      <c r="BD19" s="16">
        <v>75746</v>
      </c>
    </row>
    <row r="20" spans="1:56" s="4" customFormat="1" x14ac:dyDescent="0.25">
      <c r="A20" s="15" t="s">
        <v>68</v>
      </c>
      <c r="B20" s="15" t="s">
        <v>113</v>
      </c>
      <c r="C20" s="43"/>
      <c r="D20" s="16">
        <v>750</v>
      </c>
      <c r="E20" s="9">
        <f t="shared" si="1"/>
        <v>6.5082274842446664E-5</v>
      </c>
      <c r="F20" s="41">
        <f t="shared" si="2"/>
        <v>666193.32117473509</v>
      </c>
      <c r="G20" s="20">
        <v>8</v>
      </c>
      <c r="H20" s="22">
        <v>1</v>
      </c>
      <c r="I20" s="24">
        <v>1</v>
      </c>
      <c r="J20" s="22">
        <v>0</v>
      </c>
      <c r="K20" s="22">
        <v>1</v>
      </c>
      <c r="L20" s="22">
        <v>1</v>
      </c>
      <c r="M20" s="24">
        <v>0</v>
      </c>
      <c r="N20" s="24">
        <v>133.33000000000001</v>
      </c>
      <c r="O20" s="24">
        <f ca="1">IF(OR(A20="Pn",A21="Pn"),"",IF($A20="TOTAL GENERAL",SUM(O$11:O18),IF(AND(G20&lt;&gt;"",$A20&lt;&gt;"Pn"),IF(G20&gt;OFFSET($A$10,MATCH("TOTAL GENERAL",$A$11:$A$100,0),COLUMN(F20)),0,OFFSET($A$10,MATCH("TOTAL GENERAL",$A$11:$A$100,0),COLUMN(F20))-G20),"")))</f>
        <v>0</v>
      </c>
      <c r="P20" s="24">
        <f ca="1">IF(OR(A20="Pn",A21="Pn"),"",IF($A20="TOTAL GENERAL",SUM(P$11:P18),IF(AND(H20&lt;&gt;"",$A20&lt;&gt;"Pn"),IF(H20&lt;OFFSET($A$10,MATCH("TOTAL GENERAL",$A$11:$A$100,0),COLUMN(G20)),0,H20-OFFSET($A$10,MATCH("TOTAL GENERAL",$A$11:$A$100,0),COLUMN(G20))),"")))</f>
        <v>0.15000000000000002</v>
      </c>
      <c r="Q20" s="24">
        <f ca="1">IF(OR(A20="Pn",A21="Pn"),"",IF($A20="TOTAL GENERAL",SUM(Q$11:Q18),IF(AND(I20&lt;&gt;"",$A20&lt;&gt;"Pn"),IF(I20&gt;OFFSET($A$10,MATCH("TOTAL GENERAL",$A$11:$A$100,0),COLUMN(H20)),0,OFFSET($A$10,MATCH("TOTAL GENERAL",$A$11:$A$100,0),COLUMN(H20))-I20),"")))</f>
        <v>4</v>
      </c>
      <c r="R20" s="24">
        <f ca="1">IF($A20="TOTAL GENERAL",SUM(R$11:R18),IF(AND(J20&lt;&gt;"",$A20&lt;&gt;"Pn"),IF(J20&lt;OFFSET($A$10,MATCH("TOTAL GENERAL",$A$11:$A$100,0),COLUMN(I20)),0,J20-OFFSET($A$10,MATCH("TOTAL GENERAL",$A$11:$A$100,0),COLUMN(I20))),""))</f>
        <v>0</v>
      </c>
      <c r="S20" s="24">
        <f ca="1">IF($A20="TOTAL GENERAL",SUM(S$11:S18),IF(AND(K20&lt;&gt;"",$A20&lt;&gt;"Pn"),IF(K20&lt;OFFSET($A$10,MATCH("TOTAL GENERAL",$A$11:$A$100,0),COLUMN(J20)),0,K20-OFFSET($A$10,MATCH("TOTAL GENERAL",$A$11:$A$100,0),COLUMN(J20))),""))</f>
        <v>0.44999999999999996</v>
      </c>
      <c r="T20" s="24">
        <f ca="1">IF($A20="TOTAL GENERAL",SUM(T$11:T18),IF(AND(L20&lt;&gt;"",$A20&lt;&gt;"Pn"),IF(L20&lt;OFFSET($A$10,MATCH("TOTAL GENERAL",$A$11:$A$100,0),COLUMN(K20)),0,L20-OFFSET($A$10,MATCH("TOTAL GENERAL",$A$11:$A$100,0),COLUMN(K20))),""))</f>
        <v>9.9999999999999978E-2</v>
      </c>
      <c r="U20" s="24">
        <f ca="1">IF($A20="TOTAL GENERAL",SUM(U$11:U18),IF(AND(M20&lt;&gt;"",$A20&lt;&gt;"Pn"),IF(M20&gt;OFFSET($A$10,MATCH("TOTAL GENERAL",$A$11:$A$100,0),COLUMN(L20)),0,OFFSET($A$10,MATCH("TOTAL GENERAL",$A$11:$A$100,0),COLUMN(L20))-M20),""))</f>
        <v>1.49</v>
      </c>
      <c r="V20" s="24">
        <f ca="1">IF($A20="TOTAL GENERAL",SUM(V$11:V18),IF(AND(N20&lt;&gt;"",$A20&lt;&gt;"Pn"),IF(N20&lt;OFFSET($A$10,MATCH("TOTAL GENERAL",$A$11:$A$100,0),COLUMN(M20)),0,N20-OFFSET($A$10,MATCH("TOTAL GENERAL",$A$11:$A$100,0),COLUMN(M20))),""))</f>
        <v>119.58000000000001</v>
      </c>
      <c r="W20" s="24">
        <f ca="1">IF(OR(A20="Pn",A21="Pn"),"",IF($A20="TOTAL GENERAL",SUM(W$11:W18),IF(AND(G20&lt;&gt;"",$A20&lt;&gt;"Pn"),O20*$D20,"")))</f>
        <v>0</v>
      </c>
      <c r="X20" s="24">
        <f ca="1">IF(OR(A20="Pn",A21="Pn"),"",IF($A20="TOTAL GENERAL",SUM(X$11:X18),IF(AND(H20&lt;&gt;"",$A20&lt;&gt;"Pn"),P20*$D20,"")))</f>
        <v>112.50000000000001</v>
      </c>
      <c r="Y20" s="24">
        <f ca="1">IF(OR(A20="Pn",A21="Pn"),"",IF($A20="TOTAL GENERAL",SUM(Y$11:Y18),IF(AND(I20&lt;&gt;"",$A20&lt;&gt;"Pn"),Q20*$D20,"")))</f>
        <v>3000</v>
      </c>
      <c r="Z20" s="24">
        <f ca="1">IF($A20="TOTAL GENERAL",SUM(Z$11:Z18),IF(AND(J20&lt;&gt;"",$A20&lt;&gt;"Pn"),R20*$D20,""))</f>
        <v>0</v>
      </c>
      <c r="AA20" s="24">
        <f ca="1">IF($A20="TOTAL GENERAL",SUM(AA$11:AA18),IF(AND(K20&lt;&gt;"",$A20&lt;&gt;"Pn"),S20*$D20,""))</f>
        <v>337.49999999999994</v>
      </c>
      <c r="AB20" s="24">
        <f ca="1">IF($A20="TOTAL GENERAL",SUM(AB$11:AB18),IF(AND(L20&lt;&gt;"",$A20&lt;&gt;"Pn"),T20*$D20,""))</f>
        <v>74.999999999999986</v>
      </c>
      <c r="AC20" s="24">
        <f ca="1">IF($A20="TOTAL GENERAL",SUM(AC$11:AC18),IF(AND(M20&lt;&gt;"",$A20&lt;&gt;"Pn"),U20*$D20,""))</f>
        <v>1117.5</v>
      </c>
      <c r="AD20" s="24">
        <f t="shared" ca="1" si="3"/>
        <v>89685.000000000015</v>
      </c>
      <c r="AE20" s="24">
        <f ca="1">IF($A20="TOTAL GENERAL",SUM(AE$11:AE18),IF(AND(O20&lt;&gt;"",$A20&lt;&gt;"Pn"),IF(OFFSET($A$11,MATCH("TOTAL GENERAL",$A$11:$A$100,0)-1,COLUMN(V20))=0,0,W20/OFFSET($A$11,MATCH("TOTAL GENERAL",$A$11:$A$100,0)-1,COLUMN(V20))),""))</f>
        <v>0</v>
      </c>
      <c r="AF20" s="24">
        <f ca="1">IF($A20="TOTAL GENERAL",SUM(AF$11:AF18),IF(AND(P20&lt;&gt;"",$A20&lt;&gt;"Pn"),IF(OFFSET($A$11,MATCH("TOTAL GENERAL",$A$11:$A$100,0)-1,COLUMN(W20))=0,0,X20/OFFSET($A$11,MATCH("TOTAL GENERAL",$A$11:$A$100,0)-1,COLUMN(W20))),""))</f>
        <v>1.8384464919668066E-4</v>
      </c>
      <c r="AG20" s="24">
        <f ca="1">IF($A20="TOTAL GENERAL",SUM(AG$11:AG18),IF(AND(Q20&lt;&gt;"",$A20&lt;&gt;"Pn"),IF(OFFSET($A$11,MATCH("TOTAL GENERAL",$A$11:$A$100,0)-1,COLUMN(X20))=0,0,Y20/OFFSET($A$11,MATCH("TOTAL GENERAL",$A$11:$A$100,0)-1,COLUMN(X20))),""))</f>
        <v>7.6013339915480466E-4</v>
      </c>
      <c r="AH20" s="24">
        <f ca="1">IF($A20="TOTAL GENERAL",SUM(AH$11:AH18),IF(AND(R20&lt;&gt;"",$A20&lt;&gt;"Pn"),IF(OFFSET($A$11,MATCH("TOTAL GENERAL",$A$11:$A$100,0)-1,COLUMN(Y20))=0,0,Z20/OFFSET($A$11,MATCH("TOTAL GENERAL",$A$11:$A$100,0)-1,COLUMN(Y20))),""))</f>
        <v>0</v>
      </c>
      <c r="AI20" s="24">
        <f ca="1">IF($A20="TOTAL GENERAL",SUM(AI$11:AI18),IF(AND(S20&lt;&gt;"",$A20&lt;&gt;"Pn"),IF(OFFSET($A$11,MATCH("TOTAL GENERAL",$A$11:$A$100,0)-1,COLUMN(Z20))=0,0,AA20/OFFSET($A$11,MATCH("TOTAL GENERAL",$A$11:$A$100,0)-1,COLUMN(Z20))),""))</f>
        <v>4.8049987362853329E-4</v>
      </c>
      <c r="AJ20" s="24">
        <f ca="1">IF($A20="TOTAL GENERAL",SUM(AJ$11:AJ18),IF(AND(T20&lt;&gt;"",$A20&lt;&gt;"Pn"),IF(OFFSET($A$11,MATCH("TOTAL GENERAL",$A$11:$A$100,0)-1,COLUMN(AA20))=0,0,AB20/OFFSET($A$11,MATCH("TOTAL GENERAL",$A$11:$A$100,0)-1,COLUMN(AA20))),""))</f>
        <v>1.9504001792079696E-4</v>
      </c>
      <c r="AK20" s="24">
        <f ca="1">IF($A20="TOTAL GENERAL",SUM(AK$11:AK18),IF(AND(U20&lt;&gt;"",$A20&lt;&gt;"Pn"),IF(OFFSET($A$11,MATCH("TOTAL GENERAL",$A$11:$A$100,0)-1,COLUMN(AB20))=0,0,AC20/OFFSET($A$11,MATCH("TOTAL GENERAL",$A$11:$A$100,0)-1,COLUMN(AB20))),""))</f>
        <v>3.1857768448416771E-4</v>
      </c>
      <c r="AL20" s="24">
        <f ca="1">IF($A20="TOTAL GENERAL",SUM(AL$11:AL18),IF(AND(V20&lt;&gt;"",$A20&lt;&gt;"Pn"),IF(OFFSET($A$11,MATCH("TOTAL GENERAL",$A$11:$A$100,0)-1,COLUMN(AC20))=0,0,AD20/OFFSET($A$11,MATCH("TOTAL GENERAL",$A$11:$A$100,0)-1,COLUMN(AC20))),""))</f>
        <v>3.2426381255138883E-3</v>
      </c>
      <c r="AM20" s="16">
        <f ca="1">IF(A20="TOTAL GENERAL",SUM(AM$11:AM18),IF(COUNTIF(AE20:AL20,"")&lt;COUNTA($AE$10:$AL$10),(IF(AE20&lt;&gt;"",AE20*OFFSET($A$10,MATCH("Pn",$A$11:$A$100,0),1),0)+IF(AF20&lt;&gt;"",AF20*OFFSET($A$10,MATCH("Pn",$A$11:$A$100,0),2),0)+IF(AG20&lt;&gt;"",AG20*OFFSET($A$10,MATCH("Pn",$A$11:$A$100,0),3),0)+IF(AH20&lt;&gt;"",AH20*OFFSET($A$10,MATCH("Pn",$A$11:$A$100,0),4),0)+IF(AI20&lt;&gt;"",AI20*OFFSET($A$10,MATCH("Pn",$A$11:$A$100,0),5),0)+IF(AJ20&lt;&gt;"",AJ20*OFFSET($A$10,MATCH("Pn",$A$11:$A$100,0),6),0)+IF(AK20&lt;&gt;"",AK20*OFFSET($A$10,MATCH("Pn",$A$11:$A$100,0),7),0)+IF(AL20&lt;&gt;"",AL20*OFFSET($A$10,MATCH("Pn",$A$11:$A$100,0),8),0))*OFFSET($A$10,MATCH("FC",$A$11:$A$100,0),2),""))</f>
        <v>10538671.265655018</v>
      </c>
      <c r="AN20" s="47">
        <f ca="1">IF(OR(A20="Pn",A21="Pn"),"",IF(AND(AM20="",F20&lt;&gt;""),-F20,IF(A20="TOTAL GENERAL",SUM(AN$11:AN18),IF(AM20&lt;&gt;"",AM20-F20,""))))</f>
        <v>9872477.9444802832</v>
      </c>
      <c r="AO20" s="37"/>
      <c r="BC20" s="16"/>
      <c r="BD20" s="16">
        <v>750</v>
      </c>
    </row>
    <row r="21" spans="1:56" s="4" customFormat="1" x14ac:dyDescent="0.25">
      <c r="A21" s="15" t="s">
        <v>69</v>
      </c>
      <c r="B21" s="15" t="s">
        <v>114</v>
      </c>
      <c r="C21" s="43"/>
      <c r="D21" s="16">
        <v>2006</v>
      </c>
      <c r="E21" s="9">
        <f t="shared" si="1"/>
        <v>1.7407339111193067E-4</v>
      </c>
      <c r="F21" s="41">
        <f t="shared" si="2"/>
        <v>1781845.0697020248</v>
      </c>
      <c r="G21" s="20" t="s">
        <v>58</v>
      </c>
      <c r="H21" s="22" t="s">
        <v>58</v>
      </c>
      <c r="I21" s="24" t="s">
        <v>58</v>
      </c>
      <c r="J21" s="22" t="s">
        <v>58</v>
      </c>
      <c r="K21" s="22" t="s">
        <v>58</v>
      </c>
      <c r="L21" s="22" t="s">
        <v>58</v>
      </c>
      <c r="M21" s="24">
        <v>0</v>
      </c>
      <c r="N21" s="24">
        <v>99.7</v>
      </c>
      <c r="O21" s="24" t="str">
        <f ca="1">IF(OR(A21="Pn",A22="Pn"),"",IF($A21="TOTAL GENERAL",SUM(O$11:O19),IF(AND(G21&lt;&gt;"",$A21&lt;&gt;"Pn"),IF(G21&gt;OFFSET($A$10,MATCH("TOTAL GENERAL",$A$11:$A$100,0),COLUMN(F21)),0,OFFSET($A$10,MATCH("TOTAL GENERAL",$A$11:$A$100,0),COLUMN(F21))-G21),"")))</f>
        <v/>
      </c>
      <c r="P21" s="24" t="str">
        <f ca="1">IF(OR(A21="Pn",A22="Pn"),"",IF($A21="TOTAL GENERAL",SUM(P$11:P19),IF(AND(H21&lt;&gt;"",$A21&lt;&gt;"Pn"),IF(H21&lt;OFFSET($A$10,MATCH("TOTAL GENERAL",$A$11:$A$100,0),COLUMN(G21)),0,H21-OFFSET($A$10,MATCH("TOTAL GENERAL",$A$11:$A$100,0),COLUMN(G21))),"")))</f>
        <v/>
      </c>
      <c r="Q21" s="24" t="str">
        <f ca="1">IF(OR(A21="Pn",A22="Pn"),"",IF($A21="TOTAL GENERAL",SUM(Q$11:Q19),IF(AND(I21&lt;&gt;"",$A21&lt;&gt;"Pn"),IF(I21&gt;OFFSET($A$10,MATCH("TOTAL GENERAL",$A$11:$A$100,0),COLUMN(H21)),0,OFFSET($A$10,MATCH("TOTAL GENERAL",$A$11:$A$100,0),COLUMN(H21))-I21),"")))</f>
        <v/>
      </c>
      <c r="R21" s="24" t="str">
        <f ca="1">IF($A21="TOTAL GENERAL",SUM(R$11:R19),IF(AND(J21&lt;&gt;"",$A21&lt;&gt;"Pn"),IF(J21&lt;OFFSET($A$10,MATCH("TOTAL GENERAL",$A$11:$A$100,0),COLUMN(I21)),0,J21-OFFSET($A$10,MATCH("TOTAL GENERAL",$A$11:$A$100,0),COLUMN(I21))),""))</f>
        <v/>
      </c>
      <c r="S21" s="24" t="str">
        <f ca="1">IF($A21="TOTAL GENERAL",SUM(S$11:S19),IF(AND(K21&lt;&gt;"",$A21&lt;&gt;"Pn"),IF(K21&lt;OFFSET($A$10,MATCH("TOTAL GENERAL",$A$11:$A$100,0),COLUMN(J21)),0,K21-OFFSET($A$10,MATCH("TOTAL GENERAL",$A$11:$A$100,0),COLUMN(J21))),""))</f>
        <v/>
      </c>
      <c r="T21" s="24" t="str">
        <f ca="1">IF($A21="TOTAL GENERAL",SUM(T$11:T19),IF(AND(L21&lt;&gt;"",$A21&lt;&gt;"Pn"),IF(L21&lt;OFFSET($A$10,MATCH("TOTAL GENERAL",$A$11:$A$100,0),COLUMN(K21)),0,L21-OFFSET($A$10,MATCH("TOTAL GENERAL",$A$11:$A$100,0),COLUMN(K21))),""))</f>
        <v/>
      </c>
      <c r="U21" s="24">
        <f ca="1">IF($A21="TOTAL GENERAL",SUM(U$11:U19),IF(AND(M21&lt;&gt;"",$A21&lt;&gt;"Pn"),IF(M21&gt;OFFSET($A$10,MATCH("TOTAL GENERAL",$A$11:$A$100,0),COLUMN(L21)),0,OFFSET($A$10,MATCH("TOTAL GENERAL",$A$11:$A$100,0),COLUMN(L21))-M21),""))</f>
        <v>1.49</v>
      </c>
      <c r="V21" s="24">
        <f ca="1">IF($A21="TOTAL GENERAL",SUM(V$11:V19),IF(AND(N21&lt;&gt;"",$A21&lt;&gt;"Pn"),IF(N21&lt;OFFSET($A$10,MATCH("TOTAL GENERAL",$A$11:$A$100,0),COLUMN(M21)),0,N21-OFFSET($A$10,MATCH("TOTAL GENERAL",$A$11:$A$100,0),COLUMN(M21))),""))</f>
        <v>85.95</v>
      </c>
      <c r="W21" s="24" t="str">
        <f>IF(OR(A21="Pn",A22="Pn"),"",IF($A21="TOTAL GENERAL",SUM(W$11:W19),IF(AND(G21&lt;&gt;"",$A21&lt;&gt;"Pn"),O21*$D21,"")))</f>
        <v/>
      </c>
      <c r="X21" s="24" t="str">
        <f>IF(OR(A21="Pn",A22="Pn"),"",IF($A21="TOTAL GENERAL",SUM(X$11:X19),IF(AND(H21&lt;&gt;"",$A21&lt;&gt;"Pn"),P21*$D21,"")))</f>
        <v/>
      </c>
      <c r="Y21" s="24" t="str">
        <f>IF(OR(A21="Pn",A22="Pn"),"",IF($A21="TOTAL GENERAL",SUM(Y$11:Y19),IF(AND(I21&lt;&gt;"",$A21&lt;&gt;"Pn"),Q21*$D21,"")))</f>
        <v/>
      </c>
      <c r="Z21" s="24" t="str">
        <f>IF($A21="TOTAL GENERAL",SUM(Z$11:Z19),IF(AND(J21&lt;&gt;"",$A21&lt;&gt;"Pn"),R21*$D21,""))</f>
        <v/>
      </c>
      <c r="AA21" s="24" t="str">
        <f>IF($A21="TOTAL GENERAL",SUM(AA$11:AA19),IF(AND(K21&lt;&gt;"",$A21&lt;&gt;"Pn"),S21*$D21,""))</f>
        <v/>
      </c>
      <c r="AB21" s="24" t="str">
        <f>IF($A21="TOTAL GENERAL",SUM(AB$11:AB19),IF(AND(L21&lt;&gt;"",$A21&lt;&gt;"Pn"),T21*$D21,""))</f>
        <v/>
      </c>
      <c r="AC21" s="24">
        <f ca="1">IF($A21="TOTAL GENERAL",SUM(AC$11:AC19),IF(AND(M21&lt;&gt;"",$A21&lt;&gt;"Pn"),U21*$D21,""))</f>
        <v>2988.94</v>
      </c>
      <c r="AD21" s="24">
        <f t="shared" ca="1" si="3"/>
        <v>172415.7</v>
      </c>
      <c r="AE21" s="24" t="str">
        <f ca="1">IF($A21="TOTAL GENERAL",SUM(AE$11:AE19),IF(AND(O21&lt;&gt;"",$A21&lt;&gt;"Pn"),IF(OFFSET($A$11,MATCH("TOTAL GENERAL",$A$11:$A$100,0)-1,COLUMN(V21))=0,0,W21/OFFSET($A$11,MATCH("TOTAL GENERAL",$A$11:$A$100,0)-1,COLUMN(V21))),""))</f>
        <v/>
      </c>
      <c r="AF21" s="24" t="str">
        <f ca="1">IF($A21="TOTAL GENERAL",SUM(AF$11:AF19),IF(AND(P21&lt;&gt;"",$A21&lt;&gt;"Pn"),IF(OFFSET($A$11,MATCH("TOTAL GENERAL",$A$11:$A$100,0)-1,COLUMN(W21))=0,0,X21/OFFSET($A$11,MATCH("TOTAL GENERAL",$A$11:$A$100,0)-1,COLUMN(W21))),""))</f>
        <v/>
      </c>
      <c r="AG21" s="24" t="str">
        <f ca="1">IF($A21="TOTAL GENERAL",SUM(AG$11:AG19),IF(AND(Q21&lt;&gt;"",$A21&lt;&gt;"Pn"),IF(OFFSET($A$11,MATCH("TOTAL GENERAL",$A$11:$A$100,0)-1,COLUMN(X21))=0,0,Y21/OFFSET($A$11,MATCH("TOTAL GENERAL",$A$11:$A$100,0)-1,COLUMN(X21))),""))</f>
        <v/>
      </c>
      <c r="AH21" s="24" t="str">
        <f ca="1">IF($A21="TOTAL GENERAL",SUM(AH$11:AH19),IF(AND(R21&lt;&gt;"",$A21&lt;&gt;"Pn"),IF(OFFSET($A$11,MATCH("TOTAL GENERAL",$A$11:$A$100,0)-1,COLUMN(Y21))=0,0,Z21/OFFSET($A$11,MATCH("TOTAL GENERAL",$A$11:$A$100,0)-1,COLUMN(Y21))),""))</f>
        <v/>
      </c>
      <c r="AI21" s="24" t="str">
        <f ca="1">IF($A21="TOTAL GENERAL",SUM(AI$11:AI19),IF(AND(S21&lt;&gt;"",$A21&lt;&gt;"Pn"),IF(OFFSET($A$11,MATCH("TOTAL GENERAL",$A$11:$A$100,0)-1,COLUMN(Z21))=0,0,AA21/OFFSET($A$11,MATCH("TOTAL GENERAL",$A$11:$A$100,0)-1,COLUMN(Z21))),""))</f>
        <v/>
      </c>
      <c r="AJ21" s="24" t="str">
        <f ca="1">IF($A21="TOTAL GENERAL",SUM(AJ$11:AJ19),IF(AND(T21&lt;&gt;"",$A21&lt;&gt;"Pn"),IF(OFFSET($A$11,MATCH("TOTAL GENERAL",$A$11:$A$100,0)-1,COLUMN(AA21))=0,0,AB21/OFFSET($A$11,MATCH("TOTAL GENERAL",$A$11:$A$100,0)-1,COLUMN(AA21))),""))</f>
        <v/>
      </c>
      <c r="AK21" s="24">
        <f ca="1">IF($A21="TOTAL GENERAL",SUM(AK$11:AK19),IF(AND(U21&lt;&gt;"",$A21&lt;&gt;"Pn"),IF(OFFSET($A$11,MATCH("TOTAL GENERAL",$A$11:$A$100,0)-1,COLUMN(AB21))=0,0,AC21/OFFSET($A$11,MATCH("TOTAL GENERAL",$A$11:$A$100,0)-1,COLUMN(AB21))),""))</f>
        <v>8.5208911343365385E-4</v>
      </c>
      <c r="AL21" s="24">
        <f ca="1">IF($A21="TOTAL GENERAL",SUM(AL$11:AL19),IF(AND(V21&lt;&gt;"",$A21&lt;&gt;"Pn"),IF(OFFSET($A$11,MATCH("TOTAL GENERAL",$A$11:$A$100,0)-1,COLUMN(AC21))=0,0,AD21/OFFSET($A$11,MATCH("TOTAL GENERAL",$A$11:$A$100,0)-1,COLUMN(AC21))),""))</f>
        <v>6.2338375676775923E-3</v>
      </c>
      <c r="AM21" s="16">
        <f ca="1">IF(A21="TOTAL GENERAL",SUM(AM$11:AM19),IF(COUNTIF(AE21:AL21,"")&lt;COUNTA($AE$10:$AL$10),(IF(AE21&lt;&gt;"",AE21*OFFSET($A$10,MATCH("Pn",$A$11:$A$100,0),1),0)+IF(AF21&lt;&gt;"",AF21*OFFSET($A$10,MATCH("Pn",$A$11:$A$100,0),2),0)+IF(AG21&lt;&gt;"",AG21*OFFSET($A$10,MATCH("Pn",$A$11:$A$100,0),3),0)+IF(AH21&lt;&gt;"",AH21*OFFSET($A$10,MATCH("Pn",$A$11:$A$100,0),4),0)+IF(AI21&lt;&gt;"",AI21*OFFSET($A$10,MATCH("Pn",$A$11:$A$100,0),5),0)+IF(AJ21&lt;&gt;"",AJ21*OFFSET($A$10,MATCH("Pn",$A$11:$A$100,0),6),0)+IF(AK21&lt;&gt;"",AK21*OFFSET($A$10,MATCH("Pn",$A$11:$A$100,0),7),0)+IF(AL21&lt;&gt;"",AL21*OFFSET($A$10,MATCH("Pn",$A$11:$A$100,0),8),0))*OFFSET($A$10,MATCH("FC",$A$11:$A$100,0),2),""))</f>
        <v>16388763.985610625</v>
      </c>
      <c r="AN21" s="47">
        <f ca="1">IF(OR(A21="Pn",A22="Pn"),"",IF(AND(AM21="",F21&lt;&gt;""),-F21,IF(A21="TOTAL GENERAL",SUM(AN$11:AN19),IF(AM21&lt;&gt;"",AM21-F21,""))))</f>
        <v>14606918.915908599</v>
      </c>
      <c r="AO21" s="37"/>
      <c r="BC21" s="16"/>
      <c r="BD21" s="16">
        <v>2006</v>
      </c>
    </row>
    <row r="22" spans="1:56" s="4" customFormat="1" x14ac:dyDescent="0.25">
      <c r="A22" s="15" t="s">
        <v>70</v>
      </c>
      <c r="B22" s="15" t="s">
        <v>115</v>
      </c>
      <c r="C22" s="43"/>
      <c r="D22" s="16">
        <v>42641</v>
      </c>
      <c r="E22" s="9">
        <f t="shared" si="1"/>
        <v>3.7002310420756906E-3</v>
      </c>
      <c r="F22" s="41">
        <f t="shared" si="2"/>
        <v>37876199.210949168</v>
      </c>
      <c r="G22" s="20">
        <v>7</v>
      </c>
      <c r="H22" s="22">
        <v>1</v>
      </c>
      <c r="I22" s="24">
        <v>1</v>
      </c>
      <c r="J22" s="22">
        <v>0</v>
      </c>
      <c r="K22" s="22">
        <v>0</v>
      </c>
      <c r="L22" s="22">
        <v>1</v>
      </c>
      <c r="M22" s="24">
        <v>2.3199999999999998</v>
      </c>
      <c r="N22" s="24">
        <v>25.8</v>
      </c>
      <c r="O22" s="24">
        <f ca="1">IF(OR(A22="Pn",A23="Pn"),"",IF($A22="TOTAL GENERAL",SUM(O$11:O20),IF(AND(G22&lt;&gt;"",$A22&lt;&gt;"Pn"),IF(G22&gt;OFFSET($A$10,MATCH("TOTAL GENERAL",$A$11:$A$100,0),COLUMN(F22)),0,OFFSET($A$10,MATCH("TOTAL GENERAL",$A$11:$A$100,0),COLUMN(F22))-G22),"")))</f>
        <v>0</v>
      </c>
      <c r="P22" s="24">
        <f ca="1">IF(OR(A22="Pn",A23="Pn"),"",IF($A22="TOTAL GENERAL",SUM(P$11:P20),IF(AND(H22&lt;&gt;"",$A22&lt;&gt;"Pn"),IF(H22&lt;OFFSET($A$10,MATCH("TOTAL GENERAL",$A$11:$A$100,0),COLUMN(G22)),0,H22-OFFSET($A$10,MATCH("TOTAL GENERAL",$A$11:$A$100,0),COLUMN(G22))),"")))</f>
        <v>0.15000000000000002</v>
      </c>
      <c r="Q22" s="24">
        <f ca="1">IF(OR(A22="Pn",A23="Pn"),"",IF($A22="TOTAL GENERAL",SUM(Q$11:Q20),IF(AND(I22&lt;&gt;"",$A22&lt;&gt;"Pn"),IF(I22&gt;OFFSET($A$10,MATCH("TOTAL GENERAL",$A$11:$A$100,0),COLUMN(H22)),0,OFFSET($A$10,MATCH("TOTAL GENERAL",$A$11:$A$100,0),COLUMN(H22))-I22),"")))</f>
        <v>4</v>
      </c>
      <c r="R22" s="24">
        <f ca="1">IF($A22="TOTAL GENERAL",SUM(R$11:R20),IF(AND(J22&lt;&gt;"",$A22&lt;&gt;"Pn"),IF(J22&lt;OFFSET($A$10,MATCH("TOTAL GENERAL",$A$11:$A$100,0),COLUMN(I22)),0,J22-OFFSET($A$10,MATCH("TOTAL GENERAL",$A$11:$A$100,0),COLUMN(I22))),""))</f>
        <v>0</v>
      </c>
      <c r="S22" s="24">
        <f ca="1">IF($A22="TOTAL GENERAL",SUM(S$11:S20),IF(AND(K22&lt;&gt;"",$A22&lt;&gt;"Pn"),IF(K22&lt;OFFSET($A$10,MATCH("TOTAL GENERAL",$A$11:$A$100,0),COLUMN(J22)),0,K22-OFFSET($A$10,MATCH("TOTAL GENERAL",$A$11:$A$100,0),COLUMN(J22))),""))</f>
        <v>0</v>
      </c>
      <c r="T22" s="24">
        <f ca="1">IF($A22="TOTAL GENERAL",SUM(T$11:T20),IF(AND(L22&lt;&gt;"",$A22&lt;&gt;"Pn"),IF(L22&lt;OFFSET($A$10,MATCH("TOTAL GENERAL",$A$11:$A$100,0),COLUMN(K22)),0,L22-OFFSET($A$10,MATCH("TOTAL GENERAL",$A$11:$A$100,0),COLUMN(K22))),""))</f>
        <v>9.9999999999999978E-2</v>
      </c>
      <c r="U22" s="24">
        <f ca="1">IF($A22="TOTAL GENERAL",SUM(U$11:U20),IF(AND(M22&lt;&gt;"",$A22&lt;&gt;"Pn"),IF(M22&gt;OFFSET($A$10,MATCH("TOTAL GENERAL",$A$11:$A$100,0),COLUMN(L22)),0,OFFSET($A$10,MATCH("TOTAL GENERAL",$A$11:$A$100,0),COLUMN(L22))-M22),""))</f>
        <v>0</v>
      </c>
      <c r="V22" s="24">
        <f ca="1">IF($A22="TOTAL GENERAL",SUM(V$11:V20),IF(AND(N22&lt;&gt;"",$A22&lt;&gt;"Pn"),IF(N22&lt;OFFSET($A$10,MATCH("TOTAL GENERAL",$A$11:$A$100,0),COLUMN(M22)),0,N22-OFFSET($A$10,MATCH("TOTAL GENERAL",$A$11:$A$100,0),COLUMN(M22))),""))</f>
        <v>12.05</v>
      </c>
      <c r="W22" s="24">
        <f ca="1">IF(OR(A22="Pn",A23="Pn"),"",IF($A22="TOTAL GENERAL",SUM(W$11:W20),IF(AND(G22&lt;&gt;"",$A22&lt;&gt;"Pn"),O22*$D22,"")))</f>
        <v>0</v>
      </c>
      <c r="X22" s="24">
        <f ca="1">IF(OR(A22="Pn",A23="Pn"),"",IF($A22="TOTAL GENERAL",SUM(X$11:X20),IF(AND(H22&lt;&gt;"",$A22&lt;&gt;"Pn"),P22*$D22,"")))</f>
        <v>6396.1500000000005</v>
      </c>
      <c r="Y22" s="24">
        <f ca="1">IF(OR(A22="Pn",A23="Pn"),"",IF($A22="TOTAL GENERAL",SUM(Y$11:Y20),IF(AND(I22&lt;&gt;"",$A22&lt;&gt;"Pn"),Q22*$D22,"")))</f>
        <v>170564</v>
      </c>
      <c r="Z22" s="24">
        <f ca="1">IF($A22="TOTAL GENERAL",SUM(Z$11:Z20),IF(AND(J22&lt;&gt;"",$A22&lt;&gt;"Pn"),R22*$D22,""))</f>
        <v>0</v>
      </c>
      <c r="AA22" s="24">
        <f ca="1">IF($A22="TOTAL GENERAL",SUM(AA$11:AA20),IF(AND(K22&lt;&gt;"",$A22&lt;&gt;"Pn"),S22*$D22,""))</f>
        <v>0</v>
      </c>
      <c r="AB22" s="24">
        <f ca="1">IF($A22="TOTAL GENERAL",SUM(AB$11:AB20),IF(AND(L22&lt;&gt;"",$A22&lt;&gt;"Pn"),T22*$D22,""))</f>
        <v>4264.0999999999995</v>
      </c>
      <c r="AC22" s="24">
        <f ca="1">IF($A22="TOTAL GENERAL",SUM(AC$11:AC20),IF(AND(M22&lt;&gt;"",$A22&lt;&gt;"Pn"),U22*$D22,""))</f>
        <v>0</v>
      </c>
      <c r="AD22" s="24">
        <f t="shared" ca="1" si="3"/>
        <v>513824.05000000005</v>
      </c>
      <c r="AE22" s="24">
        <f ca="1">IF($A22="TOTAL GENERAL",SUM(AE$11:AE20),IF(AND(O22&lt;&gt;"",$A22&lt;&gt;"Pn"),IF(OFFSET($A$11,MATCH("TOTAL GENERAL",$A$11:$A$100,0)-1,COLUMN(V22))=0,0,W22/OFFSET($A$11,MATCH("TOTAL GENERAL",$A$11:$A$100,0)-1,COLUMN(V22))),""))</f>
        <v>0</v>
      </c>
      <c r="AF22" s="24">
        <f ca="1">IF($A22="TOTAL GENERAL",SUM(AF$11:AF20),IF(AND(P22&lt;&gt;"",$A22&lt;&gt;"Pn"),IF(OFFSET($A$11,MATCH("TOTAL GENERAL",$A$11:$A$100,0)-1,COLUMN(W22))=0,0,X22/OFFSET($A$11,MATCH("TOTAL GENERAL",$A$11:$A$100,0)-1,COLUMN(W22))),""))</f>
        <v>1.0452426248527547E-2</v>
      </c>
      <c r="AG22" s="24">
        <f ca="1">IF($A22="TOTAL GENERAL",SUM(AG$11:AG20),IF(AND(Q22&lt;&gt;"",$A22&lt;&gt;"Pn"),IF(OFFSET($A$11,MATCH("TOTAL GENERAL",$A$11:$A$100,0)-1,COLUMN(X22))=0,0,Y22/OFFSET($A$11,MATCH("TOTAL GENERAL",$A$11:$A$100,0)-1,COLUMN(X22))),""))</f>
        <v>4.3217131031146702E-2</v>
      </c>
      <c r="AH22" s="24">
        <f ca="1">IF($A22="TOTAL GENERAL",SUM(AH$11:AH20),IF(AND(R22&lt;&gt;"",$A22&lt;&gt;"Pn"),IF(OFFSET($A$11,MATCH("TOTAL GENERAL",$A$11:$A$100,0)-1,COLUMN(Y22))=0,0,Z22/OFFSET($A$11,MATCH("TOTAL GENERAL",$A$11:$A$100,0)-1,COLUMN(Y22))),""))</f>
        <v>0</v>
      </c>
      <c r="AI22" s="24">
        <f ca="1">IF($A22="TOTAL GENERAL",SUM(AI$11:AI20),IF(AND(S22&lt;&gt;"",$A22&lt;&gt;"Pn"),IF(OFFSET($A$11,MATCH("TOTAL GENERAL",$A$11:$A$100,0)-1,COLUMN(Z22))=0,0,AA22/OFFSET($A$11,MATCH("TOTAL GENERAL",$A$11:$A$100,0)-1,COLUMN(Z22))),""))</f>
        <v>0</v>
      </c>
      <c r="AJ22" s="24">
        <f ca="1">IF($A22="TOTAL GENERAL",SUM(AJ$11:AJ20),IF(AND(T22&lt;&gt;"",$A22&lt;&gt;"Pn"),IF(OFFSET($A$11,MATCH("TOTAL GENERAL",$A$11:$A$100,0)-1,COLUMN(AA22))=0,0,AB22/OFFSET($A$11,MATCH("TOTAL GENERAL",$A$11:$A$100,0)-1,COLUMN(AA22))),""))</f>
        <v>1.1088935205547604E-2</v>
      </c>
      <c r="AK22" s="24">
        <f ca="1">IF($A22="TOTAL GENERAL",SUM(AK$11:AK20),IF(AND(U22&lt;&gt;"",$A22&lt;&gt;"Pn"),IF(OFFSET($A$11,MATCH("TOTAL GENERAL",$A$11:$A$100,0)-1,COLUMN(AB22))=0,0,AC22/OFFSET($A$11,MATCH("TOTAL GENERAL",$A$11:$A$100,0)-1,COLUMN(AB22))),""))</f>
        <v>0</v>
      </c>
      <c r="AL22" s="24">
        <f ca="1">IF($A22="TOTAL GENERAL",SUM(AL$11:AL20),IF(AND(V22&lt;&gt;"",$A22&lt;&gt;"Pn"),IF(OFFSET($A$11,MATCH("TOTAL GENERAL",$A$11:$A$100,0)-1,COLUMN(AC22))=0,0,AD22/OFFSET($A$11,MATCH("TOTAL GENERAL",$A$11:$A$100,0)-1,COLUMN(AC22))),""))</f>
        <v>1.8577749393275958E-2</v>
      </c>
      <c r="AM22" s="16">
        <f ca="1">IF(A22="TOTAL GENERAL",SUM(AM$11:AM20),IF(COUNTIF(AE22:AL22,"")&lt;COUNTA($AE$10:$AL$10),(IF(AE22&lt;&gt;"",AE22*OFFSET($A$10,MATCH("Pn",$A$11:$A$100,0),1),0)+IF(AF22&lt;&gt;"",AF22*OFFSET($A$10,MATCH("Pn",$A$11:$A$100,0),2),0)+IF(AG22&lt;&gt;"",AG22*OFFSET($A$10,MATCH("Pn",$A$11:$A$100,0),3),0)+IF(AH22&lt;&gt;"",AH22*OFFSET($A$10,MATCH("Pn",$A$11:$A$100,0),4),0)+IF(AI22&lt;&gt;"",AI22*OFFSET($A$10,MATCH("Pn",$A$11:$A$100,0),5),0)+IF(AJ22&lt;&gt;"",AJ22*OFFSET($A$10,MATCH("Pn",$A$11:$A$100,0),6),0)+IF(AK22&lt;&gt;"",AK22*OFFSET($A$10,MATCH("Pn",$A$11:$A$100,0),7),0)+IF(AL22&lt;&gt;"",AL22*OFFSET($A$10,MATCH("Pn",$A$11:$A$100,0),8),0))*OFFSET($A$10,MATCH("FC",$A$11:$A$100,0),2),""))</f>
        <v>137696989.46292266</v>
      </c>
      <c r="AN22" s="47">
        <f ca="1">IF(OR(A22="Pn",A23="Pn"),"",IF(AND(AM22="",F22&lt;&gt;""),-F22,IF(A22="TOTAL GENERAL",SUM(AN$11:AN20),IF(AM22&lt;&gt;"",AM22-F22,""))))</f>
        <v>99820790.251973495</v>
      </c>
      <c r="AO22" s="37"/>
      <c r="BC22" s="16"/>
      <c r="BD22" s="16">
        <v>42641</v>
      </c>
    </row>
    <row r="23" spans="1:56" s="4" customFormat="1" x14ac:dyDescent="0.25">
      <c r="A23" s="15" t="s">
        <v>71</v>
      </c>
      <c r="B23" s="15" t="s">
        <v>116</v>
      </c>
      <c r="C23" s="43"/>
      <c r="D23" s="16">
        <v>774047</v>
      </c>
      <c r="E23" s="9">
        <f t="shared" si="1"/>
        <v>6.7168986126628416E-2</v>
      </c>
      <c r="F23" s="41">
        <f t="shared" si="2"/>
        <v>687553255.56712019</v>
      </c>
      <c r="G23" s="20">
        <v>5.3</v>
      </c>
      <c r="H23" s="22">
        <v>0.84</v>
      </c>
      <c r="I23" s="24">
        <v>4.29</v>
      </c>
      <c r="J23" s="22">
        <v>0</v>
      </c>
      <c r="K23" s="22">
        <v>0.21740000000000001</v>
      </c>
      <c r="L23" s="22">
        <v>0.96</v>
      </c>
      <c r="M23" s="24">
        <v>1.01</v>
      </c>
      <c r="N23" s="24">
        <v>15.63</v>
      </c>
      <c r="O23" s="24">
        <f ca="1">IF(OR(A23="Pn",A24="Pn"),"",IF($A23="TOTAL GENERAL",SUM(O$11:O21),IF(AND(G23&lt;&gt;"",$A23&lt;&gt;"Pn"),IF(G23&gt;OFFSET($A$10,MATCH("TOTAL GENERAL",$A$11:$A$100,0),COLUMN(F23)),0,OFFSET($A$10,MATCH("TOTAL GENERAL",$A$11:$A$100,0),COLUMN(F23))-G23),"")))</f>
        <v>0</v>
      </c>
      <c r="P23" s="24">
        <f ca="1">IF(OR(A23="Pn",A24="Pn"),"",IF($A23="TOTAL GENERAL",SUM(P$11:P21),IF(AND(H23&lt;&gt;"",$A23&lt;&gt;"Pn"),IF(H23&lt;OFFSET($A$10,MATCH("TOTAL GENERAL",$A$11:$A$100,0),COLUMN(G23)),0,H23-OFFSET($A$10,MATCH("TOTAL GENERAL",$A$11:$A$100,0),COLUMN(G23))),"")))</f>
        <v>0</v>
      </c>
      <c r="Q23" s="24">
        <f ca="1">IF(OR(A23="Pn",A24="Pn"),"",IF($A23="TOTAL GENERAL",SUM(Q$11:Q21),IF(AND(I23&lt;&gt;"",$A23&lt;&gt;"Pn"),IF(I23&gt;OFFSET($A$10,MATCH("TOTAL GENERAL",$A$11:$A$100,0),COLUMN(H23)),0,OFFSET($A$10,MATCH("TOTAL GENERAL",$A$11:$A$100,0),COLUMN(H23))-I23),"")))</f>
        <v>0.71</v>
      </c>
      <c r="R23" s="24">
        <f ca="1">IF($A23="TOTAL GENERAL",SUM(R$11:R21),IF(AND(J23&lt;&gt;"",$A23&lt;&gt;"Pn"),IF(J23&lt;OFFSET($A$10,MATCH("TOTAL GENERAL",$A$11:$A$100,0),COLUMN(I23)),0,J23-OFFSET($A$10,MATCH("TOTAL GENERAL",$A$11:$A$100,0),COLUMN(I23))),""))</f>
        <v>0</v>
      </c>
      <c r="S23" s="24">
        <f ca="1">IF($A23="TOTAL GENERAL",SUM(S$11:S21),IF(AND(K23&lt;&gt;"",$A23&lt;&gt;"Pn"),IF(K23&lt;OFFSET($A$10,MATCH("TOTAL GENERAL",$A$11:$A$100,0),COLUMN(J23)),0,K23-OFFSET($A$10,MATCH("TOTAL GENERAL",$A$11:$A$100,0),COLUMN(J23))),""))</f>
        <v>0</v>
      </c>
      <c r="T23" s="24">
        <f ca="1">IF($A23="TOTAL GENERAL",SUM(T$11:T21),IF(AND(L23&lt;&gt;"",$A23&lt;&gt;"Pn"),IF(L23&lt;OFFSET($A$10,MATCH("TOTAL GENERAL",$A$11:$A$100,0),COLUMN(K23)),0,L23-OFFSET($A$10,MATCH("TOTAL GENERAL",$A$11:$A$100,0),COLUMN(K23))),""))</f>
        <v>5.9999999999999942E-2</v>
      </c>
      <c r="U23" s="24">
        <f ca="1">IF($A23="TOTAL GENERAL",SUM(U$11:U21),IF(AND(M23&lt;&gt;"",$A23&lt;&gt;"Pn"),IF(M23&gt;OFFSET($A$10,MATCH("TOTAL GENERAL",$A$11:$A$100,0),COLUMN(L23)),0,OFFSET($A$10,MATCH("TOTAL GENERAL",$A$11:$A$100,0),COLUMN(L23))-M23),""))</f>
        <v>0.48</v>
      </c>
      <c r="V23" s="24">
        <f ca="1">IF($A23="TOTAL GENERAL",SUM(V$11:V21),IF(AND(N23&lt;&gt;"",$A23&lt;&gt;"Pn"),IF(N23&lt;OFFSET($A$10,MATCH("TOTAL GENERAL",$A$11:$A$100,0),COLUMN(M23)),0,N23-OFFSET($A$10,MATCH("TOTAL GENERAL",$A$11:$A$100,0),COLUMN(M23))),""))</f>
        <v>1.8800000000000008</v>
      </c>
      <c r="W23" s="24">
        <f ca="1">IF(OR(A23="Pn",A24="Pn"),"",IF($A23="TOTAL GENERAL",SUM(W$11:W21),IF(AND(G23&lt;&gt;"",$A23&lt;&gt;"Pn"),O23*$D23,"")))</f>
        <v>0</v>
      </c>
      <c r="X23" s="24">
        <f ca="1">IF(OR(A23="Pn",A24="Pn"),"",IF($A23="TOTAL GENERAL",SUM(X$11:X21),IF(AND(H23&lt;&gt;"",$A23&lt;&gt;"Pn"),P23*$D23,"")))</f>
        <v>0</v>
      </c>
      <c r="Y23" s="24">
        <f ca="1">IF(OR(A23="Pn",A24="Pn"),"",IF($A23="TOTAL GENERAL",SUM(Y$11:Y21),IF(AND(I23&lt;&gt;"",$A23&lt;&gt;"Pn"),Q23*$D23,"")))</f>
        <v>549573.37</v>
      </c>
      <c r="Z23" s="24">
        <f ca="1">IF($A23="TOTAL GENERAL",SUM(Z$11:Z21),IF(AND(J23&lt;&gt;"",$A23&lt;&gt;"Pn"),R23*$D23,""))</f>
        <v>0</v>
      </c>
      <c r="AA23" s="24">
        <f ca="1">IF($A23="TOTAL GENERAL",SUM(AA$11:AA21),IF(AND(K23&lt;&gt;"",$A23&lt;&gt;"Pn"),S23*$D23,""))</f>
        <v>0</v>
      </c>
      <c r="AB23" s="24">
        <f ca="1">IF($A23="TOTAL GENERAL",SUM(AB$11:AB21),IF(AND(L23&lt;&gt;"",$A23&lt;&gt;"Pn"),T23*$D23,""))</f>
        <v>46442.819999999956</v>
      </c>
      <c r="AC23" s="24">
        <f ca="1">IF($A23="TOTAL GENERAL",SUM(AC$11:AC21),IF(AND(M23&lt;&gt;"",$A23&lt;&gt;"Pn"),U23*$D23,""))</f>
        <v>371542.56</v>
      </c>
      <c r="AD23" s="24">
        <f t="shared" ca="1" si="3"/>
        <v>1455208.3600000006</v>
      </c>
      <c r="AE23" s="24">
        <f ca="1">IF($A23="TOTAL GENERAL",SUM(AE$11:AE21),IF(AND(O23&lt;&gt;"",$A23&lt;&gt;"Pn"),IF(OFFSET($A$11,MATCH("TOTAL GENERAL",$A$11:$A$100,0)-1,COLUMN(V23))=0,0,W23/OFFSET($A$11,MATCH("TOTAL GENERAL",$A$11:$A$100,0)-1,COLUMN(V23))),""))</f>
        <v>0</v>
      </c>
      <c r="AF23" s="24">
        <f ca="1">IF($A23="TOTAL GENERAL",SUM(AF$11:AF21),IF(AND(P23&lt;&gt;"",$A23&lt;&gt;"Pn"),IF(OFFSET($A$11,MATCH("TOTAL GENERAL",$A$11:$A$100,0)-1,COLUMN(W23))=0,0,X23/OFFSET($A$11,MATCH("TOTAL GENERAL",$A$11:$A$100,0)-1,COLUMN(W23))),""))</f>
        <v>0</v>
      </c>
      <c r="AG23" s="24">
        <f ca="1">IF($A23="TOTAL GENERAL",SUM(AG$11:AG21),IF(AND(Q23&lt;&gt;"",$A23&lt;&gt;"Pn"),IF(OFFSET($A$11,MATCH("TOTAL GENERAL",$A$11:$A$100,0)-1,COLUMN(X23))=0,0,Y23/OFFSET($A$11,MATCH("TOTAL GENERAL",$A$11:$A$100,0)-1,COLUMN(X23))),""))</f>
        <v>0.13924969127435372</v>
      </c>
      <c r="AH23" s="24">
        <f ca="1">IF($A23="TOTAL GENERAL",SUM(AH$11:AH21),IF(AND(R23&lt;&gt;"",$A23&lt;&gt;"Pn"),IF(OFFSET($A$11,MATCH("TOTAL GENERAL",$A$11:$A$100,0)-1,COLUMN(Y23))=0,0,Z23/OFFSET($A$11,MATCH("TOTAL GENERAL",$A$11:$A$100,0)-1,COLUMN(Y23))),""))</f>
        <v>0</v>
      </c>
      <c r="AI23" s="24">
        <f ca="1">IF($A23="TOTAL GENERAL",SUM(AI$11:AI21),IF(AND(S23&lt;&gt;"",$A23&lt;&gt;"Pn"),IF(OFFSET($A$11,MATCH("TOTAL GENERAL",$A$11:$A$100,0)-1,COLUMN(Z23))=0,0,AA23/OFFSET($A$11,MATCH("TOTAL GENERAL",$A$11:$A$100,0)-1,COLUMN(Z23))),""))</f>
        <v>0</v>
      </c>
      <c r="AJ23" s="24">
        <f ca="1">IF($A23="TOTAL GENERAL",SUM(AJ$11:AJ21),IF(AND(T23&lt;&gt;"",$A23&lt;&gt;"Pn"),IF(OFFSET($A$11,MATCH("TOTAL GENERAL",$A$11:$A$100,0)-1,COLUMN(AA23))=0,0,AB23/OFFSET($A$11,MATCH("TOTAL GENERAL",$A$11:$A$100,0)-1,COLUMN(AA23))),""))</f>
        <v>0.12077611260123121</v>
      </c>
      <c r="AK23" s="24">
        <f ca="1">IF($A23="TOTAL GENERAL",SUM(AK$11:AK21),IF(AND(U23&lt;&gt;"",$A23&lt;&gt;"Pn"),IF(OFFSET($A$11,MATCH("TOTAL GENERAL",$A$11:$A$100,0)-1,COLUMN(AB23))=0,0,AC23/OFFSET($A$11,MATCH("TOTAL GENERAL",$A$11:$A$100,0)-1,COLUMN(AB23))),""))</f>
        <v>0.10591961382740039</v>
      </c>
      <c r="AL23" s="24">
        <f ca="1">IF($A23="TOTAL GENERAL",SUM(AL$11:AL21),IF(AND(V23&lt;&gt;"",$A23&lt;&gt;"Pn"),IF(OFFSET($A$11,MATCH("TOTAL GENERAL",$A$11:$A$100,0)-1,COLUMN(AC23))=0,0,AD23/OFFSET($A$11,MATCH("TOTAL GENERAL",$A$11:$A$100,0)-1,COLUMN(AC23))),""))</f>
        <v>5.2614306837292089E-2</v>
      </c>
      <c r="AM23" s="16">
        <f ca="1">IF(A23="TOTAL GENERAL",SUM(AM$11:AM21),IF(COUNTIF(AE23:AL23,"")&lt;COUNTA($AE$10:$AL$10),(IF(AE23&lt;&gt;"",AE23*OFFSET($A$10,MATCH("Pn",$A$11:$A$100,0),1),0)+IF(AF23&lt;&gt;"",AF23*OFFSET($A$10,MATCH("Pn",$A$11:$A$100,0),2),0)+IF(AG23&lt;&gt;"",AG23*OFFSET($A$10,MATCH("Pn",$A$11:$A$100,0),3),0)+IF(AH23&lt;&gt;"",AH23*OFFSET($A$10,MATCH("Pn",$A$11:$A$100,0),4),0)+IF(AI23&lt;&gt;"",AI23*OFFSET($A$10,MATCH("Pn",$A$11:$A$100,0),5),0)+IF(AJ23&lt;&gt;"",AJ23*OFFSET($A$10,MATCH("Pn",$A$11:$A$100,0),6),0)+IF(AK23&lt;&gt;"",AK23*OFFSET($A$10,MATCH("Pn",$A$11:$A$100,0),7),0)+IF(AL23&lt;&gt;"",AL23*OFFSET($A$10,MATCH("Pn",$A$11:$A$100,0),8),0))*OFFSET($A$10,MATCH("FC",$A$11:$A$100,0),2),""))</f>
        <v>452111788.01742238</v>
      </c>
      <c r="AN23" s="47">
        <f ca="1">IF(OR(A23="Pn",A24="Pn"),"",IF(AND(AM23="",F23&lt;&gt;""),-F23,IF(A23="TOTAL GENERAL",SUM(AN$11:AN21),IF(AM23&lt;&gt;"",AM23-F23,""))))</f>
        <v>-235441467.54969782</v>
      </c>
      <c r="AO23" s="37"/>
      <c r="BC23" s="16"/>
      <c r="BD23" s="16">
        <v>774047</v>
      </c>
    </row>
    <row r="24" spans="1:56" s="4" customFormat="1" x14ac:dyDescent="0.25">
      <c r="A24" s="15" t="s">
        <v>72</v>
      </c>
      <c r="B24" s="15" t="s">
        <v>117</v>
      </c>
      <c r="C24" s="43"/>
      <c r="D24" s="16">
        <v>557100</v>
      </c>
      <c r="E24" s="9">
        <f t="shared" si="1"/>
        <v>4.8343113752969381E-2</v>
      </c>
      <c r="F24" s="41">
        <f t="shared" si="2"/>
        <v>494848398.96859324</v>
      </c>
      <c r="G24" s="20">
        <v>9.2100000000000009</v>
      </c>
      <c r="H24" s="22">
        <v>0.72219999999999995</v>
      </c>
      <c r="I24" s="24">
        <v>4.33</v>
      </c>
      <c r="J24" s="22">
        <v>0</v>
      </c>
      <c r="K24" s="22">
        <v>0.4</v>
      </c>
      <c r="L24" s="22">
        <v>1</v>
      </c>
      <c r="M24" s="24">
        <v>1.37</v>
      </c>
      <c r="N24" s="24">
        <v>10.050000000000001</v>
      </c>
      <c r="O24" s="24">
        <f ca="1">IF(OR(A24="Pn",A25="Pn"),"",IF($A24="TOTAL GENERAL",SUM(O$11:O22),IF(AND(G24&lt;&gt;"",$A24&lt;&gt;"Pn"),IF(G24&gt;OFFSET($A$10,MATCH("TOTAL GENERAL",$A$11:$A$100,0),COLUMN(F24)),0,OFFSET($A$10,MATCH("TOTAL GENERAL",$A$11:$A$100,0),COLUMN(F24))-G24),"")))</f>
        <v>0</v>
      </c>
      <c r="P24" s="24">
        <f ca="1">IF(OR(A24="Pn",A25="Pn"),"",IF($A24="TOTAL GENERAL",SUM(P$11:P22),IF(AND(H24&lt;&gt;"",$A24&lt;&gt;"Pn"),IF(H24&lt;OFFSET($A$10,MATCH("TOTAL GENERAL",$A$11:$A$100,0),COLUMN(G24)),0,H24-OFFSET($A$10,MATCH("TOTAL GENERAL",$A$11:$A$100,0),COLUMN(G24))),"")))</f>
        <v>0</v>
      </c>
      <c r="Q24" s="24">
        <f ca="1">IF(OR(A24="Pn",A25="Pn"),"",IF($A24="TOTAL GENERAL",SUM(Q$11:Q22),IF(AND(I24&lt;&gt;"",$A24&lt;&gt;"Pn"),IF(I24&gt;OFFSET($A$10,MATCH("TOTAL GENERAL",$A$11:$A$100,0),COLUMN(H24)),0,OFFSET($A$10,MATCH("TOTAL GENERAL",$A$11:$A$100,0),COLUMN(H24))-I24),"")))</f>
        <v>0.66999999999999993</v>
      </c>
      <c r="R24" s="24">
        <f ca="1">IF($A24="TOTAL GENERAL",SUM(R$11:R22),IF(AND(J24&lt;&gt;"",$A24&lt;&gt;"Pn"),IF(J24&lt;OFFSET($A$10,MATCH("TOTAL GENERAL",$A$11:$A$100,0),COLUMN(I24)),0,J24-OFFSET($A$10,MATCH("TOTAL GENERAL",$A$11:$A$100,0),COLUMN(I24))),""))</f>
        <v>0</v>
      </c>
      <c r="S24" s="24">
        <f ca="1">IF($A24="TOTAL GENERAL",SUM(S$11:S22),IF(AND(K24&lt;&gt;"",$A24&lt;&gt;"Pn"),IF(K24&lt;OFFSET($A$10,MATCH("TOTAL GENERAL",$A$11:$A$100,0),COLUMN(J24)),0,K24-OFFSET($A$10,MATCH("TOTAL GENERAL",$A$11:$A$100,0),COLUMN(J24))),""))</f>
        <v>0</v>
      </c>
      <c r="T24" s="24">
        <f ca="1">IF($A24="TOTAL GENERAL",SUM(T$11:T22),IF(AND(L24&lt;&gt;"",$A24&lt;&gt;"Pn"),IF(L24&lt;OFFSET($A$10,MATCH("TOTAL GENERAL",$A$11:$A$100,0),COLUMN(K24)),0,L24-OFFSET($A$10,MATCH("TOTAL GENERAL",$A$11:$A$100,0),COLUMN(K24))),""))</f>
        <v>9.9999999999999978E-2</v>
      </c>
      <c r="U24" s="24">
        <f ca="1">IF($A24="TOTAL GENERAL",SUM(U$11:U22),IF(AND(M24&lt;&gt;"",$A24&lt;&gt;"Pn"),IF(M24&gt;OFFSET($A$10,MATCH("TOTAL GENERAL",$A$11:$A$100,0),COLUMN(L24)),0,OFFSET($A$10,MATCH("TOTAL GENERAL",$A$11:$A$100,0),COLUMN(L24))-M24),""))</f>
        <v>0.11999999999999988</v>
      </c>
      <c r="V24" s="24">
        <f ca="1">IF($A24="TOTAL GENERAL",SUM(V$11:V22),IF(AND(N24&lt;&gt;"",$A24&lt;&gt;"Pn"),IF(N24&lt;OFFSET($A$10,MATCH("TOTAL GENERAL",$A$11:$A$100,0),COLUMN(M24)),0,N24-OFFSET($A$10,MATCH("TOTAL GENERAL",$A$11:$A$100,0),COLUMN(M24))),""))</f>
        <v>0</v>
      </c>
      <c r="W24" s="24">
        <f ca="1">IF(OR(A24="Pn",A25="Pn"),"",IF($A24="TOTAL GENERAL",SUM(W$11:W22),IF(AND(G24&lt;&gt;"",$A24&lt;&gt;"Pn"),O24*$D24,"")))</f>
        <v>0</v>
      </c>
      <c r="X24" s="24">
        <f ca="1">IF(OR(A24="Pn",A25="Pn"),"",IF($A24="TOTAL GENERAL",SUM(X$11:X22),IF(AND(H24&lt;&gt;"",$A24&lt;&gt;"Pn"),P24*$D24,"")))</f>
        <v>0</v>
      </c>
      <c r="Y24" s="24">
        <f ca="1">IF(OR(A24="Pn",A25="Pn"),"",IF($A24="TOTAL GENERAL",SUM(Y$11:Y22),IF(AND(I24&lt;&gt;"",$A24&lt;&gt;"Pn"),Q24*$D24,"")))</f>
        <v>373256.99999999994</v>
      </c>
      <c r="Z24" s="24">
        <f ca="1">IF($A24="TOTAL GENERAL",SUM(Z$11:Z22),IF(AND(J24&lt;&gt;"",$A24&lt;&gt;"Pn"),R24*$D24,""))</f>
        <v>0</v>
      </c>
      <c r="AA24" s="24">
        <f ca="1">IF($A24="TOTAL GENERAL",SUM(AA$11:AA22),IF(AND(K24&lt;&gt;"",$A24&lt;&gt;"Pn"),S24*$D24,""))</f>
        <v>0</v>
      </c>
      <c r="AB24" s="24">
        <f ca="1">IF($A24="TOTAL GENERAL",SUM(AB$11:AB22),IF(AND(L24&lt;&gt;"",$A24&lt;&gt;"Pn"),T24*$D24,""))</f>
        <v>55709.999999999985</v>
      </c>
      <c r="AC24" s="24">
        <f ca="1">IF($A24="TOTAL GENERAL",SUM(AC$11:AC22),IF(AND(M24&lt;&gt;"",$A24&lt;&gt;"Pn"),U24*$D24,""))</f>
        <v>66851.999999999942</v>
      </c>
      <c r="AD24" s="24">
        <f t="shared" ca="1" si="3"/>
        <v>0</v>
      </c>
      <c r="AE24" s="24">
        <f ca="1">IF($A24="TOTAL GENERAL",SUM(AE$11:AE22),IF(AND(O24&lt;&gt;"",$A24&lt;&gt;"Pn"),IF(OFFSET($A$11,MATCH("TOTAL GENERAL",$A$11:$A$100,0)-1,COLUMN(V24))=0,0,W24/OFFSET($A$11,MATCH("TOTAL GENERAL",$A$11:$A$100,0)-1,COLUMN(V24))),""))</f>
        <v>0</v>
      </c>
      <c r="AF24" s="24">
        <f ca="1">IF($A24="TOTAL GENERAL",SUM(AF$11:AF22),IF(AND(P24&lt;&gt;"",$A24&lt;&gt;"Pn"),IF(OFFSET($A$11,MATCH("TOTAL GENERAL",$A$11:$A$100,0)-1,COLUMN(W24))=0,0,X24/OFFSET($A$11,MATCH("TOTAL GENERAL",$A$11:$A$100,0)-1,COLUMN(W24))),""))</f>
        <v>0</v>
      </c>
      <c r="AG24" s="24">
        <f ca="1">IF($A24="TOTAL GENERAL",SUM(AG$11:AG22),IF(AND(Q24&lt;&gt;"",$A24&lt;&gt;"Pn"),IF(OFFSET($A$11,MATCH("TOTAL GENERAL",$A$11:$A$100,0)-1,COLUMN(X24))=0,0,Y24/OFFSET($A$11,MATCH("TOTAL GENERAL",$A$11:$A$100,0)-1,COLUMN(X24))),""))</f>
        <v>9.4575037389441632E-2</v>
      </c>
      <c r="AH24" s="24">
        <f ca="1">IF($A24="TOTAL GENERAL",SUM(AH$11:AH22),IF(AND(R24&lt;&gt;"",$A24&lt;&gt;"Pn"),IF(OFFSET($A$11,MATCH("TOTAL GENERAL",$A$11:$A$100,0)-1,COLUMN(Y24))=0,0,Z24/OFFSET($A$11,MATCH("TOTAL GENERAL",$A$11:$A$100,0)-1,COLUMN(Y24))),""))</f>
        <v>0</v>
      </c>
      <c r="AI24" s="24">
        <f ca="1">IF($A24="TOTAL GENERAL",SUM(AI$11:AI22),IF(AND(S24&lt;&gt;"",$A24&lt;&gt;"Pn"),IF(OFFSET($A$11,MATCH("TOTAL GENERAL",$A$11:$A$100,0)-1,COLUMN(Z24))=0,0,AA24/OFFSET($A$11,MATCH("TOTAL GENERAL",$A$11:$A$100,0)-1,COLUMN(Z24))),""))</f>
        <v>0</v>
      </c>
      <c r="AJ24" s="24">
        <f ca="1">IF($A24="TOTAL GENERAL",SUM(AJ$11:AJ22),IF(AND(T24&lt;&gt;"",$A24&lt;&gt;"Pn"),IF(OFFSET($A$11,MATCH("TOTAL GENERAL",$A$11:$A$100,0)-1,COLUMN(AA24))=0,0,AB24/OFFSET($A$11,MATCH("TOTAL GENERAL",$A$11:$A$100,0)-1,COLUMN(AA24))),""))</f>
        <v>0.14487572531156798</v>
      </c>
      <c r="AK24" s="24">
        <f ca="1">IF($A24="TOTAL GENERAL",SUM(AK$11:AK22),IF(AND(U24&lt;&gt;"",$A24&lt;&gt;"Pn"),IF(OFFSET($A$11,MATCH("TOTAL GENERAL",$A$11:$A$100,0)-1,COLUMN(AB24))=0,0,AC24/OFFSET($A$11,MATCH("TOTAL GENERAL",$A$11:$A$100,0)-1,COLUMN(AB24))),""))</f>
        <v>1.9058215090054193E-2</v>
      </c>
      <c r="AL24" s="24">
        <f ca="1">IF($A24="TOTAL GENERAL",SUM(AL$11:AL22),IF(AND(V24&lt;&gt;"",$A24&lt;&gt;"Pn"),IF(OFFSET($A$11,MATCH("TOTAL GENERAL",$A$11:$A$100,0)-1,COLUMN(AC24))=0,0,AD24/OFFSET($A$11,MATCH("TOTAL GENERAL",$A$11:$A$100,0)-1,COLUMN(AC24))),""))</f>
        <v>0</v>
      </c>
      <c r="AM24" s="16">
        <f ca="1">IF(A24="TOTAL GENERAL",SUM(AM$11:AM22),IF(COUNTIF(AE24:AL24,"")&lt;COUNTA($AE$10:$AL$10),(IF(AE24&lt;&gt;"",AE24*OFFSET($A$10,MATCH("Pn",$A$11:$A$100,0),1),0)+IF(AF24&lt;&gt;"",AF24*OFFSET($A$10,MATCH("Pn",$A$11:$A$100,0),2),0)+IF(AG24&lt;&gt;"",AG24*OFFSET($A$10,MATCH("Pn",$A$11:$A$100,0),3),0)+IF(AH24&lt;&gt;"",AH24*OFFSET($A$10,MATCH("Pn",$A$11:$A$100,0),4),0)+IF(AI24&lt;&gt;"",AI24*OFFSET($A$10,MATCH("Pn",$A$11:$A$100,0),5),0)+IF(AJ24&lt;&gt;"",AJ24*OFFSET($A$10,MATCH("Pn",$A$11:$A$100,0),6),0)+IF(AK24&lt;&gt;"",AK24*OFFSET($A$10,MATCH("Pn",$A$11:$A$100,0),7),0)+IF(AL24&lt;&gt;"",AL24*OFFSET($A$10,MATCH("Pn",$A$11:$A$100,0),8),0))*OFFSET($A$10,MATCH("FC",$A$11:$A$100,0),2),""))</f>
        <v>214286012.2361699</v>
      </c>
      <c r="AN24" s="47">
        <f ca="1">IF(OR(A24="Pn",A25="Pn"),"",IF(AND(AM24="",F24&lt;&gt;""),-F24,IF(A24="TOTAL GENERAL",SUM(AN$11:AN22),IF(AM24&lt;&gt;"",AM24-F24,""))))</f>
        <v>-280562386.73242331</v>
      </c>
      <c r="AO24" s="37"/>
      <c r="BC24" s="16"/>
      <c r="BD24" s="16">
        <v>557100</v>
      </c>
    </row>
    <row r="25" spans="1:56" s="4" customFormat="1" x14ac:dyDescent="0.25">
      <c r="A25" s="15" t="s">
        <v>73</v>
      </c>
      <c r="B25" s="15" t="s">
        <v>118</v>
      </c>
      <c r="C25" s="43"/>
      <c r="D25" s="16">
        <v>334597</v>
      </c>
      <c r="E25" s="9">
        <f t="shared" si="1"/>
        <v>2.90351118872775E-2</v>
      </c>
      <c r="F25" s="41">
        <f t="shared" si="2"/>
        <v>297208382.24680376</v>
      </c>
      <c r="G25" s="20">
        <v>8.33</v>
      </c>
      <c r="H25" s="22">
        <v>1</v>
      </c>
      <c r="I25" s="24">
        <v>53.4</v>
      </c>
      <c r="J25" s="22">
        <v>0</v>
      </c>
      <c r="K25" s="22">
        <v>0</v>
      </c>
      <c r="L25" s="22">
        <v>1</v>
      </c>
      <c r="M25" s="24">
        <v>0</v>
      </c>
      <c r="N25" s="24">
        <v>11.66</v>
      </c>
      <c r="O25" s="24">
        <f ca="1">IF(OR(A25="Pn",A26="Pn"),"",IF($A25="TOTAL GENERAL",SUM(O$11:O23),IF(AND(G25&lt;&gt;"",$A25&lt;&gt;"Pn"),IF(G25&gt;OFFSET($A$10,MATCH("TOTAL GENERAL",$A$11:$A$100,0),COLUMN(F25)),0,OFFSET($A$10,MATCH("TOTAL GENERAL",$A$11:$A$100,0),COLUMN(F25))-G25),"")))</f>
        <v>0</v>
      </c>
      <c r="P25" s="24">
        <f ca="1">IF(OR(A25="Pn",A26="Pn"),"",IF($A25="TOTAL GENERAL",SUM(P$11:P23),IF(AND(H25&lt;&gt;"",$A25&lt;&gt;"Pn"),IF(H25&lt;OFFSET($A$10,MATCH("TOTAL GENERAL",$A$11:$A$100,0),COLUMN(G25)),0,H25-OFFSET($A$10,MATCH("TOTAL GENERAL",$A$11:$A$100,0),COLUMN(G25))),"")))</f>
        <v>0.15000000000000002</v>
      </c>
      <c r="Q25" s="24">
        <f ca="1">IF(OR(A25="Pn",A26="Pn"),"",IF($A25="TOTAL GENERAL",SUM(Q$11:Q23),IF(AND(I25&lt;&gt;"",$A25&lt;&gt;"Pn"),IF(I25&gt;OFFSET($A$10,MATCH("TOTAL GENERAL",$A$11:$A$100,0),COLUMN(H25)),0,OFFSET($A$10,MATCH("TOTAL GENERAL",$A$11:$A$100,0),COLUMN(H25))-I25),"")))</f>
        <v>0</v>
      </c>
      <c r="R25" s="24">
        <f ca="1">IF($A25="TOTAL GENERAL",SUM(R$11:R23),IF(AND(J25&lt;&gt;"",$A25&lt;&gt;"Pn"),IF(J25&lt;OFFSET($A$10,MATCH("TOTAL GENERAL",$A$11:$A$100,0),COLUMN(I25)),0,J25-OFFSET($A$10,MATCH("TOTAL GENERAL",$A$11:$A$100,0),COLUMN(I25))),""))</f>
        <v>0</v>
      </c>
      <c r="S25" s="24">
        <f ca="1">IF($A25="TOTAL GENERAL",SUM(S$11:S23),IF(AND(K25&lt;&gt;"",$A25&lt;&gt;"Pn"),IF(K25&lt;OFFSET($A$10,MATCH("TOTAL GENERAL",$A$11:$A$100,0),COLUMN(J25)),0,K25-OFFSET($A$10,MATCH("TOTAL GENERAL",$A$11:$A$100,0),COLUMN(J25))),""))</f>
        <v>0</v>
      </c>
      <c r="T25" s="24">
        <f ca="1">IF($A25="TOTAL GENERAL",SUM(T$11:T23),IF(AND(L25&lt;&gt;"",$A25&lt;&gt;"Pn"),IF(L25&lt;OFFSET($A$10,MATCH("TOTAL GENERAL",$A$11:$A$100,0),COLUMN(K25)),0,L25-OFFSET($A$10,MATCH("TOTAL GENERAL",$A$11:$A$100,0),COLUMN(K25))),""))</f>
        <v>9.9999999999999978E-2</v>
      </c>
      <c r="U25" s="24">
        <f ca="1">IF($A25="TOTAL GENERAL",SUM(U$11:U23),IF(AND(M25&lt;&gt;"",$A25&lt;&gt;"Pn"),IF(M25&gt;OFFSET($A$10,MATCH("TOTAL GENERAL",$A$11:$A$100,0),COLUMN(L25)),0,OFFSET($A$10,MATCH("TOTAL GENERAL",$A$11:$A$100,0),COLUMN(L25))-M25),""))</f>
        <v>1.49</v>
      </c>
      <c r="V25" s="24">
        <f ca="1">IF($A25="TOTAL GENERAL",SUM(V$11:V23),IF(AND(N25&lt;&gt;"",$A25&lt;&gt;"Pn"),IF(N25&lt;OFFSET($A$10,MATCH("TOTAL GENERAL",$A$11:$A$100,0),COLUMN(M25)),0,N25-OFFSET($A$10,MATCH("TOTAL GENERAL",$A$11:$A$100,0),COLUMN(M25))),""))</f>
        <v>0</v>
      </c>
      <c r="W25" s="24">
        <f ca="1">IF(OR(A25="Pn",A26="Pn"),"",IF($A25="TOTAL GENERAL",SUM(W$11:W23),IF(AND(G25&lt;&gt;"",$A25&lt;&gt;"Pn"),O25*$D25,"")))</f>
        <v>0</v>
      </c>
      <c r="X25" s="24">
        <f ca="1">IF(OR(A25="Pn",A26="Pn"),"",IF($A25="TOTAL GENERAL",SUM(X$11:X23),IF(AND(H25&lt;&gt;"",$A25&lt;&gt;"Pn"),P25*$D25,"")))</f>
        <v>50189.55000000001</v>
      </c>
      <c r="Y25" s="24">
        <f ca="1">IF(OR(A25="Pn",A26="Pn"),"",IF($A25="TOTAL GENERAL",SUM(Y$11:Y23),IF(AND(I25&lt;&gt;"",$A25&lt;&gt;"Pn"),Q25*$D25,"")))</f>
        <v>0</v>
      </c>
      <c r="Z25" s="24">
        <f ca="1">IF($A25="TOTAL GENERAL",SUM(Z$11:Z23),IF(AND(J25&lt;&gt;"",$A25&lt;&gt;"Pn"),R25*$D25,""))</f>
        <v>0</v>
      </c>
      <c r="AA25" s="24">
        <f ca="1">IF($A25="TOTAL GENERAL",SUM(AA$11:AA23),IF(AND(K25&lt;&gt;"",$A25&lt;&gt;"Pn"),S25*$D25,""))</f>
        <v>0</v>
      </c>
      <c r="AB25" s="24">
        <f ca="1">IF($A25="TOTAL GENERAL",SUM(AB$11:AB23),IF(AND(L25&lt;&gt;"",$A25&lt;&gt;"Pn"),T25*$D25,""))</f>
        <v>33459.69999999999</v>
      </c>
      <c r="AC25" s="24">
        <f ca="1">IF($A25="TOTAL GENERAL",SUM(AC$11:AC23),IF(AND(M25&lt;&gt;"",$A25&lt;&gt;"Pn"),U25*$D25,""))</f>
        <v>498549.52999999997</v>
      </c>
      <c r="AD25" s="24">
        <f t="shared" ca="1" si="3"/>
        <v>0</v>
      </c>
      <c r="AE25" s="24">
        <f ca="1">IF($A25="TOTAL GENERAL",SUM(AE$11:AE23),IF(AND(O25&lt;&gt;"",$A25&lt;&gt;"Pn"),IF(OFFSET($A$11,MATCH("TOTAL GENERAL",$A$11:$A$100,0)-1,COLUMN(V25))=0,0,W25/OFFSET($A$11,MATCH("TOTAL GENERAL",$A$11:$A$100,0)-1,COLUMN(V25))),""))</f>
        <v>0</v>
      </c>
      <c r="AF25" s="24">
        <f ca="1">IF($A25="TOTAL GENERAL",SUM(AF$11:AF23),IF(AND(P25&lt;&gt;"",$A25&lt;&gt;"Pn"),IF(OFFSET($A$11,MATCH("TOTAL GENERAL",$A$11:$A$100,0)-1,COLUMN(W25))=0,0,X25/OFFSET($A$11,MATCH("TOTAL GENERAL",$A$11:$A$100,0)-1,COLUMN(W25))),""))</f>
        <v>8.2018490783015693E-2</v>
      </c>
      <c r="AG25" s="24">
        <f ca="1">IF($A25="TOTAL GENERAL",SUM(AG$11:AG23),IF(AND(Q25&lt;&gt;"",$A25&lt;&gt;"Pn"),IF(OFFSET($A$11,MATCH("TOTAL GENERAL",$A$11:$A$100,0)-1,COLUMN(X25))=0,0,Y25/OFFSET($A$11,MATCH("TOTAL GENERAL",$A$11:$A$100,0)-1,COLUMN(X25))),""))</f>
        <v>0</v>
      </c>
      <c r="AH25" s="24">
        <f ca="1">IF($A25="TOTAL GENERAL",SUM(AH$11:AH23),IF(AND(R25&lt;&gt;"",$A25&lt;&gt;"Pn"),IF(OFFSET($A$11,MATCH("TOTAL GENERAL",$A$11:$A$100,0)-1,COLUMN(Y25))=0,0,Z25/OFFSET($A$11,MATCH("TOTAL GENERAL",$A$11:$A$100,0)-1,COLUMN(Y25))),""))</f>
        <v>0</v>
      </c>
      <c r="AI25" s="24">
        <f ca="1">IF($A25="TOTAL GENERAL",SUM(AI$11:AI23),IF(AND(S25&lt;&gt;"",$A25&lt;&gt;"Pn"),IF(OFFSET($A$11,MATCH("TOTAL GENERAL",$A$11:$A$100,0)-1,COLUMN(Z25))=0,0,AA25/OFFSET($A$11,MATCH("TOTAL GENERAL",$A$11:$A$100,0)-1,COLUMN(Z25))),""))</f>
        <v>0</v>
      </c>
      <c r="AJ25" s="24">
        <f ca="1">IF($A25="TOTAL GENERAL",SUM(AJ$11:AJ23),IF(AND(T25&lt;&gt;"",$A25&lt;&gt;"Pn"),IF(OFFSET($A$11,MATCH("TOTAL GENERAL",$A$11:$A$100,0)-1,COLUMN(AA25))=0,0,AB25/OFFSET($A$11,MATCH("TOTAL GENERAL",$A$11:$A$100,0)-1,COLUMN(AA25))),""))</f>
        <v>8.701307316832653E-2</v>
      </c>
      <c r="AK25" s="24">
        <f ca="1">IF($A25="TOTAL GENERAL",SUM(AK$11:AK23),IF(AND(U25&lt;&gt;"",$A25&lt;&gt;"Pn"),IF(OFFSET($A$11,MATCH("TOTAL GENERAL",$A$11:$A$100,0)-1,COLUMN(AB25))=0,0,AC25/OFFSET($A$11,MATCH("TOTAL GENERAL",$A$11:$A$100,0)-1,COLUMN(AB25))),""))</f>
        <v>0.14212684999379874</v>
      </c>
      <c r="AL25" s="24">
        <f ca="1">IF($A25="TOTAL GENERAL",SUM(AL$11:AL23),IF(AND(V25&lt;&gt;"",$A25&lt;&gt;"Pn"),IF(OFFSET($A$11,MATCH("TOTAL GENERAL",$A$11:$A$100,0)-1,COLUMN(AC25))=0,0,AD25/OFFSET($A$11,MATCH("TOTAL GENERAL",$A$11:$A$100,0)-1,COLUMN(AC25))),""))</f>
        <v>0</v>
      </c>
      <c r="AM25" s="16">
        <f ca="1">IF(A25="TOTAL GENERAL",SUM(AM$11:AM23),IF(COUNTIF(AE25:AL25,"")&lt;COUNTA($AE$10:$AL$10),(IF(AE25&lt;&gt;"",AE25*OFFSET($A$10,MATCH("Pn",$A$11:$A$100,0),1),0)+IF(AF25&lt;&gt;"",AF25*OFFSET($A$10,MATCH("Pn",$A$11:$A$100,0),2),0)+IF(AG25&lt;&gt;"",AG25*OFFSET($A$10,MATCH("Pn",$A$11:$A$100,0),3),0)+IF(AH25&lt;&gt;"",AH25*OFFSET($A$10,MATCH("Pn",$A$11:$A$100,0),4),0)+IF(AI25&lt;&gt;"",AI25*OFFSET($A$10,MATCH("Pn",$A$11:$A$100,0),5),0)+IF(AJ25&lt;&gt;"",AJ25*OFFSET($A$10,MATCH("Pn",$A$11:$A$100,0),6),0)+IF(AK25&lt;&gt;"",AK25*OFFSET($A$10,MATCH("Pn",$A$11:$A$100,0),7),0)+IF(AL25&lt;&gt;"",AL25*OFFSET($A$10,MATCH("Pn",$A$11:$A$100,0),8),0))*OFFSET($A$10,MATCH("FC",$A$11:$A$100,0),2),""))</f>
        <v>259488928.73194513</v>
      </c>
      <c r="AN25" s="47">
        <f ca="1">IF(OR(A25="Pn",A26="Pn"),"",IF(AND(AM25="",F25&lt;&gt;""),-F25,IF(A25="TOTAL GENERAL",SUM(AN$11:AN23),IF(AM25&lt;&gt;"",AM25-F25,""))))</f>
        <v>-37719453.514858633</v>
      </c>
      <c r="AO25" s="37"/>
      <c r="BC25" s="16"/>
      <c r="BD25" s="16">
        <v>334597</v>
      </c>
    </row>
    <row r="26" spans="1:56" s="4" customFormat="1" x14ac:dyDescent="0.25">
      <c r="A26" s="15" t="s">
        <v>74</v>
      </c>
      <c r="B26" s="15" t="s">
        <v>119</v>
      </c>
      <c r="C26" s="43"/>
      <c r="D26" s="16">
        <v>698636</v>
      </c>
      <c r="E26" s="9">
        <f t="shared" si="1"/>
        <v>6.0625093555770088E-2</v>
      </c>
      <c r="F26" s="41">
        <f t="shared" si="2"/>
        <v>620568849.50964296</v>
      </c>
      <c r="G26" s="20">
        <v>6.3</v>
      </c>
      <c r="H26" s="22">
        <v>0.875</v>
      </c>
      <c r="I26" s="24">
        <v>30</v>
      </c>
      <c r="J26" s="22">
        <v>0.36359999999999998</v>
      </c>
      <c r="K26" s="22">
        <v>0.7</v>
      </c>
      <c r="L26" s="22">
        <v>0.9375</v>
      </c>
      <c r="M26" s="24">
        <v>1.1399999999999999</v>
      </c>
      <c r="N26" s="24">
        <v>14.17</v>
      </c>
      <c r="O26" s="24">
        <f ca="1">IF(OR(A26="Pn",A27="Pn"),"",IF($A26="TOTAL GENERAL",SUM(O$11:O24),IF(AND(G26&lt;&gt;"",$A26&lt;&gt;"Pn"),IF(G26&gt;OFFSET($A$10,MATCH("TOTAL GENERAL",$A$11:$A$100,0),COLUMN(F26)),0,OFFSET($A$10,MATCH("TOTAL GENERAL",$A$11:$A$100,0),COLUMN(F26))-G26),"")))</f>
        <v>0</v>
      </c>
      <c r="P26" s="24">
        <f ca="1">IF(OR(A26="Pn",A27="Pn"),"",IF($A26="TOTAL GENERAL",SUM(P$11:P24),IF(AND(H26&lt;&gt;"",$A26&lt;&gt;"Pn"),IF(H26&lt;OFFSET($A$10,MATCH("TOTAL GENERAL",$A$11:$A$100,0),COLUMN(G26)),0,H26-OFFSET($A$10,MATCH("TOTAL GENERAL",$A$11:$A$100,0),COLUMN(G26))),"")))</f>
        <v>2.5000000000000022E-2</v>
      </c>
      <c r="Q26" s="24">
        <f ca="1">IF(OR(A26="Pn",A27="Pn"),"",IF($A26="TOTAL GENERAL",SUM(Q$11:Q24),IF(AND(I26&lt;&gt;"",$A26&lt;&gt;"Pn"),IF(I26&gt;OFFSET($A$10,MATCH("TOTAL GENERAL",$A$11:$A$100,0),COLUMN(H26)),0,OFFSET($A$10,MATCH("TOTAL GENERAL",$A$11:$A$100,0),COLUMN(H26))-I26),"")))</f>
        <v>0</v>
      </c>
      <c r="R26" s="24">
        <f ca="1">IF($A26="TOTAL GENERAL",SUM(R$11:R24),IF(AND(J26&lt;&gt;"",$A26&lt;&gt;"Pn"),IF(J26&lt;OFFSET($A$10,MATCH("TOTAL GENERAL",$A$11:$A$100,0),COLUMN(I26)),0,J26-OFFSET($A$10,MATCH("TOTAL GENERAL",$A$11:$A$100,0),COLUMN(I26))),""))</f>
        <v>6.359999999999999E-2</v>
      </c>
      <c r="S26" s="24">
        <f ca="1">IF($A26="TOTAL GENERAL",SUM(S$11:S24),IF(AND(K26&lt;&gt;"",$A26&lt;&gt;"Pn"),IF(K26&lt;OFFSET($A$10,MATCH("TOTAL GENERAL",$A$11:$A$100,0),COLUMN(J26)),0,K26-OFFSET($A$10,MATCH("TOTAL GENERAL",$A$11:$A$100,0),COLUMN(J26))),""))</f>
        <v>0.14999999999999991</v>
      </c>
      <c r="T26" s="24">
        <f ca="1">IF($A26="TOTAL GENERAL",SUM(T$11:T24),IF(AND(L26&lt;&gt;"",$A26&lt;&gt;"Pn"),IF(L26&lt;OFFSET($A$10,MATCH("TOTAL GENERAL",$A$11:$A$100,0),COLUMN(K26)),0,L26-OFFSET($A$10,MATCH("TOTAL GENERAL",$A$11:$A$100,0),COLUMN(K26))),""))</f>
        <v>3.7499999999999978E-2</v>
      </c>
      <c r="U26" s="24">
        <f ca="1">IF($A26="TOTAL GENERAL",SUM(U$11:U24),IF(AND(M26&lt;&gt;"",$A26&lt;&gt;"Pn"),IF(M26&gt;OFFSET($A$10,MATCH("TOTAL GENERAL",$A$11:$A$100,0),COLUMN(L26)),0,OFFSET($A$10,MATCH("TOTAL GENERAL",$A$11:$A$100,0),COLUMN(L26))-M26),""))</f>
        <v>0.35000000000000009</v>
      </c>
      <c r="V26" s="24">
        <f ca="1">IF($A26="TOTAL GENERAL",SUM(V$11:V24),IF(AND(N26&lt;&gt;"",$A26&lt;&gt;"Pn"),IF(N26&lt;OFFSET($A$10,MATCH("TOTAL GENERAL",$A$11:$A$100,0),COLUMN(M26)),0,N26-OFFSET($A$10,MATCH("TOTAL GENERAL",$A$11:$A$100,0),COLUMN(M26))),""))</f>
        <v>0.41999999999999993</v>
      </c>
      <c r="W26" s="24">
        <f ca="1">IF(OR(A26="Pn",A27="Pn"),"",IF($A26="TOTAL GENERAL",SUM(W$11:W24),IF(AND(G26&lt;&gt;"",$A26&lt;&gt;"Pn"),O26*$D26,"")))</f>
        <v>0</v>
      </c>
      <c r="X26" s="24">
        <f ca="1">IF(OR(A26="Pn",A27="Pn"),"",IF($A26="TOTAL GENERAL",SUM(X$11:X24),IF(AND(H26&lt;&gt;"",$A26&lt;&gt;"Pn"),P26*$D26,"")))</f>
        <v>17465.900000000016</v>
      </c>
      <c r="Y26" s="24">
        <f ca="1">IF(OR(A26="Pn",A27="Pn"),"",IF($A26="TOTAL GENERAL",SUM(Y$11:Y24),IF(AND(I26&lt;&gt;"",$A26&lt;&gt;"Pn"),Q26*$D26,"")))</f>
        <v>0</v>
      </c>
      <c r="Z26" s="24">
        <f ca="1">IF($A26="TOTAL GENERAL",SUM(Z$11:Z24),IF(AND(J26&lt;&gt;"",$A26&lt;&gt;"Pn"),R26*$D26,""))</f>
        <v>44433.249599999996</v>
      </c>
      <c r="AA26" s="24">
        <f ca="1">IF($A26="TOTAL GENERAL",SUM(AA$11:AA24),IF(AND(K26&lt;&gt;"",$A26&lt;&gt;"Pn"),S26*$D26,""))</f>
        <v>104795.39999999994</v>
      </c>
      <c r="AB26" s="24">
        <f ca="1">IF($A26="TOTAL GENERAL",SUM(AB$11:AB24),IF(AND(L26&lt;&gt;"",$A26&lt;&gt;"Pn"),T26*$D26,""))</f>
        <v>26198.849999999984</v>
      </c>
      <c r="AC26" s="24">
        <f ca="1">IF($A26="TOTAL GENERAL",SUM(AC$11:AC24),IF(AND(M26&lt;&gt;"",$A26&lt;&gt;"Pn"),U26*$D26,""))</f>
        <v>244522.60000000006</v>
      </c>
      <c r="AD26" s="24">
        <f t="shared" ca="1" si="3"/>
        <v>293427.11999999994</v>
      </c>
      <c r="AE26" s="24">
        <f ca="1">IF($A26="TOTAL GENERAL",SUM(AE$11:AE24),IF(AND(O26&lt;&gt;"",$A26&lt;&gt;"Pn"),IF(OFFSET($A$11,MATCH("TOTAL GENERAL",$A$11:$A$100,0)-1,COLUMN(V26))=0,0,W26/OFFSET($A$11,MATCH("TOTAL GENERAL",$A$11:$A$100,0)-1,COLUMN(V26))),""))</f>
        <v>0</v>
      </c>
      <c r="AF26" s="24">
        <f ca="1">IF($A26="TOTAL GENERAL",SUM(AF$11:AF24),IF(AND(P26&lt;&gt;"",$A26&lt;&gt;"Pn"),IF(OFFSET($A$11,MATCH("TOTAL GENERAL",$A$11:$A$100,0)-1,COLUMN(W26))=0,0,X26/OFFSET($A$11,MATCH("TOTAL GENERAL",$A$11:$A$100,0)-1,COLUMN(W26))),""))</f>
        <v>2.8542331185816065E-2</v>
      </c>
      <c r="AG26" s="24">
        <f ca="1">IF($A26="TOTAL GENERAL",SUM(AG$11:AG24),IF(AND(Q26&lt;&gt;"",$A26&lt;&gt;"Pn"),IF(OFFSET($A$11,MATCH("TOTAL GENERAL",$A$11:$A$100,0)-1,COLUMN(X26))=0,0,Y26/OFFSET($A$11,MATCH("TOTAL GENERAL",$A$11:$A$100,0)-1,COLUMN(X26))),""))</f>
        <v>0</v>
      </c>
      <c r="AH26" s="24">
        <f ca="1">IF($A26="TOTAL GENERAL",SUM(AH$11:AH24),IF(AND(R26&lt;&gt;"",$A26&lt;&gt;"Pn"),IF(OFFSET($A$11,MATCH("TOTAL GENERAL",$A$11:$A$100,0)-1,COLUMN(Y26))=0,0,Z26/OFFSET($A$11,MATCH("TOTAL GENERAL",$A$11:$A$100,0)-1,COLUMN(Y26))),""))</f>
        <v>7.3877356364738453E-2</v>
      </c>
      <c r="AI26" s="24">
        <f ca="1">IF($A26="TOTAL GENERAL",SUM(AI$11:AI24),IF(AND(S26&lt;&gt;"",$A26&lt;&gt;"Pn"),IF(OFFSET($A$11,MATCH("TOTAL GENERAL",$A$11:$A$100,0)-1,COLUMN(Z26))=0,0,AA26/OFFSET($A$11,MATCH("TOTAL GENERAL",$A$11:$A$100,0)-1,COLUMN(Z26))),""))</f>
        <v>0.14919755987215283</v>
      </c>
      <c r="AJ26" s="24">
        <f ca="1">IF($A26="TOTAL GENERAL",SUM(AJ$11:AJ24),IF(AND(T26&lt;&gt;"",$A26&lt;&gt;"Pn"),IF(OFFSET($A$11,MATCH("TOTAL GENERAL",$A$11:$A$100,0)-1,COLUMN(AA26))=0,0,AB26/OFFSET($A$11,MATCH("TOTAL GENERAL",$A$11:$A$100,0)-1,COLUMN(AA26))),""))</f>
        <v>6.8130988980056928E-2</v>
      </c>
      <c r="AK26" s="24">
        <f ca="1">IF($A26="TOTAL GENERAL",SUM(AK$11:AK24),IF(AND(U26&lt;&gt;"",$A26&lt;&gt;"Pn"),IF(OFFSET($A$11,MATCH("TOTAL GENERAL",$A$11:$A$100,0)-1,COLUMN(AB26))=0,0,AC26/OFFSET($A$11,MATCH("TOTAL GENERAL",$A$11:$A$100,0)-1,COLUMN(AB26))),""))</f>
        <v>6.9708674462683098E-2</v>
      </c>
      <c r="AL26" s="24">
        <f ca="1">IF($A26="TOTAL GENERAL",SUM(AL$11:AL24),IF(AND(V26&lt;&gt;"",$A26&lt;&gt;"Pn"),IF(OFFSET($A$11,MATCH("TOTAL GENERAL",$A$11:$A$100,0)-1,COLUMN(AC26))=0,0,AD26/OFFSET($A$11,MATCH("TOTAL GENERAL",$A$11:$A$100,0)-1,COLUMN(AC26))),""))</f>
        <v>1.0609109286633644E-2</v>
      </c>
      <c r="AM26" s="16">
        <f ca="1">IF(A26="TOTAL GENERAL",SUM(AM$11:AM24),IF(COUNTIF(AE26:AL26,"")&lt;COUNTA($AE$10:$AL$10),(IF(AE26&lt;&gt;"",AE26*OFFSET($A$10,MATCH("Pn",$A$11:$A$100,0),1),0)+IF(AF26&lt;&gt;"",AF26*OFFSET($A$10,MATCH("Pn",$A$11:$A$100,0),2),0)+IF(AG26&lt;&gt;"",AG26*OFFSET($A$10,MATCH("Pn",$A$11:$A$100,0),3),0)+IF(AH26&lt;&gt;"",AH26*OFFSET($A$10,MATCH("Pn",$A$11:$A$100,0),4),0)+IF(AI26&lt;&gt;"",AI26*OFFSET($A$10,MATCH("Pn",$A$11:$A$100,0),5),0)+IF(AJ26&lt;&gt;"",AJ26*OFFSET($A$10,MATCH("Pn",$A$11:$A$100,0),6),0)+IF(AK26&lt;&gt;"",AK26*OFFSET($A$10,MATCH("Pn",$A$11:$A$100,0),7),0)+IF(AL26&lt;&gt;"",AL26*OFFSET($A$10,MATCH("Pn",$A$11:$A$100,0),8),0))*OFFSET($A$10,MATCH("FC",$A$11:$A$100,0),2),""))</f>
        <v>333844480.4848513</v>
      </c>
      <c r="AN26" s="47">
        <f ca="1">IF(OR(A26="Pn",A27="Pn"),"",IF(AND(AM26="",F26&lt;&gt;""),-F26,IF(A26="TOTAL GENERAL",SUM(AN$11:AN24),IF(AM26&lt;&gt;"",AM26-F26,""))))</f>
        <v>-286724369.02479166</v>
      </c>
      <c r="AO26" s="37"/>
      <c r="BC26" s="16"/>
      <c r="BD26" s="16">
        <v>698636</v>
      </c>
    </row>
    <row r="27" spans="1:56" s="4" customFormat="1" x14ac:dyDescent="0.25">
      <c r="A27" s="15" t="s">
        <v>75</v>
      </c>
      <c r="B27" s="15" t="s">
        <v>120</v>
      </c>
      <c r="C27" s="43"/>
      <c r="D27" s="16">
        <v>52014</v>
      </c>
      <c r="E27" s="9">
        <f t="shared" si="1"/>
        <v>4.5135859248733607E-3</v>
      </c>
      <c r="F27" s="41">
        <f t="shared" si="2"/>
        <v>46201839.210110225</v>
      </c>
      <c r="G27" s="20">
        <v>17.5</v>
      </c>
      <c r="H27" s="22">
        <v>1</v>
      </c>
      <c r="I27" s="24" t="s">
        <v>58</v>
      </c>
      <c r="J27" s="22">
        <v>0</v>
      </c>
      <c r="K27" s="22">
        <v>1</v>
      </c>
      <c r="L27" s="22">
        <v>1</v>
      </c>
      <c r="M27" s="24">
        <v>0</v>
      </c>
      <c r="N27" s="24">
        <v>32.68</v>
      </c>
      <c r="O27" s="24">
        <f ca="1">IF(OR(A27="Pn",A28="Pn"),"",IF($A27="TOTAL GENERAL",SUM(O$11:O25),IF(AND(G27&lt;&gt;"",$A27&lt;&gt;"Pn"),IF(G27&gt;OFFSET($A$10,MATCH("TOTAL GENERAL",$A$11:$A$100,0),COLUMN(F27)),0,OFFSET($A$10,MATCH("TOTAL GENERAL",$A$11:$A$100,0),COLUMN(F27))-G27),"")))</f>
        <v>0</v>
      </c>
      <c r="P27" s="24">
        <f ca="1">IF(OR(A27="Pn",A28="Pn"),"",IF($A27="TOTAL GENERAL",SUM(P$11:P25),IF(AND(H27&lt;&gt;"",$A27&lt;&gt;"Pn"),IF(H27&lt;OFFSET($A$10,MATCH("TOTAL GENERAL",$A$11:$A$100,0),COLUMN(G27)),0,H27-OFFSET($A$10,MATCH("TOTAL GENERAL",$A$11:$A$100,0),COLUMN(G27))),"")))</f>
        <v>0.15000000000000002</v>
      </c>
      <c r="Q27" s="24" t="str">
        <f ca="1">IF(OR(A27="Pn",A28="Pn"),"",IF($A27="TOTAL GENERAL",SUM(Q$11:Q25),IF(AND(I27&lt;&gt;"",$A27&lt;&gt;"Pn"),IF(I27&gt;OFFSET($A$10,MATCH("TOTAL GENERAL",$A$11:$A$100,0),COLUMN(H27)),0,OFFSET($A$10,MATCH("TOTAL GENERAL",$A$11:$A$100,0),COLUMN(H27))-I27),"")))</f>
        <v/>
      </c>
      <c r="R27" s="24">
        <f ca="1">IF($A27="TOTAL GENERAL",SUM(R$11:R25),IF(AND(J27&lt;&gt;"",$A27&lt;&gt;"Pn"),IF(J27&lt;OFFSET($A$10,MATCH("TOTAL GENERAL",$A$11:$A$100,0),COLUMN(I27)),0,J27-OFFSET($A$10,MATCH("TOTAL GENERAL",$A$11:$A$100,0),COLUMN(I27))),""))</f>
        <v>0</v>
      </c>
      <c r="S27" s="24">
        <f ca="1">IF($A27="TOTAL GENERAL",SUM(S$11:S25),IF(AND(K27&lt;&gt;"",$A27&lt;&gt;"Pn"),IF(K27&lt;OFFSET($A$10,MATCH("TOTAL GENERAL",$A$11:$A$100,0),COLUMN(J27)),0,K27-OFFSET($A$10,MATCH("TOTAL GENERAL",$A$11:$A$100,0),COLUMN(J27))),""))</f>
        <v>0.44999999999999996</v>
      </c>
      <c r="T27" s="24">
        <f ca="1">IF($A27="TOTAL GENERAL",SUM(T$11:T25),IF(AND(L27&lt;&gt;"",$A27&lt;&gt;"Pn"),IF(L27&lt;OFFSET($A$10,MATCH("TOTAL GENERAL",$A$11:$A$100,0),COLUMN(K27)),0,L27-OFFSET($A$10,MATCH("TOTAL GENERAL",$A$11:$A$100,0),COLUMN(K27))),""))</f>
        <v>9.9999999999999978E-2</v>
      </c>
      <c r="U27" s="24">
        <f ca="1">IF($A27="TOTAL GENERAL",SUM(U$11:U25),IF(AND(M27&lt;&gt;"",$A27&lt;&gt;"Pn"),IF(M27&gt;OFFSET($A$10,MATCH("TOTAL GENERAL",$A$11:$A$100,0),COLUMN(L27)),0,OFFSET($A$10,MATCH("TOTAL GENERAL",$A$11:$A$100,0),COLUMN(L27))-M27),""))</f>
        <v>1.49</v>
      </c>
      <c r="V27" s="24">
        <f ca="1">IF($A27="TOTAL GENERAL",SUM(V$11:V25),IF(AND(N27&lt;&gt;"",$A27&lt;&gt;"Pn"),IF(N27&lt;OFFSET($A$10,MATCH("TOTAL GENERAL",$A$11:$A$100,0),COLUMN(M27)),0,N27-OFFSET($A$10,MATCH("TOTAL GENERAL",$A$11:$A$100,0),COLUMN(M27))),""))</f>
        <v>18.93</v>
      </c>
      <c r="W27" s="24">
        <f ca="1">IF(OR(A27="Pn",A28="Pn"),"",IF($A27="TOTAL GENERAL",SUM(W$11:W25),IF(AND(G27&lt;&gt;"",$A27&lt;&gt;"Pn"),O27*$D27,"")))</f>
        <v>0</v>
      </c>
      <c r="X27" s="24">
        <f ca="1">IF(OR(A27="Pn",A28="Pn"),"",IF($A27="TOTAL GENERAL",SUM(X$11:X25),IF(AND(H27&lt;&gt;"",$A27&lt;&gt;"Pn"),P27*$D27,"")))</f>
        <v>7802.1000000000013</v>
      </c>
      <c r="Y27" s="24" t="str">
        <f>IF(OR(A27="Pn",A28="Pn"),"",IF($A27="TOTAL GENERAL",SUM(Y$11:Y25),IF(AND(I27&lt;&gt;"",$A27&lt;&gt;"Pn"),Q27*$D27,"")))</f>
        <v/>
      </c>
      <c r="Z27" s="24">
        <f ca="1">IF($A27="TOTAL GENERAL",SUM(Z$11:Z25),IF(AND(J27&lt;&gt;"",$A27&lt;&gt;"Pn"),R27*$D27,""))</f>
        <v>0</v>
      </c>
      <c r="AA27" s="24">
        <f ca="1">IF($A27="TOTAL GENERAL",SUM(AA$11:AA25),IF(AND(K27&lt;&gt;"",$A27&lt;&gt;"Pn"),S27*$D27,""))</f>
        <v>23406.3</v>
      </c>
      <c r="AB27" s="24">
        <f ca="1">IF($A27="TOTAL GENERAL",SUM(AB$11:AB25),IF(AND(L27&lt;&gt;"",$A27&lt;&gt;"Pn"),T27*$D27,""))</f>
        <v>5201.3999999999987</v>
      </c>
      <c r="AC27" s="24">
        <f ca="1">IF($A27="TOTAL GENERAL",SUM(AC$11:AC25),IF(AND(M27&lt;&gt;"",$A27&lt;&gt;"Pn"),U27*$D27,""))</f>
        <v>77500.86</v>
      </c>
      <c r="AD27" s="24">
        <f t="shared" ca="1" si="3"/>
        <v>984625.02</v>
      </c>
      <c r="AE27" s="24">
        <f ca="1">IF($A27="TOTAL GENERAL",SUM(AE$11:AE25),IF(AND(O27&lt;&gt;"",$A27&lt;&gt;"Pn"),IF(OFFSET($A$11,MATCH("TOTAL GENERAL",$A$11:$A$100,0)-1,COLUMN(V27))=0,0,W27/OFFSET($A$11,MATCH("TOTAL GENERAL",$A$11:$A$100,0)-1,COLUMN(V27))),""))</f>
        <v>0</v>
      </c>
      <c r="AF27" s="24">
        <f ca="1">IF($A27="TOTAL GENERAL",SUM(AF$11:AF25),IF(AND(P27&lt;&gt;"",$A27&lt;&gt;"Pn"),IF(OFFSET($A$11,MATCH("TOTAL GENERAL",$A$11:$A$100,0)-1,COLUMN(W27))=0,0,X27/OFFSET($A$11,MATCH("TOTAL GENERAL",$A$11:$A$100,0)-1,COLUMN(W27))),""))</f>
        <v>1.2749994111088198E-2</v>
      </c>
      <c r="AG27" s="24" t="str">
        <f ca="1">IF($A27="TOTAL GENERAL",SUM(AG$11:AG25),IF(AND(Q27&lt;&gt;"",$A27&lt;&gt;"Pn"),IF(OFFSET($A$11,MATCH("TOTAL GENERAL",$A$11:$A$100,0)-1,COLUMN(X27))=0,0,Y27/OFFSET($A$11,MATCH("TOTAL GENERAL",$A$11:$A$100,0)-1,COLUMN(X27))),""))</f>
        <v/>
      </c>
      <c r="AH27" s="24">
        <f ca="1">IF($A27="TOTAL GENERAL",SUM(AH$11:AH25),IF(AND(R27&lt;&gt;"",$A27&lt;&gt;"Pn"),IF(OFFSET($A$11,MATCH("TOTAL GENERAL",$A$11:$A$100,0)-1,COLUMN(Y27))=0,0,Z27/OFFSET($A$11,MATCH("TOTAL GENERAL",$A$11:$A$100,0)-1,COLUMN(Y27))),""))</f>
        <v>0</v>
      </c>
      <c r="AI27" s="24">
        <f ca="1">IF($A27="TOTAL GENERAL",SUM(AI$11:AI25),IF(AND(S27&lt;&gt;"",$A27&lt;&gt;"Pn"),IF(OFFSET($A$11,MATCH("TOTAL GENERAL",$A$11:$A$100,0)-1,COLUMN(Z27))=0,0,AA27/OFFSET($A$11,MATCH("TOTAL GENERAL",$A$11:$A$100,0)-1,COLUMN(Z27))),""))</f>
        <v>3.3323627235886048E-2</v>
      </c>
      <c r="AJ27" s="24">
        <f ca="1">IF($A27="TOTAL GENERAL",SUM(AJ$11:AJ25),IF(AND(T27&lt;&gt;"",$A27&lt;&gt;"Pn"),IF(OFFSET($A$11,MATCH("TOTAL GENERAL",$A$11:$A$100,0)-1,COLUMN(AA27))=0,0,AB27/OFFSET($A$11,MATCH("TOTAL GENERAL",$A$11:$A$100,0)-1,COLUMN(AA27))),""))</f>
        <v>1.352641532284311E-2</v>
      </c>
      <c r="AK27" s="24">
        <f ca="1">IF($A27="TOTAL GENERAL",SUM(AK$11:AK25),IF(AND(U27&lt;&gt;"",$A27&lt;&gt;"Pn"),IF(OFFSET($A$11,MATCH("TOTAL GENERAL",$A$11:$A$100,0)-1,COLUMN(AB27))=0,0,AC27/OFFSET($A$11,MATCH("TOTAL GENERAL",$A$11:$A$100,0)-1,COLUMN(AB27))),""))</f>
        <v>2.2093999574345997E-2</v>
      </c>
      <c r="AL27" s="24">
        <f ca="1">IF($A27="TOTAL GENERAL",SUM(AL$11:AL25),IF(AND(V27&lt;&gt;"",$A27&lt;&gt;"Pn"),IF(OFFSET($A$11,MATCH("TOTAL GENERAL",$A$11:$A$100,0)-1,COLUMN(AC27))=0,0,AD27/OFFSET($A$11,MATCH("TOTAL GENERAL",$A$11:$A$100,0)-1,COLUMN(AC27))),""))</f>
        <v>3.5599962414973235E-2</v>
      </c>
      <c r="AM27" s="16">
        <f ca="1">IF(A27="TOTAL GENERAL",SUM(AM$11:AM25),IF(COUNTIF(AE27:AL27,"")&lt;COUNTA($AE$10:$AL$10),(IF(AE27&lt;&gt;"",AE27*OFFSET($A$10,MATCH("Pn",$A$11:$A$100,0),1),0)+IF(AF27&lt;&gt;"",AF27*OFFSET($A$10,MATCH("Pn",$A$11:$A$100,0),2),0)+IF(AG27&lt;&gt;"",AG27*OFFSET($A$10,MATCH("Pn",$A$11:$A$100,0),3),0)+IF(AH27&lt;&gt;"",AH27*OFFSET($A$10,MATCH("Pn",$A$11:$A$100,0),4),0)+IF(AI27&lt;&gt;"",AI27*OFFSET($A$10,MATCH("Pn",$A$11:$A$100,0),5),0)+IF(AJ27&lt;&gt;"",AJ27*OFFSET($A$10,MATCH("Pn",$A$11:$A$100,0),6),0)+IF(AK27&lt;&gt;"",AK27*OFFSET($A$10,MATCH("Pn",$A$11:$A$100,0),7),0)+IF(AL27&lt;&gt;"",AL27*OFFSET($A$10,MATCH("Pn",$A$11:$A$100,0),8),0))*OFFSET($A$10,MATCH("FC",$A$11:$A$100,0),2),""))</f>
        <v>165550714.54637027</v>
      </c>
      <c r="AN27" s="47">
        <f ca="1">IF(OR(A27="Pn",A28="Pn"),"",IF(AND(AM27="",F27&lt;&gt;""),-F27,IF(A27="TOTAL GENERAL",SUM(AN$11:AN25),IF(AM27&lt;&gt;"",AM27-F27,""))))</f>
        <v>119348875.33626005</v>
      </c>
      <c r="AO27" s="37"/>
      <c r="BC27" s="16"/>
      <c r="BD27" s="16">
        <v>52014</v>
      </c>
    </row>
    <row r="28" spans="1:56" s="4" customFormat="1" x14ac:dyDescent="0.25">
      <c r="A28" s="15" t="s">
        <v>76</v>
      </c>
      <c r="B28" s="15" t="s">
        <v>121</v>
      </c>
      <c r="C28" s="43"/>
      <c r="D28" s="16">
        <v>506804</v>
      </c>
      <c r="E28" s="9">
        <f t="shared" si="1"/>
        <v>4.3978609625668449E-2</v>
      </c>
      <c r="F28" s="41">
        <f t="shared" si="2"/>
        <v>450172586.5928539</v>
      </c>
      <c r="G28" s="20">
        <v>2</v>
      </c>
      <c r="H28" s="22">
        <v>0.5</v>
      </c>
      <c r="I28" s="24">
        <v>5.5</v>
      </c>
      <c r="J28" s="22">
        <v>1</v>
      </c>
      <c r="K28" s="22">
        <v>0.75</v>
      </c>
      <c r="L28" s="22">
        <v>0.75</v>
      </c>
      <c r="M28" s="24">
        <v>1.94</v>
      </c>
      <c r="N28" s="24">
        <v>22.1</v>
      </c>
      <c r="O28" s="24">
        <f ca="1">IF(OR(A28="Pn",A29="Pn"),"",IF($A28="TOTAL GENERAL",SUM(O$11:O26),IF(AND(G28&lt;&gt;"",$A28&lt;&gt;"Pn"),IF(G28&gt;OFFSET($A$10,MATCH("TOTAL GENERAL",$A$11:$A$100,0),COLUMN(F28)),0,OFFSET($A$10,MATCH("TOTAL GENERAL",$A$11:$A$100,0),COLUMN(F28))-G28),"")))</f>
        <v>3</v>
      </c>
      <c r="P28" s="24">
        <f ca="1">IF(OR(A28="Pn",A29="Pn"),"",IF($A28="TOTAL GENERAL",SUM(P$11:P26),IF(AND(H28&lt;&gt;"",$A28&lt;&gt;"Pn"),IF(H28&lt;OFFSET($A$10,MATCH("TOTAL GENERAL",$A$11:$A$100,0),COLUMN(G28)),0,H28-OFFSET($A$10,MATCH("TOTAL GENERAL",$A$11:$A$100,0),COLUMN(G28))),"")))</f>
        <v>0</v>
      </c>
      <c r="Q28" s="24">
        <f ca="1">IF(OR(A28="Pn",A29="Pn"),"",IF($A28="TOTAL GENERAL",SUM(Q$11:Q26),IF(AND(I28&lt;&gt;"",$A28&lt;&gt;"Pn"),IF(I28&gt;OFFSET($A$10,MATCH("TOTAL GENERAL",$A$11:$A$100,0),COLUMN(H28)),0,OFFSET($A$10,MATCH("TOTAL GENERAL",$A$11:$A$100,0),COLUMN(H28))-I28),"")))</f>
        <v>0</v>
      </c>
      <c r="R28" s="24">
        <f ca="1">IF($A28="TOTAL GENERAL",SUM(R$11:R26),IF(AND(J28&lt;&gt;"",$A28&lt;&gt;"Pn"),IF(J28&lt;OFFSET($A$10,MATCH("TOTAL GENERAL",$A$11:$A$100,0),COLUMN(I28)),0,J28-OFFSET($A$10,MATCH("TOTAL GENERAL",$A$11:$A$100,0),COLUMN(I28))),""))</f>
        <v>0.7</v>
      </c>
      <c r="S28" s="24">
        <f ca="1">IF($A28="TOTAL GENERAL",SUM(S$11:S26),IF(AND(K28&lt;&gt;"",$A28&lt;&gt;"Pn"),IF(K28&lt;OFFSET($A$10,MATCH("TOTAL GENERAL",$A$11:$A$100,0),COLUMN(J28)),0,K28-OFFSET($A$10,MATCH("TOTAL GENERAL",$A$11:$A$100,0),COLUMN(J28))),""))</f>
        <v>0.19999999999999996</v>
      </c>
      <c r="T28" s="24">
        <f ca="1">IF($A28="TOTAL GENERAL",SUM(T$11:T26),IF(AND(L28&lt;&gt;"",$A28&lt;&gt;"Pn"),IF(L28&lt;OFFSET($A$10,MATCH("TOTAL GENERAL",$A$11:$A$100,0),COLUMN(K28)),0,L28-OFFSET($A$10,MATCH("TOTAL GENERAL",$A$11:$A$100,0),COLUMN(K28))),""))</f>
        <v>0</v>
      </c>
      <c r="U28" s="24">
        <f ca="1">IF($A28="TOTAL GENERAL",SUM(U$11:U26),IF(AND(M28&lt;&gt;"",$A28&lt;&gt;"Pn"),IF(M28&gt;OFFSET($A$10,MATCH("TOTAL GENERAL",$A$11:$A$100,0),COLUMN(L28)),0,OFFSET($A$10,MATCH("TOTAL GENERAL",$A$11:$A$100,0),COLUMN(L28))-M28),""))</f>
        <v>0</v>
      </c>
      <c r="V28" s="24">
        <f ca="1">IF($A28="TOTAL GENERAL",SUM(V$11:V26),IF(AND(N28&lt;&gt;"",$A28&lt;&gt;"Pn"),IF(N28&lt;OFFSET($A$10,MATCH("TOTAL GENERAL",$A$11:$A$100,0),COLUMN(M28)),0,N28-OFFSET($A$10,MATCH("TOTAL GENERAL",$A$11:$A$100,0),COLUMN(M28))),""))</f>
        <v>8.3500000000000014</v>
      </c>
      <c r="W28" s="24">
        <f ca="1">IF(OR(A28="Pn",A29="Pn"),"",IF($A28="TOTAL GENERAL",SUM(W$11:W26),IF(AND(G28&lt;&gt;"",$A28&lt;&gt;"Pn"),O28*$D28,"")))</f>
        <v>1520412</v>
      </c>
      <c r="X28" s="24">
        <f ca="1">IF(OR(A28="Pn",A29="Pn"),"",IF($A28="TOTAL GENERAL",SUM(X$11:X26),IF(AND(H28&lt;&gt;"",$A28&lt;&gt;"Pn"),P28*$D28,"")))</f>
        <v>0</v>
      </c>
      <c r="Y28" s="24">
        <f ca="1">IF(OR(A28="Pn",A29="Pn"),"",IF($A28="TOTAL GENERAL",SUM(Y$11:Y26),IF(AND(I28&lt;&gt;"",$A28&lt;&gt;"Pn"),Q28*$D28,"")))</f>
        <v>0</v>
      </c>
      <c r="Z28" s="24">
        <f ca="1">IF($A28="TOTAL GENERAL",SUM(Z$11:Z26),IF(AND(J28&lt;&gt;"",$A28&lt;&gt;"Pn"),R28*$D28,""))</f>
        <v>354762.8</v>
      </c>
      <c r="AA28" s="24">
        <f ca="1">IF($A28="TOTAL GENERAL",SUM(AA$11:AA26),IF(AND(K28&lt;&gt;"",$A28&lt;&gt;"Pn"),S28*$D28,""))</f>
        <v>101360.79999999997</v>
      </c>
      <c r="AB28" s="24">
        <f ca="1">IF($A28="TOTAL GENERAL",SUM(AB$11:AB26),IF(AND(L28&lt;&gt;"",$A28&lt;&gt;"Pn"),T28*$D28,""))</f>
        <v>0</v>
      </c>
      <c r="AC28" s="24">
        <f ca="1">IF($A28="TOTAL GENERAL",SUM(AC$11:AC26),IF(AND(M28&lt;&gt;"",$A28&lt;&gt;"Pn"),U28*$D28,""))</f>
        <v>0</v>
      </c>
      <c r="AD28" s="24">
        <f t="shared" ca="1" si="3"/>
        <v>4231813.4000000004</v>
      </c>
      <c r="AE28" s="24">
        <f ca="1">IF($A28="TOTAL GENERAL",SUM(AE$11:AE26),IF(AND(O28&lt;&gt;"",$A28&lt;&gt;"Pn"),IF(OFFSET($A$11,MATCH("TOTAL GENERAL",$A$11:$A$100,0)-1,COLUMN(V28))=0,0,W28/OFFSET($A$11,MATCH("TOTAL GENERAL",$A$11:$A$100,0)-1,COLUMN(V28))),""))</f>
        <v>0.43863652165483868</v>
      </c>
      <c r="AF28" s="24">
        <f ca="1">IF($A28="TOTAL GENERAL",SUM(AF$11:AF26),IF(AND(P28&lt;&gt;"",$A28&lt;&gt;"Pn"),IF(OFFSET($A$11,MATCH("TOTAL GENERAL",$A$11:$A$100,0)-1,COLUMN(W28))=0,0,X28/OFFSET($A$11,MATCH("TOTAL GENERAL",$A$11:$A$100,0)-1,COLUMN(W28))),""))</f>
        <v>0</v>
      </c>
      <c r="AG28" s="24">
        <f ca="1">IF($A28="TOTAL GENERAL",SUM(AG$11:AG26),IF(AND(Q28&lt;&gt;"",$A28&lt;&gt;"Pn"),IF(OFFSET($A$11,MATCH("TOTAL GENERAL",$A$11:$A$100,0)-1,COLUMN(X28))=0,0,Y28/OFFSET($A$11,MATCH("TOTAL GENERAL",$A$11:$A$100,0)-1,COLUMN(X28))),""))</f>
        <v>0</v>
      </c>
      <c r="AH28" s="24">
        <f ca="1">IF($A28="TOTAL GENERAL",SUM(AH$11:AH26),IF(AND(R28&lt;&gt;"",$A28&lt;&gt;"Pn"),IF(OFFSET($A$11,MATCH("TOTAL GENERAL",$A$11:$A$100,0)-1,COLUMN(Y28))=0,0,Z28/OFFSET($A$11,MATCH("TOTAL GENERAL",$A$11:$A$100,0)-1,COLUMN(Y28))),""))</f>
        <v>0.58984967420776802</v>
      </c>
      <c r="AI28" s="24">
        <f ca="1">IF($A28="TOTAL GENERAL",SUM(AI$11:AI26),IF(AND(S28&lt;&gt;"",$A28&lt;&gt;"Pn"),IF(OFFSET($A$11,MATCH("TOTAL GENERAL",$A$11:$A$100,0)-1,COLUMN(Z28))=0,0,AA28/OFFSET($A$11,MATCH("TOTAL GENERAL",$A$11:$A$100,0)-1,COLUMN(Z28))),""))</f>
        <v>0.14430770841744306</v>
      </c>
      <c r="AJ28" s="24">
        <f ca="1">IF($A28="TOTAL GENERAL",SUM(AJ$11:AJ26),IF(AND(T28&lt;&gt;"",$A28&lt;&gt;"Pn"),IF(OFFSET($A$11,MATCH("TOTAL GENERAL",$A$11:$A$100,0)-1,COLUMN(AA28))=0,0,AB28/OFFSET($A$11,MATCH("TOTAL GENERAL",$A$11:$A$100,0)-1,COLUMN(AA28))),""))</f>
        <v>0</v>
      </c>
      <c r="AK28" s="24">
        <f ca="1">IF($A28="TOTAL GENERAL",SUM(AK$11:AK26),IF(AND(U28&lt;&gt;"",$A28&lt;&gt;"Pn"),IF(OFFSET($A$11,MATCH("TOTAL GENERAL",$A$11:$A$100,0)-1,COLUMN(AB28))=0,0,AC28/OFFSET($A$11,MATCH("TOTAL GENERAL",$A$11:$A$100,0)-1,COLUMN(AB28))),""))</f>
        <v>0</v>
      </c>
      <c r="AL28" s="24">
        <f ca="1">IF($A28="TOTAL GENERAL",SUM(AL$11:AL26),IF(AND(V28&lt;&gt;"",$A28&lt;&gt;"Pn"),IF(OFFSET($A$11,MATCH("TOTAL GENERAL",$A$11:$A$100,0)-1,COLUMN(AC28))=0,0,AD28/OFFSET($A$11,MATCH("TOTAL GENERAL",$A$11:$A$100,0)-1,COLUMN(AC28))),""))</f>
        <v>0.15300484440988518</v>
      </c>
      <c r="AM28" s="16">
        <f ca="1">IF(A28="TOTAL GENERAL",SUM(AM$11:AM26),IF(COUNTIF(AE28:AL28,"")&lt;COUNTA($AE$10:$AL$10),(IF(AE28&lt;&gt;"",AE28*OFFSET($A$10,MATCH("Pn",$A$11:$A$100,0),1),0)+IF(AF28&lt;&gt;"",AF28*OFFSET($A$10,MATCH("Pn",$A$11:$A$100,0),2),0)+IF(AG28&lt;&gt;"",AG28*OFFSET($A$10,MATCH("Pn",$A$11:$A$100,0),3),0)+IF(AH28&lt;&gt;"",AH28*OFFSET($A$10,MATCH("Pn",$A$11:$A$100,0),4),0)+IF(AI28&lt;&gt;"",AI28*OFFSET($A$10,MATCH("Pn",$A$11:$A$100,0),5),0)+IF(AJ28&lt;&gt;"",AJ28*OFFSET($A$10,MATCH("Pn",$A$11:$A$100,0),6),0)+IF(AK28&lt;&gt;"",AK28*OFFSET($A$10,MATCH("Pn",$A$11:$A$100,0),7),0)+IF(AL28&lt;&gt;"",AL28*OFFSET($A$10,MATCH("Pn",$A$11:$A$100,0),8),0))*OFFSET($A$10,MATCH("FC",$A$11:$A$100,0),2),""))</f>
        <v>1649344468.3213408</v>
      </c>
      <c r="AN28" s="47">
        <f ca="1">IF(OR(A28="Pn",A29="Pn"),"",IF(AND(AM28="",F28&lt;&gt;""),-F28,IF(A28="TOTAL GENERAL",SUM(AN$11:AN26),IF(AM28&lt;&gt;"",AM28-F28,""))))</f>
        <v>1199171881.728487</v>
      </c>
      <c r="AO28" s="37"/>
      <c r="BC28" s="16"/>
      <c r="BD28" s="16">
        <v>506804</v>
      </c>
    </row>
    <row r="29" spans="1:56" s="4" customFormat="1" x14ac:dyDescent="0.25">
      <c r="A29" s="15" t="s">
        <v>77</v>
      </c>
      <c r="B29" s="15" t="s">
        <v>122</v>
      </c>
      <c r="C29" s="43"/>
      <c r="D29" s="16">
        <v>565335</v>
      </c>
      <c r="E29" s="9">
        <f t="shared" si="1"/>
        <v>4.9057717130739441E-2</v>
      </c>
      <c r="F29" s="41">
        <f t="shared" si="2"/>
        <v>502163201.63509178</v>
      </c>
      <c r="G29" s="20">
        <v>5.58</v>
      </c>
      <c r="H29" s="22">
        <v>1</v>
      </c>
      <c r="I29" s="24">
        <v>9.33</v>
      </c>
      <c r="J29" s="22">
        <v>0</v>
      </c>
      <c r="K29" s="22">
        <v>0.46150000000000002</v>
      </c>
      <c r="L29" s="22">
        <v>0.63160000000000005</v>
      </c>
      <c r="M29" s="24">
        <v>1.04</v>
      </c>
      <c r="N29" s="24">
        <v>12.38</v>
      </c>
      <c r="O29" s="24">
        <f ca="1">IF(OR(A29="Pn",A30="Pn"),"",IF($A29="TOTAL GENERAL",SUM(O$11:O27),IF(AND(G29&lt;&gt;"",$A29&lt;&gt;"Pn"),IF(G29&gt;OFFSET($A$10,MATCH("TOTAL GENERAL",$A$11:$A$100,0),COLUMN(F29)),0,OFFSET($A$10,MATCH("TOTAL GENERAL",$A$11:$A$100,0),COLUMN(F29))-G29),"")))</f>
        <v>0</v>
      </c>
      <c r="P29" s="24">
        <f ca="1">IF(OR(A29="Pn",A30="Pn"),"",IF($A29="TOTAL GENERAL",SUM(P$11:P27),IF(AND(H29&lt;&gt;"",$A29&lt;&gt;"Pn"),IF(H29&lt;OFFSET($A$10,MATCH("TOTAL GENERAL",$A$11:$A$100,0),COLUMN(G29)),0,H29-OFFSET($A$10,MATCH("TOTAL GENERAL",$A$11:$A$100,0),COLUMN(G29))),"")))</f>
        <v>0.15000000000000002</v>
      </c>
      <c r="Q29" s="24">
        <f ca="1">IF(OR(A29="Pn",A30="Pn"),"",IF($A29="TOTAL GENERAL",SUM(Q$11:Q27),IF(AND(I29&lt;&gt;"",$A29&lt;&gt;"Pn"),IF(I29&gt;OFFSET($A$10,MATCH("TOTAL GENERAL",$A$11:$A$100,0),COLUMN(H29)),0,OFFSET($A$10,MATCH("TOTAL GENERAL",$A$11:$A$100,0),COLUMN(H29))-I29),"")))</f>
        <v>0</v>
      </c>
      <c r="R29" s="24">
        <f ca="1">IF($A29="TOTAL GENERAL",SUM(R$11:R27),IF(AND(J29&lt;&gt;"",$A29&lt;&gt;"Pn"),IF(J29&lt;OFFSET($A$10,MATCH("TOTAL GENERAL",$A$11:$A$100,0),COLUMN(I29)),0,J29-OFFSET($A$10,MATCH("TOTAL GENERAL",$A$11:$A$100,0),COLUMN(I29))),""))</f>
        <v>0</v>
      </c>
      <c r="S29" s="24">
        <f ca="1">IF($A29="TOTAL GENERAL",SUM(S$11:S27),IF(AND(K29&lt;&gt;"",$A29&lt;&gt;"Pn"),IF(K29&lt;OFFSET($A$10,MATCH("TOTAL GENERAL",$A$11:$A$100,0),COLUMN(J29)),0,K29-OFFSET($A$10,MATCH("TOTAL GENERAL",$A$11:$A$100,0),COLUMN(J29))),""))</f>
        <v>0</v>
      </c>
      <c r="T29" s="24">
        <f ca="1">IF($A29="TOTAL GENERAL",SUM(T$11:T27),IF(AND(L29&lt;&gt;"",$A29&lt;&gt;"Pn"),IF(L29&lt;OFFSET($A$10,MATCH("TOTAL GENERAL",$A$11:$A$100,0),COLUMN(K29)),0,L29-OFFSET($A$10,MATCH("TOTAL GENERAL",$A$11:$A$100,0),COLUMN(K29))),""))</f>
        <v>0</v>
      </c>
      <c r="U29" s="24">
        <f ca="1">IF($A29="TOTAL GENERAL",SUM(U$11:U27),IF(AND(M29&lt;&gt;"",$A29&lt;&gt;"Pn"),IF(M29&gt;OFFSET($A$10,MATCH("TOTAL GENERAL",$A$11:$A$100,0),COLUMN(L29)),0,OFFSET($A$10,MATCH("TOTAL GENERAL",$A$11:$A$100,0),COLUMN(L29))-M29),""))</f>
        <v>0.44999999999999996</v>
      </c>
      <c r="V29" s="24">
        <f ca="1">IF($A29="TOTAL GENERAL",SUM(V$11:V27),IF(AND(N29&lt;&gt;"",$A29&lt;&gt;"Pn"),IF(N29&lt;OFFSET($A$10,MATCH("TOTAL GENERAL",$A$11:$A$100,0),COLUMN(M29)),0,N29-OFFSET($A$10,MATCH("TOTAL GENERAL",$A$11:$A$100,0),COLUMN(M29))),""))</f>
        <v>0</v>
      </c>
      <c r="W29" s="24">
        <f ca="1">IF(OR(A29="Pn",A30="Pn"),"",IF($A29="TOTAL GENERAL",SUM(W$11:W27),IF(AND(G29&lt;&gt;"",$A29&lt;&gt;"Pn"),O29*$D29,"")))</f>
        <v>0</v>
      </c>
      <c r="X29" s="24">
        <f ca="1">IF(OR(A29="Pn",A30="Pn"),"",IF($A29="TOTAL GENERAL",SUM(X$11:X27),IF(AND(H29&lt;&gt;"",$A29&lt;&gt;"Pn"),P29*$D29,"")))</f>
        <v>84800.250000000015</v>
      </c>
      <c r="Y29" s="24">
        <f ca="1">IF(OR(A29="Pn",A30="Pn"),"",IF($A29="TOTAL GENERAL",SUM(Y$11:Y27),IF(AND(I29&lt;&gt;"",$A29&lt;&gt;"Pn"),Q29*$D29,"")))</f>
        <v>0</v>
      </c>
      <c r="Z29" s="24">
        <f ca="1">IF($A29="TOTAL GENERAL",SUM(Z$11:Z27),IF(AND(J29&lt;&gt;"",$A29&lt;&gt;"Pn"),R29*$D29,""))</f>
        <v>0</v>
      </c>
      <c r="AA29" s="24">
        <f ca="1">IF($A29="TOTAL GENERAL",SUM(AA$11:AA27),IF(AND(K29&lt;&gt;"",$A29&lt;&gt;"Pn"),S29*$D29,""))</f>
        <v>0</v>
      </c>
      <c r="AB29" s="24">
        <f ca="1">IF($A29="TOTAL GENERAL",SUM(AB$11:AB27),IF(AND(L29&lt;&gt;"",$A29&lt;&gt;"Pn"),T29*$D29,""))</f>
        <v>0</v>
      </c>
      <c r="AC29" s="24">
        <f ca="1">IF($A29="TOTAL GENERAL",SUM(AC$11:AC27),IF(AND(M29&lt;&gt;"",$A29&lt;&gt;"Pn"),U29*$D29,""))</f>
        <v>254400.74999999997</v>
      </c>
      <c r="AD29" s="24">
        <f t="shared" ca="1" si="3"/>
        <v>0</v>
      </c>
      <c r="AE29" s="24">
        <f ca="1">IF($A29="TOTAL GENERAL",SUM(AE$11:AE27),IF(AND(O29&lt;&gt;"",$A29&lt;&gt;"Pn"),IF(OFFSET($A$11,MATCH("TOTAL GENERAL",$A$11:$A$100,0)-1,COLUMN(V29))=0,0,W29/OFFSET($A$11,MATCH("TOTAL GENERAL",$A$11:$A$100,0)-1,COLUMN(V29))),""))</f>
        <v>0</v>
      </c>
      <c r="AF29" s="24">
        <f ca="1">IF($A29="TOTAL GENERAL",SUM(AF$11:AF27),IF(AND(P29&lt;&gt;"",$A29&lt;&gt;"Pn"),IF(OFFSET($A$11,MATCH("TOTAL GENERAL",$A$11:$A$100,0)-1,COLUMN(W29))=0,0,X29/OFFSET($A$11,MATCH("TOTAL GENERAL",$A$11:$A$100,0)-1,COLUMN(W29))),""))</f>
        <v>0.13857841967147397</v>
      </c>
      <c r="AG29" s="24">
        <f ca="1">IF($A29="TOTAL GENERAL",SUM(AG$11:AG27),IF(AND(Q29&lt;&gt;"",$A29&lt;&gt;"Pn"),IF(OFFSET($A$11,MATCH("TOTAL GENERAL",$A$11:$A$100,0)-1,COLUMN(X29))=0,0,Y29/OFFSET($A$11,MATCH("TOTAL GENERAL",$A$11:$A$100,0)-1,COLUMN(X29))),""))</f>
        <v>0</v>
      </c>
      <c r="AH29" s="24">
        <f ca="1">IF($A29="TOTAL GENERAL",SUM(AH$11:AH27),IF(AND(R29&lt;&gt;"",$A29&lt;&gt;"Pn"),IF(OFFSET($A$11,MATCH("TOTAL GENERAL",$A$11:$A$100,0)-1,COLUMN(Y29))=0,0,Z29/OFFSET($A$11,MATCH("TOTAL GENERAL",$A$11:$A$100,0)-1,COLUMN(Y29))),""))</f>
        <v>0</v>
      </c>
      <c r="AI29" s="24">
        <f ca="1">IF($A29="TOTAL GENERAL",SUM(AI$11:AI27),IF(AND(S29&lt;&gt;"",$A29&lt;&gt;"Pn"),IF(OFFSET($A$11,MATCH("TOTAL GENERAL",$A$11:$A$100,0)-1,COLUMN(Z29))=0,0,AA29/OFFSET($A$11,MATCH("TOTAL GENERAL",$A$11:$A$100,0)-1,COLUMN(Z29))),""))</f>
        <v>0</v>
      </c>
      <c r="AJ29" s="24">
        <f ca="1">IF($A29="TOTAL GENERAL",SUM(AJ$11:AJ27),IF(AND(T29&lt;&gt;"",$A29&lt;&gt;"Pn"),IF(OFFSET($A$11,MATCH("TOTAL GENERAL",$A$11:$A$100,0)-1,COLUMN(AA29))=0,0,AB29/OFFSET($A$11,MATCH("TOTAL GENERAL",$A$11:$A$100,0)-1,COLUMN(AA29))),""))</f>
        <v>0</v>
      </c>
      <c r="AK29" s="24">
        <f ca="1">IF($A29="TOTAL GENERAL",SUM(AK$11:AK27),IF(AND(U29&lt;&gt;"",$A29&lt;&gt;"Pn"),IF(OFFSET($A$11,MATCH("TOTAL GENERAL",$A$11:$A$100,0)-1,COLUMN(AB29))=0,0,AC29/OFFSET($A$11,MATCH("TOTAL GENERAL",$A$11:$A$100,0)-1,COLUMN(AB29))),""))</f>
        <v>7.2524744399137017E-2</v>
      </c>
      <c r="AL29" s="24">
        <f ca="1">IF($A29="TOTAL GENERAL",SUM(AL$11:AL27),IF(AND(V29&lt;&gt;"",$A29&lt;&gt;"Pn"),IF(OFFSET($A$11,MATCH("TOTAL GENERAL",$A$11:$A$100,0)-1,COLUMN(AC29))=0,0,AD29/OFFSET($A$11,MATCH("TOTAL GENERAL",$A$11:$A$100,0)-1,COLUMN(AC29))),""))</f>
        <v>0</v>
      </c>
      <c r="AM29" s="16">
        <f ca="1">IF(A29="TOTAL GENERAL",SUM(AM$11:AM27),IF(COUNTIF(AE29:AL29,"")&lt;COUNTA($AE$10:$AL$10),(IF(AE29&lt;&gt;"",AE29*OFFSET($A$10,MATCH("Pn",$A$11:$A$100,0),1),0)+IF(AF29&lt;&gt;"",AF29*OFFSET($A$10,MATCH("Pn",$A$11:$A$100,0),2),0)+IF(AG29&lt;&gt;"",AG29*OFFSET($A$10,MATCH("Pn",$A$11:$A$100,0),3),0)+IF(AH29&lt;&gt;"",AH29*OFFSET($A$10,MATCH("Pn",$A$11:$A$100,0),4),0)+IF(AI29&lt;&gt;"",AI29*OFFSET($A$10,MATCH("Pn",$A$11:$A$100,0),5),0)+IF(AJ29&lt;&gt;"",AJ29*OFFSET($A$10,MATCH("Pn",$A$11:$A$100,0),6),0)+IF(AK29&lt;&gt;"",AK29*OFFSET($A$10,MATCH("Pn",$A$11:$A$100,0),7),0)+IF(AL29&lt;&gt;"",AL29*OFFSET($A$10,MATCH("Pn",$A$11:$A$100,0),8),0))*OFFSET($A$10,MATCH("FC",$A$11:$A$100,0),2),""))</f>
        <v>292451028.16308308</v>
      </c>
      <c r="AN29" s="47">
        <f ca="1">IF(OR(A29="Pn",A30="Pn"),"",IF(AND(AM29="",F29&lt;&gt;""),-F29,IF(A29="TOTAL GENERAL",SUM(AN$11:AN27),IF(AM29&lt;&gt;"",AM29-F29,""))))</f>
        <v>-209712173.47200871</v>
      </c>
      <c r="AO29" s="37"/>
      <c r="BC29" s="16"/>
      <c r="BD29" s="16">
        <v>565335</v>
      </c>
    </row>
    <row r="30" spans="1:56" s="4" customFormat="1" x14ac:dyDescent="0.25">
      <c r="A30" s="15" t="s">
        <v>78</v>
      </c>
      <c r="B30" s="15" t="s">
        <v>123</v>
      </c>
      <c r="C30" s="43"/>
      <c r="D30" s="16">
        <v>226435</v>
      </c>
      <c r="E30" s="9">
        <f t="shared" si="1"/>
        <v>1.9649206538599213E-2</v>
      </c>
      <c r="F30" s="41">
        <f t="shared" si="2"/>
        <v>201132646.24026817</v>
      </c>
      <c r="G30" s="20">
        <v>6.33</v>
      </c>
      <c r="H30" s="22">
        <v>0.25</v>
      </c>
      <c r="I30" s="24">
        <v>24</v>
      </c>
      <c r="J30" s="22">
        <v>0</v>
      </c>
      <c r="K30" s="22">
        <v>1</v>
      </c>
      <c r="L30" s="22">
        <v>0.66669999999999996</v>
      </c>
      <c r="M30" s="24">
        <v>0.88</v>
      </c>
      <c r="N30" s="24">
        <v>27.38</v>
      </c>
      <c r="O30" s="24">
        <f ca="1">IF(OR(A30="Pn",A31="Pn"),"",IF($A30="TOTAL GENERAL",SUM(O$11:O28),IF(AND(G30&lt;&gt;"",$A30&lt;&gt;"Pn"),IF(G30&gt;OFFSET($A$10,MATCH("TOTAL GENERAL",$A$11:$A$100,0),COLUMN(F30)),0,OFFSET($A$10,MATCH("TOTAL GENERAL",$A$11:$A$100,0),COLUMN(F30))-G30),"")))</f>
        <v>0</v>
      </c>
      <c r="P30" s="24">
        <f ca="1">IF(OR(A30="Pn",A31="Pn"),"",IF($A30="TOTAL GENERAL",SUM(P$11:P28),IF(AND(H30&lt;&gt;"",$A30&lt;&gt;"Pn"),IF(H30&lt;OFFSET($A$10,MATCH("TOTAL GENERAL",$A$11:$A$100,0),COLUMN(G30)),0,H30-OFFSET($A$10,MATCH("TOTAL GENERAL",$A$11:$A$100,0),COLUMN(G30))),"")))</f>
        <v>0</v>
      </c>
      <c r="Q30" s="24">
        <f ca="1">IF(OR(A30="Pn",A31="Pn"),"",IF($A30="TOTAL GENERAL",SUM(Q$11:Q28),IF(AND(I30&lt;&gt;"",$A30&lt;&gt;"Pn"),IF(I30&gt;OFFSET($A$10,MATCH("TOTAL GENERAL",$A$11:$A$100,0),COLUMN(H30)),0,OFFSET($A$10,MATCH("TOTAL GENERAL",$A$11:$A$100,0),COLUMN(H30))-I30),"")))</f>
        <v>0</v>
      </c>
      <c r="R30" s="24">
        <f ca="1">IF($A30="TOTAL GENERAL",SUM(R$11:R28),IF(AND(J30&lt;&gt;"",$A30&lt;&gt;"Pn"),IF(J30&lt;OFFSET($A$10,MATCH("TOTAL GENERAL",$A$11:$A$100,0),COLUMN(I30)),0,J30-OFFSET($A$10,MATCH("TOTAL GENERAL",$A$11:$A$100,0),COLUMN(I30))),""))</f>
        <v>0</v>
      </c>
      <c r="S30" s="24">
        <f ca="1">IF($A30="TOTAL GENERAL",SUM(S$11:S28),IF(AND(K30&lt;&gt;"",$A30&lt;&gt;"Pn"),IF(K30&lt;OFFSET($A$10,MATCH("TOTAL GENERAL",$A$11:$A$100,0),COLUMN(J30)),0,K30-OFFSET($A$10,MATCH("TOTAL GENERAL",$A$11:$A$100,0),COLUMN(J30))),""))</f>
        <v>0.44999999999999996</v>
      </c>
      <c r="T30" s="24">
        <f ca="1">IF($A30="TOTAL GENERAL",SUM(T$11:T28),IF(AND(L30&lt;&gt;"",$A30&lt;&gt;"Pn"),IF(L30&lt;OFFSET($A$10,MATCH("TOTAL GENERAL",$A$11:$A$100,0),COLUMN(K30)),0,L30-OFFSET($A$10,MATCH("TOTAL GENERAL",$A$11:$A$100,0),COLUMN(K30))),""))</f>
        <v>0</v>
      </c>
      <c r="U30" s="24">
        <f ca="1">IF($A30="TOTAL GENERAL",SUM(U$11:U28),IF(AND(M30&lt;&gt;"",$A30&lt;&gt;"Pn"),IF(M30&gt;OFFSET($A$10,MATCH("TOTAL GENERAL",$A$11:$A$100,0),COLUMN(L30)),0,OFFSET($A$10,MATCH("TOTAL GENERAL",$A$11:$A$100,0),COLUMN(L30))-M30),""))</f>
        <v>0.61</v>
      </c>
      <c r="V30" s="24">
        <f ca="1">IF($A30="TOTAL GENERAL",SUM(V$11:V28),IF(AND(N30&lt;&gt;"",$A30&lt;&gt;"Pn"),IF(N30&lt;OFFSET($A$10,MATCH("TOTAL GENERAL",$A$11:$A$100,0),COLUMN(M30)),0,N30-OFFSET($A$10,MATCH("TOTAL GENERAL",$A$11:$A$100,0),COLUMN(M30))),""))</f>
        <v>13.629999999999999</v>
      </c>
      <c r="W30" s="24">
        <f ca="1">IF(OR(A30="Pn",A31="Pn"),"",IF($A30="TOTAL GENERAL",SUM(W$11:W28),IF(AND(G30&lt;&gt;"",$A30&lt;&gt;"Pn"),O30*$D30,"")))</f>
        <v>0</v>
      </c>
      <c r="X30" s="24">
        <f ca="1">IF(OR(A30="Pn",A31="Pn"),"",IF($A30="TOTAL GENERAL",SUM(X$11:X28),IF(AND(H30&lt;&gt;"",$A30&lt;&gt;"Pn"),P30*$D30,"")))</f>
        <v>0</v>
      </c>
      <c r="Y30" s="24">
        <f ca="1">IF(OR(A30="Pn",A31="Pn"),"",IF($A30="TOTAL GENERAL",SUM(Y$11:Y28),IF(AND(I30&lt;&gt;"",$A30&lt;&gt;"Pn"),Q30*$D30,"")))</f>
        <v>0</v>
      </c>
      <c r="Z30" s="24">
        <f ca="1">IF($A30="TOTAL GENERAL",SUM(Z$11:Z28),IF(AND(J30&lt;&gt;"",$A30&lt;&gt;"Pn"),R30*$D30,""))</f>
        <v>0</v>
      </c>
      <c r="AA30" s="24">
        <f ca="1">IF($A30="TOTAL GENERAL",SUM(AA$11:AA28),IF(AND(K30&lt;&gt;"",$A30&lt;&gt;"Pn"),S30*$D30,""))</f>
        <v>101895.74999999999</v>
      </c>
      <c r="AB30" s="24">
        <f ca="1">IF($A30="TOTAL GENERAL",SUM(AB$11:AB28),IF(AND(L30&lt;&gt;"",$A30&lt;&gt;"Pn"),T30*$D30,""))</f>
        <v>0</v>
      </c>
      <c r="AC30" s="24">
        <f ca="1">IF($A30="TOTAL GENERAL",SUM(AC$11:AC28),IF(AND(M30&lt;&gt;"",$A30&lt;&gt;"Pn"),U30*$D30,""))</f>
        <v>138125.35</v>
      </c>
      <c r="AD30" s="24">
        <f t="shared" ca="1" si="3"/>
        <v>3086309.05</v>
      </c>
      <c r="AE30" s="24">
        <f ca="1">IF($A30="TOTAL GENERAL",SUM(AE$11:AE28),IF(AND(O30&lt;&gt;"",$A30&lt;&gt;"Pn"),IF(OFFSET($A$11,MATCH("TOTAL GENERAL",$A$11:$A$100,0)-1,COLUMN(V30))=0,0,W30/OFFSET($A$11,MATCH("TOTAL GENERAL",$A$11:$A$100,0)-1,COLUMN(V30))),""))</f>
        <v>0</v>
      </c>
      <c r="AF30" s="24">
        <f ca="1">IF($A30="TOTAL GENERAL",SUM(AF$11:AF28),IF(AND(P30&lt;&gt;"",$A30&lt;&gt;"Pn"),IF(OFFSET($A$11,MATCH("TOTAL GENERAL",$A$11:$A$100,0)-1,COLUMN(W30))=0,0,X30/OFFSET($A$11,MATCH("TOTAL GENERAL",$A$11:$A$100,0)-1,COLUMN(W30))),""))</f>
        <v>0</v>
      </c>
      <c r="AG30" s="24">
        <f ca="1">IF($A30="TOTAL GENERAL",SUM(AG$11:AG28),IF(AND(Q30&lt;&gt;"",$A30&lt;&gt;"Pn"),IF(OFFSET($A$11,MATCH("TOTAL GENERAL",$A$11:$A$100,0)-1,COLUMN(X30))=0,0,Y30/OFFSET($A$11,MATCH("TOTAL GENERAL",$A$11:$A$100,0)-1,COLUMN(X30))),""))</f>
        <v>0</v>
      </c>
      <c r="AH30" s="24">
        <f ca="1">IF($A30="TOTAL GENERAL",SUM(AH$11:AH28),IF(AND(R30&lt;&gt;"",$A30&lt;&gt;"Pn"),IF(OFFSET($A$11,MATCH("TOTAL GENERAL",$A$11:$A$100,0)-1,COLUMN(Y30))=0,0,Z30/OFFSET($A$11,MATCH("TOTAL GENERAL",$A$11:$A$100,0)-1,COLUMN(Y30))),""))</f>
        <v>0</v>
      </c>
      <c r="AI30" s="24">
        <f ca="1">IF($A30="TOTAL GENERAL",SUM(AI$11:AI28),IF(AND(S30&lt;&gt;"",$A30&lt;&gt;"Pn"),IF(OFFSET($A$11,MATCH("TOTAL GENERAL",$A$11:$A$100,0)-1,COLUMN(Z30))=0,0,AA30/OFFSET($A$11,MATCH("TOTAL GENERAL",$A$11:$A$100,0)-1,COLUMN(Z30))),""))</f>
        <v>0.14506931851343591</v>
      </c>
      <c r="AJ30" s="24">
        <f ca="1">IF($A30="TOTAL GENERAL",SUM(AJ$11:AJ28),IF(AND(T30&lt;&gt;"",$A30&lt;&gt;"Pn"),IF(OFFSET($A$11,MATCH("TOTAL GENERAL",$A$11:$A$100,0)-1,COLUMN(AA30))=0,0,AB30/OFFSET($A$11,MATCH("TOTAL GENERAL",$A$11:$A$100,0)-1,COLUMN(AA30))),""))</f>
        <v>0</v>
      </c>
      <c r="AK30" s="24">
        <f ca="1">IF($A30="TOTAL GENERAL",SUM(AK$11:AK28),IF(AND(U30&lt;&gt;"",$A30&lt;&gt;"Pn"),IF(OFFSET($A$11,MATCH("TOTAL GENERAL",$A$11:$A$100,0)-1,COLUMN(AB30))=0,0,AC30/OFFSET($A$11,MATCH("TOTAL GENERAL",$A$11:$A$100,0)-1,COLUMN(AB30))),""))</f>
        <v>3.9376871741892826E-2</v>
      </c>
      <c r="AL30" s="24">
        <f ca="1">IF($A30="TOTAL GENERAL",SUM(AL$11:AL28),IF(AND(V30&lt;&gt;"",$A30&lt;&gt;"Pn"),IF(OFFSET($A$11,MATCH("TOTAL GENERAL",$A$11:$A$100,0)-1,COLUMN(AC30))=0,0,AD30/OFFSET($A$11,MATCH("TOTAL GENERAL",$A$11:$A$100,0)-1,COLUMN(AC30))),""))</f>
        <v>0.11158815178289064</v>
      </c>
      <c r="AM30" s="16">
        <f ca="1">IF(A30="TOTAL GENERAL",SUM(AM$11:AM28),IF(COUNTIF(AE30:AL30,"")&lt;COUNTA($AE$10:$AL$10),(IF(AE30&lt;&gt;"",AE30*OFFSET($A$10,MATCH("Pn",$A$11:$A$100,0),1),0)+IF(AF30&lt;&gt;"",AF30*OFFSET($A$10,MATCH("Pn",$A$11:$A$100,0),2),0)+IF(AG30&lt;&gt;"",AG30*OFFSET($A$10,MATCH("Pn",$A$11:$A$100,0),3),0)+IF(AH30&lt;&gt;"",AH30*OFFSET($A$10,MATCH("Pn",$A$11:$A$100,0),4),0)+IF(AI30&lt;&gt;"",AI30*OFFSET($A$10,MATCH("Pn",$A$11:$A$100,0),5),0)+IF(AJ30&lt;&gt;"",AJ30*OFFSET($A$10,MATCH("Pn",$A$11:$A$100,0),6),0)+IF(AK30&lt;&gt;"",AK30*OFFSET($A$10,MATCH("Pn",$A$11:$A$100,0),7),0)+IF(AL30&lt;&gt;"",AL30*OFFSET($A$10,MATCH("Pn",$A$11:$A$100,0),8),0))*OFFSET($A$10,MATCH("FC",$A$11:$A$100,0),2),""))</f>
        <v>454207723.83606488</v>
      </c>
      <c r="AN30" s="47">
        <f ca="1">IF(OR(A30="Pn",A31="Pn"),"",IF(AND(AM30="",F30&lt;&gt;""),-F30,IF(A30="TOTAL GENERAL",SUM(AN$11:AN28),IF(AM30&lt;&gt;"",AM30-F30,""))))</f>
        <v>253075077.5957967</v>
      </c>
      <c r="AO30" s="37"/>
      <c r="BC30" s="16"/>
      <c r="BD30" s="16">
        <v>226435</v>
      </c>
    </row>
    <row r="31" spans="1:56" s="4" customFormat="1" x14ac:dyDescent="0.25">
      <c r="A31" s="15" t="s">
        <v>79</v>
      </c>
      <c r="B31" s="15" t="s">
        <v>124</v>
      </c>
      <c r="C31" s="43"/>
      <c r="D31" s="16">
        <v>149712</v>
      </c>
      <c r="E31" s="9">
        <f t="shared" si="1"/>
        <v>1.2991463374949832E-2</v>
      </c>
      <c r="F31" s="41">
        <f t="shared" si="2"/>
        <v>132982845.99961591</v>
      </c>
      <c r="G31" s="20" t="s">
        <v>58</v>
      </c>
      <c r="H31" s="22" t="s">
        <v>58</v>
      </c>
      <c r="I31" s="24" t="s">
        <v>58</v>
      </c>
      <c r="J31" s="22" t="s">
        <v>58</v>
      </c>
      <c r="K31" s="22" t="s">
        <v>58</v>
      </c>
      <c r="L31" s="22" t="s">
        <v>58</v>
      </c>
      <c r="M31" s="24">
        <v>2.67</v>
      </c>
      <c r="N31" s="24">
        <v>6.68</v>
      </c>
      <c r="O31" s="24" t="str">
        <f ca="1">IF(OR(A31="Pn",A32="Pn"),"",IF($A31="TOTAL GENERAL",SUM(O$11:O29),IF(AND(G31&lt;&gt;"",$A31&lt;&gt;"Pn"),IF(G31&gt;OFFSET($A$10,MATCH("TOTAL GENERAL",$A$11:$A$100,0),COLUMN(F31)),0,OFFSET($A$10,MATCH("TOTAL GENERAL",$A$11:$A$100,0),COLUMN(F31))-G31),"")))</f>
        <v/>
      </c>
      <c r="P31" s="24" t="str">
        <f ca="1">IF(OR(A31="Pn",A32="Pn"),"",IF($A31="TOTAL GENERAL",SUM(P$11:P29),IF(AND(H31&lt;&gt;"",$A31&lt;&gt;"Pn"),IF(H31&lt;OFFSET($A$10,MATCH("TOTAL GENERAL",$A$11:$A$100,0),COLUMN(G31)),0,H31-OFFSET($A$10,MATCH("TOTAL GENERAL",$A$11:$A$100,0),COLUMN(G31))),"")))</f>
        <v/>
      </c>
      <c r="Q31" s="24" t="str">
        <f ca="1">IF(OR(A31="Pn",A32="Pn"),"",IF($A31="TOTAL GENERAL",SUM(Q$11:Q29),IF(AND(I31&lt;&gt;"",$A31&lt;&gt;"Pn"),IF(I31&gt;OFFSET($A$10,MATCH("TOTAL GENERAL",$A$11:$A$100,0),COLUMN(H31)),0,OFFSET($A$10,MATCH("TOTAL GENERAL",$A$11:$A$100,0),COLUMN(H31))-I31),"")))</f>
        <v/>
      </c>
      <c r="R31" s="24" t="str">
        <f ca="1">IF($A31="TOTAL GENERAL",SUM(R$11:R29),IF(AND(J31&lt;&gt;"",$A31&lt;&gt;"Pn"),IF(J31&lt;OFFSET($A$10,MATCH("TOTAL GENERAL",$A$11:$A$100,0),COLUMN(I31)),0,J31-OFFSET($A$10,MATCH("TOTAL GENERAL",$A$11:$A$100,0),COLUMN(I31))),""))</f>
        <v/>
      </c>
      <c r="S31" s="24" t="str">
        <f ca="1">IF($A31="TOTAL GENERAL",SUM(S$11:S29),IF(AND(K31&lt;&gt;"",$A31&lt;&gt;"Pn"),IF(K31&lt;OFFSET($A$10,MATCH("TOTAL GENERAL",$A$11:$A$100,0),COLUMN(J31)),0,K31-OFFSET($A$10,MATCH("TOTAL GENERAL",$A$11:$A$100,0),COLUMN(J31))),""))</f>
        <v/>
      </c>
      <c r="T31" s="24" t="str">
        <f ca="1">IF($A31="TOTAL GENERAL",SUM(T$11:T29),IF(AND(L31&lt;&gt;"",$A31&lt;&gt;"Pn"),IF(L31&lt;OFFSET($A$10,MATCH("TOTAL GENERAL",$A$11:$A$100,0),COLUMN(K31)),0,L31-OFFSET($A$10,MATCH("TOTAL GENERAL",$A$11:$A$100,0),COLUMN(K31))),""))</f>
        <v/>
      </c>
      <c r="U31" s="24">
        <f ca="1">IF($A31="TOTAL GENERAL",SUM(U$11:U29),IF(AND(M31&lt;&gt;"",$A31&lt;&gt;"Pn"),IF(M31&gt;OFFSET($A$10,MATCH("TOTAL GENERAL",$A$11:$A$100,0),COLUMN(L31)),0,OFFSET($A$10,MATCH("TOTAL GENERAL",$A$11:$A$100,0),COLUMN(L31))-M31),""))</f>
        <v>0</v>
      </c>
      <c r="V31" s="24">
        <f ca="1">IF($A31="TOTAL GENERAL",SUM(V$11:V29),IF(AND(N31&lt;&gt;"",$A31&lt;&gt;"Pn"),IF(N31&lt;OFFSET($A$10,MATCH("TOTAL GENERAL",$A$11:$A$100,0),COLUMN(M31)),0,N31-OFFSET($A$10,MATCH("TOTAL GENERAL",$A$11:$A$100,0),COLUMN(M31))),""))</f>
        <v>0</v>
      </c>
      <c r="W31" s="24" t="str">
        <f>IF(OR(A31="Pn",A32="Pn"),"",IF($A31="TOTAL GENERAL",SUM(W$11:W29),IF(AND(G31&lt;&gt;"",$A31&lt;&gt;"Pn"),O31*$D31,"")))</f>
        <v/>
      </c>
      <c r="X31" s="24" t="str">
        <f>IF(OR(A31="Pn",A32="Pn"),"",IF($A31="TOTAL GENERAL",SUM(X$11:X29),IF(AND(H31&lt;&gt;"",$A31&lt;&gt;"Pn"),P31*$D31,"")))</f>
        <v/>
      </c>
      <c r="Y31" s="24" t="str">
        <f>IF(OR(A31="Pn",A32="Pn"),"",IF($A31="TOTAL GENERAL",SUM(Y$11:Y29),IF(AND(I31&lt;&gt;"",$A31&lt;&gt;"Pn"),Q31*$D31,"")))</f>
        <v/>
      </c>
      <c r="Z31" s="24" t="str">
        <f>IF($A31="TOTAL GENERAL",SUM(Z$11:Z29),IF(AND(J31&lt;&gt;"",$A31&lt;&gt;"Pn"),R31*$D31,""))</f>
        <v/>
      </c>
      <c r="AA31" s="24" t="str">
        <f>IF($A31="TOTAL GENERAL",SUM(AA$11:AA29),IF(AND(K31&lt;&gt;"",$A31&lt;&gt;"Pn"),S31*$D31,""))</f>
        <v/>
      </c>
      <c r="AB31" s="24" t="str">
        <f>IF($A31="TOTAL GENERAL",SUM(AB$11:AB29),IF(AND(L31&lt;&gt;"",$A31&lt;&gt;"Pn"),T31*$D31,""))</f>
        <v/>
      </c>
      <c r="AC31" s="24">
        <f ca="1">IF($A31="TOTAL GENERAL",SUM(AC$11:AC29),IF(AND(M31&lt;&gt;"",$A31&lt;&gt;"Pn"),U31*$D31,""))</f>
        <v>0</v>
      </c>
      <c r="AD31" s="24">
        <f t="shared" ca="1" si="3"/>
        <v>0</v>
      </c>
      <c r="AE31" s="24" t="str">
        <f ca="1">IF($A31="TOTAL GENERAL",SUM(AE$11:AE29),IF(AND(O31&lt;&gt;"",$A31&lt;&gt;"Pn"),IF(OFFSET($A$11,MATCH("TOTAL GENERAL",$A$11:$A$100,0)-1,COLUMN(V31))=0,0,W31/OFFSET($A$11,MATCH("TOTAL GENERAL",$A$11:$A$100,0)-1,COLUMN(V31))),""))</f>
        <v/>
      </c>
      <c r="AF31" s="24" t="str">
        <f ca="1">IF($A31="TOTAL GENERAL",SUM(AF$11:AF29),IF(AND(P31&lt;&gt;"",$A31&lt;&gt;"Pn"),IF(OFFSET($A$11,MATCH("TOTAL GENERAL",$A$11:$A$100,0)-1,COLUMN(W31))=0,0,X31/OFFSET($A$11,MATCH("TOTAL GENERAL",$A$11:$A$100,0)-1,COLUMN(W31))),""))</f>
        <v/>
      </c>
      <c r="AG31" s="24" t="str">
        <f ca="1">IF($A31="TOTAL GENERAL",SUM(AG$11:AG29),IF(AND(Q31&lt;&gt;"",$A31&lt;&gt;"Pn"),IF(OFFSET($A$11,MATCH("TOTAL GENERAL",$A$11:$A$100,0)-1,COLUMN(X31))=0,0,Y31/OFFSET($A$11,MATCH("TOTAL GENERAL",$A$11:$A$100,0)-1,COLUMN(X31))),""))</f>
        <v/>
      </c>
      <c r="AH31" s="24" t="str">
        <f ca="1">IF($A31="TOTAL GENERAL",SUM(AH$11:AH29),IF(AND(R31&lt;&gt;"",$A31&lt;&gt;"Pn"),IF(OFFSET($A$11,MATCH("TOTAL GENERAL",$A$11:$A$100,0)-1,COLUMN(Y31))=0,0,Z31/OFFSET($A$11,MATCH("TOTAL GENERAL",$A$11:$A$100,0)-1,COLUMN(Y31))),""))</f>
        <v/>
      </c>
      <c r="AI31" s="24" t="str">
        <f ca="1">IF($A31="TOTAL GENERAL",SUM(AI$11:AI29),IF(AND(S31&lt;&gt;"",$A31&lt;&gt;"Pn"),IF(OFFSET($A$11,MATCH("TOTAL GENERAL",$A$11:$A$100,0)-1,COLUMN(Z31))=0,0,AA31/OFFSET($A$11,MATCH("TOTAL GENERAL",$A$11:$A$100,0)-1,COLUMN(Z31))),""))</f>
        <v/>
      </c>
      <c r="AJ31" s="24" t="str">
        <f ca="1">IF($A31="TOTAL GENERAL",SUM(AJ$11:AJ29),IF(AND(T31&lt;&gt;"",$A31&lt;&gt;"Pn"),IF(OFFSET($A$11,MATCH("TOTAL GENERAL",$A$11:$A$100,0)-1,COLUMN(AA31))=0,0,AB31/OFFSET($A$11,MATCH("TOTAL GENERAL",$A$11:$A$100,0)-1,COLUMN(AA31))),""))</f>
        <v/>
      </c>
      <c r="AK31" s="24">
        <f ca="1">IF($A31="TOTAL GENERAL",SUM(AK$11:AK29),IF(AND(U31&lt;&gt;"",$A31&lt;&gt;"Pn"),IF(OFFSET($A$11,MATCH("TOTAL GENERAL",$A$11:$A$100,0)-1,COLUMN(AB31))=0,0,AC31/OFFSET($A$11,MATCH("TOTAL GENERAL",$A$11:$A$100,0)-1,COLUMN(AB31))),""))</f>
        <v>0</v>
      </c>
      <c r="AL31" s="24">
        <f ca="1">IF($A31="TOTAL GENERAL",SUM(AL$11:AL29),IF(AND(V31&lt;&gt;"",$A31&lt;&gt;"Pn"),IF(OFFSET($A$11,MATCH("TOTAL GENERAL",$A$11:$A$100,0)-1,COLUMN(AC31))=0,0,AD31/OFFSET($A$11,MATCH("TOTAL GENERAL",$A$11:$A$100,0)-1,COLUMN(AC31))),""))</f>
        <v>0</v>
      </c>
      <c r="AM31" s="16">
        <f ca="1">IF(A31="TOTAL GENERAL",SUM(AM$11:AM29),IF(COUNTIF(AE31:AL31,"")&lt;COUNTA($AE$10:$AL$10),(IF(AE31&lt;&gt;"",AE31*OFFSET($A$10,MATCH("Pn",$A$11:$A$100,0),1),0)+IF(AF31&lt;&gt;"",AF31*OFFSET($A$10,MATCH("Pn",$A$11:$A$100,0),2),0)+IF(AG31&lt;&gt;"",AG31*OFFSET($A$10,MATCH("Pn",$A$11:$A$100,0),3),0)+IF(AH31&lt;&gt;"",AH31*OFFSET($A$10,MATCH("Pn",$A$11:$A$100,0),4),0)+IF(AI31&lt;&gt;"",AI31*OFFSET($A$10,MATCH("Pn",$A$11:$A$100,0),5),0)+IF(AJ31&lt;&gt;"",AJ31*OFFSET($A$10,MATCH("Pn",$A$11:$A$100,0),6),0)+IF(AK31&lt;&gt;"",AK31*OFFSET($A$10,MATCH("Pn",$A$11:$A$100,0),7),0)+IF(AL31&lt;&gt;"",AL31*OFFSET($A$10,MATCH("Pn",$A$11:$A$100,0),8),0))*OFFSET($A$10,MATCH("FC",$A$11:$A$100,0),2),""))</f>
        <v>0</v>
      </c>
      <c r="AN31" s="47">
        <f ca="1">IF(OR(A31="Pn",A32="Pn"),"",IF(AND(AM31="",F31&lt;&gt;""),-F31,IF(A31="TOTAL GENERAL",SUM(AN$11:AN29),IF(AM31&lt;&gt;"",AM31-F31,""))))</f>
        <v>-132982845.99961591</v>
      </c>
      <c r="AO31" s="37"/>
      <c r="BC31" s="16"/>
      <c r="BD31" s="16">
        <v>149712</v>
      </c>
    </row>
    <row r="32" spans="1:56" s="4" customFormat="1" x14ac:dyDescent="0.25">
      <c r="A32" s="15" t="s">
        <v>80</v>
      </c>
      <c r="B32" s="15" t="s">
        <v>125</v>
      </c>
      <c r="C32" s="43"/>
      <c r="D32" s="16">
        <v>62535</v>
      </c>
      <c r="E32" s="9">
        <f t="shared" si="1"/>
        <v>5.4265600763632026E-3</v>
      </c>
      <c r="F32" s="41">
        <f t="shared" si="2"/>
        <v>55547199.119549409</v>
      </c>
      <c r="G32" s="20" t="s">
        <v>58</v>
      </c>
      <c r="H32" s="22">
        <v>1</v>
      </c>
      <c r="I32" s="24">
        <v>9</v>
      </c>
      <c r="J32" s="22">
        <v>0</v>
      </c>
      <c r="K32" s="22">
        <v>1</v>
      </c>
      <c r="L32" s="22">
        <v>0.66669999999999996</v>
      </c>
      <c r="M32" s="24">
        <v>1.6</v>
      </c>
      <c r="N32" s="24">
        <v>28.78</v>
      </c>
      <c r="O32" s="24" t="str">
        <f ca="1">IF(OR(A32="Pn",A33="Pn"),"",IF($A32="TOTAL GENERAL",SUM(O$11:O30),IF(AND(G32&lt;&gt;"",$A32&lt;&gt;"Pn"),IF(G32&gt;OFFSET($A$10,MATCH("TOTAL GENERAL",$A$11:$A$100,0),COLUMN(F32)),0,OFFSET($A$10,MATCH("TOTAL GENERAL",$A$11:$A$100,0),COLUMN(F32))-G32),"")))</f>
        <v/>
      </c>
      <c r="P32" s="24">
        <f ca="1">IF(OR(A32="Pn",A33="Pn"),"",IF($A32="TOTAL GENERAL",SUM(P$11:P30),IF(AND(H32&lt;&gt;"",$A32&lt;&gt;"Pn"),IF(H32&lt;OFFSET($A$10,MATCH("TOTAL GENERAL",$A$11:$A$100,0),COLUMN(G32)),0,H32-OFFSET($A$10,MATCH("TOTAL GENERAL",$A$11:$A$100,0),COLUMN(G32))),"")))</f>
        <v>0.15000000000000002</v>
      </c>
      <c r="Q32" s="24">
        <f ca="1">IF(OR(A32="Pn",A33="Pn"),"",IF($A32="TOTAL GENERAL",SUM(Q$11:Q30),IF(AND(I32&lt;&gt;"",$A32&lt;&gt;"Pn"),IF(I32&gt;OFFSET($A$10,MATCH("TOTAL GENERAL",$A$11:$A$100,0),COLUMN(H32)),0,OFFSET($A$10,MATCH("TOTAL GENERAL",$A$11:$A$100,0),COLUMN(H32))-I32),"")))</f>
        <v>0</v>
      </c>
      <c r="R32" s="24">
        <f ca="1">IF($A32="TOTAL GENERAL",SUM(R$11:R30),IF(AND(J32&lt;&gt;"",$A32&lt;&gt;"Pn"),IF(J32&lt;OFFSET($A$10,MATCH("TOTAL GENERAL",$A$11:$A$100,0),COLUMN(I32)),0,J32-OFFSET($A$10,MATCH("TOTAL GENERAL",$A$11:$A$100,0),COLUMN(I32))),""))</f>
        <v>0</v>
      </c>
      <c r="S32" s="24">
        <f ca="1">IF($A32="TOTAL GENERAL",SUM(S$11:S30),IF(AND(K32&lt;&gt;"",$A32&lt;&gt;"Pn"),IF(K32&lt;OFFSET($A$10,MATCH("TOTAL GENERAL",$A$11:$A$100,0),COLUMN(J32)),0,K32-OFFSET($A$10,MATCH("TOTAL GENERAL",$A$11:$A$100,0),COLUMN(J32))),""))</f>
        <v>0.44999999999999996</v>
      </c>
      <c r="T32" s="24">
        <f ca="1">IF($A32="TOTAL GENERAL",SUM(T$11:T30),IF(AND(L32&lt;&gt;"",$A32&lt;&gt;"Pn"),IF(L32&lt;OFFSET($A$10,MATCH("TOTAL GENERAL",$A$11:$A$100,0),COLUMN(K32)),0,L32-OFFSET($A$10,MATCH("TOTAL GENERAL",$A$11:$A$100,0),COLUMN(K32))),""))</f>
        <v>0</v>
      </c>
      <c r="U32" s="24">
        <f ca="1">IF($A32="TOTAL GENERAL",SUM(U$11:U30),IF(AND(M32&lt;&gt;"",$A32&lt;&gt;"Pn"),IF(M32&gt;OFFSET($A$10,MATCH("TOTAL GENERAL",$A$11:$A$100,0),COLUMN(L32)),0,OFFSET($A$10,MATCH("TOTAL GENERAL",$A$11:$A$100,0),COLUMN(L32))-M32),""))</f>
        <v>0</v>
      </c>
      <c r="V32" s="24">
        <f ca="1">IF($A32="TOTAL GENERAL",SUM(V$11:V30),IF(AND(N32&lt;&gt;"",$A32&lt;&gt;"Pn"),IF(N32&lt;OFFSET($A$10,MATCH("TOTAL GENERAL",$A$11:$A$100,0),COLUMN(M32)),0,N32-OFFSET($A$10,MATCH("TOTAL GENERAL",$A$11:$A$100,0),COLUMN(M32))),""))</f>
        <v>15.030000000000001</v>
      </c>
      <c r="W32" s="24" t="str">
        <f>IF(OR(A32="Pn",A33="Pn"),"",IF($A32="TOTAL GENERAL",SUM(W$11:W30),IF(AND(G32&lt;&gt;"",$A32&lt;&gt;"Pn"),O32*$D32,"")))</f>
        <v/>
      </c>
      <c r="X32" s="24">
        <f ca="1">IF(OR(A32="Pn",A33="Pn"),"",IF($A32="TOTAL GENERAL",SUM(X$11:X30),IF(AND(H32&lt;&gt;"",$A32&lt;&gt;"Pn"),P32*$D32,"")))</f>
        <v>9380.2500000000018</v>
      </c>
      <c r="Y32" s="24">
        <f ca="1">IF(OR(A32="Pn",A33="Pn"),"",IF($A32="TOTAL GENERAL",SUM(Y$11:Y30),IF(AND(I32&lt;&gt;"",$A32&lt;&gt;"Pn"),Q32*$D32,"")))</f>
        <v>0</v>
      </c>
      <c r="Z32" s="24">
        <f ca="1">IF($A32="TOTAL GENERAL",SUM(Z$11:Z30),IF(AND(J32&lt;&gt;"",$A32&lt;&gt;"Pn"),R32*$D32,""))</f>
        <v>0</v>
      </c>
      <c r="AA32" s="24">
        <f ca="1">IF($A32="TOTAL GENERAL",SUM(AA$11:AA30),IF(AND(K32&lt;&gt;"",$A32&lt;&gt;"Pn"),S32*$D32,""))</f>
        <v>28140.749999999996</v>
      </c>
      <c r="AB32" s="24">
        <f ca="1">IF($A32="TOTAL GENERAL",SUM(AB$11:AB30),IF(AND(L32&lt;&gt;"",$A32&lt;&gt;"Pn"),T32*$D32,""))</f>
        <v>0</v>
      </c>
      <c r="AC32" s="24">
        <f ca="1">IF($A32="TOTAL GENERAL",SUM(AC$11:AC30),IF(AND(M32&lt;&gt;"",$A32&lt;&gt;"Pn"),U32*$D32,""))</f>
        <v>0</v>
      </c>
      <c r="AD32" s="24">
        <f t="shared" ca="1" si="3"/>
        <v>939901.05</v>
      </c>
      <c r="AE32" s="24" t="str">
        <f ca="1">IF($A32="TOTAL GENERAL",SUM(AE$11:AE30),IF(AND(O32&lt;&gt;"",$A32&lt;&gt;"Pn"),IF(OFFSET($A$11,MATCH("TOTAL GENERAL",$A$11:$A$100,0)-1,COLUMN(V32))=0,0,W32/OFFSET($A$11,MATCH("TOTAL GENERAL",$A$11:$A$100,0)-1,COLUMN(V32))),""))</f>
        <v/>
      </c>
      <c r="AF32" s="24">
        <f ca="1">IF($A32="TOTAL GENERAL",SUM(AF$11:AF30),IF(AND(P32&lt;&gt;"",$A32&lt;&gt;"Pn"),IF(OFFSET($A$11,MATCH("TOTAL GENERAL",$A$11:$A$100,0)-1,COLUMN(W32))=0,0,X32/OFFSET($A$11,MATCH("TOTAL GENERAL",$A$11:$A$100,0)-1,COLUMN(W32))),""))</f>
        <v>1.5328966850019235E-2</v>
      </c>
      <c r="AG32" s="24">
        <f ca="1">IF($A32="TOTAL GENERAL",SUM(AG$11:AG30),IF(AND(Q32&lt;&gt;"",$A32&lt;&gt;"Pn"),IF(OFFSET($A$11,MATCH("TOTAL GENERAL",$A$11:$A$100,0)-1,COLUMN(X32))=0,0,Y32/OFFSET($A$11,MATCH("TOTAL GENERAL",$A$11:$A$100,0)-1,COLUMN(X32))),""))</f>
        <v>0</v>
      </c>
      <c r="AH32" s="24">
        <f ca="1">IF($A32="TOTAL GENERAL",SUM(AH$11:AH30),IF(AND(R32&lt;&gt;"",$A32&lt;&gt;"Pn"),IF(OFFSET($A$11,MATCH("TOTAL GENERAL",$A$11:$A$100,0)-1,COLUMN(Y32))=0,0,Z32/OFFSET($A$11,MATCH("TOTAL GENERAL",$A$11:$A$100,0)-1,COLUMN(Y32))),""))</f>
        <v>0</v>
      </c>
      <c r="AI32" s="24">
        <f ca="1">IF($A32="TOTAL GENERAL",SUM(AI$11:AI30),IF(AND(S32&lt;&gt;"",$A32&lt;&gt;"Pn"),IF(OFFSET($A$11,MATCH("TOTAL GENERAL",$A$11:$A$100,0)-1,COLUMN(Z32))=0,0,AA32/OFFSET($A$11,MATCH("TOTAL GENERAL",$A$11:$A$100,0)-1,COLUMN(Z32))),""))</f>
        <v>4.0064079463147106E-2</v>
      </c>
      <c r="AJ32" s="24">
        <f ca="1">IF($A32="TOTAL GENERAL",SUM(AJ$11:AJ30),IF(AND(T32&lt;&gt;"",$A32&lt;&gt;"Pn"),IF(OFFSET($A$11,MATCH("TOTAL GENERAL",$A$11:$A$100,0)-1,COLUMN(AA32))=0,0,AB32/OFFSET($A$11,MATCH("TOTAL GENERAL",$A$11:$A$100,0)-1,COLUMN(AA32))),""))</f>
        <v>0</v>
      </c>
      <c r="AK32" s="24">
        <f ca="1">IF($A32="TOTAL GENERAL",SUM(AK$11:AK30),IF(AND(U32&lt;&gt;"",$A32&lt;&gt;"Pn"),IF(OFFSET($A$11,MATCH("TOTAL GENERAL",$A$11:$A$100,0)-1,COLUMN(AB32))=0,0,AC32/OFFSET($A$11,MATCH("TOTAL GENERAL",$A$11:$A$100,0)-1,COLUMN(AB32))),""))</f>
        <v>0</v>
      </c>
      <c r="AL32" s="24">
        <f ca="1">IF($A32="TOTAL GENERAL",SUM(AL$11:AL30),IF(AND(V32&lt;&gt;"",$A32&lt;&gt;"Pn"),IF(OFFSET($A$11,MATCH("TOTAL GENERAL",$A$11:$A$100,0)-1,COLUMN(AC32))=0,0,AD32/OFFSET($A$11,MATCH("TOTAL GENERAL",$A$11:$A$100,0)-1,COLUMN(AC32))),""))</f>
        <v>3.3982928906066065E-2</v>
      </c>
      <c r="AM32" s="16">
        <f ca="1">IF(A32="TOTAL GENERAL",SUM(AM$11:AM30),IF(COUNTIF(AE32:AL32,"")&lt;COUNTA($AE$10:$AL$10),(IF(AE32&lt;&gt;"",AE32*OFFSET($A$10,MATCH("Pn",$A$11:$A$100,0),1),0)+IF(AF32&lt;&gt;"",AF32*OFFSET($A$10,MATCH("Pn",$A$11:$A$100,0),2),0)+IF(AG32&lt;&gt;"",AG32*OFFSET($A$10,MATCH("Pn",$A$11:$A$100,0),3),0)+IF(AH32&lt;&gt;"",AH32*OFFSET($A$10,MATCH("Pn",$A$11:$A$100,0),4),0)+IF(AI32&lt;&gt;"",AI32*OFFSET($A$10,MATCH("Pn",$A$11:$A$100,0),5),0)+IF(AJ32&lt;&gt;"",AJ32*OFFSET($A$10,MATCH("Pn",$A$11:$A$100,0),6),0)+IF(AK32&lt;&gt;"",AK32*OFFSET($A$10,MATCH("Pn",$A$11:$A$100,0),7),0)+IF(AL32&lt;&gt;"",AL32*OFFSET($A$10,MATCH("Pn",$A$11:$A$100,0),8),0))*OFFSET($A$10,MATCH("FC",$A$11:$A$100,0),2),""))</f>
        <v>156217837.63123932</v>
      </c>
      <c r="AN32" s="47">
        <f ca="1">IF(OR(A32="Pn",A33="Pn"),"",IF(AND(AM32="",F32&lt;&gt;""),-F32,IF(A32="TOTAL GENERAL",SUM(AN$11:AN30),IF(AM32&lt;&gt;"",AM32-F32,""))))</f>
        <v>100670638.51168992</v>
      </c>
      <c r="AO32" s="37"/>
      <c r="BC32" s="16"/>
      <c r="BD32" s="16">
        <v>62535</v>
      </c>
    </row>
    <row r="33" spans="1:56" s="4" customFormat="1" x14ac:dyDescent="0.25">
      <c r="A33" s="15" t="s">
        <v>81</v>
      </c>
      <c r="B33" s="15" t="s">
        <v>126</v>
      </c>
      <c r="C33" s="43"/>
      <c r="D33" s="16">
        <v>642966</v>
      </c>
      <c r="E33" s="9">
        <f t="shared" si="1"/>
        <v>5.5794253235131409E-2</v>
      </c>
      <c r="F33" s="41">
        <f t="shared" si="2"/>
        <v>571119539.92324626</v>
      </c>
      <c r="G33" s="20">
        <v>12</v>
      </c>
      <c r="H33" s="22">
        <v>1</v>
      </c>
      <c r="I33" s="24">
        <v>2.33</v>
      </c>
      <c r="J33" s="22">
        <v>0</v>
      </c>
      <c r="K33" s="22">
        <v>0.25</v>
      </c>
      <c r="L33" s="22">
        <v>0.8</v>
      </c>
      <c r="M33" s="24">
        <v>1.4</v>
      </c>
      <c r="N33" s="24">
        <v>14</v>
      </c>
      <c r="O33" s="24">
        <f ca="1">IF(OR(A33="Pn",A34="Pn"),"",IF($A33="TOTAL GENERAL",SUM(O$11:O31),IF(AND(G33&lt;&gt;"",$A33&lt;&gt;"Pn"),IF(G33&gt;OFFSET($A$10,MATCH("TOTAL GENERAL",$A$11:$A$100,0),COLUMN(F33)),0,OFFSET($A$10,MATCH("TOTAL GENERAL",$A$11:$A$100,0),COLUMN(F33))-G33),"")))</f>
        <v>0</v>
      </c>
      <c r="P33" s="24">
        <f ca="1">IF(OR(A33="Pn",A34="Pn"),"",IF($A33="TOTAL GENERAL",SUM(P$11:P31),IF(AND(H33&lt;&gt;"",$A33&lt;&gt;"Pn"),IF(H33&lt;OFFSET($A$10,MATCH("TOTAL GENERAL",$A$11:$A$100,0),COLUMN(G33)),0,H33-OFFSET($A$10,MATCH("TOTAL GENERAL",$A$11:$A$100,0),COLUMN(G33))),"")))</f>
        <v>0.15000000000000002</v>
      </c>
      <c r="Q33" s="24">
        <f ca="1">IF(OR(A33="Pn",A34="Pn"),"",IF($A33="TOTAL GENERAL",SUM(Q$11:Q31),IF(AND(I33&lt;&gt;"",$A33&lt;&gt;"Pn"),IF(I33&gt;OFFSET($A$10,MATCH("TOTAL GENERAL",$A$11:$A$100,0),COLUMN(H33)),0,OFFSET($A$10,MATCH("TOTAL GENERAL",$A$11:$A$100,0),COLUMN(H33))-I33),"")))</f>
        <v>2.67</v>
      </c>
      <c r="R33" s="24">
        <f ca="1">IF($A33="TOTAL GENERAL",SUM(R$11:R31),IF(AND(J33&lt;&gt;"",$A33&lt;&gt;"Pn"),IF(J33&lt;OFFSET($A$10,MATCH("TOTAL GENERAL",$A$11:$A$100,0),COLUMN(I33)),0,J33-OFFSET($A$10,MATCH("TOTAL GENERAL",$A$11:$A$100,0),COLUMN(I33))),""))</f>
        <v>0</v>
      </c>
      <c r="S33" s="24">
        <f ca="1">IF($A33="TOTAL GENERAL",SUM(S$11:S31),IF(AND(K33&lt;&gt;"",$A33&lt;&gt;"Pn"),IF(K33&lt;OFFSET($A$10,MATCH("TOTAL GENERAL",$A$11:$A$100,0),COLUMN(J33)),0,K33-OFFSET($A$10,MATCH("TOTAL GENERAL",$A$11:$A$100,0),COLUMN(J33))),""))</f>
        <v>0</v>
      </c>
      <c r="T33" s="24">
        <f ca="1">IF($A33="TOTAL GENERAL",SUM(T$11:T31),IF(AND(L33&lt;&gt;"",$A33&lt;&gt;"Pn"),IF(L33&lt;OFFSET($A$10,MATCH("TOTAL GENERAL",$A$11:$A$100,0),COLUMN(K33)),0,L33-OFFSET($A$10,MATCH("TOTAL GENERAL",$A$11:$A$100,0),COLUMN(K33))),""))</f>
        <v>0</v>
      </c>
      <c r="U33" s="24">
        <f ca="1">IF($A33="TOTAL GENERAL",SUM(U$11:U31),IF(AND(M33&lt;&gt;"",$A33&lt;&gt;"Pn"),IF(M33&gt;OFFSET($A$10,MATCH("TOTAL GENERAL",$A$11:$A$100,0),COLUMN(L33)),0,OFFSET($A$10,MATCH("TOTAL GENERAL",$A$11:$A$100,0),COLUMN(L33))-M33),""))</f>
        <v>9.000000000000008E-2</v>
      </c>
      <c r="V33" s="24">
        <f ca="1">IF($A33="TOTAL GENERAL",SUM(V$11:V31),IF(AND(N33&lt;&gt;"",$A33&lt;&gt;"Pn"),IF(N33&lt;OFFSET($A$10,MATCH("TOTAL GENERAL",$A$11:$A$100,0),COLUMN(M33)),0,N33-OFFSET($A$10,MATCH("TOTAL GENERAL",$A$11:$A$100,0),COLUMN(M33))),""))</f>
        <v>0.25</v>
      </c>
      <c r="W33" s="24">
        <f ca="1">IF(OR(A33="Pn",A34="Pn"),"",IF($A33="TOTAL GENERAL",SUM(W$11:W31),IF(AND(G33&lt;&gt;"",$A33&lt;&gt;"Pn"),O33*$D33,"")))</f>
        <v>0</v>
      </c>
      <c r="X33" s="24">
        <f ca="1">IF(OR(A33="Pn",A34="Pn"),"",IF($A33="TOTAL GENERAL",SUM(X$11:X31),IF(AND(H33&lt;&gt;"",$A33&lt;&gt;"Pn"),P33*$D33,"")))</f>
        <v>96444.900000000009</v>
      </c>
      <c r="Y33" s="24">
        <f ca="1">IF(OR(A33="Pn",A34="Pn"),"",IF($A33="TOTAL GENERAL",SUM(Y$11:Y31),IF(AND(I33&lt;&gt;"",$A33&lt;&gt;"Pn"),Q33*$D33,"")))</f>
        <v>1716719.22</v>
      </c>
      <c r="Z33" s="24">
        <f ca="1">IF($A33="TOTAL GENERAL",SUM(Z$11:Z31),IF(AND(J33&lt;&gt;"",$A33&lt;&gt;"Pn"),R33*$D33,""))</f>
        <v>0</v>
      </c>
      <c r="AA33" s="24">
        <f ca="1">IF($A33="TOTAL GENERAL",SUM(AA$11:AA31),IF(AND(K33&lt;&gt;"",$A33&lt;&gt;"Pn"),S33*$D33,""))</f>
        <v>0</v>
      </c>
      <c r="AB33" s="24">
        <f ca="1">IF($A33="TOTAL GENERAL",SUM(AB$11:AB31),IF(AND(L33&lt;&gt;"",$A33&lt;&gt;"Pn"),T33*$D33,""))</f>
        <v>0</v>
      </c>
      <c r="AC33" s="24">
        <f ca="1">IF($A33="TOTAL GENERAL",SUM(AC$11:AC31),IF(AND(M33&lt;&gt;"",$A33&lt;&gt;"Pn"),U33*$D33,""))</f>
        <v>57866.940000000053</v>
      </c>
      <c r="AD33" s="24">
        <f t="shared" ca="1" si="3"/>
        <v>160741.5</v>
      </c>
      <c r="AE33" s="24">
        <f ca="1">IF($A33="TOTAL GENERAL",SUM(AE$11:AE31),IF(AND(O33&lt;&gt;"",$A33&lt;&gt;"Pn"),IF(OFFSET($A$11,MATCH("TOTAL GENERAL",$A$11:$A$100,0)-1,COLUMN(V33))=0,0,W33/OFFSET($A$11,MATCH("TOTAL GENERAL",$A$11:$A$100,0)-1,COLUMN(V33))),""))</f>
        <v>0</v>
      </c>
      <c r="AF33" s="24">
        <f ca="1">IF($A33="TOTAL GENERAL",SUM(AF$11:AF31),IF(AND(P33&lt;&gt;"",$A33&lt;&gt;"Pn"),IF(OFFSET($A$11,MATCH("TOTAL GENERAL",$A$11:$A$100,0)-1,COLUMN(W33))=0,0,X33/OFFSET($A$11,MATCH("TOTAL GENERAL",$A$11:$A$100,0)-1,COLUMN(W33))),""))</f>
        <v>0.15760781162052398</v>
      </c>
      <c r="AG33" s="24">
        <f ca="1">IF($A33="TOTAL GENERAL",SUM(AG$11:AG31),IF(AND(Q33&lt;&gt;"",$A33&lt;&gt;"Pn"),IF(OFFSET($A$11,MATCH("TOTAL GENERAL",$A$11:$A$100,0)-1,COLUMN(X33))=0,0,Y33/OFFSET($A$11,MATCH("TOTAL GENERAL",$A$11:$A$100,0)-1,COLUMN(X33))),""))</f>
        <v>0.43497853869766168</v>
      </c>
      <c r="AH33" s="24">
        <f ca="1">IF($A33="TOTAL GENERAL",SUM(AH$11:AH31),IF(AND(R33&lt;&gt;"",$A33&lt;&gt;"Pn"),IF(OFFSET($A$11,MATCH("TOTAL GENERAL",$A$11:$A$100,0)-1,COLUMN(Y33))=0,0,Z33/OFFSET($A$11,MATCH("TOTAL GENERAL",$A$11:$A$100,0)-1,COLUMN(Y33))),""))</f>
        <v>0</v>
      </c>
      <c r="AI33" s="24">
        <f ca="1">IF($A33="TOTAL GENERAL",SUM(AI$11:AI31),IF(AND(S33&lt;&gt;"",$A33&lt;&gt;"Pn"),IF(OFFSET($A$11,MATCH("TOTAL GENERAL",$A$11:$A$100,0)-1,COLUMN(Z33))=0,0,AA33/OFFSET($A$11,MATCH("TOTAL GENERAL",$A$11:$A$100,0)-1,COLUMN(Z33))),""))</f>
        <v>0</v>
      </c>
      <c r="AJ33" s="24">
        <f ca="1">IF($A33="TOTAL GENERAL",SUM(AJ$11:AJ31),IF(AND(T33&lt;&gt;"",$A33&lt;&gt;"Pn"),IF(OFFSET($A$11,MATCH("TOTAL GENERAL",$A$11:$A$100,0)-1,COLUMN(AA33))=0,0,AB33/OFFSET($A$11,MATCH("TOTAL GENERAL",$A$11:$A$100,0)-1,COLUMN(AA33))),""))</f>
        <v>0</v>
      </c>
      <c r="AK33" s="24">
        <f ca="1">IF($A33="TOTAL GENERAL",SUM(AK$11:AK31),IF(AND(U33&lt;&gt;"",$A33&lt;&gt;"Pn"),IF(OFFSET($A$11,MATCH("TOTAL GENERAL",$A$11:$A$100,0)-1,COLUMN(AB33))=0,0,AC33/OFFSET($A$11,MATCH("TOTAL GENERAL",$A$11:$A$100,0)-1,COLUMN(AB33))),""))</f>
        <v>1.6496747877748796E-2</v>
      </c>
      <c r="AL33" s="24">
        <f ca="1">IF($A33="TOTAL GENERAL",SUM(AL$11:AL31),IF(AND(V33&lt;&gt;"",$A33&lt;&gt;"Pn"),IF(OFFSET($A$11,MATCH("TOTAL GENERAL",$A$11:$A$100,0)-1,COLUMN(AC33))=0,0,AD33/OFFSET($A$11,MATCH("TOTAL GENERAL",$A$11:$A$100,0)-1,COLUMN(AC33))),""))</f>
        <v>5.8117468501119544E-3</v>
      </c>
      <c r="AM33" s="16">
        <f ca="1">IF(A33="TOTAL GENERAL",SUM(AM$11:AM31),IF(COUNTIF(AE33:AL33,"")&lt;COUNTA($AE$10:$AL$10),(IF(AE33&lt;&gt;"",AE33*OFFSET($A$10,MATCH("Pn",$A$11:$A$100,0),1),0)+IF(AF33&lt;&gt;"",AF33*OFFSET($A$10,MATCH("Pn",$A$11:$A$100,0),2),0)+IF(AG33&lt;&gt;"",AG33*OFFSET($A$10,MATCH("Pn",$A$11:$A$100,0),3),0)+IF(AH33&lt;&gt;"",AH33*OFFSET($A$10,MATCH("Pn",$A$11:$A$100,0),4),0)+IF(AI33&lt;&gt;"",AI33*OFFSET($A$10,MATCH("Pn",$A$11:$A$100,0),5),0)+IF(AJ33&lt;&gt;"",AJ33*OFFSET($A$10,MATCH("Pn",$A$11:$A$100,0),6),0)+IF(AK33&lt;&gt;"",AK33*OFFSET($A$10,MATCH("Pn",$A$11:$A$100,0),7),0)+IF(AL33&lt;&gt;"",AL33*OFFSET($A$10,MATCH("Pn",$A$11:$A$100,0),8),0))*OFFSET($A$10,MATCH("FC",$A$11:$A$100,0),2),""))</f>
        <v>981587022.20659733</v>
      </c>
      <c r="AN33" s="47">
        <f ca="1">IF(OR(A33="Pn",A34="Pn"),"",IF(AND(AM33="",F33&lt;&gt;""),-F33,IF(A33="TOTAL GENERAL",SUM(AN$11:AN31),IF(AM33&lt;&gt;"",AM33-F33,""))))</f>
        <v>410467482.28335106</v>
      </c>
      <c r="AO33" s="37"/>
      <c r="BC33" s="16"/>
      <c r="BD33" s="16">
        <v>642966</v>
      </c>
    </row>
    <row r="34" spans="1:56" s="4" customFormat="1" x14ac:dyDescent="0.25">
      <c r="A34" s="15" t="s">
        <v>82</v>
      </c>
      <c r="B34" s="15" t="s">
        <v>127</v>
      </c>
      <c r="C34" s="43"/>
      <c r="D34" s="16">
        <v>227</v>
      </c>
      <c r="E34" s="9">
        <f t="shared" si="1"/>
        <v>1.9698235185647189E-5</v>
      </c>
      <c r="F34" s="41">
        <f t="shared" si="2"/>
        <v>201634.51187555314</v>
      </c>
      <c r="G34" s="20" t="s">
        <v>58</v>
      </c>
      <c r="H34" s="22" t="s">
        <v>58</v>
      </c>
      <c r="I34" s="24" t="s">
        <v>58</v>
      </c>
      <c r="J34" s="22" t="s">
        <v>58</v>
      </c>
      <c r="K34" s="22" t="s">
        <v>58</v>
      </c>
      <c r="L34" s="22" t="s">
        <v>58</v>
      </c>
      <c r="M34" s="24" t="str">
        <f>+""</f>
        <v/>
      </c>
      <c r="N34" s="24">
        <v>0</v>
      </c>
      <c r="O34" s="24" t="str">
        <f ca="1">IF(OR(A34="Pn",A35="Pn"),"",IF($A34="TOTAL GENERAL",SUM(O$11:O32),IF(AND(G34&lt;&gt;"",$A34&lt;&gt;"Pn"),IF(G34&gt;OFFSET($A$10,MATCH("TOTAL GENERAL",$A$11:$A$100,0),COLUMN(F34)),0,OFFSET($A$10,MATCH("TOTAL GENERAL",$A$11:$A$100,0),COLUMN(F34))-G34),"")))</f>
        <v/>
      </c>
      <c r="P34" s="24" t="str">
        <f ca="1">IF(OR(A34="Pn",A35="Pn"),"",IF($A34="TOTAL GENERAL",SUM(P$11:P32),IF(AND(H34&lt;&gt;"",$A34&lt;&gt;"Pn"),IF(H34&lt;OFFSET($A$10,MATCH("TOTAL GENERAL",$A$11:$A$100,0),COLUMN(G34)),0,H34-OFFSET($A$10,MATCH("TOTAL GENERAL",$A$11:$A$100,0),COLUMN(G34))),"")))</f>
        <v/>
      </c>
      <c r="Q34" s="24" t="str">
        <f ca="1">IF(OR(A34="Pn",A35="Pn"),"",IF($A34="TOTAL GENERAL",SUM(Q$11:Q32),IF(AND(I34&lt;&gt;"",$A34&lt;&gt;"Pn"),IF(I34&gt;OFFSET($A$10,MATCH("TOTAL GENERAL",$A$11:$A$100,0),COLUMN(H34)),0,OFFSET($A$10,MATCH("TOTAL GENERAL",$A$11:$A$100,0),COLUMN(H34))-I34),"")))</f>
        <v/>
      </c>
      <c r="R34" s="24" t="str">
        <f ca="1">IF($A34="TOTAL GENERAL",SUM(R$11:R32),IF(AND(J34&lt;&gt;"",$A34&lt;&gt;"Pn"),IF(J34&lt;OFFSET($A$10,MATCH("TOTAL GENERAL",$A$11:$A$100,0),COLUMN(I34)),0,J34-OFFSET($A$10,MATCH("TOTAL GENERAL",$A$11:$A$100,0),COLUMN(I34))),""))</f>
        <v/>
      </c>
      <c r="S34" s="24" t="str">
        <f ca="1">IF($A34="TOTAL GENERAL",SUM(S$11:S32),IF(AND(K34&lt;&gt;"",$A34&lt;&gt;"Pn"),IF(K34&lt;OFFSET($A$10,MATCH("TOTAL GENERAL",$A$11:$A$100,0),COLUMN(J34)),0,K34-OFFSET($A$10,MATCH("TOTAL GENERAL",$A$11:$A$100,0),COLUMN(J34))),""))</f>
        <v/>
      </c>
      <c r="T34" s="24" t="str">
        <f ca="1">IF($A34="TOTAL GENERAL",SUM(T$11:T32),IF(AND(L34&lt;&gt;"",$A34&lt;&gt;"Pn"),IF(L34&lt;OFFSET($A$10,MATCH("TOTAL GENERAL",$A$11:$A$100,0),COLUMN(K34)),0,L34-OFFSET($A$10,MATCH("TOTAL GENERAL",$A$11:$A$100,0),COLUMN(K34))),""))</f>
        <v/>
      </c>
      <c r="U34" s="24" t="str">
        <f ca="1">IF($A34="TOTAL GENERAL",SUM(U$11:U32),IF(AND(M34&lt;&gt;"",$A34&lt;&gt;"Pn"),IF(M34&gt;OFFSET($A$10,MATCH("TOTAL GENERAL",$A$11:$A$100,0),COLUMN(L34)),0,OFFSET($A$10,MATCH("TOTAL GENERAL",$A$11:$A$100,0),COLUMN(L34))-M34),""))</f>
        <v/>
      </c>
      <c r="V34" s="24">
        <f ca="1">IF($A34="TOTAL GENERAL",SUM(V$11:V32),IF(AND(N34&lt;&gt;"",$A34&lt;&gt;"Pn"),IF(N34&lt;OFFSET($A$10,MATCH("TOTAL GENERAL",$A$11:$A$100,0),COLUMN(M34)),0,N34-OFFSET($A$10,MATCH("TOTAL GENERAL",$A$11:$A$100,0),COLUMN(M34))),""))</f>
        <v>0</v>
      </c>
      <c r="W34" s="24" t="str">
        <f>IF(OR(A34="Pn",A35="Pn"),"",IF($A34="TOTAL GENERAL",SUM(W$11:W32),IF(AND(G34&lt;&gt;"",$A34&lt;&gt;"Pn"),O34*$D34,"")))</f>
        <v/>
      </c>
      <c r="X34" s="24" t="str">
        <f>IF(OR(A34="Pn",A35="Pn"),"",IF($A34="TOTAL GENERAL",SUM(X$11:X32),IF(AND(H34&lt;&gt;"",$A34&lt;&gt;"Pn"),P34*$D34,"")))</f>
        <v/>
      </c>
      <c r="Y34" s="24" t="str">
        <f>IF(OR(A34="Pn",A35="Pn"),"",IF($A34="TOTAL GENERAL",SUM(Y$11:Y32),IF(AND(I34&lt;&gt;"",$A34&lt;&gt;"Pn"),Q34*$D34,"")))</f>
        <v/>
      </c>
      <c r="Z34" s="24" t="str">
        <f>IF($A34="TOTAL GENERAL",SUM(Z$11:Z32),IF(AND(J34&lt;&gt;"",$A34&lt;&gt;"Pn"),R34*$D34,""))</f>
        <v/>
      </c>
      <c r="AA34" s="24" t="str">
        <f>IF($A34="TOTAL GENERAL",SUM(AA$11:AA32),IF(AND(K34&lt;&gt;"",$A34&lt;&gt;"Pn"),S34*$D34,""))</f>
        <v/>
      </c>
      <c r="AB34" s="24" t="str">
        <f>IF($A34="TOTAL GENERAL",SUM(AB$11:AB32),IF(AND(L34&lt;&gt;"",$A34&lt;&gt;"Pn"),T34*$D34,""))</f>
        <v/>
      </c>
      <c r="AC34" s="24" t="str">
        <f>IF($A34="TOTAL GENERAL",SUM(AC$11:AC32),IF(AND(M34&lt;&gt;"",$A34&lt;&gt;"Pn"),U34*$D34,""))</f>
        <v/>
      </c>
      <c r="AD34" s="24">
        <f t="shared" ca="1" si="3"/>
        <v>0</v>
      </c>
      <c r="AE34" s="24" t="str">
        <f ca="1">IF($A34="TOTAL GENERAL",SUM(AE$11:AE32),IF(AND(O34&lt;&gt;"",$A34&lt;&gt;"Pn"),IF(OFFSET($A$11,MATCH("TOTAL GENERAL",$A$11:$A$100,0)-1,COLUMN(V34))=0,0,W34/OFFSET($A$11,MATCH("TOTAL GENERAL",$A$11:$A$100,0)-1,COLUMN(V34))),""))</f>
        <v/>
      </c>
      <c r="AF34" s="24" t="str">
        <f ca="1">IF($A34="TOTAL GENERAL",SUM(AF$11:AF32),IF(AND(P34&lt;&gt;"",$A34&lt;&gt;"Pn"),IF(OFFSET($A$11,MATCH("TOTAL GENERAL",$A$11:$A$100,0)-1,COLUMN(W34))=0,0,X34/OFFSET($A$11,MATCH("TOTAL GENERAL",$A$11:$A$100,0)-1,COLUMN(W34))),""))</f>
        <v/>
      </c>
      <c r="AG34" s="24" t="str">
        <f ca="1">IF($A34="TOTAL GENERAL",SUM(AG$11:AG32),IF(AND(Q34&lt;&gt;"",$A34&lt;&gt;"Pn"),IF(OFFSET($A$11,MATCH("TOTAL GENERAL",$A$11:$A$100,0)-1,COLUMN(X34))=0,0,Y34/OFFSET($A$11,MATCH("TOTAL GENERAL",$A$11:$A$100,0)-1,COLUMN(X34))),""))</f>
        <v/>
      </c>
      <c r="AH34" s="24" t="str">
        <f ca="1">IF($A34="TOTAL GENERAL",SUM(AH$11:AH32),IF(AND(R34&lt;&gt;"",$A34&lt;&gt;"Pn"),IF(OFFSET($A$11,MATCH("TOTAL GENERAL",$A$11:$A$100,0)-1,COLUMN(Y34))=0,0,Z34/OFFSET($A$11,MATCH("TOTAL GENERAL",$A$11:$A$100,0)-1,COLUMN(Y34))),""))</f>
        <v/>
      </c>
      <c r="AI34" s="24" t="str">
        <f ca="1">IF($A34="TOTAL GENERAL",SUM(AI$11:AI32),IF(AND(S34&lt;&gt;"",$A34&lt;&gt;"Pn"),IF(OFFSET($A$11,MATCH("TOTAL GENERAL",$A$11:$A$100,0)-1,COLUMN(Z34))=0,0,AA34/OFFSET($A$11,MATCH("TOTAL GENERAL",$A$11:$A$100,0)-1,COLUMN(Z34))),""))</f>
        <v/>
      </c>
      <c r="AJ34" s="24" t="str">
        <f ca="1">IF($A34="TOTAL GENERAL",SUM(AJ$11:AJ32),IF(AND(T34&lt;&gt;"",$A34&lt;&gt;"Pn"),IF(OFFSET($A$11,MATCH("TOTAL GENERAL",$A$11:$A$100,0)-1,COLUMN(AA34))=0,0,AB34/OFFSET($A$11,MATCH("TOTAL GENERAL",$A$11:$A$100,0)-1,COLUMN(AA34))),""))</f>
        <v/>
      </c>
      <c r="AK34" s="24" t="str">
        <f ca="1">IF($A34="TOTAL GENERAL",SUM(AK$11:AK32),IF(AND(U34&lt;&gt;"",$A34&lt;&gt;"Pn"),IF(OFFSET($A$11,MATCH("TOTAL GENERAL",$A$11:$A$100,0)-1,COLUMN(AB34))=0,0,AC34/OFFSET($A$11,MATCH("TOTAL GENERAL",$A$11:$A$100,0)-1,COLUMN(AB34))),""))</f>
        <v/>
      </c>
      <c r="AL34" s="24">
        <f ca="1">IF($A34="TOTAL GENERAL",SUM(AL$11:AL32),IF(AND(V34&lt;&gt;"",$A34&lt;&gt;"Pn"),IF(OFFSET($A$11,MATCH("TOTAL GENERAL",$A$11:$A$100,0)-1,COLUMN(AC34))=0,0,AD34/OFFSET($A$11,MATCH("TOTAL GENERAL",$A$11:$A$100,0)-1,COLUMN(AC34))),""))</f>
        <v>0</v>
      </c>
      <c r="AM34" s="16">
        <f ca="1">IF(A34="TOTAL GENERAL",SUM(AM$11:AM32),IF(COUNTIF(AE34:AL34,"")&lt;COUNTA($AE$10:$AL$10),(IF(AE34&lt;&gt;"",AE34*OFFSET($A$10,MATCH("Pn",$A$11:$A$100,0),1),0)+IF(AF34&lt;&gt;"",AF34*OFFSET($A$10,MATCH("Pn",$A$11:$A$100,0),2),0)+IF(AG34&lt;&gt;"",AG34*OFFSET($A$10,MATCH("Pn",$A$11:$A$100,0),3),0)+IF(AH34&lt;&gt;"",AH34*OFFSET($A$10,MATCH("Pn",$A$11:$A$100,0),4),0)+IF(AI34&lt;&gt;"",AI34*OFFSET($A$10,MATCH("Pn",$A$11:$A$100,0),5),0)+IF(AJ34&lt;&gt;"",AJ34*OFFSET($A$10,MATCH("Pn",$A$11:$A$100,0),6),0)+IF(AK34&lt;&gt;"",AK34*OFFSET($A$10,MATCH("Pn",$A$11:$A$100,0),7),0)+IF(AL34&lt;&gt;"",AL34*OFFSET($A$10,MATCH("Pn",$A$11:$A$100,0),8),0))*OFFSET($A$10,MATCH("FC",$A$11:$A$100,0),2),""))</f>
        <v>0</v>
      </c>
      <c r="AN34" s="47">
        <f ca="1">IF(OR(A34="Pn",A35="Pn"),"",IF(AND(AM34="",F34&lt;&gt;""),-F34,IF(A34="TOTAL GENERAL",SUM(AN$11:AN32),IF(AM34&lt;&gt;"",AM34-F34,""))))</f>
        <v>-201634.51187555314</v>
      </c>
      <c r="AO34" s="37"/>
      <c r="BC34" s="16"/>
      <c r="BD34" s="16">
        <v>227</v>
      </c>
    </row>
    <row r="35" spans="1:56" s="4" customFormat="1" x14ac:dyDescent="0.25">
      <c r="A35" s="15" t="s">
        <v>83</v>
      </c>
      <c r="B35" s="15" t="s">
        <v>128</v>
      </c>
      <c r="C35" s="43"/>
      <c r="D35" s="16">
        <v>759576</v>
      </c>
      <c r="E35" s="9">
        <f t="shared" si="1"/>
        <v>6.5913245327635026E-2</v>
      </c>
      <c r="F35" s="41">
        <f t="shared" si="2"/>
        <v>674699277.49949408</v>
      </c>
      <c r="G35" s="20" t="s">
        <v>58</v>
      </c>
      <c r="H35" s="22" t="s">
        <v>58</v>
      </c>
      <c r="I35" s="24" t="s">
        <v>58</v>
      </c>
      <c r="J35" s="22" t="s">
        <v>58</v>
      </c>
      <c r="K35" s="22" t="s">
        <v>58</v>
      </c>
      <c r="L35" s="22" t="s">
        <v>58</v>
      </c>
      <c r="M35" s="24">
        <v>2.5</v>
      </c>
      <c r="N35" s="24">
        <v>17.11</v>
      </c>
      <c r="O35" s="24" t="str">
        <f ca="1">IF(OR(A35="Pn",A36="Pn"),"",IF($A35="TOTAL GENERAL",SUM(O$11:O33),IF(AND(G35&lt;&gt;"",$A35&lt;&gt;"Pn"),IF(G35&gt;OFFSET($A$10,MATCH("TOTAL GENERAL",$A$11:$A$100,0),COLUMN(F35)),0,OFFSET($A$10,MATCH("TOTAL GENERAL",$A$11:$A$100,0),COLUMN(F35))-G35),"")))</f>
        <v/>
      </c>
      <c r="P35" s="24" t="str">
        <f ca="1">IF(OR(A35="Pn",A36="Pn"),"",IF($A35="TOTAL GENERAL",SUM(P$11:P33),IF(AND(H35&lt;&gt;"",$A35&lt;&gt;"Pn"),IF(H35&lt;OFFSET($A$10,MATCH("TOTAL GENERAL",$A$11:$A$100,0),COLUMN(G35)),0,H35-OFFSET($A$10,MATCH("TOTAL GENERAL",$A$11:$A$100,0),COLUMN(G35))),"")))</f>
        <v/>
      </c>
      <c r="Q35" s="24" t="str">
        <f ca="1">IF(OR(A35="Pn",A36="Pn"),"",IF($A35="TOTAL GENERAL",SUM(Q$11:Q33),IF(AND(I35&lt;&gt;"",$A35&lt;&gt;"Pn"),IF(I35&gt;OFFSET($A$10,MATCH("TOTAL GENERAL",$A$11:$A$100,0),COLUMN(H35)),0,OFFSET($A$10,MATCH("TOTAL GENERAL",$A$11:$A$100,0),COLUMN(H35))-I35),"")))</f>
        <v/>
      </c>
      <c r="R35" s="24" t="str">
        <f ca="1">IF($A35="TOTAL GENERAL",SUM(R$11:R33),IF(AND(J35&lt;&gt;"",$A35&lt;&gt;"Pn"),IF(J35&lt;OFFSET($A$10,MATCH("TOTAL GENERAL",$A$11:$A$100,0),COLUMN(I35)),0,J35-OFFSET($A$10,MATCH("TOTAL GENERAL",$A$11:$A$100,0),COLUMN(I35))),""))</f>
        <v/>
      </c>
      <c r="S35" s="24" t="str">
        <f ca="1">IF($A35="TOTAL GENERAL",SUM(S$11:S33),IF(AND(K35&lt;&gt;"",$A35&lt;&gt;"Pn"),IF(K35&lt;OFFSET($A$10,MATCH("TOTAL GENERAL",$A$11:$A$100,0),COLUMN(J35)),0,K35-OFFSET($A$10,MATCH("TOTAL GENERAL",$A$11:$A$100,0),COLUMN(J35))),""))</f>
        <v/>
      </c>
      <c r="T35" s="24" t="str">
        <f ca="1">IF($A35="TOTAL GENERAL",SUM(T$11:T33),IF(AND(L35&lt;&gt;"",$A35&lt;&gt;"Pn"),IF(L35&lt;OFFSET($A$10,MATCH("TOTAL GENERAL",$A$11:$A$100,0),COLUMN(K35)),0,L35-OFFSET($A$10,MATCH("TOTAL GENERAL",$A$11:$A$100,0),COLUMN(K35))),""))</f>
        <v/>
      </c>
      <c r="U35" s="24">
        <f ca="1">IF($A35="TOTAL GENERAL",SUM(U$11:U33),IF(AND(M35&lt;&gt;"",$A35&lt;&gt;"Pn"),IF(M35&gt;OFFSET($A$10,MATCH("TOTAL GENERAL",$A$11:$A$100,0),COLUMN(L35)),0,OFFSET($A$10,MATCH("TOTAL GENERAL",$A$11:$A$100,0),COLUMN(L35))-M35),""))</f>
        <v>0</v>
      </c>
      <c r="V35" s="24">
        <f ca="1">IF($A35="TOTAL GENERAL",SUM(V$11:V33),IF(AND(N35&lt;&gt;"",$A35&lt;&gt;"Pn"),IF(N35&lt;OFFSET($A$10,MATCH("TOTAL GENERAL",$A$11:$A$100,0),COLUMN(M35)),0,N35-OFFSET($A$10,MATCH("TOTAL GENERAL",$A$11:$A$100,0),COLUMN(M35))),""))</f>
        <v>3.3599999999999994</v>
      </c>
      <c r="W35" s="24" t="str">
        <f>IF(OR(A35="Pn",A36="Pn"),"",IF($A35="TOTAL GENERAL",SUM(W$11:W33),IF(AND(G35&lt;&gt;"",$A35&lt;&gt;"Pn"),O35*$D35,"")))</f>
        <v/>
      </c>
      <c r="X35" s="24" t="str">
        <f>IF(OR(A35="Pn",A36="Pn"),"",IF($A35="TOTAL GENERAL",SUM(X$11:X33),IF(AND(H35&lt;&gt;"",$A35&lt;&gt;"Pn"),P35*$D35,"")))</f>
        <v/>
      </c>
      <c r="Y35" s="24" t="str">
        <f>IF(OR(A35="Pn",A36="Pn"),"",IF($A35="TOTAL GENERAL",SUM(Y$11:Y33),IF(AND(I35&lt;&gt;"",$A35&lt;&gt;"Pn"),Q35*$D35,"")))</f>
        <v/>
      </c>
      <c r="Z35" s="24" t="str">
        <f>IF($A35="TOTAL GENERAL",SUM(Z$11:Z33),IF(AND(J35&lt;&gt;"",$A35&lt;&gt;"Pn"),R35*$D35,""))</f>
        <v/>
      </c>
      <c r="AA35" s="24" t="str">
        <f>IF($A35="TOTAL GENERAL",SUM(AA$11:AA33),IF(AND(K35&lt;&gt;"",$A35&lt;&gt;"Pn"),S35*$D35,""))</f>
        <v/>
      </c>
      <c r="AB35" s="24" t="str">
        <f>IF($A35="TOTAL GENERAL",SUM(AB$11:AB33),IF(AND(L35&lt;&gt;"",$A35&lt;&gt;"Pn"),T35*$D35,""))</f>
        <v/>
      </c>
      <c r="AC35" s="24">
        <f ca="1">IF($A35="TOTAL GENERAL",SUM(AC$11:AC33),IF(AND(M35&lt;&gt;"",$A35&lt;&gt;"Pn"),U35*$D35,""))</f>
        <v>0</v>
      </c>
      <c r="AD35" s="24">
        <f t="shared" ca="1" si="3"/>
        <v>2552175.3599999994</v>
      </c>
      <c r="AE35" s="24" t="str">
        <f ca="1">IF($A35="TOTAL GENERAL",SUM(AE$11:AE33),IF(AND(O35&lt;&gt;"",$A35&lt;&gt;"Pn"),IF(OFFSET($A$11,MATCH("TOTAL GENERAL",$A$11:$A$100,0)-1,COLUMN(V35))=0,0,W35/OFFSET($A$11,MATCH("TOTAL GENERAL",$A$11:$A$100,0)-1,COLUMN(V35))),""))</f>
        <v/>
      </c>
      <c r="AF35" s="24" t="str">
        <f ca="1">IF($A35="TOTAL GENERAL",SUM(AF$11:AF33),IF(AND(P35&lt;&gt;"",$A35&lt;&gt;"Pn"),IF(OFFSET($A$11,MATCH("TOTAL GENERAL",$A$11:$A$100,0)-1,COLUMN(W35))=0,0,X35/OFFSET($A$11,MATCH("TOTAL GENERAL",$A$11:$A$100,0)-1,COLUMN(W35))),""))</f>
        <v/>
      </c>
      <c r="AG35" s="24" t="str">
        <f ca="1">IF($A35="TOTAL GENERAL",SUM(AG$11:AG33),IF(AND(Q35&lt;&gt;"",$A35&lt;&gt;"Pn"),IF(OFFSET($A$11,MATCH("TOTAL GENERAL",$A$11:$A$100,0)-1,COLUMN(X35))=0,0,Y35/OFFSET($A$11,MATCH("TOTAL GENERAL",$A$11:$A$100,0)-1,COLUMN(X35))),""))</f>
        <v/>
      </c>
      <c r="AH35" s="24" t="str">
        <f ca="1">IF($A35="TOTAL GENERAL",SUM(AH$11:AH33),IF(AND(R35&lt;&gt;"",$A35&lt;&gt;"Pn"),IF(OFFSET($A$11,MATCH("TOTAL GENERAL",$A$11:$A$100,0)-1,COLUMN(Y35))=0,0,Z35/OFFSET($A$11,MATCH("TOTAL GENERAL",$A$11:$A$100,0)-1,COLUMN(Y35))),""))</f>
        <v/>
      </c>
      <c r="AI35" s="24" t="str">
        <f ca="1">IF($A35="TOTAL GENERAL",SUM(AI$11:AI33),IF(AND(S35&lt;&gt;"",$A35&lt;&gt;"Pn"),IF(OFFSET($A$11,MATCH("TOTAL GENERAL",$A$11:$A$100,0)-1,COLUMN(Z35))=0,0,AA35/OFFSET($A$11,MATCH("TOTAL GENERAL",$A$11:$A$100,0)-1,COLUMN(Z35))),""))</f>
        <v/>
      </c>
      <c r="AJ35" s="24" t="str">
        <f ca="1">IF($A35="TOTAL GENERAL",SUM(AJ$11:AJ33),IF(AND(T35&lt;&gt;"",$A35&lt;&gt;"Pn"),IF(OFFSET($A$11,MATCH("TOTAL GENERAL",$A$11:$A$100,0)-1,COLUMN(AA35))=0,0,AB35/OFFSET($A$11,MATCH("TOTAL GENERAL",$A$11:$A$100,0)-1,COLUMN(AA35))),""))</f>
        <v/>
      </c>
      <c r="AK35" s="24">
        <f ca="1">IF($A35="TOTAL GENERAL",SUM(AK$11:AK33),IF(AND(U35&lt;&gt;"",$A35&lt;&gt;"Pn"),IF(OFFSET($A$11,MATCH("TOTAL GENERAL",$A$11:$A$100,0)-1,COLUMN(AB35))=0,0,AC35/OFFSET($A$11,MATCH("TOTAL GENERAL",$A$11:$A$100,0)-1,COLUMN(AB35))),""))</f>
        <v>0</v>
      </c>
      <c r="AL35" s="24">
        <f ca="1">IF($A35="TOTAL GENERAL",SUM(AL$11:AL33),IF(AND(V35&lt;&gt;"",$A35&lt;&gt;"Pn"),IF(OFFSET($A$11,MATCH("TOTAL GENERAL",$A$11:$A$100,0)-1,COLUMN(AC35))=0,0,AD35/OFFSET($A$11,MATCH("TOTAL GENERAL",$A$11:$A$100,0)-1,COLUMN(AC35))),""))</f>
        <v>9.2276089929566041E-2</v>
      </c>
      <c r="AM35" s="16">
        <f ca="1">IF(A35="TOTAL GENERAL",SUM(AM$11:AM33),IF(COUNTIF(AE35:AL35,"")&lt;COUNTA($AE$10:$AL$10),(IF(AE35&lt;&gt;"",AE35*OFFSET($A$10,MATCH("Pn",$A$11:$A$100,0),1),0)+IF(AF35&lt;&gt;"",AF35*OFFSET($A$10,MATCH("Pn",$A$11:$A$100,0),2),0)+IF(AG35&lt;&gt;"",AG35*OFFSET($A$10,MATCH("Pn",$A$11:$A$100,0),3),0)+IF(AH35&lt;&gt;"",AH35*OFFSET($A$10,MATCH("Pn",$A$11:$A$100,0),4),0)+IF(AI35&lt;&gt;"",AI35*OFFSET($A$10,MATCH("Pn",$A$11:$A$100,0),5),0)+IF(AJ35&lt;&gt;"",AJ35*OFFSET($A$10,MATCH("Pn",$A$11:$A$100,0),6),0)+IF(AK35&lt;&gt;"",AK35*OFFSET($A$10,MATCH("Pn",$A$11:$A$100,0),7),0)+IF(AL35&lt;&gt;"",AL35*OFFSET($A$10,MATCH("Pn",$A$11:$A$100,0),8),0))*OFFSET($A$10,MATCH("FC",$A$11:$A$100,0),2),""))</f>
        <v>236138468.43865612</v>
      </c>
      <c r="AN35" s="47">
        <f ca="1">IF(OR(A35="Pn",A36="Pn"),"",IF(AND(AM35="",F35&lt;&gt;""),-F35,IF(A35="TOTAL GENERAL",SUM(AN$11:AN33),IF(AM35&lt;&gt;"",AM35-F35,""))))</f>
        <v>-438560809.06083798</v>
      </c>
      <c r="AO35" s="37"/>
      <c r="BC35" s="16"/>
      <c r="BD35" s="16">
        <v>759576</v>
      </c>
    </row>
    <row r="36" spans="1:56" s="4" customFormat="1" x14ac:dyDescent="0.25">
      <c r="A36" s="15" t="s">
        <v>84</v>
      </c>
      <c r="B36" s="15" t="s">
        <v>129</v>
      </c>
      <c r="C36" s="43"/>
      <c r="D36" s="16">
        <v>294728</v>
      </c>
      <c r="E36" s="9">
        <f t="shared" si="1"/>
        <v>2.5575424933019491E-2</v>
      </c>
      <c r="F36" s="41">
        <f t="shared" si="2"/>
        <v>261794433.5509164</v>
      </c>
      <c r="G36" s="20" t="s">
        <v>58</v>
      </c>
      <c r="H36" s="22" t="s">
        <v>58</v>
      </c>
      <c r="I36" s="24" t="s">
        <v>58</v>
      </c>
      <c r="J36" s="22" t="s">
        <v>58</v>
      </c>
      <c r="K36" s="22" t="s">
        <v>58</v>
      </c>
      <c r="L36" s="22" t="s">
        <v>58</v>
      </c>
      <c r="M36" s="24">
        <v>1.36</v>
      </c>
      <c r="N36" s="24">
        <v>7.8</v>
      </c>
      <c r="O36" s="24" t="str">
        <f ca="1">IF(OR(A36="Pn",A37="Pn"),"",IF($A36="TOTAL GENERAL",SUM(O$11:O34),IF(AND(G36&lt;&gt;"",$A36&lt;&gt;"Pn"),IF(G36&gt;OFFSET($A$10,MATCH("TOTAL GENERAL",$A$11:$A$100,0),COLUMN(F36)),0,OFFSET($A$10,MATCH("TOTAL GENERAL",$A$11:$A$100,0),COLUMN(F36))-G36),"")))</f>
        <v/>
      </c>
      <c r="P36" s="24" t="str">
        <f ca="1">IF(OR(A36="Pn",A37="Pn"),"",IF($A36="TOTAL GENERAL",SUM(P$11:P34),IF(AND(H36&lt;&gt;"",$A36&lt;&gt;"Pn"),IF(H36&lt;OFFSET($A$10,MATCH("TOTAL GENERAL",$A$11:$A$100,0),COLUMN(G36)),0,H36-OFFSET($A$10,MATCH("TOTAL GENERAL",$A$11:$A$100,0),COLUMN(G36))),"")))</f>
        <v/>
      </c>
      <c r="Q36" s="24" t="str">
        <f ca="1">IF(OR(A36="Pn",A37="Pn"),"",IF($A36="TOTAL GENERAL",SUM(Q$11:Q34),IF(AND(I36&lt;&gt;"",$A36&lt;&gt;"Pn"),IF(I36&gt;OFFSET($A$10,MATCH("TOTAL GENERAL",$A$11:$A$100,0),COLUMN(H36)),0,OFFSET($A$10,MATCH("TOTAL GENERAL",$A$11:$A$100,0),COLUMN(H36))-I36),"")))</f>
        <v/>
      </c>
      <c r="R36" s="24" t="str">
        <f ca="1">IF($A36="TOTAL GENERAL",SUM(R$11:R34),IF(AND(J36&lt;&gt;"",$A36&lt;&gt;"Pn"),IF(J36&lt;OFFSET($A$10,MATCH("TOTAL GENERAL",$A$11:$A$100,0),COLUMN(I36)),0,J36-OFFSET($A$10,MATCH("TOTAL GENERAL",$A$11:$A$100,0),COLUMN(I36))),""))</f>
        <v/>
      </c>
      <c r="S36" s="24" t="str">
        <f ca="1">IF($A36="TOTAL GENERAL",SUM(S$11:S34),IF(AND(K36&lt;&gt;"",$A36&lt;&gt;"Pn"),IF(K36&lt;OFFSET($A$10,MATCH("TOTAL GENERAL",$A$11:$A$100,0),COLUMN(J36)),0,K36-OFFSET($A$10,MATCH("TOTAL GENERAL",$A$11:$A$100,0),COLUMN(J36))),""))</f>
        <v/>
      </c>
      <c r="T36" s="24" t="str">
        <f ca="1">IF($A36="TOTAL GENERAL",SUM(T$11:T34),IF(AND(L36&lt;&gt;"",$A36&lt;&gt;"Pn"),IF(L36&lt;OFFSET($A$10,MATCH("TOTAL GENERAL",$A$11:$A$100,0),COLUMN(K36)),0,L36-OFFSET($A$10,MATCH("TOTAL GENERAL",$A$11:$A$100,0),COLUMN(K36))),""))</f>
        <v/>
      </c>
      <c r="U36" s="24">
        <f ca="1">IF($A36="TOTAL GENERAL",SUM(U$11:U34),IF(AND(M36&lt;&gt;"",$A36&lt;&gt;"Pn"),IF(M36&gt;OFFSET($A$10,MATCH("TOTAL GENERAL",$A$11:$A$100,0),COLUMN(L36)),0,OFFSET($A$10,MATCH("TOTAL GENERAL",$A$11:$A$100,0),COLUMN(L36))-M36),""))</f>
        <v>0.12999999999999989</v>
      </c>
      <c r="V36" s="24">
        <f ca="1">IF($A36="TOTAL GENERAL",SUM(V$11:V34),IF(AND(N36&lt;&gt;"",$A36&lt;&gt;"Pn"),IF(N36&lt;OFFSET($A$10,MATCH("TOTAL GENERAL",$A$11:$A$100,0),COLUMN(M36)),0,N36-OFFSET($A$10,MATCH("TOTAL GENERAL",$A$11:$A$100,0),COLUMN(M36))),""))</f>
        <v>0</v>
      </c>
      <c r="W36" s="24" t="str">
        <f>IF(OR(A36="Pn",A37="Pn"),"",IF($A36="TOTAL GENERAL",SUM(W$11:W34),IF(AND(G36&lt;&gt;"",$A36&lt;&gt;"Pn"),O36*$D36,"")))</f>
        <v/>
      </c>
      <c r="X36" s="24" t="str">
        <f>IF(OR(A36="Pn",A37="Pn"),"",IF($A36="TOTAL GENERAL",SUM(X$11:X34),IF(AND(H36&lt;&gt;"",$A36&lt;&gt;"Pn"),P36*$D36,"")))</f>
        <v/>
      </c>
      <c r="Y36" s="24" t="str">
        <f>IF(OR(A36="Pn",A37="Pn"),"",IF($A36="TOTAL GENERAL",SUM(Y$11:Y34),IF(AND(I36&lt;&gt;"",$A36&lt;&gt;"Pn"),Q36*$D36,"")))</f>
        <v/>
      </c>
      <c r="Z36" s="24" t="str">
        <f>IF($A36="TOTAL GENERAL",SUM(Z$11:Z34),IF(AND(J36&lt;&gt;"",$A36&lt;&gt;"Pn"),R36*$D36,""))</f>
        <v/>
      </c>
      <c r="AA36" s="24" t="str">
        <f>IF($A36="TOTAL GENERAL",SUM(AA$11:AA34),IF(AND(K36&lt;&gt;"",$A36&lt;&gt;"Pn"),S36*$D36,""))</f>
        <v/>
      </c>
      <c r="AB36" s="24" t="str">
        <f>IF($A36="TOTAL GENERAL",SUM(AB$11:AB34),IF(AND(L36&lt;&gt;"",$A36&lt;&gt;"Pn"),T36*$D36,""))</f>
        <v/>
      </c>
      <c r="AC36" s="24">
        <f ca="1">IF($A36="TOTAL GENERAL",SUM(AC$11:AC34),IF(AND(M36&lt;&gt;"",$A36&lt;&gt;"Pn"),U36*$D36,""))</f>
        <v>38314.63999999997</v>
      </c>
      <c r="AD36" s="24">
        <f t="shared" ca="1" si="3"/>
        <v>0</v>
      </c>
      <c r="AE36" s="24" t="str">
        <f ca="1">IF($A36="TOTAL GENERAL",SUM(AE$11:AE34),IF(AND(O36&lt;&gt;"",$A36&lt;&gt;"Pn"),IF(OFFSET($A$11,MATCH("TOTAL GENERAL",$A$11:$A$100,0)-1,COLUMN(V36))=0,0,W36/OFFSET($A$11,MATCH("TOTAL GENERAL",$A$11:$A$100,0)-1,COLUMN(V36))),""))</f>
        <v/>
      </c>
      <c r="AF36" s="24" t="str">
        <f ca="1">IF($A36="TOTAL GENERAL",SUM(AF$11:AF34),IF(AND(P36&lt;&gt;"",$A36&lt;&gt;"Pn"),IF(OFFSET($A$11,MATCH("TOTAL GENERAL",$A$11:$A$100,0)-1,COLUMN(W36))=0,0,X36/OFFSET($A$11,MATCH("TOTAL GENERAL",$A$11:$A$100,0)-1,COLUMN(W36))),""))</f>
        <v/>
      </c>
      <c r="AG36" s="24" t="str">
        <f ca="1">IF($A36="TOTAL GENERAL",SUM(AG$11:AG34),IF(AND(Q36&lt;&gt;"",$A36&lt;&gt;"Pn"),IF(OFFSET($A$11,MATCH("TOTAL GENERAL",$A$11:$A$100,0)-1,COLUMN(X36))=0,0,Y36/OFFSET($A$11,MATCH("TOTAL GENERAL",$A$11:$A$100,0)-1,COLUMN(X36))),""))</f>
        <v/>
      </c>
      <c r="AH36" s="24" t="str">
        <f ca="1">IF($A36="TOTAL GENERAL",SUM(AH$11:AH34),IF(AND(R36&lt;&gt;"",$A36&lt;&gt;"Pn"),IF(OFFSET($A$11,MATCH("TOTAL GENERAL",$A$11:$A$100,0)-1,COLUMN(Y36))=0,0,Z36/OFFSET($A$11,MATCH("TOTAL GENERAL",$A$11:$A$100,0)-1,COLUMN(Y36))),""))</f>
        <v/>
      </c>
      <c r="AI36" s="24" t="str">
        <f ca="1">IF($A36="TOTAL GENERAL",SUM(AI$11:AI34),IF(AND(S36&lt;&gt;"",$A36&lt;&gt;"Pn"),IF(OFFSET($A$11,MATCH("TOTAL GENERAL",$A$11:$A$100,0)-1,COLUMN(Z36))=0,0,AA36/OFFSET($A$11,MATCH("TOTAL GENERAL",$A$11:$A$100,0)-1,COLUMN(Z36))),""))</f>
        <v/>
      </c>
      <c r="AJ36" s="24" t="str">
        <f ca="1">IF($A36="TOTAL GENERAL",SUM(AJ$11:AJ34),IF(AND(T36&lt;&gt;"",$A36&lt;&gt;"Pn"),IF(OFFSET($A$11,MATCH("TOTAL GENERAL",$A$11:$A$100,0)-1,COLUMN(AA36))=0,0,AB36/OFFSET($A$11,MATCH("TOTAL GENERAL",$A$11:$A$100,0)-1,COLUMN(AA36))),""))</f>
        <v/>
      </c>
      <c r="AK36" s="24">
        <f ca="1">IF($A36="TOTAL GENERAL",SUM(AK$11:AK34),IF(AND(U36&lt;&gt;"",$A36&lt;&gt;"Pn"),IF(OFFSET($A$11,MATCH("TOTAL GENERAL",$A$11:$A$100,0)-1,COLUMN(AB36))=0,0,AC36/OFFSET($A$11,MATCH("TOTAL GENERAL",$A$11:$A$100,0)-1,COLUMN(AB36))),""))</f>
        <v>1.0922764468048735E-2</v>
      </c>
      <c r="AL36" s="24">
        <f ca="1">IF($A36="TOTAL GENERAL",SUM(AL$11:AL34),IF(AND(V36&lt;&gt;"",$A36&lt;&gt;"Pn"),IF(OFFSET($A$11,MATCH("TOTAL GENERAL",$A$11:$A$100,0)-1,COLUMN(AC36))=0,0,AD36/OFFSET($A$11,MATCH("TOTAL GENERAL",$A$11:$A$100,0)-1,COLUMN(AC36))),""))</f>
        <v>0</v>
      </c>
      <c r="AM36" s="16">
        <f ca="1">IF(A36="TOTAL GENERAL",SUM(AM$11:AM34),IF(COUNTIF(AE36:AL36,"")&lt;COUNTA($AE$10:$AL$10),(IF(AE36&lt;&gt;"",AE36*OFFSET($A$10,MATCH("Pn",$A$11:$A$100,0),1),0)+IF(AF36&lt;&gt;"",AF36*OFFSET($A$10,MATCH("Pn",$A$11:$A$100,0),2),0)+IF(AG36&lt;&gt;"",AG36*OFFSET($A$10,MATCH("Pn",$A$11:$A$100,0),3),0)+IF(AH36&lt;&gt;"",AH36*OFFSET($A$10,MATCH("Pn",$A$11:$A$100,0),4),0)+IF(AI36&lt;&gt;"",AI36*OFFSET($A$10,MATCH("Pn",$A$11:$A$100,0),5),0)+IF(AJ36&lt;&gt;"",AJ36*OFFSET($A$10,MATCH("Pn",$A$11:$A$100,0),6),0)+IF(AK36&lt;&gt;"",AK36*OFFSET($A$10,MATCH("Pn",$A$11:$A$100,0),7),0)+IF(AL36&lt;&gt;"",AL36*OFFSET($A$10,MATCH("Pn",$A$11:$A$100,0),8),0))*OFFSET($A$10,MATCH("FC",$A$11:$A$100,0),2),""))</f>
        <v>5590364.4694307232</v>
      </c>
      <c r="AN36" s="47">
        <f ca="1">IF(OR(A36="Pn",A37="Pn"),"",IF(AND(AM36="",F36&lt;&gt;""),-F36,IF(A36="TOTAL GENERAL",SUM(AN$11:AN34),IF(AM36&lt;&gt;"",AM36-F36,""))))</f>
        <v>-256204069.08148569</v>
      </c>
      <c r="AO36" s="37"/>
      <c r="BC36" s="16"/>
      <c r="BD36" s="16">
        <v>294728</v>
      </c>
    </row>
    <row r="37" spans="1:56" s="4" customFormat="1" x14ac:dyDescent="0.25">
      <c r="A37" s="15" t="s">
        <v>85</v>
      </c>
      <c r="B37" s="15" t="s">
        <v>130</v>
      </c>
      <c r="C37" s="43"/>
      <c r="D37" s="16">
        <v>104943</v>
      </c>
      <c r="E37" s="9">
        <f t="shared" si="1"/>
        <v>9.1065722250545066E-3</v>
      </c>
      <c r="F37" s="41">
        <f t="shared" si="2"/>
        <v>93216434.272053629</v>
      </c>
      <c r="G37" s="20" t="s">
        <v>58</v>
      </c>
      <c r="H37" s="22" t="s">
        <v>58</v>
      </c>
      <c r="I37" s="24" t="s">
        <v>58</v>
      </c>
      <c r="J37" s="22" t="s">
        <v>58</v>
      </c>
      <c r="K37" s="22" t="s">
        <v>58</v>
      </c>
      <c r="L37" s="22" t="s">
        <v>58</v>
      </c>
      <c r="M37" s="24">
        <v>0.95</v>
      </c>
      <c r="N37" s="24">
        <v>6.67</v>
      </c>
      <c r="O37" s="24" t="str">
        <f ca="1">IF(OR(A37="Pn",A38="Pn"),"",IF($A37="TOTAL GENERAL",SUM(O$11:O35),IF(AND(G37&lt;&gt;"",$A37&lt;&gt;"Pn"),IF(G37&gt;OFFSET($A$10,MATCH("TOTAL GENERAL",$A$11:$A$100,0),COLUMN(F37)),0,OFFSET($A$10,MATCH("TOTAL GENERAL",$A$11:$A$100,0),COLUMN(F37))-G37),"")))</f>
        <v/>
      </c>
      <c r="P37" s="24" t="str">
        <f ca="1">IF(OR(A37="Pn",A38="Pn"),"",IF($A37="TOTAL GENERAL",SUM(P$11:P35),IF(AND(H37&lt;&gt;"",$A37&lt;&gt;"Pn"),IF(H37&lt;OFFSET($A$10,MATCH("TOTAL GENERAL",$A$11:$A$100,0),COLUMN(G37)),0,H37-OFFSET($A$10,MATCH("TOTAL GENERAL",$A$11:$A$100,0),COLUMN(G37))),"")))</f>
        <v/>
      </c>
      <c r="Q37" s="24" t="str">
        <f ca="1">IF(OR(A37="Pn",A38="Pn"),"",IF($A37="TOTAL GENERAL",SUM(Q$11:Q35),IF(AND(I37&lt;&gt;"",$A37&lt;&gt;"Pn"),IF(I37&gt;OFFSET($A$10,MATCH("TOTAL GENERAL",$A$11:$A$100,0),COLUMN(H37)),0,OFFSET($A$10,MATCH("TOTAL GENERAL",$A$11:$A$100,0),COLUMN(H37))-I37),"")))</f>
        <v/>
      </c>
      <c r="R37" s="24" t="str">
        <f ca="1">IF($A37="TOTAL GENERAL",SUM(R$11:R35),IF(AND(J37&lt;&gt;"",$A37&lt;&gt;"Pn"),IF(J37&lt;OFFSET($A$10,MATCH("TOTAL GENERAL",$A$11:$A$100,0),COLUMN(I37)),0,J37-OFFSET($A$10,MATCH("TOTAL GENERAL",$A$11:$A$100,0),COLUMN(I37))),""))</f>
        <v/>
      </c>
      <c r="S37" s="24" t="str">
        <f ca="1">IF($A37="TOTAL GENERAL",SUM(S$11:S35),IF(AND(K37&lt;&gt;"",$A37&lt;&gt;"Pn"),IF(K37&lt;OFFSET($A$10,MATCH("TOTAL GENERAL",$A$11:$A$100,0),COLUMN(J37)),0,K37-OFFSET($A$10,MATCH("TOTAL GENERAL",$A$11:$A$100,0),COLUMN(J37))),""))</f>
        <v/>
      </c>
      <c r="T37" s="24" t="str">
        <f ca="1">IF($A37="TOTAL GENERAL",SUM(T$11:T35),IF(AND(L37&lt;&gt;"",$A37&lt;&gt;"Pn"),IF(L37&lt;OFFSET($A$10,MATCH("TOTAL GENERAL",$A$11:$A$100,0),COLUMN(K37)),0,L37-OFFSET($A$10,MATCH("TOTAL GENERAL",$A$11:$A$100,0),COLUMN(K37))),""))</f>
        <v/>
      </c>
      <c r="U37" s="24">
        <f ca="1">IF($A37="TOTAL GENERAL",SUM(U$11:U35),IF(AND(M37&lt;&gt;"",$A37&lt;&gt;"Pn"),IF(M37&gt;OFFSET($A$10,MATCH("TOTAL GENERAL",$A$11:$A$100,0),COLUMN(L37)),0,OFFSET($A$10,MATCH("TOTAL GENERAL",$A$11:$A$100,0),COLUMN(L37))-M37),""))</f>
        <v>0.54</v>
      </c>
      <c r="V37" s="24">
        <f ca="1">IF($A37="TOTAL GENERAL",SUM(V$11:V35),IF(AND(N37&lt;&gt;"",$A37&lt;&gt;"Pn"),IF(N37&lt;OFFSET($A$10,MATCH("TOTAL GENERAL",$A$11:$A$100,0),COLUMN(M37)),0,N37-OFFSET($A$10,MATCH("TOTAL GENERAL",$A$11:$A$100,0),COLUMN(M37))),""))</f>
        <v>0</v>
      </c>
      <c r="W37" s="24" t="str">
        <f>IF(OR(A37="Pn",A38="Pn"),"",IF($A37="TOTAL GENERAL",SUM(W$11:W35),IF(AND(G37&lt;&gt;"",$A37&lt;&gt;"Pn"),O37*$D37,"")))</f>
        <v/>
      </c>
      <c r="X37" s="24" t="str">
        <f>IF(OR(A37="Pn",A38="Pn"),"",IF($A37="TOTAL GENERAL",SUM(X$11:X35),IF(AND(H37&lt;&gt;"",$A37&lt;&gt;"Pn"),P37*$D37,"")))</f>
        <v/>
      </c>
      <c r="Y37" s="24" t="str">
        <f>IF(OR(A37="Pn",A38="Pn"),"",IF($A37="TOTAL GENERAL",SUM(Y$11:Y35),IF(AND(I37&lt;&gt;"",$A37&lt;&gt;"Pn"),Q37*$D37,"")))</f>
        <v/>
      </c>
      <c r="Z37" s="24" t="str">
        <f>IF($A37="TOTAL GENERAL",SUM(Z$11:Z35),IF(AND(J37&lt;&gt;"",$A37&lt;&gt;"Pn"),R37*$D37,""))</f>
        <v/>
      </c>
      <c r="AA37" s="24" t="str">
        <f>IF($A37="TOTAL GENERAL",SUM(AA$11:AA35),IF(AND(K37&lt;&gt;"",$A37&lt;&gt;"Pn"),S37*$D37,""))</f>
        <v/>
      </c>
      <c r="AB37" s="24" t="str">
        <f>IF($A37="TOTAL GENERAL",SUM(AB$11:AB35),IF(AND(L37&lt;&gt;"",$A37&lt;&gt;"Pn"),T37*$D37,""))</f>
        <v/>
      </c>
      <c r="AC37" s="24">
        <f ca="1">IF($A37="TOTAL GENERAL",SUM(AC$11:AC35),IF(AND(M37&lt;&gt;"",$A37&lt;&gt;"Pn"),U37*$D37,""))</f>
        <v>56669.22</v>
      </c>
      <c r="AD37" s="24">
        <f t="shared" ca="1" si="3"/>
        <v>0</v>
      </c>
      <c r="AE37" s="24" t="str">
        <f ca="1">IF($A37="TOTAL GENERAL",SUM(AE$11:AE35),IF(AND(O37&lt;&gt;"",$A37&lt;&gt;"Pn"),IF(OFFSET($A$11,MATCH("TOTAL GENERAL",$A$11:$A$100,0)-1,COLUMN(V37))=0,0,W37/OFFSET($A$11,MATCH("TOTAL GENERAL",$A$11:$A$100,0)-1,COLUMN(V37))),""))</f>
        <v/>
      </c>
      <c r="AF37" s="24" t="str">
        <f ca="1">IF($A37="TOTAL GENERAL",SUM(AF$11:AF35),IF(AND(P37&lt;&gt;"",$A37&lt;&gt;"Pn"),IF(OFFSET($A$11,MATCH("TOTAL GENERAL",$A$11:$A$100,0)-1,COLUMN(W37))=0,0,X37/OFFSET($A$11,MATCH("TOTAL GENERAL",$A$11:$A$100,0)-1,COLUMN(W37))),""))</f>
        <v/>
      </c>
      <c r="AG37" s="24" t="str">
        <f ca="1">IF($A37="TOTAL GENERAL",SUM(AG$11:AG35),IF(AND(Q37&lt;&gt;"",$A37&lt;&gt;"Pn"),IF(OFFSET($A$11,MATCH("TOTAL GENERAL",$A$11:$A$100,0)-1,COLUMN(X37))=0,0,Y37/OFFSET($A$11,MATCH("TOTAL GENERAL",$A$11:$A$100,0)-1,COLUMN(X37))),""))</f>
        <v/>
      </c>
      <c r="AH37" s="24" t="str">
        <f ca="1">IF($A37="TOTAL GENERAL",SUM(AH$11:AH35),IF(AND(R37&lt;&gt;"",$A37&lt;&gt;"Pn"),IF(OFFSET($A$11,MATCH("TOTAL GENERAL",$A$11:$A$100,0)-1,COLUMN(Y37))=0,0,Z37/OFFSET($A$11,MATCH("TOTAL GENERAL",$A$11:$A$100,0)-1,COLUMN(Y37))),""))</f>
        <v/>
      </c>
      <c r="AI37" s="24" t="str">
        <f ca="1">IF($A37="TOTAL GENERAL",SUM(AI$11:AI35),IF(AND(S37&lt;&gt;"",$A37&lt;&gt;"Pn"),IF(OFFSET($A$11,MATCH("TOTAL GENERAL",$A$11:$A$100,0)-1,COLUMN(Z37))=0,0,AA37/OFFSET($A$11,MATCH("TOTAL GENERAL",$A$11:$A$100,0)-1,COLUMN(Z37))),""))</f>
        <v/>
      </c>
      <c r="AJ37" s="24" t="str">
        <f ca="1">IF($A37="TOTAL GENERAL",SUM(AJ$11:AJ35),IF(AND(T37&lt;&gt;"",$A37&lt;&gt;"Pn"),IF(OFFSET($A$11,MATCH("TOTAL GENERAL",$A$11:$A$100,0)-1,COLUMN(AA37))=0,0,AB37/OFFSET($A$11,MATCH("TOTAL GENERAL",$A$11:$A$100,0)-1,COLUMN(AA37))),""))</f>
        <v/>
      </c>
      <c r="AK37" s="24">
        <f ca="1">IF($A37="TOTAL GENERAL",SUM(AK$11:AK35),IF(AND(U37&lt;&gt;"",$A37&lt;&gt;"Pn"),IF(OFFSET($A$11,MATCH("TOTAL GENERAL",$A$11:$A$100,0)-1,COLUMN(AB37))=0,0,AC37/OFFSET($A$11,MATCH("TOTAL GENERAL",$A$11:$A$100,0)-1,COLUMN(AB37))),""))</f>
        <v>1.6155301019350234E-2</v>
      </c>
      <c r="AL37" s="24">
        <f ca="1">IF($A37="TOTAL GENERAL",SUM(AL$11:AL35),IF(AND(V37&lt;&gt;"",$A37&lt;&gt;"Pn"),IF(OFFSET($A$11,MATCH("TOTAL GENERAL",$A$11:$A$100,0)-1,COLUMN(AC37))=0,0,AD37/OFFSET($A$11,MATCH("TOTAL GENERAL",$A$11:$A$100,0)-1,COLUMN(AC37))),""))</f>
        <v>0</v>
      </c>
      <c r="AM37" s="16">
        <f ca="1">IF(A37="TOTAL GENERAL",SUM(AM$11:AM35),IF(COUNTIF(AE37:AL37,"")&lt;COUNTA($AE$10:$AL$10),(IF(AE37&lt;&gt;"",AE37*OFFSET($A$10,MATCH("Pn",$A$11:$A$100,0),1),0)+IF(AF37&lt;&gt;"",AF37*OFFSET($A$10,MATCH("Pn",$A$11:$A$100,0),2),0)+IF(AG37&lt;&gt;"",AG37*OFFSET($A$10,MATCH("Pn",$A$11:$A$100,0),3),0)+IF(AH37&lt;&gt;"",AH37*OFFSET($A$10,MATCH("Pn",$A$11:$A$100,0),4),0)+IF(AI37&lt;&gt;"",AI37*OFFSET($A$10,MATCH("Pn",$A$11:$A$100,0),5),0)+IF(AJ37&lt;&gt;"",AJ37*OFFSET($A$10,MATCH("Pn",$A$11:$A$100,0),6),0)+IF(AK37&lt;&gt;"",AK37*OFFSET($A$10,MATCH("Pn",$A$11:$A$100,0),7),0)+IF(AL37&lt;&gt;"",AL37*OFFSET($A$10,MATCH("Pn",$A$11:$A$100,0),8),0))*OFFSET($A$10,MATCH("FC",$A$11:$A$100,0),2),""))</f>
        <v>8268421.5223829113</v>
      </c>
      <c r="AN37" s="47">
        <f ca="1">IF(OR(A37="Pn",A38="Pn"),"",IF(AND(AM37="",F37&lt;&gt;""),-F37,IF(A37="TOTAL GENERAL",SUM(AN$11:AN35),IF(AM37&lt;&gt;"",AM37-F37,""))))</f>
        <v>-84948012.749670714</v>
      </c>
      <c r="AO37" s="37"/>
      <c r="BC37" s="16"/>
      <c r="BD37" s="16">
        <v>104943</v>
      </c>
    </row>
    <row r="38" spans="1:56" s="4" customFormat="1" x14ac:dyDescent="0.25">
      <c r="A38" s="15" t="s">
        <v>86</v>
      </c>
      <c r="B38" s="15" t="s">
        <v>131</v>
      </c>
      <c r="C38" s="43"/>
      <c r="D38" s="16">
        <v>184334</v>
      </c>
      <c r="E38" s="9">
        <f t="shared" si="1"/>
        <v>1.5995834734410082E-2</v>
      </c>
      <c r="F38" s="41">
        <f t="shared" si="2"/>
        <v>163736106.22056478</v>
      </c>
      <c r="G38" s="20" t="s">
        <v>58</v>
      </c>
      <c r="H38" s="22" t="s">
        <v>58</v>
      </c>
      <c r="I38" s="24" t="s">
        <v>58</v>
      </c>
      <c r="J38" s="22" t="s">
        <v>58</v>
      </c>
      <c r="K38" s="22" t="s">
        <v>58</v>
      </c>
      <c r="L38" s="22" t="s">
        <v>58</v>
      </c>
      <c r="M38" s="24">
        <v>1.08</v>
      </c>
      <c r="N38" s="24">
        <v>9.2200000000000006</v>
      </c>
      <c r="O38" s="24" t="str">
        <f ca="1">IF(OR(A38="Pn",A39="Pn"),"",IF($A38="TOTAL GENERAL",SUM(O$11:O36),IF(AND(G38&lt;&gt;"",$A38&lt;&gt;"Pn"),IF(G38&gt;OFFSET($A$10,MATCH("TOTAL GENERAL",$A$11:$A$100,0),COLUMN(F38)),0,OFFSET($A$10,MATCH("TOTAL GENERAL",$A$11:$A$100,0),COLUMN(F38))-G38),"")))</f>
        <v/>
      </c>
      <c r="P38" s="24" t="str">
        <f ca="1">IF(OR(A38="Pn",A39="Pn"),"",IF($A38="TOTAL GENERAL",SUM(P$11:P36),IF(AND(H38&lt;&gt;"",$A38&lt;&gt;"Pn"),IF(H38&lt;OFFSET($A$10,MATCH("TOTAL GENERAL",$A$11:$A$100,0),COLUMN(G38)),0,H38-OFFSET($A$10,MATCH("TOTAL GENERAL",$A$11:$A$100,0),COLUMN(G38))),"")))</f>
        <v/>
      </c>
      <c r="Q38" s="24" t="str">
        <f ca="1">IF(OR(A38="Pn",A39="Pn"),"",IF($A38="TOTAL GENERAL",SUM(Q$11:Q36),IF(AND(I38&lt;&gt;"",$A38&lt;&gt;"Pn"),IF(I38&gt;OFFSET($A$10,MATCH("TOTAL GENERAL",$A$11:$A$100,0),COLUMN(H38)),0,OFFSET($A$10,MATCH("TOTAL GENERAL",$A$11:$A$100,0),COLUMN(H38))-I38),"")))</f>
        <v/>
      </c>
      <c r="R38" s="24" t="str">
        <f ca="1">IF($A38="TOTAL GENERAL",SUM(R$11:R36),IF(AND(J38&lt;&gt;"",$A38&lt;&gt;"Pn"),IF(J38&lt;OFFSET($A$10,MATCH("TOTAL GENERAL",$A$11:$A$100,0),COLUMN(I38)),0,J38-OFFSET($A$10,MATCH("TOTAL GENERAL",$A$11:$A$100,0),COLUMN(I38))),""))</f>
        <v/>
      </c>
      <c r="S38" s="24" t="str">
        <f ca="1">IF($A38="TOTAL GENERAL",SUM(S$11:S36),IF(AND(K38&lt;&gt;"",$A38&lt;&gt;"Pn"),IF(K38&lt;OFFSET($A$10,MATCH("TOTAL GENERAL",$A$11:$A$100,0),COLUMN(J38)),0,K38-OFFSET($A$10,MATCH("TOTAL GENERAL",$A$11:$A$100,0),COLUMN(J38))),""))</f>
        <v/>
      </c>
      <c r="T38" s="24" t="str">
        <f ca="1">IF($A38="TOTAL GENERAL",SUM(T$11:T36),IF(AND(L38&lt;&gt;"",$A38&lt;&gt;"Pn"),IF(L38&lt;OFFSET($A$10,MATCH("TOTAL GENERAL",$A$11:$A$100,0),COLUMN(K38)),0,L38-OFFSET($A$10,MATCH("TOTAL GENERAL",$A$11:$A$100,0),COLUMN(K38))),""))</f>
        <v/>
      </c>
      <c r="U38" s="24">
        <f ca="1">IF($A38="TOTAL GENERAL",SUM(U$11:U36),IF(AND(M38&lt;&gt;"",$A38&lt;&gt;"Pn"),IF(M38&gt;OFFSET($A$10,MATCH("TOTAL GENERAL",$A$11:$A$100,0),COLUMN(L38)),0,OFFSET($A$10,MATCH("TOTAL GENERAL",$A$11:$A$100,0),COLUMN(L38))-M38),""))</f>
        <v>0.40999999999999992</v>
      </c>
      <c r="V38" s="24">
        <f ca="1">IF($A38="TOTAL GENERAL",SUM(V$11:V36),IF(AND(N38&lt;&gt;"",$A38&lt;&gt;"Pn"),IF(N38&lt;OFFSET($A$10,MATCH("TOTAL GENERAL",$A$11:$A$100,0),COLUMN(M38)),0,N38-OFFSET($A$10,MATCH("TOTAL GENERAL",$A$11:$A$100,0),COLUMN(M38))),""))</f>
        <v>0</v>
      </c>
      <c r="W38" s="24" t="str">
        <f>IF(OR(A38="Pn",A39="Pn"),"",IF($A38="TOTAL GENERAL",SUM(W$11:W36),IF(AND(G38&lt;&gt;"",$A38&lt;&gt;"Pn"),O38*$D38,"")))</f>
        <v/>
      </c>
      <c r="X38" s="24" t="str">
        <f>IF(OR(A38="Pn",A39="Pn"),"",IF($A38="TOTAL GENERAL",SUM(X$11:X36),IF(AND(H38&lt;&gt;"",$A38&lt;&gt;"Pn"),P38*$D38,"")))</f>
        <v/>
      </c>
      <c r="Y38" s="24" t="str">
        <f>IF(OR(A38="Pn",A39="Pn"),"",IF($A38="TOTAL GENERAL",SUM(Y$11:Y36),IF(AND(I38&lt;&gt;"",$A38&lt;&gt;"Pn"),Q38*$D38,"")))</f>
        <v/>
      </c>
      <c r="Z38" s="24" t="str">
        <f>IF($A38="TOTAL GENERAL",SUM(Z$11:Z36),IF(AND(J38&lt;&gt;"",$A38&lt;&gt;"Pn"),R38*$D38,""))</f>
        <v/>
      </c>
      <c r="AA38" s="24" t="str">
        <f>IF($A38="TOTAL GENERAL",SUM(AA$11:AA36),IF(AND(K38&lt;&gt;"",$A38&lt;&gt;"Pn"),S38*$D38,""))</f>
        <v/>
      </c>
      <c r="AB38" s="24" t="str">
        <f>IF($A38="TOTAL GENERAL",SUM(AB$11:AB36),IF(AND(L38&lt;&gt;"",$A38&lt;&gt;"Pn"),T38*$D38,""))</f>
        <v/>
      </c>
      <c r="AC38" s="24">
        <f ca="1">IF($A38="TOTAL GENERAL",SUM(AC$11:AC36),IF(AND(M38&lt;&gt;"",$A38&lt;&gt;"Pn"),U38*$D38,""))</f>
        <v>75576.939999999988</v>
      </c>
      <c r="AD38" s="24">
        <f t="shared" ca="1" si="3"/>
        <v>0</v>
      </c>
      <c r="AE38" s="24" t="str">
        <f ca="1">IF($A38="TOTAL GENERAL",SUM(AE$11:AE36),IF(AND(O38&lt;&gt;"",$A38&lt;&gt;"Pn"),IF(OFFSET($A$11,MATCH("TOTAL GENERAL",$A$11:$A$100,0)-1,COLUMN(V38))=0,0,W38/OFFSET($A$11,MATCH("TOTAL GENERAL",$A$11:$A$100,0)-1,COLUMN(V38))),""))</f>
        <v/>
      </c>
      <c r="AF38" s="24" t="str">
        <f ca="1">IF($A38="TOTAL GENERAL",SUM(AF$11:AF36),IF(AND(P38&lt;&gt;"",$A38&lt;&gt;"Pn"),IF(OFFSET($A$11,MATCH("TOTAL GENERAL",$A$11:$A$100,0)-1,COLUMN(W38))=0,0,X38/OFFSET($A$11,MATCH("TOTAL GENERAL",$A$11:$A$100,0)-1,COLUMN(W38))),""))</f>
        <v/>
      </c>
      <c r="AG38" s="24" t="str">
        <f ca="1">IF($A38="TOTAL GENERAL",SUM(AG$11:AG36),IF(AND(Q38&lt;&gt;"",$A38&lt;&gt;"Pn"),IF(OFFSET($A$11,MATCH("TOTAL GENERAL",$A$11:$A$100,0)-1,COLUMN(X38))=0,0,Y38/OFFSET($A$11,MATCH("TOTAL GENERAL",$A$11:$A$100,0)-1,COLUMN(X38))),""))</f>
        <v/>
      </c>
      <c r="AH38" s="24" t="str">
        <f ca="1">IF($A38="TOTAL GENERAL",SUM(AH$11:AH36),IF(AND(R38&lt;&gt;"",$A38&lt;&gt;"Pn"),IF(OFFSET($A$11,MATCH("TOTAL GENERAL",$A$11:$A$100,0)-1,COLUMN(Y38))=0,0,Z38/OFFSET($A$11,MATCH("TOTAL GENERAL",$A$11:$A$100,0)-1,COLUMN(Y38))),""))</f>
        <v/>
      </c>
      <c r="AI38" s="24" t="str">
        <f ca="1">IF($A38="TOTAL GENERAL",SUM(AI$11:AI36),IF(AND(S38&lt;&gt;"",$A38&lt;&gt;"Pn"),IF(OFFSET($A$11,MATCH("TOTAL GENERAL",$A$11:$A$100,0)-1,COLUMN(Z38))=0,0,AA38/OFFSET($A$11,MATCH("TOTAL GENERAL",$A$11:$A$100,0)-1,COLUMN(Z38))),""))</f>
        <v/>
      </c>
      <c r="AJ38" s="24" t="str">
        <f ca="1">IF($A38="TOTAL GENERAL",SUM(AJ$11:AJ36),IF(AND(T38&lt;&gt;"",$A38&lt;&gt;"Pn"),IF(OFFSET($A$11,MATCH("TOTAL GENERAL",$A$11:$A$100,0)-1,COLUMN(AA38))=0,0,AB38/OFFSET($A$11,MATCH("TOTAL GENERAL",$A$11:$A$100,0)-1,COLUMN(AA38))),""))</f>
        <v/>
      </c>
      <c r="AK38" s="24">
        <f ca="1">IF($A38="TOTAL GENERAL",SUM(AK$11:AK36),IF(AND(U38&lt;&gt;"",$A38&lt;&gt;"Pn"),IF(OFFSET($A$11,MATCH("TOTAL GENERAL",$A$11:$A$100,0)-1,COLUMN(AB38))=0,0,AC38/OFFSET($A$11,MATCH("TOTAL GENERAL",$A$11:$A$100,0)-1,COLUMN(AB38))),""))</f>
        <v>2.1545527110155588E-2</v>
      </c>
      <c r="AL38" s="24">
        <f ca="1">IF($A38="TOTAL GENERAL",SUM(AL$11:AL36),IF(AND(V38&lt;&gt;"",$A38&lt;&gt;"Pn"),IF(OFFSET($A$11,MATCH("TOTAL GENERAL",$A$11:$A$100,0)-1,COLUMN(AC38))=0,0,AD38/OFFSET($A$11,MATCH("TOTAL GENERAL",$A$11:$A$100,0)-1,COLUMN(AC38))),""))</f>
        <v>0</v>
      </c>
      <c r="AM38" s="16">
        <f ca="1">IF(A38="TOTAL GENERAL",SUM(AM$11:AM36),IF(COUNTIF(AE38:AL38,"")&lt;COUNTA($AE$10:$AL$10),(IF(AE38&lt;&gt;"",AE38*OFFSET($A$10,MATCH("Pn",$A$11:$A$100,0),1),0)+IF(AF38&lt;&gt;"",AF38*OFFSET($A$10,MATCH("Pn",$A$11:$A$100,0),2),0)+IF(AG38&lt;&gt;"",AG38*OFFSET($A$10,MATCH("Pn",$A$11:$A$100,0),3),0)+IF(AH38&lt;&gt;"",AH38*OFFSET($A$10,MATCH("Pn",$A$11:$A$100,0),4),0)+IF(AI38&lt;&gt;"",AI38*OFFSET($A$10,MATCH("Pn",$A$11:$A$100,0),5),0)+IF(AJ38&lt;&gt;"",AJ38*OFFSET($A$10,MATCH("Pn",$A$11:$A$100,0),6),0)+IF(AK38&lt;&gt;"",AK38*OFFSET($A$10,MATCH("Pn",$A$11:$A$100,0),7),0)+IF(AL38&lt;&gt;"",AL38*OFFSET($A$10,MATCH("Pn",$A$11:$A$100,0),8),0))*OFFSET($A$10,MATCH("FC",$A$11:$A$100,0),2),""))</f>
        <v>11027185.433147693</v>
      </c>
      <c r="AN38" s="47">
        <f ca="1">IF(OR(A38="Pn",A39="Pn"),"",IF(AND(AM38="",F38&lt;&gt;""),-F38,IF(A38="TOTAL GENERAL",SUM(AN$11:AN36),IF(AM38&lt;&gt;"",AM38-F38,""))))</f>
        <v>-152708920.78741708</v>
      </c>
      <c r="AO38" s="37"/>
      <c r="BC38" s="16"/>
      <c r="BD38" s="16">
        <v>184334</v>
      </c>
    </row>
    <row r="39" spans="1:56" s="4" customFormat="1" x14ac:dyDescent="0.25">
      <c r="A39" s="15" t="s">
        <v>87</v>
      </c>
      <c r="B39" s="15" t="s">
        <v>132</v>
      </c>
      <c r="C39" s="43"/>
      <c r="D39" s="16">
        <v>79415</v>
      </c>
      <c r="E39" s="9">
        <f t="shared" si="1"/>
        <v>6.8913451421505354E-3</v>
      </c>
      <c r="F39" s="41">
        <f t="shared" si="2"/>
        <v>70540990.134788781</v>
      </c>
      <c r="G39" s="20" t="s">
        <v>58</v>
      </c>
      <c r="H39" s="22" t="s">
        <v>58</v>
      </c>
      <c r="I39" s="24" t="s">
        <v>58</v>
      </c>
      <c r="J39" s="22" t="s">
        <v>58</v>
      </c>
      <c r="K39" s="22" t="s">
        <v>58</v>
      </c>
      <c r="L39" s="22" t="s">
        <v>58</v>
      </c>
      <c r="M39" s="24">
        <v>0</v>
      </c>
      <c r="N39" s="24">
        <v>1.26</v>
      </c>
      <c r="O39" s="24" t="str">
        <f ca="1">IF(OR(A39="Pn",A40="Pn"),"",IF($A39="TOTAL GENERAL",SUM(O$11:O37),IF(AND(G39&lt;&gt;"",$A39&lt;&gt;"Pn"),IF(G39&gt;OFFSET($A$10,MATCH("TOTAL GENERAL",$A$11:$A$100,0),COLUMN(F39)),0,OFFSET($A$10,MATCH("TOTAL GENERAL",$A$11:$A$100,0),COLUMN(F39))-G39),"")))</f>
        <v/>
      </c>
      <c r="P39" s="24" t="str">
        <f ca="1">IF(OR(A39="Pn",A40="Pn"),"",IF($A39="TOTAL GENERAL",SUM(P$11:P37),IF(AND(H39&lt;&gt;"",$A39&lt;&gt;"Pn"),IF(H39&lt;OFFSET($A$10,MATCH("TOTAL GENERAL",$A$11:$A$100,0),COLUMN(G39)),0,H39-OFFSET($A$10,MATCH("TOTAL GENERAL",$A$11:$A$100,0),COLUMN(G39))),"")))</f>
        <v/>
      </c>
      <c r="Q39" s="24" t="str">
        <f ca="1">IF(OR(A39="Pn",A40="Pn"),"",IF($A39="TOTAL GENERAL",SUM(Q$11:Q37),IF(AND(I39&lt;&gt;"",$A39&lt;&gt;"Pn"),IF(I39&gt;OFFSET($A$10,MATCH("TOTAL GENERAL",$A$11:$A$100,0),COLUMN(H39)),0,OFFSET($A$10,MATCH("TOTAL GENERAL",$A$11:$A$100,0),COLUMN(H39))-I39),"")))</f>
        <v/>
      </c>
      <c r="R39" s="24" t="str">
        <f ca="1">IF($A39="TOTAL GENERAL",SUM(R$11:R37),IF(AND(J39&lt;&gt;"",$A39&lt;&gt;"Pn"),IF(J39&lt;OFFSET($A$10,MATCH("TOTAL GENERAL",$A$11:$A$100,0),COLUMN(I39)),0,J39-OFFSET($A$10,MATCH("TOTAL GENERAL",$A$11:$A$100,0),COLUMN(I39))),""))</f>
        <v/>
      </c>
      <c r="S39" s="24" t="str">
        <f ca="1">IF($A39="TOTAL GENERAL",SUM(S$11:S37),IF(AND(K39&lt;&gt;"",$A39&lt;&gt;"Pn"),IF(K39&lt;OFFSET($A$10,MATCH("TOTAL GENERAL",$A$11:$A$100,0),COLUMN(J39)),0,K39-OFFSET($A$10,MATCH("TOTAL GENERAL",$A$11:$A$100,0),COLUMN(J39))),""))</f>
        <v/>
      </c>
      <c r="T39" s="24" t="str">
        <f ca="1">IF($A39="TOTAL GENERAL",SUM(T$11:T37),IF(AND(L39&lt;&gt;"",$A39&lt;&gt;"Pn"),IF(L39&lt;OFFSET($A$10,MATCH("TOTAL GENERAL",$A$11:$A$100,0),COLUMN(K39)),0,L39-OFFSET($A$10,MATCH("TOTAL GENERAL",$A$11:$A$100,0),COLUMN(K39))),""))</f>
        <v/>
      </c>
      <c r="U39" s="24">
        <f ca="1">IF($A39="TOTAL GENERAL",SUM(U$11:U37),IF(AND(M39&lt;&gt;"",$A39&lt;&gt;"Pn"),IF(M39&gt;OFFSET($A$10,MATCH("TOTAL GENERAL",$A$11:$A$100,0),COLUMN(L39)),0,OFFSET($A$10,MATCH("TOTAL GENERAL",$A$11:$A$100,0),COLUMN(L39))-M39),""))</f>
        <v>1.49</v>
      </c>
      <c r="V39" s="24">
        <f ca="1">IF($A39="TOTAL GENERAL",SUM(V$11:V37),IF(AND(N39&lt;&gt;"",$A39&lt;&gt;"Pn"),IF(N39&lt;OFFSET($A$10,MATCH("TOTAL GENERAL",$A$11:$A$100,0),COLUMN(M39)),0,N39-OFFSET($A$10,MATCH("TOTAL GENERAL",$A$11:$A$100,0),COLUMN(M39))),""))</f>
        <v>0</v>
      </c>
      <c r="W39" s="24" t="str">
        <f>IF(OR(A39="Pn",A40="Pn"),"",IF($A39="TOTAL GENERAL",SUM(W$11:W37),IF(AND(G39&lt;&gt;"",$A39&lt;&gt;"Pn"),O39*$D39,"")))</f>
        <v/>
      </c>
      <c r="X39" s="24" t="str">
        <f>IF(OR(A39="Pn",A40="Pn"),"",IF($A39="TOTAL GENERAL",SUM(X$11:X37),IF(AND(H39&lt;&gt;"",$A39&lt;&gt;"Pn"),P39*$D39,"")))</f>
        <v/>
      </c>
      <c r="Y39" s="24" t="str">
        <f>IF(OR(A39="Pn",A40="Pn"),"",IF($A39="TOTAL GENERAL",SUM(Y$11:Y37),IF(AND(I39&lt;&gt;"",$A39&lt;&gt;"Pn"),Q39*$D39,"")))</f>
        <v/>
      </c>
      <c r="Z39" s="24" t="str">
        <f>IF($A39="TOTAL GENERAL",SUM(Z$11:Z37),IF(AND(J39&lt;&gt;"",$A39&lt;&gt;"Pn"),R39*$D39,""))</f>
        <v/>
      </c>
      <c r="AA39" s="24" t="str">
        <f>IF($A39="TOTAL GENERAL",SUM(AA$11:AA37),IF(AND(K39&lt;&gt;"",$A39&lt;&gt;"Pn"),S39*$D39,""))</f>
        <v/>
      </c>
      <c r="AB39" s="24" t="str">
        <f>IF($A39="TOTAL GENERAL",SUM(AB$11:AB37),IF(AND(L39&lt;&gt;"",$A39&lt;&gt;"Pn"),T39*$D39,""))</f>
        <v/>
      </c>
      <c r="AC39" s="24">
        <f ca="1">IF($A39="TOTAL GENERAL",SUM(AC$11:AC37),IF(AND(M39&lt;&gt;"",$A39&lt;&gt;"Pn"),U39*$D39,""))</f>
        <v>118328.35</v>
      </c>
      <c r="AD39" s="24">
        <f t="shared" ca="1" si="3"/>
        <v>0</v>
      </c>
      <c r="AE39" s="24" t="str">
        <f ca="1">IF($A39="TOTAL GENERAL",SUM(AE$11:AE37),IF(AND(O39&lt;&gt;"",$A39&lt;&gt;"Pn"),IF(OFFSET($A$11,MATCH("TOTAL GENERAL",$A$11:$A$100,0)-1,COLUMN(V39))=0,0,W39/OFFSET($A$11,MATCH("TOTAL GENERAL",$A$11:$A$100,0)-1,COLUMN(V39))),""))</f>
        <v/>
      </c>
      <c r="AF39" s="24" t="str">
        <f ca="1">IF($A39="TOTAL GENERAL",SUM(AF$11:AF37),IF(AND(P39&lt;&gt;"",$A39&lt;&gt;"Pn"),IF(OFFSET($A$11,MATCH("TOTAL GENERAL",$A$11:$A$100,0)-1,COLUMN(W39))=0,0,X39/OFFSET($A$11,MATCH("TOTAL GENERAL",$A$11:$A$100,0)-1,COLUMN(W39))),""))</f>
        <v/>
      </c>
      <c r="AG39" s="24" t="str">
        <f ca="1">IF($A39="TOTAL GENERAL",SUM(AG$11:AG37),IF(AND(Q39&lt;&gt;"",$A39&lt;&gt;"Pn"),IF(OFFSET($A$11,MATCH("TOTAL GENERAL",$A$11:$A$100,0)-1,COLUMN(X39))=0,0,Y39/OFFSET($A$11,MATCH("TOTAL GENERAL",$A$11:$A$100,0)-1,COLUMN(X39))),""))</f>
        <v/>
      </c>
      <c r="AH39" s="24" t="str">
        <f ca="1">IF($A39="TOTAL GENERAL",SUM(AH$11:AH37),IF(AND(R39&lt;&gt;"",$A39&lt;&gt;"Pn"),IF(OFFSET($A$11,MATCH("TOTAL GENERAL",$A$11:$A$100,0)-1,COLUMN(Y39))=0,0,Z39/OFFSET($A$11,MATCH("TOTAL GENERAL",$A$11:$A$100,0)-1,COLUMN(Y39))),""))</f>
        <v/>
      </c>
      <c r="AI39" s="24" t="str">
        <f ca="1">IF($A39="TOTAL GENERAL",SUM(AI$11:AI37),IF(AND(S39&lt;&gt;"",$A39&lt;&gt;"Pn"),IF(OFFSET($A$11,MATCH("TOTAL GENERAL",$A$11:$A$100,0)-1,COLUMN(Z39))=0,0,AA39/OFFSET($A$11,MATCH("TOTAL GENERAL",$A$11:$A$100,0)-1,COLUMN(Z39))),""))</f>
        <v/>
      </c>
      <c r="AJ39" s="24" t="str">
        <f ca="1">IF($A39="TOTAL GENERAL",SUM(AJ$11:AJ37),IF(AND(T39&lt;&gt;"",$A39&lt;&gt;"Pn"),IF(OFFSET($A$11,MATCH("TOTAL GENERAL",$A$11:$A$100,0)-1,COLUMN(AA39))=0,0,AB39/OFFSET($A$11,MATCH("TOTAL GENERAL",$A$11:$A$100,0)-1,COLUMN(AA39))),""))</f>
        <v/>
      </c>
      <c r="AK39" s="24">
        <f ca="1">IF($A39="TOTAL GENERAL",SUM(AK$11:AK37),IF(AND(U39&lt;&gt;"",$A39&lt;&gt;"Pn"),IF(OFFSET($A$11,MATCH("TOTAL GENERAL",$A$11:$A$100,0)-1,COLUMN(AB39))=0,0,AC39/OFFSET($A$11,MATCH("TOTAL GENERAL",$A$11:$A$100,0)-1,COLUMN(AB39))),""))</f>
        <v>3.3733129084413574E-2</v>
      </c>
      <c r="AL39" s="24">
        <f ca="1">IF($A39="TOTAL GENERAL",SUM(AL$11:AL37),IF(AND(V39&lt;&gt;"",$A39&lt;&gt;"Pn"),IF(OFFSET($A$11,MATCH("TOTAL GENERAL",$A$11:$A$100,0)-1,COLUMN(AC39))=0,0,AD39/OFFSET($A$11,MATCH("TOTAL GENERAL",$A$11:$A$100,0)-1,COLUMN(AC39))),""))</f>
        <v>0</v>
      </c>
      <c r="AM39" s="16">
        <f ca="1">IF(A39="TOTAL GENERAL",SUM(AM$11:AM37),IF(COUNTIF(AE39:AL39,"")&lt;COUNTA($AE$10:$AL$10),(IF(AE39&lt;&gt;"",AE39*OFFSET($A$10,MATCH("Pn",$A$11:$A$100,0),1),0)+IF(AF39&lt;&gt;"",AF39*OFFSET($A$10,MATCH("Pn",$A$11:$A$100,0),2),0)+IF(AG39&lt;&gt;"",AG39*OFFSET($A$10,MATCH("Pn",$A$11:$A$100,0),3),0)+IF(AH39&lt;&gt;"",AH39*OFFSET($A$10,MATCH("Pn",$A$11:$A$100,0),4),0)+IF(AI39&lt;&gt;"",AI39*OFFSET($A$10,MATCH("Pn",$A$11:$A$100,0),5),0)+IF(AJ39&lt;&gt;"",AJ39*OFFSET($A$10,MATCH("Pn",$A$11:$A$100,0),6),0)+IF(AK39&lt;&gt;"",AK39*OFFSET($A$10,MATCH("Pn",$A$11:$A$100,0),7),0)+IF(AL39&lt;&gt;"",AL39*OFFSET($A$10,MATCH("Pn",$A$11:$A$100,0),8),0))*OFFSET($A$10,MATCH("FC",$A$11:$A$100,0),2),""))</f>
        <v>17264904.578677069</v>
      </c>
      <c r="AN39" s="47">
        <f ca="1">IF(OR(A39="Pn",A40="Pn"),"",IF(AND(AM39="",F39&lt;&gt;""),-F39,IF(A39="TOTAL GENERAL",SUM(AN$11:AN37),IF(AM39&lt;&gt;"",AM39-F39,""))))</f>
        <v>-53276085.556111708</v>
      </c>
      <c r="AO39" s="37"/>
      <c r="BC39" s="16"/>
      <c r="BD39" s="16">
        <v>79415</v>
      </c>
    </row>
    <row r="40" spans="1:56" s="4" customFormat="1" x14ac:dyDescent="0.25">
      <c r="A40" s="15" t="s">
        <v>88</v>
      </c>
      <c r="B40" s="15" t="s">
        <v>133</v>
      </c>
      <c r="C40" s="43"/>
      <c r="D40" s="16">
        <v>101100</v>
      </c>
      <c r="E40" s="9">
        <f t="shared" si="1"/>
        <v>8.7730906487618089E-3</v>
      </c>
      <c r="F40" s="41">
        <f t="shared" si="2"/>
        <v>89802859.694354281</v>
      </c>
      <c r="G40" s="20">
        <v>105.33</v>
      </c>
      <c r="H40" s="22">
        <v>1</v>
      </c>
      <c r="I40" s="24">
        <v>20</v>
      </c>
      <c r="J40" s="22">
        <v>0</v>
      </c>
      <c r="K40" s="22">
        <v>0.5</v>
      </c>
      <c r="L40" s="22">
        <v>1</v>
      </c>
      <c r="M40" s="24">
        <v>0</v>
      </c>
      <c r="N40" s="24">
        <v>22.75</v>
      </c>
      <c r="O40" s="24">
        <f ca="1">IF(OR(A40="Pn",A41="Pn"),"",IF($A40="TOTAL GENERAL",SUM(O$11:O38),IF(AND(G40&lt;&gt;"",$A40&lt;&gt;"Pn"),IF(G40&gt;OFFSET($A$10,MATCH("TOTAL GENERAL",$A$11:$A$100,0),COLUMN(F40)),0,OFFSET($A$10,MATCH("TOTAL GENERAL",$A$11:$A$100,0),COLUMN(F40))-G40),"")))</f>
        <v>0</v>
      </c>
      <c r="P40" s="24">
        <f ca="1">IF(OR(A40="Pn",A41="Pn"),"",IF($A40="TOTAL GENERAL",SUM(P$11:P38),IF(AND(H40&lt;&gt;"",$A40&lt;&gt;"Pn"),IF(H40&lt;OFFSET($A$10,MATCH("TOTAL GENERAL",$A$11:$A$100,0),COLUMN(G40)),0,H40-OFFSET($A$10,MATCH("TOTAL GENERAL",$A$11:$A$100,0),COLUMN(G40))),"")))</f>
        <v>0.15000000000000002</v>
      </c>
      <c r="Q40" s="24">
        <f ca="1">IF(OR(A40="Pn",A41="Pn"),"",IF($A40="TOTAL GENERAL",SUM(Q$11:Q38),IF(AND(I40&lt;&gt;"",$A40&lt;&gt;"Pn"),IF(I40&gt;OFFSET($A$10,MATCH("TOTAL GENERAL",$A$11:$A$100,0),COLUMN(H40)),0,OFFSET($A$10,MATCH("TOTAL GENERAL",$A$11:$A$100,0),COLUMN(H40))-I40),"")))</f>
        <v>0</v>
      </c>
      <c r="R40" s="24">
        <f ca="1">IF($A40="TOTAL GENERAL",SUM(R$11:R38),IF(AND(J40&lt;&gt;"",$A40&lt;&gt;"Pn"),IF(J40&lt;OFFSET($A$10,MATCH("TOTAL GENERAL",$A$11:$A$100,0),COLUMN(I40)),0,J40-OFFSET($A$10,MATCH("TOTAL GENERAL",$A$11:$A$100,0),COLUMN(I40))),""))</f>
        <v>0</v>
      </c>
      <c r="S40" s="24">
        <f ca="1">IF($A40="TOTAL GENERAL",SUM(S$11:S38),IF(AND(K40&lt;&gt;"",$A40&lt;&gt;"Pn"),IF(K40&lt;OFFSET($A$10,MATCH("TOTAL GENERAL",$A$11:$A$100,0),COLUMN(J40)),0,K40-OFFSET($A$10,MATCH("TOTAL GENERAL",$A$11:$A$100,0),COLUMN(J40))),""))</f>
        <v>0</v>
      </c>
      <c r="T40" s="24">
        <f ca="1">IF($A40="TOTAL GENERAL",SUM(T$11:T38),IF(AND(L40&lt;&gt;"",$A40&lt;&gt;"Pn"),IF(L40&lt;OFFSET($A$10,MATCH("TOTAL GENERAL",$A$11:$A$100,0),COLUMN(K40)),0,L40-OFFSET($A$10,MATCH("TOTAL GENERAL",$A$11:$A$100,0),COLUMN(K40))),""))</f>
        <v>9.9999999999999978E-2</v>
      </c>
      <c r="U40" s="24">
        <f ca="1">IF($A40="TOTAL GENERAL",SUM(U$11:U38),IF(AND(M40&lt;&gt;"",$A40&lt;&gt;"Pn"),IF(M40&gt;OFFSET($A$10,MATCH("TOTAL GENERAL",$A$11:$A$100,0),COLUMN(L40)),0,OFFSET($A$10,MATCH("TOTAL GENERAL",$A$11:$A$100,0),COLUMN(L40))-M40),""))</f>
        <v>1.49</v>
      </c>
      <c r="V40" s="24">
        <f ca="1">IF($A40="TOTAL GENERAL",SUM(V$11:V38),IF(AND(N40&lt;&gt;"",$A40&lt;&gt;"Pn"),IF(N40&lt;OFFSET($A$10,MATCH("TOTAL GENERAL",$A$11:$A$100,0),COLUMN(M40)),0,N40-OFFSET($A$10,MATCH("TOTAL GENERAL",$A$11:$A$100,0),COLUMN(M40))),""))</f>
        <v>9</v>
      </c>
      <c r="W40" s="24">
        <f ca="1">IF(OR(A40="Pn",A41="Pn"),"",IF($A40="TOTAL GENERAL",SUM(W$11:W38),IF(AND(G40&lt;&gt;"",$A40&lt;&gt;"Pn"),O40*$D40,"")))</f>
        <v>0</v>
      </c>
      <c r="X40" s="24">
        <f ca="1">IF(OR(A40="Pn",A41="Pn"),"",IF($A40="TOTAL GENERAL",SUM(X$11:X38),IF(AND(H40&lt;&gt;"",$A40&lt;&gt;"Pn"),P40*$D40,"")))</f>
        <v>15165.000000000002</v>
      </c>
      <c r="Y40" s="24">
        <f ca="1">IF(OR(A40="Pn",A41="Pn"),"",IF($A40="TOTAL GENERAL",SUM(Y$11:Y38),IF(AND(I40&lt;&gt;"",$A40&lt;&gt;"Pn"),Q40*$D40,"")))</f>
        <v>0</v>
      </c>
      <c r="Z40" s="24">
        <f ca="1">IF($A40="TOTAL GENERAL",SUM(Z$11:Z38),IF(AND(J40&lt;&gt;"",$A40&lt;&gt;"Pn"),R40*$D40,""))</f>
        <v>0</v>
      </c>
      <c r="AA40" s="24">
        <f ca="1">IF($A40="TOTAL GENERAL",SUM(AA$11:AA38),IF(AND(K40&lt;&gt;"",$A40&lt;&gt;"Pn"),S40*$D40,""))</f>
        <v>0</v>
      </c>
      <c r="AB40" s="24">
        <f ca="1">IF($A40="TOTAL GENERAL",SUM(AB$11:AB38),IF(AND(L40&lt;&gt;"",$A40&lt;&gt;"Pn"),T40*$D40,""))</f>
        <v>10109.999999999998</v>
      </c>
      <c r="AC40" s="24">
        <f ca="1">IF($A40="TOTAL GENERAL",SUM(AC$11:AC38),IF(AND(M40&lt;&gt;"",$A40&lt;&gt;"Pn"),U40*$D40,""))</f>
        <v>150639</v>
      </c>
      <c r="AD40" s="24">
        <f t="shared" ca="1" si="3"/>
        <v>909900</v>
      </c>
      <c r="AE40" s="24">
        <f ca="1">IF($A40="TOTAL GENERAL",SUM(AE$11:AE38),IF(AND(O40&lt;&gt;"",$A40&lt;&gt;"Pn"),IF(OFFSET($A$11,MATCH("TOTAL GENERAL",$A$11:$A$100,0)-1,COLUMN(V40))=0,0,W40/OFFSET($A$11,MATCH("TOTAL GENERAL",$A$11:$A$100,0)-1,COLUMN(V40))),""))</f>
        <v>0</v>
      </c>
      <c r="AF40" s="24">
        <f ca="1">IF($A40="TOTAL GENERAL",SUM(AF$11:AF38),IF(AND(P40&lt;&gt;"",$A40&lt;&gt;"Pn"),IF(OFFSET($A$11,MATCH("TOTAL GENERAL",$A$11:$A$100,0)-1,COLUMN(W40))=0,0,X40/OFFSET($A$11,MATCH("TOTAL GENERAL",$A$11:$A$100,0)-1,COLUMN(W40))),""))</f>
        <v>2.4782258711712555E-2</v>
      </c>
      <c r="AG40" s="24">
        <f ca="1">IF($A40="TOTAL GENERAL",SUM(AG$11:AG38),IF(AND(Q40&lt;&gt;"",$A40&lt;&gt;"Pn"),IF(OFFSET($A$11,MATCH("TOTAL GENERAL",$A$11:$A$100,0)-1,COLUMN(X40))=0,0,Y40/OFFSET($A$11,MATCH("TOTAL GENERAL",$A$11:$A$100,0)-1,COLUMN(X40))),""))</f>
        <v>0</v>
      </c>
      <c r="AH40" s="24">
        <f ca="1">IF($A40="TOTAL GENERAL",SUM(AH$11:AH38),IF(AND(R40&lt;&gt;"",$A40&lt;&gt;"Pn"),IF(OFFSET($A$11,MATCH("TOTAL GENERAL",$A$11:$A$100,0)-1,COLUMN(Y40))=0,0,Z40/OFFSET($A$11,MATCH("TOTAL GENERAL",$A$11:$A$100,0)-1,COLUMN(Y40))),""))</f>
        <v>0</v>
      </c>
      <c r="AI40" s="24">
        <f ca="1">IF($A40="TOTAL GENERAL",SUM(AI$11:AI38),IF(AND(S40&lt;&gt;"",$A40&lt;&gt;"Pn"),IF(OFFSET($A$11,MATCH("TOTAL GENERAL",$A$11:$A$100,0)-1,COLUMN(Z40))=0,0,AA40/OFFSET($A$11,MATCH("TOTAL GENERAL",$A$11:$A$100,0)-1,COLUMN(Z40))),""))</f>
        <v>0</v>
      </c>
      <c r="AJ40" s="24">
        <f ca="1">IF($A40="TOTAL GENERAL",SUM(AJ$11:AJ38),IF(AND(T40&lt;&gt;"",$A40&lt;&gt;"Pn"),IF(OFFSET($A$11,MATCH("TOTAL GENERAL",$A$11:$A$100,0)-1,COLUMN(AA40))=0,0,AB40/OFFSET($A$11,MATCH("TOTAL GENERAL",$A$11:$A$100,0)-1,COLUMN(AA40))),""))</f>
        <v>2.6291394415723431E-2</v>
      </c>
      <c r="AK40" s="24">
        <f ca="1">IF($A40="TOTAL GENERAL",SUM(AK$11:AK38),IF(AND(U40&lt;&gt;"",$A40&lt;&gt;"Pn"),IF(OFFSET($A$11,MATCH("TOTAL GENERAL",$A$11:$A$100,0)-1,COLUMN(AB40))=0,0,AC40/OFFSET($A$11,MATCH("TOTAL GENERAL",$A$11:$A$100,0)-1,COLUMN(AB40))),""))</f>
        <v>4.2944271868465805E-2</v>
      </c>
      <c r="AL40" s="24">
        <f ca="1">IF($A40="TOTAL GENERAL",SUM(AL$11:AL38),IF(AND(V40&lt;&gt;"",$A40&lt;&gt;"Pn"),IF(OFFSET($A$11,MATCH("TOTAL GENERAL",$A$11:$A$100,0)-1,COLUMN(AC40))=0,0,AD40/OFFSET($A$11,MATCH("TOTAL GENERAL",$A$11:$A$100,0)-1,COLUMN(AC40))),""))</f>
        <v>3.2898215202152942E-2</v>
      </c>
      <c r="AM40" s="16">
        <f ca="1">IF(A40="TOTAL GENERAL",SUM(AM$11:AM38),IF(COUNTIF(AE40:AL40,"")&lt;COUNTA($AE$10:$AL$10),(IF(AE40&lt;&gt;"",AE40*OFFSET($A$10,MATCH("Pn",$A$11:$A$100,0),1),0)+IF(AF40&lt;&gt;"",AF40*OFFSET($A$10,MATCH("Pn",$A$11:$A$100,0),2),0)+IF(AG40&lt;&gt;"",AG40*OFFSET($A$10,MATCH("Pn",$A$11:$A$100,0),3),0)+IF(AH40&lt;&gt;"",AH40*OFFSET($A$10,MATCH("Pn",$A$11:$A$100,0),4),0)+IF(AI40&lt;&gt;"",AI40*OFFSET($A$10,MATCH("Pn",$A$11:$A$100,0),5),0)+IF(AJ40&lt;&gt;"",AJ40*OFFSET($A$10,MATCH("Pn",$A$11:$A$100,0),6),0)+IF(AK40&lt;&gt;"",AK40*OFFSET($A$10,MATCH("Pn",$A$11:$A$100,0),7),0)+IF(AL40&lt;&gt;"",AL40*OFFSET($A$10,MATCH("Pn",$A$11:$A$100,0),8),0))*OFFSET($A$10,MATCH("FC",$A$11:$A$100,0),2),""))</f>
        <v>162593698.35402</v>
      </c>
      <c r="AN40" s="47">
        <f ca="1">IF(OR(A40="Pn",A41="Pn"),"",IF(AND(AM40="",F40&lt;&gt;""),-F40,IF(A40="TOTAL GENERAL",SUM(AN$11:AN38),IF(AM40&lt;&gt;"",AM40-F40,""))))</f>
        <v>72790838.659665719</v>
      </c>
      <c r="AO40" s="37"/>
      <c r="BC40" s="16"/>
      <c r="BD40" s="16">
        <v>101100</v>
      </c>
    </row>
    <row r="41" spans="1:56" s="4" customFormat="1" x14ac:dyDescent="0.25">
      <c r="A41" s="15" t="s">
        <v>89</v>
      </c>
      <c r="B41" s="15" t="s">
        <v>134</v>
      </c>
      <c r="C41" s="43"/>
      <c r="D41" s="16">
        <v>33746</v>
      </c>
      <c r="E41" s="9">
        <f t="shared" si="1"/>
        <v>2.9283552624442735E-3</v>
      </c>
      <c r="F41" s="41">
        <f t="shared" si="2"/>
        <v>29975146.421816815</v>
      </c>
      <c r="G41" s="20">
        <v>2</v>
      </c>
      <c r="H41" s="22">
        <v>1</v>
      </c>
      <c r="I41" s="24">
        <v>7.5</v>
      </c>
      <c r="J41" s="22">
        <v>0</v>
      </c>
      <c r="K41" s="22">
        <v>0.5</v>
      </c>
      <c r="L41" s="22">
        <v>0.5</v>
      </c>
      <c r="M41" s="24">
        <v>0</v>
      </c>
      <c r="N41" s="24">
        <v>17.78</v>
      </c>
      <c r="O41" s="24">
        <f ca="1">IF(OR(A41="Pn",A42="Pn"),"",IF($A41="TOTAL GENERAL",SUM(O$11:O39),IF(AND(G41&lt;&gt;"",$A41&lt;&gt;"Pn"),IF(G41&gt;OFFSET($A$10,MATCH("TOTAL GENERAL",$A$11:$A$100,0),COLUMN(F41)),0,OFFSET($A$10,MATCH("TOTAL GENERAL",$A$11:$A$100,0),COLUMN(F41))-G41),"")))</f>
        <v>3</v>
      </c>
      <c r="P41" s="24">
        <f ca="1">IF(OR(A41="Pn",A42="Pn"),"",IF($A41="TOTAL GENERAL",SUM(P$11:P39),IF(AND(H41&lt;&gt;"",$A41&lt;&gt;"Pn"),IF(H41&lt;OFFSET($A$10,MATCH("TOTAL GENERAL",$A$11:$A$100,0),COLUMN(G41)),0,H41-OFFSET($A$10,MATCH("TOTAL GENERAL",$A$11:$A$100,0),COLUMN(G41))),"")))</f>
        <v>0.15000000000000002</v>
      </c>
      <c r="Q41" s="24">
        <f ca="1">IF(OR(A41="Pn",A42="Pn"),"",IF($A41="TOTAL GENERAL",SUM(Q$11:Q39),IF(AND(I41&lt;&gt;"",$A41&lt;&gt;"Pn"),IF(I41&gt;OFFSET($A$10,MATCH("TOTAL GENERAL",$A$11:$A$100,0),COLUMN(H41)),0,OFFSET($A$10,MATCH("TOTAL GENERAL",$A$11:$A$100,0),COLUMN(H41))-I41),"")))</f>
        <v>0</v>
      </c>
      <c r="R41" s="24">
        <f ca="1">IF($A41="TOTAL GENERAL",SUM(R$11:R39),IF(AND(J41&lt;&gt;"",$A41&lt;&gt;"Pn"),IF(J41&lt;OFFSET($A$10,MATCH("TOTAL GENERAL",$A$11:$A$100,0),COLUMN(I41)),0,J41-OFFSET($A$10,MATCH("TOTAL GENERAL",$A$11:$A$100,0),COLUMN(I41))),""))</f>
        <v>0</v>
      </c>
      <c r="S41" s="24">
        <f ca="1">IF($A41="TOTAL GENERAL",SUM(S$11:S39),IF(AND(K41&lt;&gt;"",$A41&lt;&gt;"Pn"),IF(K41&lt;OFFSET($A$10,MATCH("TOTAL GENERAL",$A$11:$A$100,0),COLUMN(J41)),0,K41-OFFSET($A$10,MATCH("TOTAL GENERAL",$A$11:$A$100,0),COLUMN(J41))),""))</f>
        <v>0</v>
      </c>
      <c r="T41" s="24">
        <f ca="1">IF($A41="TOTAL GENERAL",SUM(T$11:T39),IF(AND(L41&lt;&gt;"",$A41&lt;&gt;"Pn"),IF(L41&lt;OFFSET($A$10,MATCH("TOTAL GENERAL",$A$11:$A$100,0),COLUMN(K41)),0,L41-OFFSET($A$10,MATCH("TOTAL GENERAL",$A$11:$A$100,0),COLUMN(K41))),""))</f>
        <v>0</v>
      </c>
      <c r="U41" s="24">
        <f ca="1">IF($A41="TOTAL GENERAL",SUM(U$11:U39),IF(AND(M41&lt;&gt;"",$A41&lt;&gt;"Pn"),IF(M41&gt;OFFSET($A$10,MATCH("TOTAL GENERAL",$A$11:$A$100,0),COLUMN(L41)),0,OFFSET($A$10,MATCH("TOTAL GENERAL",$A$11:$A$100,0),COLUMN(L41))-M41),""))</f>
        <v>1.49</v>
      </c>
      <c r="V41" s="24">
        <f ca="1">IF($A41="TOTAL GENERAL",SUM(V$11:V39),IF(AND(N41&lt;&gt;"",$A41&lt;&gt;"Pn"),IF(N41&lt;OFFSET($A$10,MATCH("TOTAL GENERAL",$A$11:$A$100,0),COLUMN(M41)),0,N41-OFFSET($A$10,MATCH("TOTAL GENERAL",$A$11:$A$100,0),COLUMN(M41))),""))</f>
        <v>4.0300000000000011</v>
      </c>
      <c r="W41" s="24">
        <f ca="1">IF(OR(A41="Pn",A42="Pn"),"",IF($A41="TOTAL GENERAL",SUM(W$11:W39),IF(AND(G41&lt;&gt;"",$A41&lt;&gt;"Pn"),O41*$D41,"")))</f>
        <v>101238</v>
      </c>
      <c r="X41" s="24">
        <f ca="1">IF(OR(A41="Pn",A42="Pn"),"",IF($A41="TOTAL GENERAL",SUM(X$11:X39),IF(AND(H41&lt;&gt;"",$A41&lt;&gt;"Pn"),P41*$D41,"")))</f>
        <v>5061.9000000000005</v>
      </c>
      <c r="Y41" s="24">
        <f ca="1">IF(OR(A41="Pn",A42="Pn"),"",IF($A41="TOTAL GENERAL",SUM(Y$11:Y39),IF(AND(I41&lt;&gt;"",$A41&lt;&gt;"Pn"),Q41*$D41,"")))</f>
        <v>0</v>
      </c>
      <c r="Z41" s="24">
        <f ca="1">IF($A41="TOTAL GENERAL",SUM(Z$11:Z39),IF(AND(J41&lt;&gt;"",$A41&lt;&gt;"Pn"),R41*$D41,""))</f>
        <v>0</v>
      </c>
      <c r="AA41" s="24">
        <f ca="1">IF($A41="TOTAL GENERAL",SUM(AA$11:AA39),IF(AND(K41&lt;&gt;"",$A41&lt;&gt;"Pn"),S41*$D41,""))</f>
        <v>0</v>
      </c>
      <c r="AB41" s="24">
        <f ca="1">IF($A41="TOTAL GENERAL",SUM(AB$11:AB39),IF(AND(L41&lt;&gt;"",$A41&lt;&gt;"Pn"),T41*$D41,""))</f>
        <v>0</v>
      </c>
      <c r="AC41" s="24">
        <f ca="1">IF($A41="TOTAL GENERAL",SUM(AC$11:AC39),IF(AND(M41&lt;&gt;"",$A41&lt;&gt;"Pn"),U41*$D41,""))</f>
        <v>50281.54</v>
      </c>
      <c r="AD41" s="24">
        <f t="shared" ca="1" si="3"/>
        <v>135996.38000000003</v>
      </c>
      <c r="AE41" s="24">
        <f ca="1">IF($A41="TOTAL GENERAL",SUM(AE$11:AE39),IF(AND(O41&lt;&gt;"",$A41&lt;&gt;"Pn"),IF(OFFSET($A$11,MATCH("TOTAL GENERAL",$A$11:$A$100,0)-1,COLUMN(V41))=0,0,W41/OFFSET($A$11,MATCH("TOTAL GENERAL",$A$11:$A$100,0)-1,COLUMN(V41))),""))</f>
        <v>2.9207007166013266E-2</v>
      </c>
      <c r="AF41" s="24">
        <f ca="1">IF($A41="TOTAL GENERAL",SUM(AF$11:AF39),IF(AND(P41&lt;&gt;"",$A41&lt;&gt;"Pn"),IF(OFFSET($A$11,MATCH("TOTAL GENERAL",$A$11:$A$100,0)-1,COLUMN(W41))=0,0,X41/OFFSET($A$11,MATCH("TOTAL GENERAL",$A$11:$A$100,0)-1,COLUMN(W41))),""))</f>
        <v>8.2720287090549145E-3</v>
      </c>
      <c r="AG41" s="24">
        <f ca="1">IF($A41="TOTAL GENERAL",SUM(AG$11:AG39),IF(AND(Q41&lt;&gt;"",$A41&lt;&gt;"Pn"),IF(OFFSET($A$11,MATCH("TOTAL GENERAL",$A$11:$A$100,0)-1,COLUMN(X41))=0,0,Y41/OFFSET($A$11,MATCH("TOTAL GENERAL",$A$11:$A$100,0)-1,COLUMN(X41))),""))</f>
        <v>0</v>
      </c>
      <c r="AH41" s="24">
        <f ca="1">IF($A41="TOTAL GENERAL",SUM(AH$11:AH39),IF(AND(R41&lt;&gt;"",$A41&lt;&gt;"Pn"),IF(OFFSET($A$11,MATCH("TOTAL GENERAL",$A$11:$A$100,0)-1,COLUMN(Y41))=0,0,Z41/OFFSET($A$11,MATCH("TOTAL GENERAL",$A$11:$A$100,0)-1,COLUMN(Y41))),""))</f>
        <v>0</v>
      </c>
      <c r="AI41" s="24">
        <f ca="1">IF($A41="TOTAL GENERAL",SUM(AI$11:AI39),IF(AND(S41&lt;&gt;"",$A41&lt;&gt;"Pn"),IF(OFFSET($A$11,MATCH("TOTAL GENERAL",$A$11:$A$100,0)-1,COLUMN(Z41))=0,0,AA41/OFFSET($A$11,MATCH("TOTAL GENERAL",$A$11:$A$100,0)-1,COLUMN(Z41))),""))</f>
        <v>0</v>
      </c>
      <c r="AJ41" s="24">
        <f ca="1">IF($A41="TOTAL GENERAL",SUM(AJ$11:AJ39),IF(AND(T41&lt;&gt;"",$A41&lt;&gt;"Pn"),IF(OFFSET($A$11,MATCH("TOTAL GENERAL",$A$11:$A$100,0)-1,COLUMN(AA41))=0,0,AB41/OFFSET($A$11,MATCH("TOTAL GENERAL",$A$11:$A$100,0)-1,COLUMN(AA41))),""))</f>
        <v>0</v>
      </c>
      <c r="AK41" s="24">
        <f ca="1">IF($A41="TOTAL GENERAL",SUM(AK$11:AK39),IF(AND(U41&lt;&gt;"",$A41&lt;&gt;"Pn"),IF(OFFSET($A$11,MATCH("TOTAL GENERAL",$A$11:$A$100,0)-1,COLUMN(AB41))=0,0,AC41/OFFSET($A$11,MATCH("TOTAL GENERAL",$A$11:$A$100,0)-1,COLUMN(AB41))),""))</f>
        <v>1.4334296720803632E-2</v>
      </c>
      <c r="AL41" s="24">
        <f ca="1">IF($A41="TOTAL GENERAL",SUM(AL$11:AL39),IF(AND(V41&lt;&gt;"",$A41&lt;&gt;"Pn"),IF(OFFSET($A$11,MATCH("TOTAL GENERAL",$A$11:$A$100,0)-1,COLUMN(AC41))=0,0,AD41/OFFSET($A$11,MATCH("TOTAL GENERAL",$A$11:$A$100,0)-1,COLUMN(AC41))),""))</f>
        <v>4.9170658049827115E-3</v>
      </c>
      <c r="AM41" s="16">
        <f ca="1">IF(A41="TOTAL GENERAL",SUM(AM$11:AM39),IF(COUNTIF(AE41:AL41,"")&lt;COUNTA($AE$10:$AL$10),(IF(AE41&lt;&gt;"",AE41*OFFSET($A$10,MATCH("Pn",$A$11:$A$100,0),1),0)+IF(AF41&lt;&gt;"",AF41*OFFSET($A$10,MATCH("Pn",$A$11:$A$100,0),2),0)+IF(AG41&lt;&gt;"",AG41*OFFSET($A$10,MATCH("Pn",$A$11:$A$100,0),3),0)+IF(AH41&lt;&gt;"",AH41*OFFSET($A$10,MATCH("Pn",$A$11:$A$100,0),4),0)+IF(AI41&lt;&gt;"",AI41*OFFSET($A$10,MATCH("Pn",$A$11:$A$100,0),5),0)+IF(AJ41&lt;&gt;"",AJ41*OFFSET($A$10,MATCH("Pn",$A$11:$A$100,0),6),0)+IF(AK41&lt;&gt;"",AK41*OFFSET($A$10,MATCH("Pn",$A$11:$A$100,0),7),0)+IF(AL41&lt;&gt;"",AL41*OFFSET($A$10,MATCH("Pn",$A$11:$A$100,0),8),0))*OFFSET($A$10,MATCH("FC",$A$11:$A$100,0),2),""))</f>
        <v>88974928.425076097</v>
      </c>
      <c r="AN41" s="47">
        <f ca="1">IF(OR(A41="Pn",A42="Pn"),"",IF(AND(AM41="",F41&lt;&gt;""),-F41,IF(A41="TOTAL GENERAL",SUM(AN$11:AN39),IF(AM41&lt;&gt;"",AM41-F41,""))))</f>
        <v>58999782.003259286</v>
      </c>
      <c r="AO41" s="37"/>
      <c r="BC41" s="16"/>
      <c r="BD41" s="16">
        <v>33746</v>
      </c>
    </row>
    <row r="42" spans="1:56" s="4" customFormat="1" x14ac:dyDescent="0.25">
      <c r="A42" s="15" t="s">
        <v>90</v>
      </c>
      <c r="B42" s="15" t="s">
        <v>135</v>
      </c>
      <c r="C42" s="43"/>
      <c r="D42" s="16">
        <v>332282</v>
      </c>
      <c r="E42" s="9">
        <f t="shared" si="1"/>
        <v>2.883422459893048E-2</v>
      </c>
      <c r="F42" s="41">
        <f t="shared" si="2"/>
        <v>295152065.52877772</v>
      </c>
      <c r="G42" s="20" t="s">
        <v>58</v>
      </c>
      <c r="H42" s="22" t="s">
        <v>58</v>
      </c>
      <c r="I42" s="24" t="s">
        <v>58</v>
      </c>
      <c r="J42" s="22" t="s">
        <v>58</v>
      </c>
      <c r="K42" s="22" t="s">
        <v>58</v>
      </c>
      <c r="L42" s="22" t="s">
        <v>58</v>
      </c>
      <c r="M42" s="24">
        <v>1.5</v>
      </c>
      <c r="N42" s="24">
        <v>20.16</v>
      </c>
      <c r="O42" s="24" t="str">
        <f ca="1">IF(OR(A42="Pn",A43="Pn"),"",IF($A42="TOTAL GENERAL",SUM(O$11:O40),IF(AND(G42&lt;&gt;"",$A42&lt;&gt;"Pn"),IF(G42&gt;OFFSET($A$10,MATCH("TOTAL GENERAL",$A$11:$A$100,0),COLUMN(F42)),0,OFFSET($A$10,MATCH("TOTAL GENERAL",$A$11:$A$100,0),COLUMN(F42))-G42),"")))</f>
        <v/>
      </c>
      <c r="P42" s="24" t="str">
        <f ca="1">IF(OR(A42="Pn",A43="Pn"),"",IF($A42="TOTAL GENERAL",SUM(P$11:P40),IF(AND(H42&lt;&gt;"",$A42&lt;&gt;"Pn"),IF(H42&lt;OFFSET($A$10,MATCH("TOTAL GENERAL",$A$11:$A$100,0),COLUMN(G42)),0,H42-OFFSET($A$10,MATCH("TOTAL GENERAL",$A$11:$A$100,0),COLUMN(G42))),"")))</f>
        <v/>
      </c>
      <c r="Q42" s="24" t="str">
        <f ca="1">IF(OR(A42="Pn",A43="Pn"),"",IF($A42="TOTAL GENERAL",SUM(Q$11:Q40),IF(AND(I42&lt;&gt;"",$A42&lt;&gt;"Pn"),IF(I42&gt;OFFSET($A$10,MATCH("TOTAL GENERAL",$A$11:$A$100,0),COLUMN(H42)),0,OFFSET($A$10,MATCH("TOTAL GENERAL",$A$11:$A$100,0),COLUMN(H42))-I42),"")))</f>
        <v/>
      </c>
      <c r="R42" s="24" t="str">
        <f ca="1">IF($A42="TOTAL GENERAL",SUM(R$11:R40),IF(AND(J42&lt;&gt;"",$A42&lt;&gt;"Pn"),IF(J42&lt;OFFSET($A$10,MATCH("TOTAL GENERAL",$A$11:$A$100,0),COLUMN(I42)),0,J42-OFFSET($A$10,MATCH("TOTAL GENERAL",$A$11:$A$100,0),COLUMN(I42))),""))</f>
        <v/>
      </c>
      <c r="S42" s="24" t="str">
        <f ca="1">IF($A42="TOTAL GENERAL",SUM(S$11:S40),IF(AND(K42&lt;&gt;"",$A42&lt;&gt;"Pn"),IF(K42&lt;OFFSET($A$10,MATCH("TOTAL GENERAL",$A$11:$A$100,0),COLUMN(J42)),0,K42-OFFSET($A$10,MATCH("TOTAL GENERAL",$A$11:$A$100,0),COLUMN(J42))),""))</f>
        <v/>
      </c>
      <c r="T42" s="24" t="str">
        <f ca="1">IF($A42="TOTAL GENERAL",SUM(T$11:T40),IF(AND(L42&lt;&gt;"",$A42&lt;&gt;"Pn"),IF(L42&lt;OFFSET($A$10,MATCH("TOTAL GENERAL",$A$11:$A$100,0),COLUMN(K42)),0,L42-OFFSET($A$10,MATCH("TOTAL GENERAL",$A$11:$A$100,0),COLUMN(K42))),""))</f>
        <v/>
      </c>
      <c r="U42" s="24">
        <f ca="1">IF($A42="TOTAL GENERAL",SUM(U$11:U40),IF(AND(M42&lt;&gt;"",$A42&lt;&gt;"Pn"),IF(M42&gt;OFFSET($A$10,MATCH("TOTAL GENERAL",$A$11:$A$100,0),COLUMN(L42)),0,OFFSET($A$10,MATCH("TOTAL GENERAL",$A$11:$A$100,0),COLUMN(L42))-M42),""))</f>
        <v>0</v>
      </c>
      <c r="V42" s="24">
        <f ca="1">IF($A42="TOTAL GENERAL",SUM(V$11:V40),IF(AND(N42&lt;&gt;"",$A42&lt;&gt;"Pn"),IF(N42&lt;OFFSET($A$10,MATCH("TOTAL GENERAL",$A$11:$A$100,0),COLUMN(M42)),0,N42-OFFSET($A$10,MATCH("TOTAL GENERAL",$A$11:$A$100,0),COLUMN(M42))),""))</f>
        <v>6.41</v>
      </c>
      <c r="W42" s="24" t="str">
        <f>IF(OR(A42="Pn",A43="Pn"),"",IF($A42="TOTAL GENERAL",SUM(W$11:W40),IF(AND(G42&lt;&gt;"",$A42&lt;&gt;"Pn"),O42*$D42,"")))</f>
        <v/>
      </c>
      <c r="X42" s="24" t="str">
        <f>IF(OR(A42="Pn",A43="Pn"),"",IF($A42="TOTAL GENERAL",SUM(X$11:X40),IF(AND(H42&lt;&gt;"",$A42&lt;&gt;"Pn"),P42*$D42,"")))</f>
        <v/>
      </c>
      <c r="Y42" s="24" t="str">
        <f>IF(OR(A42="Pn",A43="Pn"),"",IF($A42="TOTAL GENERAL",SUM(Y$11:Y40),IF(AND(I42&lt;&gt;"",$A42&lt;&gt;"Pn"),Q42*$D42,"")))</f>
        <v/>
      </c>
      <c r="Z42" s="24" t="str">
        <f>IF($A42="TOTAL GENERAL",SUM(Z$11:Z40),IF(AND(J42&lt;&gt;"",$A42&lt;&gt;"Pn"),R42*$D42,""))</f>
        <v/>
      </c>
      <c r="AA42" s="24" t="str">
        <f>IF($A42="TOTAL GENERAL",SUM(AA$11:AA40),IF(AND(K42&lt;&gt;"",$A42&lt;&gt;"Pn"),S42*$D42,""))</f>
        <v/>
      </c>
      <c r="AB42" s="24" t="str">
        <f>IF($A42="TOTAL GENERAL",SUM(AB$11:AB40),IF(AND(L42&lt;&gt;"",$A42&lt;&gt;"Pn"),T42*$D42,""))</f>
        <v/>
      </c>
      <c r="AC42" s="24">
        <f ca="1">IF($A42="TOTAL GENERAL",SUM(AC$11:AC40),IF(AND(M42&lt;&gt;"",$A42&lt;&gt;"Pn"),U42*$D42,""))</f>
        <v>0</v>
      </c>
      <c r="AD42" s="24">
        <f t="shared" ca="1" si="3"/>
        <v>2129927.62</v>
      </c>
      <c r="AE42" s="24" t="str">
        <f ca="1">IF($A42="TOTAL GENERAL",SUM(AE$11:AE40),IF(AND(O42&lt;&gt;"",$A42&lt;&gt;"Pn"),IF(OFFSET($A$11,MATCH("TOTAL GENERAL",$A$11:$A$100,0)-1,COLUMN(V42))=0,0,W42/OFFSET($A$11,MATCH("TOTAL GENERAL",$A$11:$A$100,0)-1,COLUMN(V42))),""))</f>
        <v/>
      </c>
      <c r="AF42" s="24" t="str">
        <f ca="1">IF($A42="TOTAL GENERAL",SUM(AF$11:AF40),IF(AND(P42&lt;&gt;"",$A42&lt;&gt;"Pn"),IF(OFFSET($A$11,MATCH("TOTAL GENERAL",$A$11:$A$100,0)-1,COLUMN(W42))=0,0,X42/OFFSET($A$11,MATCH("TOTAL GENERAL",$A$11:$A$100,0)-1,COLUMN(W42))),""))</f>
        <v/>
      </c>
      <c r="AG42" s="24" t="str">
        <f ca="1">IF($A42="TOTAL GENERAL",SUM(AG$11:AG40),IF(AND(Q42&lt;&gt;"",$A42&lt;&gt;"Pn"),IF(OFFSET($A$11,MATCH("TOTAL GENERAL",$A$11:$A$100,0)-1,COLUMN(X42))=0,0,Y42/OFFSET($A$11,MATCH("TOTAL GENERAL",$A$11:$A$100,0)-1,COLUMN(X42))),""))</f>
        <v/>
      </c>
      <c r="AH42" s="24" t="str">
        <f ca="1">IF($A42="TOTAL GENERAL",SUM(AH$11:AH40),IF(AND(R42&lt;&gt;"",$A42&lt;&gt;"Pn"),IF(OFFSET($A$11,MATCH("TOTAL GENERAL",$A$11:$A$100,0)-1,COLUMN(Y42))=0,0,Z42/OFFSET($A$11,MATCH("TOTAL GENERAL",$A$11:$A$100,0)-1,COLUMN(Y42))),""))</f>
        <v/>
      </c>
      <c r="AI42" s="24" t="str">
        <f ca="1">IF($A42="TOTAL GENERAL",SUM(AI$11:AI40),IF(AND(S42&lt;&gt;"",$A42&lt;&gt;"Pn"),IF(OFFSET($A$11,MATCH("TOTAL GENERAL",$A$11:$A$100,0)-1,COLUMN(Z42))=0,0,AA42/OFFSET($A$11,MATCH("TOTAL GENERAL",$A$11:$A$100,0)-1,COLUMN(Z42))),""))</f>
        <v/>
      </c>
      <c r="AJ42" s="24" t="str">
        <f ca="1">IF($A42="TOTAL GENERAL",SUM(AJ$11:AJ40),IF(AND(T42&lt;&gt;"",$A42&lt;&gt;"Pn"),IF(OFFSET($A$11,MATCH("TOTAL GENERAL",$A$11:$A$100,0)-1,COLUMN(AA42))=0,0,AB42/OFFSET($A$11,MATCH("TOTAL GENERAL",$A$11:$A$100,0)-1,COLUMN(AA42))),""))</f>
        <v/>
      </c>
      <c r="AK42" s="24">
        <f ca="1">IF($A42="TOTAL GENERAL",SUM(AK$11:AK40),IF(AND(U42&lt;&gt;"",$A42&lt;&gt;"Pn"),IF(OFFSET($A$11,MATCH("TOTAL GENERAL",$A$11:$A$100,0)-1,COLUMN(AB42))=0,0,AC42/OFFSET($A$11,MATCH("TOTAL GENERAL",$A$11:$A$100,0)-1,COLUMN(AB42))),""))</f>
        <v>0</v>
      </c>
      <c r="AL42" s="24">
        <f ca="1">IF($A42="TOTAL GENERAL",SUM(AL$11:AL40),IF(AND(V42&lt;&gt;"",$A42&lt;&gt;"Pn"),IF(OFFSET($A$11,MATCH("TOTAL GENERAL",$A$11:$A$100,0)-1,COLUMN(AC42))=0,0,AD42/OFFSET($A$11,MATCH("TOTAL GENERAL",$A$11:$A$100,0)-1,COLUMN(AC42))),""))</f>
        <v>7.7009360597614498E-2</v>
      </c>
      <c r="AM42" s="16">
        <f ca="1">IF(A42="TOTAL GENERAL",SUM(AM$11:AM40),IF(COUNTIF(AE42:AL42,"")&lt;COUNTA($AE$10:$AL$10),(IF(AE42&lt;&gt;"",AE42*OFFSET($A$10,MATCH("Pn",$A$11:$A$100,0),1),0)+IF(AF42&lt;&gt;"",AF42*OFFSET($A$10,MATCH("Pn",$A$11:$A$100,0),2),0)+IF(AG42&lt;&gt;"",AG42*OFFSET($A$10,MATCH("Pn",$A$11:$A$100,0),3),0)+IF(AH42&lt;&gt;"",AH42*OFFSET($A$10,MATCH("Pn",$A$11:$A$100,0),4),0)+IF(AI42&lt;&gt;"",AI42*OFFSET($A$10,MATCH("Pn",$A$11:$A$100,0),5),0)+IF(AJ42&lt;&gt;"",AJ42*OFFSET($A$10,MATCH("Pn",$A$11:$A$100,0),6),0)+IF(AK42&lt;&gt;"",AK42*OFFSET($A$10,MATCH("Pn",$A$11:$A$100,0),7),0)+IF(AL42&lt;&gt;"",AL42*OFFSET($A$10,MATCH("Pn",$A$11:$A$100,0),8),0))*OFFSET($A$10,MATCH("FC",$A$11:$A$100,0),2),""))</f>
        <v>197070253.85277289</v>
      </c>
      <c r="AN42" s="47">
        <f ca="1">IF(OR(A42="Pn",A43="Pn"),"",IF(AND(AM42="",F42&lt;&gt;""),-F42,IF(A42="TOTAL GENERAL",SUM(AN$11:AN40),IF(AM42&lt;&gt;"",AM42-F42,""))))</f>
        <v>-98081811.676004827</v>
      </c>
      <c r="AO42" s="37"/>
      <c r="BC42" s="16"/>
      <c r="BD42" s="16">
        <v>332282</v>
      </c>
    </row>
    <row r="43" spans="1:56" s="4" customFormat="1" x14ac:dyDescent="0.25">
      <c r="A43" s="15" t="s">
        <v>91</v>
      </c>
      <c r="B43" s="15" t="s">
        <v>136</v>
      </c>
      <c r="C43" s="43"/>
      <c r="D43" s="16">
        <v>488173</v>
      </c>
      <c r="E43" s="9">
        <f t="shared" si="1"/>
        <v>4.2361879142215619E-2</v>
      </c>
      <c r="F43" s="41">
        <f t="shared" si="2"/>
        <v>433623456.23711193</v>
      </c>
      <c r="G43" s="20">
        <v>2</v>
      </c>
      <c r="H43" s="22">
        <v>1</v>
      </c>
      <c r="I43" s="24">
        <v>3.67</v>
      </c>
      <c r="J43" s="22">
        <v>0.71430000000000005</v>
      </c>
      <c r="K43" s="22">
        <v>0.42859999999999998</v>
      </c>
      <c r="L43" s="22">
        <v>1</v>
      </c>
      <c r="M43" s="24">
        <v>1.02</v>
      </c>
      <c r="N43" s="24">
        <v>14.13</v>
      </c>
      <c r="O43" s="24">
        <f ca="1">IF(OR(A43="Pn",A44="Pn"),"",IF($A43="TOTAL GENERAL",SUM(O$11:O41),IF(AND(G43&lt;&gt;"",$A43&lt;&gt;"Pn"),IF(G43&gt;OFFSET($A$10,MATCH("TOTAL GENERAL",$A$11:$A$100,0),COLUMN(F43)),0,OFFSET($A$10,MATCH("TOTAL GENERAL",$A$11:$A$100,0),COLUMN(F43))-G43),"")))</f>
        <v>3</v>
      </c>
      <c r="P43" s="24">
        <f ca="1">IF(OR(A43="Pn",A44="Pn"),"",IF($A43="TOTAL GENERAL",SUM(P$11:P41),IF(AND(H43&lt;&gt;"",$A43&lt;&gt;"Pn"),IF(H43&lt;OFFSET($A$10,MATCH("TOTAL GENERAL",$A$11:$A$100,0),COLUMN(G43)),0,H43-OFFSET($A$10,MATCH("TOTAL GENERAL",$A$11:$A$100,0),COLUMN(G43))),"")))</f>
        <v>0.15000000000000002</v>
      </c>
      <c r="Q43" s="24">
        <f ca="1">IF(OR(A43="Pn",A44="Pn"),"",IF($A43="TOTAL GENERAL",SUM(Q$11:Q41),IF(AND(I43&lt;&gt;"",$A43&lt;&gt;"Pn"),IF(I43&gt;OFFSET($A$10,MATCH("TOTAL GENERAL",$A$11:$A$100,0),COLUMN(H43)),0,OFFSET($A$10,MATCH("TOTAL GENERAL",$A$11:$A$100,0),COLUMN(H43))-I43),"")))</f>
        <v>1.33</v>
      </c>
      <c r="R43" s="24">
        <f ca="1">IF($A43="TOTAL GENERAL",SUM(R$11:R41),IF(AND(J43&lt;&gt;"",$A43&lt;&gt;"Pn"),IF(J43&lt;OFFSET($A$10,MATCH("TOTAL GENERAL",$A$11:$A$100,0),COLUMN(I43)),0,J43-OFFSET($A$10,MATCH("TOTAL GENERAL",$A$11:$A$100,0),COLUMN(I43))),""))</f>
        <v>0.41430000000000006</v>
      </c>
      <c r="S43" s="24">
        <f ca="1">IF($A43="TOTAL GENERAL",SUM(S$11:S41),IF(AND(K43&lt;&gt;"",$A43&lt;&gt;"Pn"),IF(K43&lt;OFFSET($A$10,MATCH("TOTAL GENERAL",$A$11:$A$100,0),COLUMN(J43)),0,K43-OFFSET($A$10,MATCH("TOTAL GENERAL",$A$11:$A$100,0),COLUMN(J43))),""))</f>
        <v>0</v>
      </c>
      <c r="T43" s="24">
        <f ca="1">IF($A43="TOTAL GENERAL",SUM(T$11:T41),IF(AND(L43&lt;&gt;"",$A43&lt;&gt;"Pn"),IF(L43&lt;OFFSET($A$10,MATCH("TOTAL GENERAL",$A$11:$A$100,0),COLUMN(K43)),0,L43-OFFSET($A$10,MATCH("TOTAL GENERAL",$A$11:$A$100,0),COLUMN(K43))),""))</f>
        <v>9.9999999999999978E-2</v>
      </c>
      <c r="U43" s="24">
        <f ca="1">IF($A43="TOTAL GENERAL",SUM(U$11:U41),IF(AND(M43&lt;&gt;"",$A43&lt;&gt;"Pn"),IF(M43&gt;OFFSET($A$10,MATCH("TOTAL GENERAL",$A$11:$A$100,0),COLUMN(L43)),0,OFFSET($A$10,MATCH("TOTAL GENERAL",$A$11:$A$100,0),COLUMN(L43))-M43),""))</f>
        <v>0.47</v>
      </c>
      <c r="V43" s="24">
        <f ca="1">IF($A43="TOTAL GENERAL",SUM(V$11:V41),IF(AND(N43&lt;&gt;"",$A43&lt;&gt;"Pn"),IF(N43&lt;OFFSET($A$10,MATCH("TOTAL GENERAL",$A$11:$A$100,0),COLUMN(M43)),0,N43-OFFSET($A$10,MATCH("TOTAL GENERAL",$A$11:$A$100,0),COLUMN(M43))),""))</f>
        <v>0.38000000000000078</v>
      </c>
      <c r="W43" s="24">
        <f ca="1">IF(OR(A43="Pn",A44="Pn"),"",IF($A43="TOTAL GENERAL",SUM(W$11:W41),IF(AND(G43&lt;&gt;"",$A43&lt;&gt;"Pn"),O43*$D43,"")))</f>
        <v>1464519</v>
      </c>
      <c r="X43" s="24">
        <f ca="1">IF(OR(A43="Pn",A44="Pn"),"",IF($A43="TOTAL GENERAL",SUM(X$11:X41),IF(AND(H43&lt;&gt;"",$A43&lt;&gt;"Pn"),P43*$D43,"")))</f>
        <v>73225.950000000012</v>
      </c>
      <c r="Y43" s="24">
        <f ca="1">IF(OR(A43="Pn",A44="Pn"),"",IF($A43="TOTAL GENERAL",SUM(Y$11:Y41),IF(AND(I43&lt;&gt;"",$A43&lt;&gt;"Pn"),Q43*$D43,"")))</f>
        <v>649270.09000000008</v>
      </c>
      <c r="Z43" s="24">
        <f ca="1">IF($A43="TOTAL GENERAL",SUM(Z$11:Z41),IF(AND(J43&lt;&gt;"",$A43&lt;&gt;"Pn"),R43*$D43,""))</f>
        <v>202250.07390000002</v>
      </c>
      <c r="AA43" s="24">
        <f ca="1">IF($A43="TOTAL GENERAL",SUM(AA$11:AA41),IF(AND(K43&lt;&gt;"",$A43&lt;&gt;"Pn"),S43*$D43,""))</f>
        <v>0</v>
      </c>
      <c r="AB43" s="24">
        <f ca="1">IF($A43="TOTAL GENERAL",SUM(AB$11:AB41),IF(AND(L43&lt;&gt;"",$A43&lt;&gt;"Pn"),T43*$D43,""))</f>
        <v>48817.299999999988</v>
      </c>
      <c r="AC43" s="24">
        <f ca="1">IF($A43="TOTAL GENERAL",SUM(AC$11:AC41),IF(AND(M43&lt;&gt;"",$A43&lt;&gt;"Pn"),U43*$D43,""))</f>
        <v>229441.31</v>
      </c>
      <c r="AD43" s="24">
        <f t="shared" ca="1" si="3"/>
        <v>185505.74000000037</v>
      </c>
      <c r="AE43" s="24">
        <f ca="1">IF($A43="TOTAL GENERAL",SUM(AE$11:AE41),IF(AND(O43&lt;&gt;"",$A43&lt;&gt;"Pn"),IF(OFFSET($A$11,MATCH("TOTAL GENERAL",$A$11:$A$100,0)-1,COLUMN(V43))=0,0,W43/OFFSET($A$11,MATCH("TOTAL GENERAL",$A$11:$A$100,0)-1,COLUMN(V43))),""))</f>
        <v>0.42251147719001347</v>
      </c>
      <c r="AF43" s="24">
        <f ca="1">IF($A43="TOTAL GENERAL",SUM(AF$11:AF41),IF(AND(P43&lt;&gt;"",$A43&lt;&gt;"Pn"),IF(OFFSET($A$11,MATCH("TOTAL GENERAL",$A$11:$A$100,0)-1,COLUMN(W43))=0,0,X43/OFFSET($A$11,MATCH("TOTAL GENERAL",$A$11:$A$100,0)-1,COLUMN(W43))),""))</f>
        <v>0.11966399190972159</v>
      </c>
      <c r="AG43" s="24">
        <f ca="1">IF($A43="TOTAL GENERAL",SUM(AG$11:AG41),IF(AND(Q43&lt;&gt;"",$A43&lt;&gt;"Pn"),IF(OFFSET($A$11,MATCH("TOTAL GENERAL",$A$11:$A$100,0)-1,COLUMN(X43))=0,0,Y43/OFFSET($A$11,MATCH("TOTAL GENERAL",$A$11:$A$100,0)-1,COLUMN(X43))),""))</f>
        <v>0.16451062682708201</v>
      </c>
      <c r="AH43" s="24">
        <f ca="1">IF($A43="TOTAL GENERAL",SUM(AH$11:AH41),IF(AND(R43&lt;&gt;"",$A43&lt;&gt;"Pn"),IF(OFFSET($A$11,MATCH("TOTAL GENERAL",$A$11:$A$100,0)-1,COLUMN(Y43))=0,0,Z43/OFFSET($A$11,MATCH("TOTAL GENERAL",$A$11:$A$100,0)-1,COLUMN(Y43))),""))</f>
        <v>0.33627296942749357</v>
      </c>
      <c r="AI43" s="24">
        <f ca="1">IF($A43="TOTAL GENERAL",SUM(AI$11:AI41),IF(AND(S43&lt;&gt;"",$A43&lt;&gt;"Pn"),IF(OFFSET($A$11,MATCH("TOTAL GENERAL",$A$11:$A$100,0)-1,COLUMN(Z43))=0,0,AA43/OFFSET($A$11,MATCH("TOTAL GENERAL",$A$11:$A$100,0)-1,COLUMN(Z43))),""))</f>
        <v>0</v>
      </c>
      <c r="AJ43" s="24">
        <f ca="1">IF($A43="TOTAL GENERAL",SUM(AJ$11:AJ41),IF(AND(T43&lt;&gt;"",$A43&lt;&gt;"Pn"),IF(OFFSET($A$11,MATCH("TOTAL GENERAL",$A$11:$A$100,0)-1,COLUMN(AA43))=0,0,AB43/OFFSET($A$11,MATCH("TOTAL GENERAL",$A$11:$A$100,0)-1,COLUMN(AA43))),""))</f>
        <v>0.12695102755793228</v>
      </c>
      <c r="AK43" s="24">
        <f ca="1">IF($A43="TOTAL GENERAL",SUM(AK$11:AK41),IF(AND(U43&lt;&gt;"",$A43&lt;&gt;"Pn"),IF(OFFSET($A$11,MATCH("TOTAL GENERAL",$A$11:$A$100,0)-1,COLUMN(AB43))=0,0,AC43/OFFSET($A$11,MATCH("TOTAL GENERAL",$A$11:$A$100,0)-1,COLUMN(AB43))),""))</f>
        <v>6.5409289722428737E-2</v>
      </c>
      <c r="AL43" s="24">
        <f ca="1">IF($A43="TOTAL GENERAL",SUM(AL$11:AL41),IF(AND(V43&lt;&gt;"",$A43&lt;&gt;"Pn"),IF(OFFSET($A$11,MATCH("TOTAL GENERAL",$A$11:$A$100,0)-1,COLUMN(AC43))=0,0,AD43/OFFSET($A$11,MATCH("TOTAL GENERAL",$A$11:$A$100,0)-1,COLUMN(AC43))),""))</f>
        <v>6.7071191952463383E-3</v>
      </c>
      <c r="AM43" s="16">
        <f ca="1">IF(A43="TOTAL GENERAL",SUM(AM$11:AM41),IF(COUNTIF(AE43:AL43,"")&lt;COUNTA($AE$10:$AL$10),(IF(AE43&lt;&gt;"",AE43*OFFSET($A$10,MATCH("Pn",$A$11:$A$100,0),1),0)+IF(AF43&lt;&gt;"",AF43*OFFSET($A$10,MATCH("Pn",$A$11:$A$100,0),2),0)+IF(AG43&lt;&gt;"",AG43*OFFSET($A$10,MATCH("Pn",$A$11:$A$100,0),3),0)+IF(AH43&lt;&gt;"",AH43*OFFSET($A$10,MATCH("Pn",$A$11:$A$100,0),4),0)+IF(AI43&lt;&gt;"",AI43*OFFSET($A$10,MATCH("Pn",$A$11:$A$100,0),5),0)+IF(AJ43&lt;&gt;"",AJ43*OFFSET($A$10,MATCH("Pn",$A$11:$A$100,0),6),0)+IF(AK43&lt;&gt;"",AK43*OFFSET($A$10,MATCH("Pn",$A$11:$A$100,0),7),0)+IF(AL43&lt;&gt;"",AL43*OFFSET($A$10,MATCH("Pn",$A$11:$A$100,0),8),0))*OFFSET($A$10,MATCH("FC",$A$11:$A$100,0),2),""))</f>
        <v>1526285960.4728422</v>
      </c>
      <c r="AN43" s="47">
        <f ca="1">IF(OR(A43="Pn",A44="Pn"),"",IF(AND(AM43="",F43&lt;&gt;""),-F43,IF(A43="TOTAL GENERAL",SUM(AN$11:AN41),IF(AM43&lt;&gt;"",AM43-F43,""))))</f>
        <v>1092662504.2357302</v>
      </c>
      <c r="AO43" s="37"/>
      <c r="BC43" s="16"/>
      <c r="BD43" s="16">
        <v>488173</v>
      </c>
    </row>
    <row r="44" spans="1:56" s="4" customFormat="1" x14ac:dyDescent="0.25">
      <c r="A44" s="15" t="s">
        <v>92</v>
      </c>
      <c r="B44" s="15" t="s">
        <v>137</v>
      </c>
      <c r="C44" s="43"/>
      <c r="D44" s="16">
        <v>359940</v>
      </c>
      <c r="E44" s="9">
        <f t="shared" si="1"/>
        <v>3.1234285342387001E-2</v>
      </c>
      <c r="F44" s="41">
        <f t="shared" si="2"/>
        <v>319719498.69817883</v>
      </c>
      <c r="G44" s="20">
        <v>6</v>
      </c>
      <c r="H44" s="22">
        <v>1</v>
      </c>
      <c r="I44" s="24">
        <v>30.67</v>
      </c>
      <c r="J44" s="22">
        <v>0</v>
      </c>
      <c r="K44" s="22">
        <v>1</v>
      </c>
      <c r="L44" s="22">
        <v>1</v>
      </c>
      <c r="M44" s="24">
        <v>0.56000000000000005</v>
      </c>
      <c r="N44" s="24">
        <v>7.22</v>
      </c>
      <c r="O44" s="24">
        <f ca="1">IF(OR(A44="Pn",A45="Pn"),"",IF($A44="TOTAL GENERAL",SUM(O$11:O42),IF(AND(G44&lt;&gt;"",$A44&lt;&gt;"Pn"),IF(G44&gt;OFFSET($A$10,MATCH("TOTAL GENERAL",$A$11:$A$100,0),COLUMN(F44)),0,OFFSET($A$10,MATCH("TOTAL GENERAL",$A$11:$A$100,0),COLUMN(F44))-G44),"")))</f>
        <v>0</v>
      </c>
      <c r="P44" s="24">
        <f ca="1">IF(OR(A44="Pn",A45="Pn"),"",IF($A44="TOTAL GENERAL",SUM(P$11:P42),IF(AND(H44&lt;&gt;"",$A44&lt;&gt;"Pn"),IF(H44&lt;OFFSET($A$10,MATCH("TOTAL GENERAL",$A$11:$A$100,0),COLUMN(G44)),0,H44-OFFSET($A$10,MATCH("TOTAL GENERAL",$A$11:$A$100,0),COLUMN(G44))),"")))</f>
        <v>0.15000000000000002</v>
      </c>
      <c r="Q44" s="24">
        <f ca="1">IF(OR(A44="Pn",A45="Pn"),"",IF($A44="TOTAL GENERAL",SUM(Q$11:Q42),IF(AND(I44&lt;&gt;"",$A44&lt;&gt;"Pn"),IF(I44&gt;OFFSET($A$10,MATCH("TOTAL GENERAL",$A$11:$A$100,0),COLUMN(H44)),0,OFFSET($A$10,MATCH("TOTAL GENERAL",$A$11:$A$100,0),COLUMN(H44))-I44),"")))</f>
        <v>0</v>
      </c>
      <c r="R44" s="24">
        <f ca="1">IF($A44="TOTAL GENERAL",SUM(R$11:R42),IF(AND(J44&lt;&gt;"",$A44&lt;&gt;"Pn"),IF(J44&lt;OFFSET($A$10,MATCH("TOTAL GENERAL",$A$11:$A$100,0),COLUMN(I44)),0,J44-OFFSET($A$10,MATCH("TOTAL GENERAL",$A$11:$A$100,0),COLUMN(I44))),""))</f>
        <v>0</v>
      </c>
      <c r="S44" s="24">
        <f ca="1">IF($A44="TOTAL GENERAL",SUM(S$11:S42),IF(AND(K44&lt;&gt;"",$A44&lt;&gt;"Pn"),IF(K44&lt;OFFSET($A$10,MATCH("TOTAL GENERAL",$A$11:$A$100,0),COLUMN(J44)),0,K44-OFFSET($A$10,MATCH("TOTAL GENERAL",$A$11:$A$100,0),COLUMN(J44))),""))</f>
        <v>0.44999999999999996</v>
      </c>
      <c r="T44" s="24">
        <f ca="1">IF($A44="TOTAL GENERAL",SUM(T$11:T42),IF(AND(L44&lt;&gt;"",$A44&lt;&gt;"Pn"),IF(L44&lt;OFFSET($A$10,MATCH("TOTAL GENERAL",$A$11:$A$100,0),COLUMN(K44)),0,L44-OFFSET($A$10,MATCH("TOTAL GENERAL",$A$11:$A$100,0),COLUMN(K44))),""))</f>
        <v>9.9999999999999978E-2</v>
      </c>
      <c r="U44" s="24">
        <f ca="1">IF($A44="TOTAL GENERAL",SUM(U$11:U42),IF(AND(M44&lt;&gt;"",$A44&lt;&gt;"Pn"),IF(M44&gt;OFFSET($A$10,MATCH("TOTAL GENERAL",$A$11:$A$100,0),COLUMN(L44)),0,OFFSET($A$10,MATCH("TOTAL GENERAL",$A$11:$A$100,0),COLUMN(L44))-M44),""))</f>
        <v>0.92999999999999994</v>
      </c>
      <c r="V44" s="24">
        <f ca="1">IF($A44="TOTAL GENERAL",SUM(V$11:V42),IF(AND(N44&lt;&gt;"",$A44&lt;&gt;"Pn"),IF(N44&lt;OFFSET($A$10,MATCH("TOTAL GENERAL",$A$11:$A$100,0),COLUMN(M44)),0,N44-OFFSET($A$10,MATCH("TOTAL GENERAL",$A$11:$A$100,0),COLUMN(M44))),""))</f>
        <v>0</v>
      </c>
      <c r="W44" s="24">
        <f ca="1">IF(OR(A44="Pn",A45="Pn"),"",IF($A44="TOTAL GENERAL",SUM(W$11:W42),IF(AND(G44&lt;&gt;"",$A44&lt;&gt;"Pn"),O44*$D44,"")))</f>
        <v>0</v>
      </c>
      <c r="X44" s="24">
        <f ca="1">IF(OR(A44="Pn",A45="Pn"),"",IF($A44="TOTAL GENERAL",SUM(X$11:X42),IF(AND(H44&lt;&gt;"",$A44&lt;&gt;"Pn"),P44*$D44,"")))</f>
        <v>53991.000000000007</v>
      </c>
      <c r="Y44" s="24">
        <f ca="1">IF(OR(A44="Pn",A45="Pn"),"",IF($A44="TOTAL GENERAL",SUM(Y$11:Y42),IF(AND(I44&lt;&gt;"",$A44&lt;&gt;"Pn"),Q44*$D44,"")))</f>
        <v>0</v>
      </c>
      <c r="Z44" s="24">
        <f ca="1">IF($A44="TOTAL GENERAL",SUM(Z$11:Z42),IF(AND(J44&lt;&gt;"",$A44&lt;&gt;"Pn"),R44*$D44,""))</f>
        <v>0</v>
      </c>
      <c r="AA44" s="24">
        <f ca="1">IF($A44="TOTAL GENERAL",SUM(AA$11:AA42),IF(AND(K44&lt;&gt;"",$A44&lt;&gt;"Pn"),S44*$D44,""))</f>
        <v>161972.99999999997</v>
      </c>
      <c r="AB44" s="24">
        <f ca="1">IF($A44="TOTAL GENERAL",SUM(AB$11:AB42),IF(AND(L44&lt;&gt;"",$A44&lt;&gt;"Pn"),T44*$D44,""))</f>
        <v>35993.999999999993</v>
      </c>
      <c r="AC44" s="24">
        <f ca="1">IF($A44="TOTAL GENERAL",SUM(AC$11:AC42),IF(AND(M44&lt;&gt;"",$A44&lt;&gt;"Pn"),U44*$D44,""))</f>
        <v>334744.19999999995</v>
      </c>
      <c r="AD44" s="24">
        <f t="shared" ca="1" si="3"/>
        <v>0</v>
      </c>
      <c r="AE44" s="24">
        <f ca="1">IF($A44="TOTAL GENERAL",SUM(AE$11:AE42),IF(AND(O44&lt;&gt;"",$A44&lt;&gt;"Pn"),IF(OFFSET($A$11,MATCH("TOTAL GENERAL",$A$11:$A$100,0)-1,COLUMN(V44))=0,0,W44/OFFSET($A$11,MATCH("TOTAL GENERAL",$A$11:$A$100,0)-1,COLUMN(V44))),""))</f>
        <v>0</v>
      </c>
      <c r="AF44" s="24">
        <f ca="1">IF($A44="TOTAL GENERAL",SUM(AF$11:AF42),IF(AND(P44&lt;&gt;"",$A44&lt;&gt;"Pn"),IF(OFFSET($A$11,MATCH("TOTAL GENERAL",$A$11:$A$100,0)-1,COLUMN(W44))=0,0,X44/OFFSET($A$11,MATCH("TOTAL GENERAL",$A$11:$A$100,0)-1,COLUMN(W44))),""))</f>
        <v>8.8230724042470982E-2</v>
      </c>
      <c r="AG44" s="24">
        <f ca="1">IF($A44="TOTAL GENERAL",SUM(AG$11:AG42),IF(AND(Q44&lt;&gt;"",$A44&lt;&gt;"Pn"),IF(OFFSET($A$11,MATCH("TOTAL GENERAL",$A$11:$A$100,0)-1,COLUMN(X44))=0,0,Y44/OFFSET($A$11,MATCH("TOTAL GENERAL",$A$11:$A$100,0)-1,COLUMN(X44))),""))</f>
        <v>0</v>
      </c>
      <c r="AH44" s="24">
        <f ca="1">IF($A44="TOTAL GENERAL",SUM(AH$11:AH42),IF(AND(R44&lt;&gt;"",$A44&lt;&gt;"Pn"),IF(OFFSET($A$11,MATCH("TOTAL GENERAL",$A$11:$A$100,0)-1,COLUMN(Y44))=0,0,Z44/OFFSET($A$11,MATCH("TOTAL GENERAL",$A$11:$A$100,0)-1,COLUMN(Y44))),""))</f>
        <v>0</v>
      </c>
      <c r="AI44" s="24">
        <f ca="1">IF($A44="TOTAL GENERAL",SUM(AI$11:AI42),IF(AND(S44&lt;&gt;"",$A44&lt;&gt;"Pn"),IF(OFFSET($A$11,MATCH("TOTAL GENERAL",$A$11:$A$100,0)-1,COLUMN(Z44))=0,0,AA44/OFFSET($A$11,MATCH("TOTAL GENERAL",$A$11:$A$100,0)-1,COLUMN(Z44))),""))</f>
        <v>0.23060149935180571</v>
      </c>
      <c r="AJ44" s="24">
        <f ca="1">IF($A44="TOTAL GENERAL",SUM(AJ$11:AJ42),IF(AND(T44&lt;&gt;"",$A44&lt;&gt;"Pn"),IF(OFFSET($A$11,MATCH("TOTAL GENERAL",$A$11:$A$100,0)-1,COLUMN(AA44))=0,0,AB44/OFFSET($A$11,MATCH("TOTAL GENERAL",$A$11:$A$100,0)-1,COLUMN(AA44))),""))</f>
        <v>9.3603605400548878E-2</v>
      </c>
      <c r="AK44" s="24">
        <f ca="1">IF($A44="TOTAL GENERAL",SUM(AK$11:AK42),IF(AND(U44&lt;&gt;"",$A44&lt;&gt;"Pn"),IF(OFFSET($A$11,MATCH("TOTAL GENERAL",$A$11:$A$100,0)-1,COLUMN(AB44))=0,0,AC44/OFFSET($A$11,MATCH("TOTAL GENERAL",$A$11:$A$100,0)-1,COLUMN(AB44))),""))</f>
        <v>9.542911152617907E-2</v>
      </c>
      <c r="AL44" s="24">
        <f ca="1">IF($A44="TOTAL GENERAL",SUM(AL$11:AL42),IF(AND(V44&lt;&gt;"",$A44&lt;&gt;"Pn"),IF(OFFSET($A$11,MATCH("TOTAL GENERAL",$A$11:$A$100,0)-1,COLUMN(AC44))=0,0,AD44/OFFSET($A$11,MATCH("TOTAL GENERAL",$A$11:$A$100,0)-1,COLUMN(AC44))),""))</f>
        <v>0</v>
      </c>
      <c r="AM44" s="16">
        <f ca="1">IF(A44="TOTAL GENERAL",SUM(AM$11:AM42),IF(COUNTIF(AE44:AL44,"")&lt;COUNTA($AE$10:$AL$10),(IF(AE44&lt;&gt;"",AE44*OFFSET($A$10,MATCH("Pn",$A$11:$A$100,0),1),0)+IF(AF44&lt;&gt;"",AF44*OFFSET($A$10,MATCH("Pn",$A$11:$A$100,0),2),0)+IF(AG44&lt;&gt;"",AG44*OFFSET($A$10,MATCH("Pn",$A$11:$A$100,0),3),0)+IF(AH44&lt;&gt;"",AH44*OFFSET($A$10,MATCH("Pn",$A$11:$A$100,0),4),0)+IF(AI44&lt;&gt;"",AI44*OFFSET($A$10,MATCH("Pn",$A$11:$A$100,0),5),0)+IF(AJ44&lt;&gt;"",AJ44*OFFSET($A$10,MATCH("Pn",$A$11:$A$100,0),6),0)+IF(AK44&lt;&gt;"",AK44*OFFSET($A$10,MATCH("Pn",$A$11:$A$100,0),7),0)+IF(AL44&lt;&gt;"",AL44*OFFSET($A$10,MATCH("Pn",$A$11:$A$100,0),8),0))*OFFSET($A$10,MATCH("FC",$A$11:$A$100,0),2),""))</f>
        <v>485780853.39519036</v>
      </c>
      <c r="AN44" s="47">
        <f ca="1">IF(OR(A44="Pn",A45="Pn"),"",IF(AND(AM44="",F44&lt;&gt;""),-F44,IF(A44="TOTAL GENERAL",SUM(AN$11:AN42),IF(AM44&lt;&gt;"",AM44-F44,""))))</f>
        <v>166061354.69701153</v>
      </c>
      <c r="AO44" s="37"/>
      <c r="BC44" s="16"/>
      <c r="BD44" s="16">
        <v>359940</v>
      </c>
    </row>
    <row r="45" spans="1:56" s="4" customFormat="1" x14ac:dyDescent="0.25">
      <c r="A45" s="15" t="s">
        <v>93</v>
      </c>
      <c r="B45" s="15" t="s">
        <v>138</v>
      </c>
      <c r="C45" s="43"/>
      <c r="D45" s="16">
        <v>677411</v>
      </c>
      <c r="E45" s="9">
        <f t="shared" si="1"/>
        <v>5.8783265177728847E-2</v>
      </c>
      <c r="F45" s="41">
        <f t="shared" si="2"/>
        <v>601715578.5203979</v>
      </c>
      <c r="G45" s="20">
        <v>17.329999999999998</v>
      </c>
      <c r="H45" s="22">
        <v>1</v>
      </c>
      <c r="I45" s="24">
        <v>37.67</v>
      </c>
      <c r="J45" s="22">
        <v>0</v>
      </c>
      <c r="K45" s="22">
        <v>0.33329999999999999</v>
      </c>
      <c r="L45" s="22">
        <v>0.5</v>
      </c>
      <c r="M45" s="24">
        <v>2.0699999999999998</v>
      </c>
      <c r="N45" s="24">
        <v>6.79</v>
      </c>
      <c r="O45" s="24">
        <f ca="1">IF(OR(A45="Pn",A46="Pn"),"",IF($A45="TOTAL GENERAL",SUM(O$11:O43),IF(AND(G45&lt;&gt;"",$A45&lt;&gt;"Pn"),IF(G45&gt;OFFSET($A$10,MATCH("TOTAL GENERAL",$A$11:$A$100,0),COLUMN(F45)),0,OFFSET($A$10,MATCH("TOTAL GENERAL",$A$11:$A$100,0),COLUMN(F45))-G45),"")))</f>
        <v>0</v>
      </c>
      <c r="P45" s="24">
        <f ca="1">IF(OR(A45="Pn",A46="Pn"),"",IF($A45="TOTAL GENERAL",SUM(P$11:P43),IF(AND(H45&lt;&gt;"",$A45&lt;&gt;"Pn"),IF(H45&lt;OFFSET($A$10,MATCH("TOTAL GENERAL",$A$11:$A$100,0),COLUMN(G45)),0,H45-OFFSET($A$10,MATCH("TOTAL GENERAL",$A$11:$A$100,0),COLUMN(G45))),"")))</f>
        <v>0.15000000000000002</v>
      </c>
      <c r="Q45" s="24">
        <f ca="1">IF(OR(A45="Pn",A46="Pn"),"",IF($A45="TOTAL GENERAL",SUM(Q$11:Q43),IF(AND(I45&lt;&gt;"",$A45&lt;&gt;"Pn"),IF(I45&gt;OFFSET($A$10,MATCH("TOTAL GENERAL",$A$11:$A$100,0),COLUMN(H45)),0,OFFSET($A$10,MATCH("TOTAL GENERAL",$A$11:$A$100,0),COLUMN(H45))-I45),"")))</f>
        <v>0</v>
      </c>
      <c r="R45" s="24">
        <f ca="1">IF($A45="TOTAL GENERAL",SUM(R$11:R43),IF(AND(J45&lt;&gt;"",$A45&lt;&gt;"Pn"),IF(J45&lt;OFFSET($A$10,MATCH("TOTAL GENERAL",$A$11:$A$100,0),COLUMN(I45)),0,J45-OFFSET($A$10,MATCH("TOTAL GENERAL",$A$11:$A$100,0),COLUMN(I45))),""))</f>
        <v>0</v>
      </c>
      <c r="S45" s="24">
        <f ca="1">IF($A45="TOTAL GENERAL",SUM(S$11:S43),IF(AND(K45&lt;&gt;"",$A45&lt;&gt;"Pn"),IF(K45&lt;OFFSET($A$10,MATCH("TOTAL GENERAL",$A$11:$A$100,0),COLUMN(J45)),0,K45-OFFSET($A$10,MATCH("TOTAL GENERAL",$A$11:$A$100,0),COLUMN(J45))),""))</f>
        <v>0</v>
      </c>
      <c r="T45" s="24">
        <f ca="1">IF($A45="TOTAL GENERAL",SUM(T$11:T43),IF(AND(L45&lt;&gt;"",$A45&lt;&gt;"Pn"),IF(L45&lt;OFFSET($A$10,MATCH("TOTAL GENERAL",$A$11:$A$100,0),COLUMN(K45)),0,L45-OFFSET($A$10,MATCH("TOTAL GENERAL",$A$11:$A$100,0),COLUMN(K45))),""))</f>
        <v>0</v>
      </c>
      <c r="U45" s="24">
        <f ca="1">IF($A45="TOTAL GENERAL",SUM(U$11:U43),IF(AND(M45&lt;&gt;"",$A45&lt;&gt;"Pn"),IF(M45&gt;OFFSET($A$10,MATCH("TOTAL GENERAL",$A$11:$A$100,0),COLUMN(L45)),0,OFFSET($A$10,MATCH("TOTAL GENERAL",$A$11:$A$100,0),COLUMN(L45))-M45),""))</f>
        <v>0</v>
      </c>
      <c r="V45" s="24">
        <f ca="1">IF($A45="TOTAL GENERAL",SUM(V$11:V43),IF(AND(N45&lt;&gt;"",$A45&lt;&gt;"Pn"),IF(N45&lt;OFFSET($A$10,MATCH("TOTAL GENERAL",$A$11:$A$100,0),COLUMN(M45)),0,N45-OFFSET($A$10,MATCH("TOTAL GENERAL",$A$11:$A$100,0),COLUMN(M45))),""))</f>
        <v>0</v>
      </c>
      <c r="W45" s="24">
        <f ca="1">IF(OR(A45="Pn",A46="Pn"),"",IF($A45="TOTAL GENERAL",SUM(W$11:W43),IF(AND(G45&lt;&gt;"",$A45&lt;&gt;"Pn"),O45*$D45,"")))</f>
        <v>0</v>
      </c>
      <c r="X45" s="24">
        <f ca="1">IF(OR(A45="Pn",A46="Pn"),"",IF($A45="TOTAL GENERAL",SUM(X$11:X43),IF(AND(H45&lt;&gt;"",$A45&lt;&gt;"Pn"),P45*$D45,"")))</f>
        <v>101611.65000000001</v>
      </c>
      <c r="Y45" s="24">
        <f ca="1">IF(OR(A45="Pn",A46="Pn"),"",IF($A45="TOTAL GENERAL",SUM(Y$11:Y43),IF(AND(I45&lt;&gt;"",$A45&lt;&gt;"Pn"),Q45*$D45,"")))</f>
        <v>0</v>
      </c>
      <c r="Z45" s="24">
        <f ca="1">IF($A45="TOTAL GENERAL",SUM(Z$11:Z43),IF(AND(J45&lt;&gt;"",$A45&lt;&gt;"Pn"),R45*$D45,""))</f>
        <v>0</v>
      </c>
      <c r="AA45" s="24">
        <f ca="1">IF($A45="TOTAL GENERAL",SUM(AA$11:AA43),IF(AND(K45&lt;&gt;"",$A45&lt;&gt;"Pn"),S45*$D45,""))</f>
        <v>0</v>
      </c>
      <c r="AB45" s="24">
        <f ca="1">IF($A45="TOTAL GENERAL",SUM(AB$11:AB43),IF(AND(L45&lt;&gt;"",$A45&lt;&gt;"Pn"),T45*$D45,""))</f>
        <v>0</v>
      </c>
      <c r="AC45" s="24">
        <f ca="1">IF($A45="TOTAL GENERAL",SUM(AC$11:AC43),IF(AND(M45&lt;&gt;"",$A45&lt;&gt;"Pn"),U45*$D45,""))</f>
        <v>0</v>
      </c>
      <c r="AD45" s="24">
        <f t="shared" ca="1" si="3"/>
        <v>0</v>
      </c>
      <c r="AE45" s="24">
        <f ca="1">IF($A45="TOTAL GENERAL",SUM(AE$11:AE43),IF(AND(O45&lt;&gt;"",$A45&lt;&gt;"Pn"),IF(OFFSET($A$11,MATCH("TOTAL GENERAL",$A$11:$A$100,0)-1,COLUMN(V45))=0,0,W45/OFFSET($A$11,MATCH("TOTAL GENERAL",$A$11:$A$100,0)-1,COLUMN(V45))),""))</f>
        <v>0</v>
      </c>
      <c r="AF45" s="24">
        <f ca="1">IF($A45="TOTAL GENERAL",SUM(AF$11:AF43),IF(AND(P45&lt;&gt;"",$A45&lt;&gt;"Pn"),IF(OFFSET($A$11,MATCH("TOTAL GENERAL",$A$11:$A$100,0)-1,COLUMN(W45))=0,0,X45/OFFSET($A$11,MATCH("TOTAL GENERAL",$A$11:$A$100,0)-1,COLUMN(W45))),""))</f>
        <v>0.16605118354263018</v>
      </c>
      <c r="AG45" s="24">
        <f ca="1">IF($A45="TOTAL GENERAL",SUM(AG$11:AG43),IF(AND(Q45&lt;&gt;"",$A45&lt;&gt;"Pn"),IF(OFFSET($A$11,MATCH("TOTAL GENERAL",$A$11:$A$100,0)-1,COLUMN(X45))=0,0,Y45/OFFSET($A$11,MATCH("TOTAL GENERAL",$A$11:$A$100,0)-1,COLUMN(X45))),""))</f>
        <v>0</v>
      </c>
      <c r="AH45" s="24">
        <f ca="1">IF($A45="TOTAL GENERAL",SUM(AH$11:AH43),IF(AND(R45&lt;&gt;"",$A45&lt;&gt;"Pn"),IF(OFFSET($A$11,MATCH("TOTAL GENERAL",$A$11:$A$100,0)-1,COLUMN(Y45))=0,0,Z45/OFFSET($A$11,MATCH("TOTAL GENERAL",$A$11:$A$100,0)-1,COLUMN(Y45))),""))</f>
        <v>0</v>
      </c>
      <c r="AI45" s="24">
        <f ca="1">IF($A45="TOTAL GENERAL",SUM(AI$11:AI43),IF(AND(S45&lt;&gt;"",$A45&lt;&gt;"Pn"),IF(OFFSET($A$11,MATCH("TOTAL GENERAL",$A$11:$A$100,0)-1,COLUMN(Z45))=0,0,AA45/OFFSET($A$11,MATCH("TOTAL GENERAL",$A$11:$A$100,0)-1,COLUMN(Z45))),""))</f>
        <v>0</v>
      </c>
      <c r="AJ45" s="24">
        <f ca="1">IF($A45="TOTAL GENERAL",SUM(AJ$11:AJ43),IF(AND(T45&lt;&gt;"",$A45&lt;&gt;"Pn"),IF(OFFSET($A$11,MATCH("TOTAL GENERAL",$A$11:$A$100,0)-1,COLUMN(AA45))=0,0,AB45/OFFSET($A$11,MATCH("TOTAL GENERAL",$A$11:$A$100,0)-1,COLUMN(AA45))),""))</f>
        <v>0</v>
      </c>
      <c r="AK45" s="24">
        <f ca="1">IF($A45="TOTAL GENERAL",SUM(AK$11:AK43),IF(AND(U45&lt;&gt;"",$A45&lt;&gt;"Pn"),IF(OFFSET($A$11,MATCH("TOTAL GENERAL",$A$11:$A$100,0)-1,COLUMN(AB45))=0,0,AC45/OFFSET($A$11,MATCH("TOTAL GENERAL",$A$11:$A$100,0)-1,COLUMN(AB45))),""))</f>
        <v>0</v>
      </c>
      <c r="AL45" s="24">
        <f ca="1">IF($A45="TOTAL GENERAL",SUM(AL$11:AL43),IF(AND(V45&lt;&gt;"",$A45&lt;&gt;"Pn"),IF(OFFSET($A$11,MATCH("TOTAL GENERAL",$A$11:$A$100,0)-1,COLUMN(AC45))=0,0,AD45/OFFSET($A$11,MATCH("TOTAL GENERAL",$A$11:$A$100,0)-1,COLUMN(AC45))),""))</f>
        <v>0</v>
      </c>
      <c r="AM45" s="16">
        <f ca="1">IF(A45="TOTAL GENERAL",SUM(AM$11:AM43),IF(COUNTIF(AE45:AL45,"")&lt;COUNTA($AE$10:$AL$10),(IF(AE45&lt;&gt;"",AE45*OFFSET($A$10,MATCH("Pn",$A$11:$A$100,0),1),0)+IF(AF45&lt;&gt;"",AF45*OFFSET($A$10,MATCH("Pn",$A$11:$A$100,0),2),0)+IF(AG45&lt;&gt;"",AG45*OFFSET($A$10,MATCH("Pn",$A$11:$A$100,0),3),0)+IF(AH45&lt;&gt;"",AH45*OFFSET($A$10,MATCH("Pn",$A$11:$A$100,0),4),0)+IF(AI45&lt;&gt;"",AI45*OFFSET($A$10,MATCH("Pn",$A$11:$A$100,0),5),0)+IF(AJ45&lt;&gt;"",AJ45*OFFSET($A$10,MATCH("Pn",$A$11:$A$100,0),6),0)+IF(AK45&lt;&gt;"",AK45*OFFSET($A$10,MATCH("Pn",$A$11:$A$100,0),7),0)+IF(AL45&lt;&gt;"",AL45*OFFSET($A$10,MATCH("Pn",$A$11:$A$100,0),8),0))*OFFSET($A$10,MATCH("FC",$A$11:$A$100,0),2),""))</f>
        <v>305951108.02550274</v>
      </c>
      <c r="AN45" s="47">
        <f ca="1">IF(OR(A45="Pn",A46="Pn"),"",IF(AND(AM45="",F45&lt;&gt;""),-F45,IF(A45="TOTAL GENERAL",SUM(AN$11:AN43),IF(AM45&lt;&gt;"",AM45-F45,""))))</f>
        <v>-295764470.49489516</v>
      </c>
      <c r="AO45" s="37"/>
      <c r="BC45" s="16"/>
      <c r="BD45" s="16">
        <v>677411</v>
      </c>
    </row>
    <row r="46" spans="1:56" s="4" customFormat="1" x14ac:dyDescent="0.25">
      <c r="A46" s="15" t="s">
        <v>94</v>
      </c>
      <c r="B46" s="15" t="s">
        <v>139</v>
      </c>
      <c r="C46" s="43"/>
      <c r="D46" s="16">
        <v>627145</v>
      </c>
      <c r="E46" s="9">
        <f t="shared" si="1"/>
        <v>5.4421364341421613E-2</v>
      </c>
      <c r="F46" s="41">
        <f t="shared" si="2"/>
        <v>557066413.87750566</v>
      </c>
      <c r="G46" s="20">
        <v>15.29</v>
      </c>
      <c r="H46" s="22">
        <v>0.77780000000000005</v>
      </c>
      <c r="I46" s="24">
        <v>9.2200000000000006</v>
      </c>
      <c r="J46" s="22">
        <v>0</v>
      </c>
      <c r="K46" s="22">
        <v>0.16669999999999999</v>
      </c>
      <c r="L46" s="22">
        <v>0.88890000000000002</v>
      </c>
      <c r="M46" s="24">
        <v>2.0699999999999998</v>
      </c>
      <c r="N46" s="24">
        <v>18.66</v>
      </c>
      <c r="O46" s="24">
        <f ca="1">IF(OR(A46="Pn",A47="Pn"),"",IF($A46="TOTAL GENERAL",SUM(O$11:O44),IF(AND(G46&lt;&gt;"",$A46&lt;&gt;"Pn"),IF(G46&gt;OFFSET($A$10,MATCH("TOTAL GENERAL",$A$11:$A$100,0),COLUMN(F46)),0,OFFSET($A$10,MATCH("TOTAL GENERAL",$A$11:$A$100,0),COLUMN(F46))-G46),"")))</f>
        <v>0</v>
      </c>
      <c r="P46" s="24">
        <f ca="1">IF(OR(A46="Pn",A47="Pn"),"",IF($A46="TOTAL GENERAL",SUM(P$11:P44),IF(AND(H46&lt;&gt;"",$A46&lt;&gt;"Pn"),IF(H46&lt;OFFSET($A$10,MATCH("TOTAL GENERAL",$A$11:$A$100,0),COLUMN(G46)),0,H46-OFFSET($A$10,MATCH("TOTAL GENERAL",$A$11:$A$100,0),COLUMN(G46))),"")))</f>
        <v>0</v>
      </c>
      <c r="Q46" s="24">
        <f ca="1">IF(OR(A46="Pn",A47="Pn"),"",IF($A46="TOTAL GENERAL",SUM(Q$11:Q44),IF(AND(I46&lt;&gt;"",$A46&lt;&gt;"Pn"),IF(I46&gt;OFFSET($A$10,MATCH("TOTAL GENERAL",$A$11:$A$100,0),COLUMN(H46)),0,OFFSET($A$10,MATCH("TOTAL GENERAL",$A$11:$A$100,0),COLUMN(H46))-I46),"")))</f>
        <v>0</v>
      </c>
      <c r="R46" s="24">
        <f ca="1">IF($A46="TOTAL GENERAL",SUM(R$11:R44),IF(AND(J46&lt;&gt;"",$A46&lt;&gt;"Pn"),IF(J46&lt;OFFSET($A$10,MATCH("TOTAL GENERAL",$A$11:$A$100,0),COLUMN(I46)),0,J46-OFFSET($A$10,MATCH("TOTAL GENERAL",$A$11:$A$100,0),COLUMN(I46))),""))</f>
        <v>0</v>
      </c>
      <c r="S46" s="24">
        <f ca="1">IF($A46="TOTAL GENERAL",SUM(S$11:S44),IF(AND(K46&lt;&gt;"",$A46&lt;&gt;"Pn"),IF(K46&lt;OFFSET($A$10,MATCH("TOTAL GENERAL",$A$11:$A$100,0),COLUMN(J46)),0,K46-OFFSET($A$10,MATCH("TOTAL GENERAL",$A$11:$A$100,0),COLUMN(J46))),""))</f>
        <v>0</v>
      </c>
      <c r="T46" s="24">
        <f ca="1">IF($A46="TOTAL GENERAL",SUM(T$11:T44),IF(AND(L46&lt;&gt;"",$A46&lt;&gt;"Pn"),IF(L46&lt;OFFSET($A$10,MATCH("TOTAL GENERAL",$A$11:$A$100,0),COLUMN(K46)),0,L46-OFFSET($A$10,MATCH("TOTAL GENERAL",$A$11:$A$100,0),COLUMN(K46))),""))</f>
        <v>0</v>
      </c>
      <c r="U46" s="24">
        <f ca="1">IF($A46="TOTAL GENERAL",SUM(U$11:U44),IF(AND(M46&lt;&gt;"",$A46&lt;&gt;"Pn"),IF(M46&gt;OFFSET($A$10,MATCH("TOTAL GENERAL",$A$11:$A$100,0),COLUMN(L46)),0,OFFSET($A$10,MATCH("TOTAL GENERAL",$A$11:$A$100,0),COLUMN(L46))-M46),""))</f>
        <v>0</v>
      </c>
      <c r="V46" s="24">
        <f ca="1">IF($A46="TOTAL GENERAL",SUM(V$11:V44),IF(AND(N46&lt;&gt;"",$A46&lt;&gt;"Pn"),IF(N46&lt;OFFSET($A$10,MATCH("TOTAL GENERAL",$A$11:$A$100,0),COLUMN(M46)),0,N46-OFFSET($A$10,MATCH("TOTAL GENERAL",$A$11:$A$100,0),COLUMN(M46))),""))</f>
        <v>4.91</v>
      </c>
      <c r="W46" s="24">
        <f ca="1">IF(OR(A46="Pn",A47="Pn"),"",IF($A46="TOTAL GENERAL",SUM(W$11:W44),IF(AND(G46&lt;&gt;"",$A46&lt;&gt;"Pn"),O46*$D46,"")))</f>
        <v>0</v>
      </c>
      <c r="X46" s="24">
        <f ca="1">IF(OR(A46="Pn",A47="Pn"),"",IF($A46="TOTAL GENERAL",SUM(X$11:X44),IF(AND(H46&lt;&gt;"",$A46&lt;&gt;"Pn"),P46*$D46,"")))</f>
        <v>0</v>
      </c>
      <c r="Y46" s="24">
        <f ca="1">IF(OR(A46="Pn",A47="Pn"),"",IF($A46="TOTAL GENERAL",SUM(Y$11:Y44),IF(AND(I46&lt;&gt;"",$A46&lt;&gt;"Pn"),Q46*$D46,"")))</f>
        <v>0</v>
      </c>
      <c r="Z46" s="24">
        <f ca="1">IF($A46="TOTAL GENERAL",SUM(Z$11:Z44),IF(AND(J46&lt;&gt;"",$A46&lt;&gt;"Pn"),R46*$D46,""))</f>
        <v>0</v>
      </c>
      <c r="AA46" s="24">
        <f ca="1">IF($A46="TOTAL GENERAL",SUM(AA$11:AA44),IF(AND(K46&lt;&gt;"",$A46&lt;&gt;"Pn"),S46*$D46,""))</f>
        <v>0</v>
      </c>
      <c r="AB46" s="24">
        <f ca="1">IF($A46="TOTAL GENERAL",SUM(AB$11:AB44),IF(AND(L46&lt;&gt;"",$A46&lt;&gt;"Pn"),T46*$D46,""))</f>
        <v>0</v>
      </c>
      <c r="AC46" s="24">
        <f ca="1">IF($A46="TOTAL GENERAL",SUM(AC$11:AC44),IF(AND(M46&lt;&gt;"",$A46&lt;&gt;"Pn"),U46*$D46,""))</f>
        <v>0</v>
      </c>
      <c r="AD46" s="24">
        <f t="shared" ca="1" si="3"/>
        <v>3079281.95</v>
      </c>
      <c r="AE46" s="24">
        <f ca="1">IF($A46="TOTAL GENERAL",SUM(AE$11:AE44),IF(AND(O46&lt;&gt;"",$A46&lt;&gt;"Pn"),IF(OFFSET($A$11,MATCH("TOTAL GENERAL",$A$11:$A$100,0)-1,COLUMN(V46))=0,0,W46/OFFSET($A$11,MATCH("TOTAL GENERAL",$A$11:$A$100,0)-1,COLUMN(V46))),""))</f>
        <v>0</v>
      </c>
      <c r="AF46" s="24">
        <f ca="1">IF($A46="TOTAL GENERAL",SUM(AF$11:AF44),IF(AND(P46&lt;&gt;"",$A46&lt;&gt;"Pn"),IF(OFFSET($A$11,MATCH("TOTAL GENERAL",$A$11:$A$100,0)-1,COLUMN(W46))=0,0,X46/OFFSET($A$11,MATCH("TOTAL GENERAL",$A$11:$A$100,0)-1,COLUMN(W46))),""))</f>
        <v>0</v>
      </c>
      <c r="AG46" s="24">
        <f ca="1">IF($A46="TOTAL GENERAL",SUM(AG$11:AG44),IF(AND(Q46&lt;&gt;"",$A46&lt;&gt;"Pn"),IF(OFFSET($A$11,MATCH("TOTAL GENERAL",$A$11:$A$100,0)-1,COLUMN(X46))=0,0,Y46/OFFSET($A$11,MATCH("TOTAL GENERAL",$A$11:$A$100,0)-1,COLUMN(X46))),""))</f>
        <v>0</v>
      </c>
      <c r="AH46" s="24">
        <f ca="1">IF($A46="TOTAL GENERAL",SUM(AH$11:AH44),IF(AND(R46&lt;&gt;"",$A46&lt;&gt;"Pn"),IF(OFFSET($A$11,MATCH("TOTAL GENERAL",$A$11:$A$100,0)-1,COLUMN(Y46))=0,0,Z46/OFFSET($A$11,MATCH("TOTAL GENERAL",$A$11:$A$100,0)-1,COLUMN(Y46))),""))</f>
        <v>0</v>
      </c>
      <c r="AI46" s="24">
        <f ca="1">IF($A46="TOTAL GENERAL",SUM(AI$11:AI44),IF(AND(S46&lt;&gt;"",$A46&lt;&gt;"Pn"),IF(OFFSET($A$11,MATCH("TOTAL GENERAL",$A$11:$A$100,0)-1,COLUMN(Z46))=0,0,AA46/OFFSET($A$11,MATCH("TOTAL GENERAL",$A$11:$A$100,0)-1,COLUMN(Z46))),""))</f>
        <v>0</v>
      </c>
      <c r="AJ46" s="24">
        <f ca="1">IF($A46="TOTAL GENERAL",SUM(AJ$11:AJ44),IF(AND(T46&lt;&gt;"",$A46&lt;&gt;"Pn"),IF(OFFSET($A$11,MATCH("TOTAL GENERAL",$A$11:$A$100,0)-1,COLUMN(AA46))=0,0,AB46/OFFSET($A$11,MATCH("TOTAL GENERAL",$A$11:$A$100,0)-1,COLUMN(AA46))),""))</f>
        <v>0</v>
      </c>
      <c r="AK46" s="24">
        <f ca="1">IF($A46="TOTAL GENERAL",SUM(AK$11:AK44),IF(AND(U46&lt;&gt;"",$A46&lt;&gt;"Pn"),IF(OFFSET($A$11,MATCH("TOTAL GENERAL",$A$11:$A$100,0)-1,COLUMN(AB46))=0,0,AC46/OFFSET($A$11,MATCH("TOTAL GENERAL",$A$11:$A$100,0)-1,COLUMN(AB46))),""))</f>
        <v>0</v>
      </c>
      <c r="AL46" s="24">
        <f ca="1">IF($A46="TOTAL GENERAL",SUM(AL$11:AL44),IF(AND(V46&lt;&gt;"",$A46&lt;&gt;"Pn"),IF(OFFSET($A$11,MATCH("TOTAL GENERAL",$A$11:$A$100,0)-1,COLUMN(AC46))=0,0,AD46/OFFSET($A$11,MATCH("TOTAL GENERAL",$A$11:$A$100,0)-1,COLUMN(AC46))),""))</f>
        <v>0.11133408095307744</v>
      </c>
      <c r="AM46" s="16">
        <f ca="1">IF(A46="TOTAL GENERAL",SUM(AM$11:AM44),IF(COUNTIF(AE46:AL46,"")&lt;COUNTA($AE$10:$AL$10),(IF(AE46&lt;&gt;"",AE46*OFFSET($A$10,MATCH("Pn",$A$11:$A$100,0),1),0)+IF(AF46&lt;&gt;"",AF46*OFFSET($A$10,MATCH("Pn",$A$11:$A$100,0),2),0)+IF(AG46&lt;&gt;"",AG46*OFFSET($A$10,MATCH("Pn",$A$11:$A$100,0),3),0)+IF(AH46&lt;&gt;"",AH46*OFFSET($A$10,MATCH("Pn",$A$11:$A$100,0),4),0)+IF(AI46&lt;&gt;"",AI46*OFFSET($A$10,MATCH("Pn",$A$11:$A$100,0),5),0)+IF(AJ46&lt;&gt;"",AJ46*OFFSET($A$10,MATCH("Pn",$A$11:$A$100,0),6),0)+IF(AK46&lt;&gt;"",AK46*OFFSET($A$10,MATCH("Pn",$A$11:$A$100,0),7),0)+IF(AL46&lt;&gt;"",AL46*OFFSET($A$10,MATCH("Pn",$A$11:$A$100,0),8),0))*OFFSET($A$10,MATCH("FC",$A$11:$A$100,0),2),""))</f>
        <v>284908684.16024464</v>
      </c>
      <c r="AN46" s="47">
        <f ca="1">IF(OR(A46="Pn",A47="Pn"),"",IF(AND(AM46="",F46&lt;&gt;""),-F46,IF(A46="TOTAL GENERAL",SUM(AN$11:AN44),IF(AM46&lt;&gt;"",AM46-F46,""))))</f>
        <v>-272157729.71726102</v>
      </c>
      <c r="AO46" s="37"/>
      <c r="BC46" s="16"/>
      <c r="BD46" s="16">
        <v>627145</v>
      </c>
    </row>
    <row r="47" spans="1:56" s="4" customFormat="1" x14ac:dyDescent="0.25">
      <c r="A47" s="15" t="s">
        <v>95</v>
      </c>
      <c r="B47" s="15" t="s">
        <v>140</v>
      </c>
      <c r="C47" s="43"/>
      <c r="D47" s="16">
        <v>291824</v>
      </c>
      <c r="E47" s="9">
        <f t="shared" si="1"/>
        <v>2.5323426364829538E-2</v>
      </c>
      <c r="F47" s="41">
        <f t="shared" si="2"/>
        <v>259214933.01132783</v>
      </c>
      <c r="G47" s="20">
        <v>36.4</v>
      </c>
      <c r="H47" s="22">
        <v>0.4</v>
      </c>
      <c r="I47" s="24">
        <v>15</v>
      </c>
      <c r="J47" s="22">
        <v>0</v>
      </c>
      <c r="K47" s="22">
        <v>0.8</v>
      </c>
      <c r="L47" s="22">
        <v>1</v>
      </c>
      <c r="M47" s="24">
        <v>2.06</v>
      </c>
      <c r="N47" s="24">
        <v>6.85</v>
      </c>
      <c r="O47" s="24">
        <f ca="1">IF(OR(A47="Pn",A48="Pn"),"",IF($A47="TOTAL GENERAL",SUM(O$11:O45),IF(AND(G47&lt;&gt;"",$A47&lt;&gt;"Pn"),IF(G47&gt;OFFSET($A$10,MATCH("TOTAL GENERAL",$A$11:$A$100,0),COLUMN(F47)),0,OFFSET($A$10,MATCH("TOTAL GENERAL",$A$11:$A$100,0),COLUMN(F47))-G47),"")))</f>
        <v>0</v>
      </c>
      <c r="P47" s="24">
        <f ca="1">IF(OR(A47="Pn",A48="Pn"),"",IF($A47="TOTAL GENERAL",SUM(P$11:P45),IF(AND(H47&lt;&gt;"",$A47&lt;&gt;"Pn"),IF(H47&lt;OFFSET($A$10,MATCH("TOTAL GENERAL",$A$11:$A$100,0),COLUMN(G47)),0,H47-OFFSET($A$10,MATCH("TOTAL GENERAL",$A$11:$A$100,0),COLUMN(G47))),"")))</f>
        <v>0</v>
      </c>
      <c r="Q47" s="24">
        <f ca="1">IF(OR(A47="Pn",A48="Pn"),"",IF($A47="TOTAL GENERAL",SUM(Q$11:Q45),IF(AND(I47&lt;&gt;"",$A47&lt;&gt;"Pn"),IF(I47&gt;OFFSET($A$10,MATCH("TOTAL GENERAL",$A$11:$A$100,0),COLUMN(H47)),0,OFFSET($A$10,MATCH("TOTAL GENERAL",$A$11:$A$100,0),COLUMN(H47))-I47),"")))</f>
        <v>0</v>
      </c>
      <c r="R47" s="24">
        <f ca="1">IF($A47="TOTAL GENERAL",SUM(R$11:R45),IF(AND(J47&lt;&gt;"",$A47&lt;&gt;"Pn"),IF(J47&lt;OFFSET($A$10,MATCH("TOTAL GENERAL",$A$11:$A$100,0),COLUMN(I47)),0,J47-OFFSET($A$10,MATCH("TOTAL GENERAL",$A$11:$A$100,0),COLUMN(I47))),""))</f>
        <v>0</v>
      </c>
      <c r="S47" s="24">
        <f ca="1">IF($A47="TOTAL GENERAL",SUM(S$11:S45),IF(AND(K47&lt;&gt;"",$A47&lt;&gt;"Pn"),IF(K47&lt;OFFSET($A$10,MATCH("TOTAL GENERAL",$A$11:$A$100,0),COLUMN(J47)),0,K47-OFFSET($A$10,MATCH("TOTAL GENERAL",$A$11:$A$100,0),COLUMN(J47))),""))</f>
        <v>0.25</v>
      </c>
      <c r="T47" s="24">
        <f ca="1">IF($A47="TOTAL GENERAL",SUM(T$11:T45),IF(AND(L47&lt;&gt;"",$A47&lt;&gt;"Pn"),IF(L47&lt;OFFSET($A$10,MATCH("TOTAL GENERAL",$A$11:$A$100,0),COLUMN(K47)),0,L47-OFFSET($A$10,MATCH("TOTAL GENERAL",$A$11:$A$100,0),COLUMN(K47))),""))</f>
        <v>9.9999999999999978E-2</v>
      </c>
      <c r="U47" s="24">
        <f ca="1">IF($A47="TOTAL GENERAL",SUM(U$11:U45),IF(AND(M47&lt;&gt;"",$A47&lt;&gt;"Pn"),IF(M47&gt;OFFSET($A$10,MATCH("TOTAL GENERAL",$A$11:$A$100,0),COLUMN(L47)),0,OFFSET($A$10,MATCH("TOTAL GENERAL",$A$11:$A$100,0),COLUMN(L47))-M47),""))</f>
        <v>0</v>
      </c>
      <c r="V47" s="24">
        <f ca="1">IF($A47="TOTAL GENERAL",SUM(V$11:V45),IF(AND(N47&lt;&gt;"",$A47&lt;&gt;"Pn"),IF(N47&lt;OFFSET($A$10,MATCH("TOTAL GENERAL",$A$11:$A$100,0),COLUMN(M47)),0,N47-OFFSET($A$10,MATCH("TOTAL GENERAL",$A$11:$A$100,0),COLUMN(M47))),""))</f>
        <v>0</v>
      </c>
      <c r="W47" s="24">
        <f ca="1">IF(OR(A47="Pn",A48="Pn"),"",IF($A47="TOTAL GENERAL",SUM(W$11:W45),IF(AND(G47&lt;&gt;"",$A47&lt;&gt;"Pn"),O47*$D47,"")))</f>
        <v>0</v>
      </c>
      <c r="X47" s="24">
        <f ca="1">IF(OR(A47="Pn",A48="Pn"),"",IF($A47="TOTAL GENERAL",SUM(X$11:X45),IF(AND(H47&lt;&gt;"",$A47&lt;&gt;"Pn"),P47*$D47,"")))</f>
        <v>0</v>
      </c>
      <c r="Y47" s="24">
        <f ca="1">IF(OR(A47="Pn",A48="Pn"),"",IF($A47="TOTAL GENERAL",SUM(Y$11:Y45),IF(AND(I47&lt;&gt;"",$A47&lt;&gt;"Pn"),Q47*$D47,"")))</f>
        <v>0</v>
      </c>
      <c r="Z47" s="24">
        <f ca="1">IF($A47="TOTAL GENERAL",SUM(Z$11:Z45),IF(AND(J47&lt;&gt;"",$A47&lt;&gt;"Pn"),R47*$D47,""))</f>
        <v>0</v>
      </c>
      <c r="AA47" s="24">
        <f ca="1">IF($A47="TOTAL GENERAL",SUM(AA$11:AA45),IF(AND(K47&lt;&gt;"",$A47&lt;&gt;"Pn"),S47*$D47,""))</f>
        <v>72956</v>
      </c>
      <c r="AB47" s="24">
        <f ca="1">IF($A47="TOTAL GENERAL",SUM(AB$11:AB45),IF(AND(L47&lt;&gt;"",$A47&lt;&gt;"Pn"),T47*$D47,""))</f>
        <v>29182.399999999994</v>
      </c>
      <c r="AC47" s="24">
        <f ca="1">IF($A47="TOTAL GENERAL",SUM(AC$11:AC45),IF(AND(M47&lt;&gt;"",$A47&lt;&gt;"Pn"),U47*$D47,""))</f>
        <v>0</v>
      </c>
      <c r="AD47" s="24">
        <f t="shared" ca="1" si="3"/>
        <v>0</v>
      </c>
      <c r="AE47" s="24">
        <f ca="1">IF($A47="TOTAL GENERAL",SUM(AE$11:AE45),IF(AND(O47&lt;&gt;"",$A47&lt;&gt;"Pn"),IF(OFFSET($A$11,MATCH("TOTAL GENERAL",$A$11:$A$100,0)-1,COLUMN(V47))=0,0,W47/OFFSET($A$11,MATCH("TOTAL GENERAL",$A$11:$A$100,0)-1,COLUMN(V47))),""))</f>
        <v>0</v>
      </c>
      <c r="AF47" s="24">
        <f ca="1">IF($A47="TOTAL GENERAL",SUM(AF$11:AF45),IF(AND(P47&lt;&gt;"",$A47&lt;&gt;"Pn"),IF(OFFSET($A$11,MATCH("TOTAL GENERAL",$A$11:$A$100,0)-1,COLUMN(W47))=0,0,X47/OFFSET($A$11,MATCH("TOTAL GENERAL",$A$11:$A$100,0)-1,COLUMN(W47))),""))</f>
        <v>0</v>
      </c>
      <c r="AG47" s="24">
        <f ca="1">IF($A47="TOTAL GENERAL",SUM(AG$11:AG45),IF(AND(Q47&lt;&gt;"",$A47&lt;&gt;"Pn"),IF(OFFSET($A$11,MATCH("TOTAL GENERAL",$A$11:$A$100,0)-1,COLUMN(X47))=0,0,Y47/OFFSET($A$11,MATCH("TOTAL GENERAL",$A$11:$A$100,0)-1,COLUMN(X47))),""))</f>
        <v>0</v>
      </c>
      <c r="AH47" s="24">
        <f ca="1">IF($A47="TOTAL GENERAL",SUM(AH$11:AH45),IF(AND(R47&lt;&gt;"",$A47&lt;&gt;"Pn"),IF(OFFSET($A$11,MATCH("TOTAL GENERAL",$A$11:$A$100,0)-1,COLUMN(Y47))=0,0,Z47/OFFSET($A$11,MATCH("TOTAL GENERAL",$A$11:$A$100,0)-1,COLUMN(Y47))),""))</f>
        <v>0</v>
      </c>
      <c r="AI47" s="24">
        <f ca="1">IF($A47="TOTAL GENERAL",SUM(AI$11:AI45),IF(AND(S47&lt;&gt;"",$A47&lt;&gt;"Pn"),IF(OFFSET($A$11,MATCH("TOTAL GENERAL",$A$11:$A$100,0)-1,COLUMN(Z47))=0,0,AA47/OFFSET($A$11,MATCH("TOTAL GENERAL",$A$11:$A$100,0)-1,COLUMN(Z47))),""))</f>
        <v>0.10386770009020231</v>
      </c>
      <c r="AJ47" s="24">
        <f ca="1">IF($A47="TOTAL GENERAL",SUM(AJ$11:AJ45),IF(AND(T47&lt;&gt;"",$A47&lt;&gt;"Pn"),IF(OFFSET($A$11,MATCH("TOTAL GENERAL",$A$11:$A$100,0)-1,COLUMN(AA47))=0,0,AB47/OFFSET($A$11,MATCH("TOTAL GENERAL",$A$11:$A$100,0)-1,COLUMN(AA47))),""))</f>
        <v>7.5889810919624864E-2</v>
      </c>
      <c r="AK47" s="24">
        <f ca="1">IF($A47="TOTAL GENERAL",SUM(AK$11:AK45),IF(AND(U47&lt;&gt;"",$A47&lt;&gt;"Pn"),IF(OFFSET($A$11,MATCH("TOTAL GENERAL",$A$11:$A$100,0)-1,COLUMN(AB47))=0,0,AC47/OFFSET($A$11,MATCH("TOTAL GENERAL",$A$11:$A$100,0)-1,COLUMN(AB47))),""))</f>
        <v>0</v>
      </c>
      <c r="AL47" s="24">
        <f ca="1">IF($A47="TOTAL GENERAL",SUM(AL$11:AL45),IF(AND(V47&lt;&gt;"",$A47&lt;&gt;"Pn"),IF(OFFSET($A$11,MATCH("TOTAL GENERAL",$A$11:$A$100,0)-1,COLUMN(AC47))=0,0,AD47/OFFSET($A$11,MATCH("TOTAL GENERAL",$A$11:$A$100,0)-1,COLUMN(AC47))),""))</f>
        <v>0</v>
      </c>
      <c r="AM47" s="16">
        <f ca="1">IF(A47="TOTAL GENERAL",SUM(AM$11:AM45),IF(COUNTIF(AE47:AL47,"")&lt;COUNTA($AE$10:$AL$10),(IF(AE47&lt;&gt;"",AE47*OFFSET($A$10,MATCH("Pn",$A$11:$A$100,0),1),0)+IF(AF47&lt;&gt;"",AF47*OFFSET($A$10,MATCH("Pn",$A$11:$A$100,0),2),0)+IF(AG47&lt;&gt;"",AG47*OFFSET($A$10,MATCH("Pn",$A$11:$A$100,0),3),0)+IF(AH47&lt;&gt;"",AH47*OFFSET($A$10,MATCH("Pn",$A$11:$A$100,0),4),0)+IF(AI47&lt;&gt;"",AI47*OFFSET($A$10,MATCH("Pn",$A$11:$A$100,0),5),0)+IF(AJ47&lt;&gt;"",AJ47*OFFSET($A$10,MATCH("Pn",$A$11:$A$100,0),6),0)+IF(AK47&lt;&gt;"",AK47*OFFSET($A$10,MATCH("Pn",$A$11:$A$100,0),7),0)+IF(AL47&lt;&gt;"",AL47*OFFSET($A$10,MATCH("Pn",$A$11:$A$100,0),8),0))*OFFSET($A$10,MATCH("FC",$A$11:$A$100,0),2),""))</f>
        <v>137393602.75019345</v>
      </c>
      <c r="AN47" s="47">
        <f ca="1">IF(OR(A47="Pn",A48="Pn"),"",IF(AND(AM47="",F47&lt;&gt;""),-F47,IF(A47="TOTAL GENERAL",SUM(AN$11:AN45),IF(AM47&lt;&gt;"",AM47-F47,""))))</f>
        <v>-121821330.26113439</v>
      </c>
      <c r="AO47" s="37"/>
      <c r="BC47" s="16"/>
      <c r="BD47" s="16">
        <v>291824</v>
      </c>
    </row>
    <row r="48" spans="1:56" s="4" customFormat="1" x14ac:dyDescent="0.25">
      <c r="A48" s="15" t="s">
        <v>96</v>
      </c>
      <c r="B48" s="15" t="s">
        <v>141</v>
      </c>
      <c r="C48" s="43"/>
      <c r="D48" s="16">
        <v>94936</v>
      </c>
      <c r="E48" s="9">
        <f t="shared" si="1"/>
        <v>8.2382011259233556E-3</v>
      </c>
      <c r="F48" s="41">
        <f t="shared" si="2"/>
        <v>84327638.852059543</v>
      </c>
      <c r="G48" s="20" t="s">
        <v>58</v>
      </c>
      <c r="H48" s="22" t="s">
        <v>58</v>
      </c>
      <c r="I48" s="24" t="s">
        <v>58</v>
      </c>
      <c r="J48" s="22" t="s">
        <v>58</v>
      </c>
      <c r="K48" s="22" t="s">
        <v>58</v>
      </c>
      <c r="L48" s="22" t="s">
        <v>58</v>
      </c>
      <c r="M48" s="24">
        <v>2.11</v>
      </c>
      <c r="N48" s="24">
        <v>10.53</v>
      </c>
      <c r="O48" s="24" t="str">
        <f ca="1">IF(OR(A48="Pn",A49="Pn"),"",IF($A48="TOTAL GENERAL",SUM(O$11:O46),IF(AND(G48&lt;&gt;"",$A48&lt;&gt;"Pn"),IF(G48&gt;OFFSET($A$10,MATCH("TOTAL GENERAL",$A$11:$A$100,0),COLUMN(F48)),0,OFFSET($A$10,MATCH("TOTAL GENERAL",$A$11:$A$100,0),COLUMN(F48))-G48),"")))</f>
        <v/>
      </c>
      <c r="P48" s="24" t="str">
        <f ca="1">IF(OR(A48="Pn",A49="Pn"),"",IF($A48="TOTAL GENERAL",SUM(P$11:P46),IF(AND(H48&lt;&gt;"",$A48&lt;&gt;"Pn"),IF(H48&lt;OFFSET($A$10,MATCH("TOTAL GENERAL",$A$11:$A$100,0),COLUMN(G48)),0,H48-OFFSET($A$10,MATCH("TOTAL GENERAL",$A$11:$A$100,0),COLUMN(G48))),"")))</f>
        <v/>
      </c>
      <c r="Q48" s="24" t="str">
        <f ca="1">IF(OR(A48="Pn",A49="Pn"),"",IF($A48="TOTAL GENERAL",SUM(Q$11:Q46),IF(AND(I48&lt;&gt;"",$A48&lt;&gt;"Pn"),IF(I48&gt;OFFSET($A$10,MATCH("TOTAL GENERAL",$A$11:$A$100,0),COLUMN(H48)),0,OFFSET($A$10,MATCH("TOTAL GENERAL",$A$11:$A$100,0),COLUMN(H48))-I48),"")))</f>
        <v/>
      </c>
      <c r="R48" s="24" t="str">
        <f ca="1">IF($A48="TOTAL GENERAL",SUM(R$11:R46),IF(AND(J48&lt;&gt;"",$A48&lt;&gt;"Pn"),IF(J48&lt;OFFSET($A$10,MATCH("TOTAL GENERAL",$A$11:$A$100,0),COLUMN(I48)),0,J48-OFFSET($A$10,MATCH("TOTAL GENERAL",$A$11:$A$100,0),COLUMN(I48))),""))</f>
        <v/>
      </c>
      <c r="S48" s="24" t="str">
        <f ca="1">IF($A48="TOTAL GENERAL",SUM(S$11:S46),IF(AND(K48&lt;&gt;"",$A48&lt;&gt;"Pn"),IF(K48&lt;OFFSET($A$10,MATCH("TOTAL GENERAL",$A$11:$A$100,0),COLUMN(J48)),0,K48-OFFSET($A$10,MATCH("TOTAL GENERAL",$A$11:$A$100,0),COLUMN(J48))),""))</f>
        <v/>
      </c>
      <c r="T48" s="24" t="str">
        <f ca="1">IF($A48="TOTAL GENERAL",SUM(T$11:T46),IF(AND(L48&lt;&gt;"",$A48&lt;&gt;"Pn"),IF(L48&lt;OFFSET($A$10,MATCH("TOTAL GENERAL",$A$11:$A$100,0),COLUMN(K48)),0,L48-OFFSET($A$10,MATCH("TOTAL GENERAL",$A$11:$A$100,0),COLUMN(K48))),""))</f>
        <v/>
      </c>
      <c r="U48" s="24">
        <f ca="1">IF($A48="TOTAL GENERAL",SUM(U$11:U46),IF(AND(M48&lt;&gt;"",$A48&lt;&gt;"Pn"),IF(M48&gt;OFFSET($A$10,MATCH("TOTAL GENERAL",$A$11:$A$100,0),COLUMN(L48)),0,OFFSET($A$10,MATCH("TOTAL GENERAL",$A$11:$A$100,0),COLUMN(L48))-M48),""))</f>
        <v>0</v>
      </c>
      <c r="V48" s="24">
        <f ca="1">IF($A48="TOTAL GENERAL",SUM(V$11:V46),IF(AND(N48&lt;&gt;"",$A48&lt;&gt;"Pn"),IF(N48&lt;OFFSET($A$10,MATCH("TOTAL GENERAL",$A$11:$A$100,0),COLUMN(M48)),0,N48-OFFSET($A$10,MATCH("TOTAL GENERAL",$A$11:$A$100,0),COLUMN(M48))),""))</f>
        <v>0</v>
      </c>
      <c r="W48" s="24" t="str">
        <f>IF(OR(A48="Pn",A49="Pn"),"",IF($A48="TOTAL GENERAL",SUM(W$11:W46),IF(AND(G48&lt;&gt;"",$A48&lt;&gt;"Pn"),O48*$D48,"")))</f>
        <v/>
      </c>
      <c r="X48" s="24" t="str">
        <f>IF(OR(A48="Pn",A49="Pn"),"",IF($A48="TOTAL GENERAL",SUM(X$11:X46),IF(AND(H48&lt;&gt;"",$A48&lt;&gt;"Pn"),P48*$D48,"")))</f>
        <v/>
      </c>
      <c r="Y48" s="24" t="str">
        <f>IF(OR(A48="Pn",A49="Pn"),"",IF($A48="TOTAL GENERAL",SUM(Y$11:Y46),IF(AND(I48&lt;&gt;"",$A48&lt;&gt;"Pn"),Q48*$D48,"")))</f>
        <v/>
      </c>
      <c r="Z48" s="24" t="str">
        <f>IF($A48="TOTAL GENERAL",SUM(Z$11:Z46),IF(AND(J48&lt;&gt;"",$A48&lt;&gt;"Pn"),R48*$D48,""))</f>
        <v/>
      </c>
      <c r="AA48" s="24" t="str">
        <f>IF($A48="TOTAL GENERAL",SUM(AA$11:AA46),IF(AND(K48&lt;&gt;"",$A48&lt;&gt;"Pn"),S48*$D48,""))</f>
        <v/>
      </c>
      <c r="AB48" s="24" t="str">
        <f>IF($A48="TOTAL GENERAL",SUM(AB$11:AB46),IF(AND(L48&lt;&gt;"",$A48&lt;&gt;"Pn"),T48*$D48,""))</f>
        <v/>
      </c>
      <c r="AC48" s="24">
        <f ca="1">IF($A48="TOTAL GENERAL",SUM(AC$11:AC46),IF(AND(M48&lt;&gt;"",$A48&lt;&gt;"Pn"),U48*$D48,""))</f>
        <v>0</v>
      </c>
      <c r="AD48" s="24">
        <f t="shared" ca="1" si="3"/>
        <v>0</v>
      </c>
      <c r="AE48" s="24" t="str">
        <f ca="1">IF($A48="TOTAL GENERAL",SUM(AE$11:AE46),IF(AND(O48&lt;&gt;"",$A48&lt;&gt;"Pn"),IF(OFFSET($A$11,MATCH("TOTAL GENERAL",$A$11:$A$100,0)-1,COLUMN(V48))=0,0,W48/OFFSET($A$11,MATCH("TOTAL GENERAL",$A$11:$A$100,0)-1,COLUMN(V48))),""))</f>
        <v/>
      </c>
      <c r="AF48" s="24" t="str">
        <f ca="1">IF($A48="TOTAL GENERAL",SUM(AF$11:AF46),IF(AND(P48&lt;&gt;"",$A48&lt;&gt;"Pn"),IF(OFFSET($A$11,MATCH("TOTAL GENERAL",$A$11:$A$100,0)-1,COLUMN(W48))=0,0,X48/OFFSET($A$11,MATCH("TOTAL GENERAL",$A$11:$A$100,0)-1,COLUMN(W48))),""))</f>
        <v/>
      </c>
      <c r="AG48" s="24" t="str">
        <f ca="1">IF($A48="TOTAL GENERAL",SUM(AG$11:AG46),IF(AND(Q48&lt;&gt;"",$A48&lt;&gt;"Pn"),IF(OFFSET($A$11,MATCH("TOTAL GENERAL",$A$11:$A$100,0)-1,COLUMN(X48))=0,0,Y48/OFFSET($A$11,MATCH("TOTAL GENERAL",$A$11:$A$100,0)-1,COLUMN(X48))),""))</f>
        <v/>
      </c>
      <c r="AH48" s="24" t="str">
        <f ca="1">IF($A48="TOTAL GENERAL",SUM(AH$11:AH46),IF(AND(R48&lt;&gt;"",$A48&lt;&gt;"Pn"),IF(OFFSET($A$11,MATCH("TOTAL GENERAL",$A$11:$A$100,0)-1,COLUMN(Y48))=0,0,Z48/OFFSET($A$11,MATCH("TOTAL GENERAL",$A$11:$A$100,0)-1,COLUMN(Y48))),""))</f>
        <v/>
      </c>
      <c r="AI48" s="24" t="str">
        <f ca="1">IF($A48="TOTAL GENERAL",SUM(AI$11:AI46),IF(AND(S48&lt;&gt;"",$A48&lt;&gt;"Pn"),IF(OFFSET($A$11,MATCH("TOTAL GENERAL",$A$11:$A$100,0)-1,COLUMN(Z48))=0,0,AA48/OFFSET($A$11,MATCH("TOTAL GENERAL",$A$11:$A$100,0)-1,COLUMN(Z48))),""))</f>
        <v/>
      </c>
      <c r="AJ48" s="24" t="str">
        <f ca="1">IF($A48="TOTAL GENERAL",SUM(AJ$11:AJ46),IF(AND(T48&lt;&gt;"",$A48&lt;&gt;"Pn"),IF(OFFSET($A$11,MATCH("TOTAL GENERAL",$A$11:$A$100,0)-1,COLUMN(AA48))=0,0,AB48/OFFSET($A$11,MATCH("TOTAL GENERAL",$A$11:$A$100,0)-1,COLUMN(AA48))),""))</f>
        <v/>
      </c>
      <c r="AK48" s="24">
        <f ca="1">IF($A48="TOTAL GENERAL",SUM(AK$11:AK46),IF(AND(U48&lt;&gt;"",$A48&lt;&gt;"Pn"),IF(OFFSET($A$11,MATCH("TOTAL GENERAL",$A$11:$A$100,0)-1,COLUMN(AB48))=0,0,AC48/OFFSET($A$11,MATCH("TOTAL GENERAL",$A$11:$A$100,0)-1,COLUMN(AB48))),""))</f>
        <v>0</v>
      </c>
      <c r="AL48" s="24">
        <f ca="1">IF($A48="TOTAL GENERAL",SUM(AL$11:AL46),IF(AND(V48&lt;&gt;"",$A48&lt;&gt;"Pn"),IF(OFFSET($A$11,MATCH("TOTAL GENERAL",$A$11:$A$100,0)-1,COLUMN(AC48))=0,0,AD48/OFFSET($A$11,MATCH("TOTAL GENERAL",$A$11:$A$100,0)-1,COLUMN(AC48))),""))</f>
        <v>0</v>
      </c>
      <c r="AM48" s="16">
        <f ca="1">IF(A48="TOTAL GENERAL",SUM(AM$11:AM46),IF(COUNTIF(AE48:AL48,"")&lt;COUNTA($AE$10:$AL$10),(IF(AE48&lt;&gt;"",AE48*OFFSET($A$10,MATCH("Pn",$A$11:$A$100,0),1),0)+IF(AF48&lt;&gt;"",AF48*OFFSET($A$10,MATCH("Pn",$A$11:$A$100,0),2),0)+IF(AG48&lt;&gt;"",AG48*OFFSET($A$10,MATCH("Pn",$A$11:$A$100,0),3),0)+IF(AH48&lt;&gt;"",AH48*OFFSET($A$10,MATCH("Pn",$A$11:$A$100,0),4),0)+IF(AI48&lt;&gt;"",AI48*OFFSET($A$10,MATCH("Pn",$A$11:$A$100,0),5),0)+IF(AJ48&lt;&gt;"",AJ48*OFFSET($A$10,MATCH("Pn",$A$11:$A$100,0),6),0)+IF(AK48&lt;&gt;"",AK48*OFFSET($A$10,MATCH("Pn",$A$11:$A$100,0),7),0)+IF(AL48&lt;&gt;"",AL48*OFFSET($A$10,MATCH("Pn",$A$11:$A$100,0),8),0))*OFFSET($A$10,MATCH("FC",$A$11:$A$100,0),2),""))</f>
        <v>0</v>
      </c>
      <c r="AN48" s="47">
        <f ca="1">IF(OR(A48="Pn",A49="Pn"),"",IF(AND(AM48="",F48&lt;&gt;""),-F48,IF(A48="TOTAL GENERAL",SUM(AN$11:AN46),IF(AM48&lt;&gt;"",AM48-F48,""))))</f>
        <v>-84327638.852059543</v>
      </c>
      <c r="AO48" s="37"/>
      <c r="BC48" s="16"/>
      <c r="BD48" s="16">
        <v>94936</v>
      </c>
    </row>
    <row r="49" spans="1:56" s="4" customFormat="1" x14ac:dyDescent="0.25">
      <c r="A49" s="15" t="s">
        <v>97</v>
      </c>
      <c r="B49" s="15" t="s">
        <v>142</v>
      </c>
      <c r="C49" s="43"/>
      <c r="D49" s="16">
        <v>534126</v>
      </c>
      <c r="E49" s="9">
        <f t="shared" si="1"/>
        <v>4.6349513509995555E-2</v>
      </c>
      <c r="F49" s="41">
        <f t="shared" si="2"/>
        <v>474441565.1543687</v>
      </c>
      <c r="G49" s="20">
        <v>10.81</v>
      </c>
      <c r="H49" s="22">
        <v>0.94440000000000002</v>
      </c>
      <c r="I49" s="24">
        <v>31.33</v>
      </c>
      <c r="J49" s="22">
        <v>0</v>
      </c>
      <c r="K49" s="22">
        <v>0.6875</v>
      </c>
      <c r="L49" s="22">
        <v>0.77780000000000005</v>
      </c>
      <c r="M49" s="24">
        <v>0.56000000000000005</v>
      </c>
      <c r="N49" s="24">
        <v>24.34</v>
      </c>
      <c r="O49" s="24">
        <f ca="1">IF(OR(A49="Pn",A50="Pn"),"",IF($A49="TOTAL GENERAL",SUM(O$11:O47),IF(AND(G49&lt;&gt;"",$A49&lt;&gt;"Pn"),IF(G49&gt;OFFSET($A$10,MATCH("TOTAL GENERAL",$A$11:$A$100,0),COLUMN(F49)),0,OFFSET($A$10,MATCH("TOTAL GENERAL",$A$11:$A$100,0),COLUMN(F49))-G49),"")))</f>
        <v>0</v>
      </c>
      <c r="P49" s="24">
        <f ca="1">IF(OR(A49="Pn",A50="Pn"),"",IF($A49="TOTAL GENERAL",SUM(P$11:P47),IF(AND(H49&lt;&gt;"",$A49&lt;&gt;"Pn"),IF(H49&lt;OFFSET($A$10,MATCH("TOTAL GENERAL",$A$11:$A$100,0),COLUMN(G49)),0,H49-OFFSET($A$10,MATCH("TOTAL GENERAL",$A$11:$A$100,0),COLUMN(G49))),"")))</f>
        <v>9.4400000000000039E-2</v>
      </c>
      <c r="Q49" s="24">
        <f ca="1">IF(OR(A49="Pn",A50="Pn"),"",IF($A49="TOTAL GENERAL",SUM(Q$11:Q47),IF(AND(I49&lt;&gt;"",$A49&lt;&gt;"Pn"),IF(I49&gt;OFFSET($A$10,MATCH("TOTAL GENERAL",$A$11:$A$100,0),COLUMN(H49)),0,OFFSET($A$10,MATCH("TOTAL GENERAL",$A$11:$A$100,0),COLUMN(H49))-I49),"")))</f>
        <v>0</v>
      </c>
      <c r="R49" s="24">
        <f ca="1">IF($A49="TOTAL GENERAL",SUM(R$11:R47),IF(AND(J49&lt;&gt;"",$A49&lt;&gt;"Pn"),IF(J49&lt;OFFSET($A$10,MATCH("TOTAL GENERAL",$A$11:$A$100,0),COLUMN(I49)),0,J49-OFFSET($A$10,MATCH("TOTAL GENERAL",$A$11:$A$100,0),COLUMN(I49))),""))</f>
        <v>0</v>
      </c>
      <c r="S49" s="24">
        <f ca="1">IF($A49="TOTAL GENERAL",SUM(S$11:S47),IF(AND(K49&lt;&gt;"",$A49&lt;&gt;"Pn"),IF(K49&lt;OFFSET($A$10,MATCH("TOTAL GENERAL",$A$11:$A$100,0),COLUMN(J49)),0,K49-OFFSET($A$10,MATCH("TOTAL GENERAL",$A$11:$A$100,0),COLUMN(J49))),""))</f>
        <v>0.13749999999999996</v>
      </c>
      <c r="T49" s="24">
        <f ca="1">IF($A49="TOTAL GENERAL",SUM(T$11:T47),IF(AND(L49&lt;&gt;"",$A49&lt;&gt;"Pn"),IF(L49&lt;OFFSET($A$10,MATCH("TOTAL GENERAL",$A$11:$A$100,0),COLUMN(K49)),0,L49-OFFSET($A$10,MATCH("TOTAL GENERAL",$A$11:$A$100,0),COLUMN(K49))),""))</f>
        <v>0</v>
      </c>
      <c r="U49" s="24">
        <f ca="1">IF($A49="TOTAL GENERAL",SUM(U$11:U47),IF(AND(M49&lt;&gt;"",$A49&lt;&gt;"Pn"),IF(M49&gt;OFFSET($A$10,MATCH("TOTAL GENERAL",$A$11:$A$100,0),COLUMN(L49)),0,OFFSET($A$10,MATCH("TOTAL GENERAL",$A$11:$A$100,0),COLUMN(L49))-M49),""))</f>
        <v>0.92999999999999994</v>
      </c>
      <c r="V49" s="24">
        <f ca="1">IF($A49="TOTAL GENERAL",SUM(V$11:V47),IF(AND(N49&lt;&gt;"",$A49&lt;&gt;"Pn"),IF(N49&lt;OFFSET($A$10,MATCH("TOTAL GENERAL",$A$11:$A$100,0),COLUMN(M49)),0,N49-OFFSET($A$10,MATCH("TOTAL GENERAL",$A$11:$A$100,0),COLUMN(M49))),""))</f>
        <v>10.59</v>
      </c>
      <c r="W49" s="24">
        <f ca="1">IF(OR(A49="Pn",A50="Pn"),"",IF($A49="TOTAL GENERAL",SUM(W$11:W47),IF(AND(G49&lt;&gt;"",$A49&lt;&gt;"Pn"),O49*$D49,"")))</f>
        <v>0</v>
      </c>
      <c r="X49" s="24">
        <f ca="1">IF(OR(A49="Pn",A50="Pn"),"",IF($A49="TOTAL GENERAL",SUM(X$11:X47),IF(AND(H49&lt;&gt;"",$A49&lt;&gt;"Pn"),P49*$D49,"")))</f>
        <v>50421.494400000018</v>
      </c>
      <c r="Y49" s="24">
        <f ca="1">IF(OR(A49="Pn",A50="Pn"),"",IF($A49="TOTAL GENERAL",SUM(Y$11:Y47),IF(AND(I49&lt;&gt;"",$A49&lt;&gt;"Pn"),Q49*$D49,"")))</f>
        <v>0</v>
      </c>
      <c r="Z49" s="24">
        <f ca="1">IF($A49="TOTAL GENERAL",SUM(Z$11:Z47),IF(AND(J49&lt;&gt;"",$A49&lt;&gt;"Pn"),R49*$D49,""))</f>
        <v>0</v>
      </c>
      <c r="AA49" s="24">
        <f ca="1">IF($A49="TOTAL GENERAL",SUM(AA$11:AA47),IF(AND(K49&lt;&gt;"",$A49&lt;&gt;"Pn"),S49*$D49,""))</f>
        <v>73442.324999999983</v>
      </c>
      <c r="AB49" s="24">
        <f ca="1">IF($A49="TOTAL GENERAL",SUM(AB$11:AB47),IF(AND(L49&lt;&gt;"",$A49&lt;&gt;"Pn"),T49*$D49,""))</f>
        <v>0</v>
      </c>
      <c r="AC49" s="24">
        <f ca="1">IF($A49="TOTAL GENERAL",SUM(AC$11:AC47),IF(AND(M49&lt;&gt;"",$A49&lt;&gt;"Pn"),U49*$D49,""))</f>
        <v>496737.18</v>
      </c>
      <c r="AD49" s="24">
        <f t="shared" ca="1" si="3"/>
        <v>5656394.3399999999</v>
      </c>
      <c r="AE49" s="24">
        <f ca="1">IF($A49="TOTAL GENERAL",SUM(AE$11:AE47),IF(AND(O49&lt;&gt;"",$A49&lt;&gt;"Pn"),IF(OFFSET($A$11,MATCH("TOTAL GENERAL",$A$11:$A$100,0)-1,COLUMN(V49))=0,0,W49/OFFSET($A$11,MATCH("TOTAL GENERAL",$A$11:$A$100,0)-1,COLUMN(V49))),""))</f>
        <v>0</v>
      </c>
      <c r="AF49" s="24">
        <f ca="1">IF($A49="TOTAL GENERAL",SUM(AF$11:AF47),IF(AND(P49&lt;&gt;"",$A49&lt;&gt;"Pn"),IF(OFFSET($A$11,MATCH("TOTAL GENERAL",$A$11:$A$100,0)-1,COLUMN(W49))=0,0,X49/OFFSET($A$11,MATCH("TOTAL GENERAL",$A$11:$A$100,0)-1,COLUMN(W49))),""))</f>
        <v>8.239752844391468E-2</v>
      </c>
      <c r="AG49" s="24">
        <f ca="1">IF($A49="TOTAL GENERAL",SUM(AG$11:AG47),IF(AND(Q49&lt;&gt;"",$A49&lt;&gt;"Pn"),IF(OFFSET($A$11,MATCH("TOTAL GENERAL",$A$11:$A$100,0)-1,COLUMN(X49))=0,0,Y49/OFFSET($A$11,MATCH("TOTAL GENERAL",$A$11:$A$100,0)-1,COLUMN(X49))),""))</f>
        <v>0</v>
      </c>
      <c r="AH49" s="24">
        <f ca="1">IF($A49="TOTAL GENERAL",SUM(AH$11:AH47),IF(AND(R49&lt;&gt;"",$A49&lt;&gt;"Pn"),IF(OFFSET($A$11,MATCH("TOTAL GENERAL",$A$11:$A$100,0)-1,COLUMN(Y49))=0,0,Z49/OFFSET($A$11,MATCH("TOTAL GENERAL",$A$11:$A$100,0)-1,COLUMN(Y49))),""))</f>
        <v>0</v>
      </c>
      <c r="AI49" s="24">
        <f ca="1">IF($A49="TOTAL GENERAL",SUM(AI$11:AI47),IF(AND(S49&lt;&gt;"",$A49&lt;&gt;"Pn"),IF(OFFSET($A$11,MATCH("TOTAL GENERAL",$A$11:$A$100,0)-1,COLUMN(Z49))=0,0,AA49/OFFSET($A$11,MATCH("TOTAL GENERAL",$A$11:$A$100,0)-1,COLUMN(Z49))),""))</f>
        <v>0.10456008261180939</v>
      </c>
      <c r="AJ49" s="24">
        <f ca="1">IF($A49="TOTAL GENERAL",SUM(AJ$11:AJ47),IF(AND(T49&lt;&gt;"",$A49&lt;&gt;"Pn"),IF(OFFSET($A$11,MATCH("TOTAL GENERAL",$A$11:$A$100,0)-1,COLUMN(AA49))=0,0,AB49/OFFSET($A$11,MATCH("TOTAL GENERAL",$A$11:$A$100,0)-1,COLUMN(AA49))),""))</f>
        <v>0</v>
      </c>
      <c r="AK49" s="24">
        <f ca="1">IF($A49="TOTAL GENERAL",SUM(AK$11:AK47),IF(AND(U49&lt;&gt;"",$A49&lt;&gt;"Pn"),IF(OFFSET($A$11,MATCH("TOTAL GENERAL",$A$11:$A$100,0)-1,COLUMN(AB49))=0,0,AC49/OFFSET($A$11,MATCH("TOTAL GENERAL",$A$11:$A$100,0)-1,COLUMN(AB49))),""))</f>
        <v>0.1416101839835304</v>
      </c>
      <c r="AL49" s="24">
        <f ca="1">IF($A49="TOTAL GENERAL",SUM(AL$11:AL47),IF(AND(V49&lt;&gt;"",$A49&lt;&gt;"Pn"),IF(OFFSET($A$11,MATCH("TOTAL GENERAL",$A$11:$A$100,0)-1,COLUMN(AC49))=0,0,AD49/OFFSET($A$11,MATCH("TOTAL GENERAL",$A$11:$A$100,0)-1,COLUMN(AC49))),""))</f>
        <v>0.20451179059848318</v>
      </c>
      <c r="AM49" s="16">
        <f ca="1">IF(A49="TOTAL GENERAL",SUM(AM$11:AM47),IF(COUNTIF(AE49:AL49,"")&lt;COUNTA($AE$10:$AL$10),(IF(AE49&lt;&gt;"",AE49*OFFSET($A$10,MATCH("Pn",$A$11:$A$100,0),1),0)+IF(AF49&lt;&gt;"",AF49*OFFSET($A$10,MATCH("Pn",$A$11:$A$100,0),2),0)+IF(AG49&lt;&gt;"",AG49*OFFSET($A$10,MATCH("Pn",$A$11:$A$100,0),3),0)+IF(AH49&lt;&gt;"",AH49*OFFSET($A$10,MATCH("Pn",$A$11:$A$100,0),4),0)+IF(AI49&lt;&gt;"",AI49*OFFSET($A$10,MATCH("Pn",$A$11:$A$100,0),5),0)+IF(AJ49&lt;&gt;"",AJ49*OFFSET($A$10,MATCH("Pn",$A$11:$A$100,0),6),0)+IF(AK49&lt;&gt;"",AK49*OFFSET($A$10,MATCH("Pn",$A$11:$A$100,0),7),0)+IF(AL49&lt;&gt;"",AL49*OFFSET($A$10,MATCH("Pn",$A$11:$A$100,0),8),0))*OFFSET($A$10,MATCH("FC",$A$11:$A$100,0),2),""))</f>
        <v>854679575.29874575</v>
      </c>
      <c r="AN49" s="47">
        <f ca="1">IF(OR(A49="Pn",A50="Pn"),"",IF(AND(AM49="",F49&lt;&gt;""),-F49,IF(A49="TOTAL GENERAL",SUM(AN$11:AN47),IF(AM49&lt;&gt;"",AM49-F49,""))))</f>
        <v>380238010.14437705</v>
      </c>
      <c r="AO49" s="37"/>
      <c r="BC49" s="16"/>
      <c r="BD49" s="16">
        <v>534126</v>
      </c>
    </row>
    <row r="50" spans="1:56" s="4" customFormat="1" x14ac:dyDescent="0.25">
      <c r="A50" s="15" t="s">
        <v>98</v>
      </c>
      <c r="B50" s="15" t="s">
        <v>143</v>
      </c>
      <c r="C50" s="43"/>
      <c r="D50" s="16">
        <v>568270</v>
      </c>
      <c r="E50" s="9">
        <f t="shared" si="1"/>
        <v>4.9312405766289549E-2</v>
      </c>
      <c r="F50" s="41">
        <f t="shared" si="2"/>
        <v>504770238.16528887</v>
      </c>
      <c r="G50" s="20">
        <v>16.170000000000002</v>
      </c>
      <c r="H50" s="22">
        <v>0.875</v>
      </c>
      <c r="I50" s="24">
        <v>5.33</v>
      </c>
      <c r="J50" s="22">
        <v>0</v>
      </c>
      <c r="K50" s="22">
        <v>0.5</v>
      </c>
      <c r="L50" s="22">
        <v>0.75</v>
      </c>
      <c r="M50" s="24">
        <v>2.82</v>
      </c>
      <c r="N50" s="24">
        <v>9.68</v>
      </c>
      <c r="O50" s="24">
        <f ca="1">IF(OR(A50="Pn",A51="Pn"),"",IF($A50="TOTAL GENERAL",SUM(O$11:O48),IF(AND(G50&lt;&gt;"",$A50&lt;&gt;"Pn"),IF(G50&gt;OFFSET($A$10,MATCH("TOTAL GENERAL",$A$11:$A$100,0),COLUMN(F50)),0,OFFSET($A$10,MATCH("TOTAL GENERAL",$A$11:$A$100,0),COLUMN(F50))-G50),"")))</f>
        <v>0</v>
      </c>
      <c r="P50" s="24">
        <f ca="1">IF(OR(A50="Pn",A51="Pn"),"",IF($A50="TOTAL GENERAL",SUM(P$11:P48),IF(AND(H50&lt;&gt;"",$A50&lt;&gt;"Pn"),IF(H50&lt;OFFSET($A$10,MATCH("TOTAL GENERAL",$A$11:$A$100,0),COLUMN(G50)),0,H50-OFFSET($A$10,MATCH("TOTAL GENERAL",$A$11:$A$100,0),COLUMN(G50))),"")))</f>
        <v>2.5000000000000022E-2</v>
      </c>
      <c r="Q50" s="24">
        <f ca="1">IF(OR(A50="Pn",A51="Pn"),"",IF($A50="TOTAL GENERAL",SUM(Q$11:Q48),IF(AND(I50&lt;&gt;"",$A50&lt;&gt;"Pn"),IF(I50&gt;OFFSET($A$10,MATCH("TOTAL GENERAL",$A$11:$A$100,0),COLUMN(H50)),0,OFFSET($A$10,MATCH("TOTAL GENERAL",$A$11:$A$100,0),COLUMN(H50))-I50),"")))</f>
        <v>0</v>
      </c>
      <c r="R50" s="24">
        <f ca="1">IF($A50="TOTAL GENERAL",SUM(R$11:R48),IF(AND(J50&lt;&gt;"",$A50&lt;&gt;"Pn"),IF(J50&lt;OFFSET($A$10,MATCH("TOTAL GENERAL",$A$11:$A$100,0),COLUMN(I50)),0,J50-OFFSET($A$10,MATCH("TOTAL GENERAL",$A$11:$A$100,0),COLUMN(I50))),""))</f>
        <v>0</v>
      </c>
      <c r="S50" s="24">
        <f ca="1">IF($A50="TOTAL GENERAL",SUM(S$11:S48),IF(AND(K50&lt;&gt;"",$A50&lt;&gt;"Pn"),IF(K50&lt;OFFSET($A$10,MATCH("TOTAL GENERAL",$A$11:$A$100,0),COLUMN(J50)),0,K50-OFFSET($A$10,MATCH("TOTAL GENERAL",$A$11:$A$100,0),COLUMN(J50))),""))</f>
        <v>0</v>
      </c>
      <c r="T50" s="24">
        <f ca="1">IF($A50="TOTAL GENERAL",SUM(T$11:T48),IF(AND(L50&lt;&gt;"",$A50&lt;&gt;"Pn"),IF(L50&lt;OFFSET($A$10,MATCH("TOTAL GENERAL",$A$11:$A$100,0),COLUMN(K50)),0,L50-OFFSET($A$10,MATCH("TOTAL GENERAL",$A$11:$A$100,0),COLUMN(K50))),""))</f>
        <v>0</v>
      </c>
      <c r="U50" s="24">
        <f ca="1">IF($A50="TOTAL GENERAL",SUM(U$11:U48),IF(AND(M50&lt;&gt;"",$A50&lt;&gt;"Pn"),IF(M50&gt;OFFSET($A$10,MATCH("TOTAL GENERAL",$A$11:$A$100,0),COLUMN(L50)),0,OFFSET($A$10,MATCH("TOTAL GENERAL",$A$11:$A$100,0),COLUMN(L50))-M50),""))</f>
        <v>0</v>
      </c>
      <c r="V50" s="24">
        <f ca="1">IF($A50="TOTAL GENERAL",SUM(V$11:V48),IF(AND(N50&lt;&gt;"",$A50&lt;&gt;"Pn"),IF(N50&lt;OFFSET($A$10,MATCH("TOTAL GENERAL",$A$11:$A$100,0),COLUMN(M50)),0,N50-OFFSET($A$10,MATCH("TOTAL GENERAL",$A$11:$A$100,0),COLUMN(M50))),""))</f>
        <v>0</v>
      </c>
      <c r="W50" s="24">
        <f ca="1">IF(OR(A50="Pn",A51="Pn"),"",IF($A50="TOTAL GENERAL",SUM(W$11:W48),IF(AND(G50&lt;&gt;"",$A50&lt;&gt;"Pn"),O50*$D50,"")))</f>
        <v>0</v>
      </c>
      <c r="X50" s="24">
        <f ca="1">IF(OR(A50="Pn",A51="Pn"),"",IF($A50="TOTAL GENERAL",SUM(X$11:X48),IF(AND(H50&lt;&gt;"",$A50&lt;&gt;"Pn"),P50*$D50,"")))</f>
        <v>14206.750000000013</v>
      </c>
      <c r="Y50" s="24">
        <f ca="1">IF(OR(A50="Pn",A51="Pn"),"",IF($A50="TOTAL GENERAL",SUM(Y$11:Y48),IF(AND(I50&lt;&gt;"",$A50&lt;&gt;"Pn"),Q50*$D50,"")))</f>
        <v>0</v>
      </c>
      <c r="Z50" s="24">
        <f ca="1">IF($A50="TOTAL GENERAL",SUM(Z$11:Z48),IF(AND(J50&lt;&gt;"",$A50&lt;&gt;"Pn"),R50*$D50,""))</f>
        <v>0</v>
      </c>
      <c r="AA50" s="24">
        <f ca="1">IF($A50="TOTAL GENERAL",SUM(AA$11:AA48),IF(AND(K50&lt;&gt;"",$A50&lt;&gt;"Pn"),S50*$D50,""))</f>
        <v>0</v>
      </c>
      <c r="AB50" s="24">
        <f ca="1">IF($A50="TOTAL GENERAL",SUM(AB$11:AB48),IF(AND(L50&lt;&gt;"",$A50&lt;&gt;"Pn"),T50*$D50,""))</f>
        <v>0</v>
      </c>
      <c r="AC50" s="24">
        <f ca="1">IF($A50="TOTAL GENERAL",SUM(AC$11:AC48),IF(AND(M50&lt;&gt;"",$A50&lt;&gt;"Pn"),U50*$D50,""))</f>
        <v>0</v>
      </c>
      <c r="AD50" s="24">
        <f t="shared" ca="1" si="3"/>
        <v>0</v>
      </c>
      <c r="AE50" s="24">
        <f ca="1">IF($A50="TOTAL GENERAL",SUM(AE$11:AE48),IF(AND(O50&lt;&gt;"",$A50&lt;&gt;"Pn"),IF(OFFSET($A$11,MATCH("TOTAL GENERAL",$A$11:$A$100,0)-1,COLUMN(V50))=0,0,W50/OFFSET($A$11,MATCH("TOTAL GENERAL",$A$11:$A$100,0)-1,COLUMN(V50))),""))</f>
        <v>0</v>
      </c>
      <c r="AF50" s="24">
        <f ca="1">IF($A50="TOTAL GENERAL",SUM(AF$11:AF48),IF(AND(P50&lt;&gt;"",$A50&lt;&gt;"Pn"),IF(OFFSET($A$11,MATCH("TOTAL GENERAL",$A$11:$A$100,0)-1,COLUMN(W50))=0,0,X50/OFFSET($A$11,MATCH("TOTAL GENERAL",$A$11:$A$100,0)-1,COLUMN(W50))),""))</f>
        <v>2.3216310844221735E-2</v>
      </c>
      <c r="AG50" s="24">
        <f ca="1">IF($A50="TOTAL GENERAL",SUM(AG$11:AG48),IF(AND(Q50&lt;&gt;"",$A50&lt;&gt;"Pn"),IF(OFFSET($A$11,MATCH("TOTAL GENERAL",$A$11:$A$100,0)-1,COLUMN(X50))=0,0,Y50/OFFSET($A$11,MATCH("TOTAL GENERAL",$A$11:$A$100,0)-1,COLUMN(X50))),""))</f>
        <v>0</v>
      </c>
      <c r="AH50" s="24">
        <f ca="1">IF($A50="TOTAL GENERAL",SUM(AH$11:AH48),IF(AND(R50&lt;&gt;"",$A50&lt;&gt;"Pn"),IF(OFFSET($A$11,MATCH("TOTAL GENERAL",$A$11:$A$100,0)-1,COLUMN(Y50))=0,0,Z50/OFFSET($A$11,MATCH("TOTAL GENERAL",$A$11:$A$100,0)-1,COLUMN(Y50))),""))</f>
        <v>0</v>
      </c>
      <c r="AI50" s="24">
        <f ca="1">IF($A50="TOTAL GENERAL",SUM(AI$11:AI48),IF(AND(S50&lt;&gt;"",$A50&lt;&gt;"Pn"),IF(OFFSET($A$11,MATCH("TOTAL GENERAL",$A$11:$A$100,0)-1,COLUMN(Z50))=0,0,AA50/OFFSET($A$11,MATCH("TOTAL GENERAL",$A$11:$A$100,0)-1,COLUMN(Z50))),""))</f>
        <v>0</v>
      </c>
      <c r="AJ50" s="24">
        <f ca="1">IF($A50="TOTAL GENERAL",SUM(AJ$11:AJ48),IF(AND(T50&lt;&gt;"",$A50&lt;&gt;"Pn"),IF(OFFSET($A$11,MATCH("TOTAL GENERAL",$A$11:$A$100,0)-1,COLUMN(AA50))=0,0,AB50/OFFSET($A$11,MATCH("TOTAL GENERAL",$A$11:$A$100,0)-1,COLUMN(AA50))),""))</f>
        <v>0</v>
      </c>
      <c r="AK50" s="24">
        <f ca="1">IF($A50="TOTAL GENERAL",SUM(AK$11:AK48),IF(AND(U50&lt;&gt;"",$A50&lt;&gt;"Pn"),IF(OFFSET($A$11,MATCH("TOTAL GENERAL",$A$11:$A$100,0)-1,COLUMN(AB50))=0,0,AC50/OFFSET($A$11,MATCH("TOTAL GENERAL",$A$11:$A$100,0)-1,COLUMN(AB50))),""))</f>
        <v>0</v>
      </c>
      <c r="AL50" s="24">
        <f ca="1">IF($A50="TOTAL GENERAL",SUM(AL$11:AL48),IF(AND(V50&lt;&gt;"",$A50&lt;&gt;"Pn"),IF(OFFSET($A$11,MATCH("TOTAL GENERAL",$A$11:$A$100,0)-1,COLUMN(AC50))=0,0,AD50/OFFSET($A$11,MATCH("TOTAL GENERAL",$A$11:$A$100,0)-1,COLUMN(AC50))),""))</f>
        <v>0</v>
      </c>
      <c r="AM50" s="16">
        <f ca="1">IF(A50="TOTAL GENERAL",SUM(AM$11:AM48),IF(COUNTIF(AE50:AL50,"")&lt;COUNTA($AE$10:$AL$10),(IF(AE50&lt;&gt;"",AE50*OFFSET($A$10,MATCH("Pn",$A$11:$A$100,0),1),0)+IF(AF50&lt;&gt;"",AF50*OFFSET($A$10,MATCH("Pn",$A$11:$A$100,0),2),0)+IF(AG50&lt;&gt;"",AG50*OFFSET($A$10,MATCH("Pn",$A$11:$A$100,0),3),0)+IF(AH50&lt;&gt;"",AH50*OFFSET($A$10,MATCH("Pn",$A$11:$A$100,0),4),0)+IF(AI50&lt;&gt;"",AI50*OFFSET($A$10,MATCH("Pn",$A$11:$A$100,0),5),0)+IF(AJ50&lt;&gt;"",AJ50*OFFSET($A$10,MATCH("Pn",$A$11:$A$100,0),6),0)+IF(AK50&lt;&gt;"",AK50*OFFSET($A$10,MATCH("Pn",$A$11:$A$100,0),7),0)+IF(AL50&lt;&gt;"",AL50*OFFSET($A$10,MATCH("Pn",$A$11:$A$100,0),8),0))*OFFSET($A$10,MATCH("FC",$A$11:$A$100,0),2),""))</f>
        <v>42776304.724323586</v>
      </c>
      <c r="AN50" s="47">
        <f ca="1">IF(OR(A50="Pn",A51="Pn"),"",IF(AND(AM50="",F50&lt;&gt;""),-F50,IF(A50="TOTAL GENERAL",SUM(AN$11:AN48),IF(AM50&lt;&gt;"",AM50-F50,""))))</f>
        <v>-461993933.44096529</v>
      </c>
      <c r="AO50" s="37"/>
      <c r="BC50" s="16"/>
      <c r="BD50" s="16">
        <v>568270</v>
      </c>
    </row>
    <row r="51" spans="1:56" s="4" customFormat="1" x14ac:dyDescent="0.25">
      <c r="A51" s="15" t="s">
        <v>99</v>
      </c>
      <c r="B51" s="15" t="s">
        <v>144</v>
      </c>
      <c r="C51" s="43"/>
      <c r="D51" s="16">
        <v>529753</v>
      </c>
      <c r="E51" s="9">
        <f t="shared" si="1"/>
        <v>4.597004045948086E-2</v>
      </c>
      <c r="F51" s="41">
        <f t="shared" si="2"/>
        <v>470557213.96303922</v>
      </c>
      <c r="G51" s="20">
        <v>6.38</v>
      </c>
      <c r="H51" s="22">
        <v>0.6875</v>
      </c>
      <c r="I51" s="24">
        <v>11.36</v>
      </c>
      <c r="J51" s="22">
        <v>0</v>
      </c>
      <c r="K51" s="22">
        <v>0.3125</v>
      </c>
      <c r="L51" s="22">
        <v>1</v>
      </c>
      <c r="M51" s="24">
        <v>1.51</v>
      </c>
      <c r="N51" s="24">
        <v>11.51</v>
      </c>
      <c r="O51" s="24">
        <f ca="1">IF(OR(A51="Pn",A52="Pn"),"",IF($A51="TOTAL GENERAL",SUM(O$11:O49),IF(AND(G51&lt;&gt;"",$A51&lt;&gt;"Pn"),IF(G51&gt;OFFSET($A$10,MATCH("TOTAL GENERAL",$A$11:$A$100,0),COLUMN(F51)),0,OFFSET($A$10,MATCH("TOTAL GENERAL",$A$11:$A$100,0),COLUMN(F51))-G51),"")))</f>
        <v>0</v>
      </c>
      <c r="P51" s="24">
        <f ca="1">IF(OR(A51="Pn",A52="Pn"),"",IF($A51="TOTAL GENERAL",SUM(P$11:P49),IF(AND(H51&lt;&gt;"",$A51&lt;&gt;"Pn"),IF(H51&lt;OFFSET($A$10,MATCH("TOTAL GENERAL",$A$11:$A$100,0),COLUMN(G51)),0,H51-OFFSET($A$10,MATCH("TOTAL GENERAL",$A$11:$A$100,0),COLUMN(G51))),"")))</f>
        <v>0</v>
      </c>
      <c r="Q51" s="24">
        <f ca="1">IF(OR(A51="Pn",A52="Pn"),"",IF($A51="TOTAL GENERAL",SUM(Q$11:Q49),IF(AND(I51&lt;&gt;"",$A51&lt;&gt;"Pn"),IF(I51&gt;OFFSET($A$10,MATCH("TOTAL GENERAL",$A$11:$A$100,0),COLUMN(H51)),0,OFFSET($A$10,MATCH("TOTAL GENERAL",$A$11:$A$100,0),COLUMN(H51))-I51),"")))</f>
        <v>0</v>
      </c>
      <c r="R51" s="24">
        <f ca="1">IF($A51="TOTAL GENERAL",SUM(R$11:R49),IF(AND(J51&lt;&gt;"",$A51&lt;&gt;"Pn"),IF(J51&lt;OFFSET($A$10,MATCH("TOTAL GENERAL",$A$11:$A$100,0),COLUMN(I51)),0,J51-OFFSET($A$10,MATCH("TOTAL GENERAL",$A$11:$A$100,0),COLUMN(I51))),""))</f>
        <v>0</v>
      </c>
      <c r="S51" s="24">
        <f ca="1">IF($A51="TOTAL GENERAL",SUM(S$11:S49),IF(AND(K51&lt;&gt;"",$A51&lt;&gt;"Pn"),IF(K51&lt;OFFSET($A$10,MATCH("TOTAL GENERAL",$A$11:$A$100,0),COLUMN(J51)),0,K51-OFFSET($A$10,MATCH("TOTAL GENERAL",$A$11:$A$100,0),COLUMN(J51))),""))</f>
        <v>0</v>
      </c>
      <c r="T51" s="24">
        <f ca="1">IF($A51="TOTAL GENERAL",SUM(T$11:T49),IF(AND(L51&lt;&gt;"",$A51&lt;&gt;"Pn"),IF(L51&lt;OFFSET($A$10,MATCH("TOTAL GENERAL",$A$11:$A$100,0),COLUMN(K51)),0,L51-OFFSET($A$10,MATCH("TOTAL GENERAL",$A$11:$A$100,0),COLUMN(K51))),""))</f>
        <v>9.9999999999999978E-2</v>
      </c>
      <c r="U51" s="24">
        <f ca="1">IF($A51="TOTAL GENERAL",SUM(U$11:U49),IF(AND(M51&lt;&gt;"",$A51&lt;&gt;"Pn"),IF(M51&gt;OFFSET($A$10,MATCH("TOTAL GENERAL",$A$11:$A$100,0),COLUMN(L51)),0,OFFSET($A$10,MATCH("TOTAL GENERAL",$A$11:$A$100,0),COLUMN(L51))-M51),""))</f>
        <v>0</v>
      </c>
      <c r="V51" s="24">
        <f ca="1">IF($A51="TOTAL GENERAL",SUM(V$11:V49),IF(AND(N51&lt;&gt;"",$A51&lt;&gt;"Pn"),IF(N51&lt;OFFSET($A$10,MATCH("TOTAL GENERAL",$A$11:$A$100,0),COLUMN(M51)),0,N51-OFFSET($A$10,MATCH("TOTAL GENERAL",$A$11:$A$100,0),COLUMN(M51))),""))</f>
        <v>0</v>
      </c>
      <c r="W51" s="24">
        <f ca="1">IF(OR(A51="Pn",A52="Pn"),"",IF($A51="TOTAL GENERAL",SUM(W$11:W49),IF(AND(G51&lt;&gt;"",$A51&lt;&gt;"Pn"),O51*$D51,"")))</f>
        <v>0</v>
      </c>
      <c r="X51" s="24">
        <f ca="1">IF(OR(A51="Pn",A52="Pn"),"",IF($A51="TOTAL GENERAL",SUM(X$11:X49),IF(AND(H51&lt;&gt;"",$A51&lt;&gt;"Pn"),P51*$D51,"")))</f>
        <v>0</v>
      </c>
      <c r="Y51" s="24">
        <f ca="1">IF(OR(A51="Pn",A52="Pn"),"",IF($A51="TOTAL GENERAL",SUM(Y$11:Y49),IF(AND(I51&lt;&gt;"",$A51&lt;&gt;"Pn"),Q51*$D51,"")))</f>
        <v>0</v>
      </c>
      <c r="Z51" s="24">
        <f ca="1">IF($A51="TOTAL GENERAL",SUM(Z$11:Z49),IF(AND(J51&lt;&gt;"",$A51&lt;&gt;"Pn"),R51*$D51,""))</f>
        <v>0</v>
      </c>
      <c r="AA51" s="24">
        <f ca="1">IF($A51="TOTAL GENERAL",SUM(AA$11:AA49),IF(AND(K51&lt;&gt;"",$A51&lt;&gt;"Pn"),S51*$D51,""))</f>
        <v>0</v>
      </c>
      <c r="AB51" s="24">
        <f ca="1">IF($A51="TOTAL GENERAL",SUM(AB$11:AB49),IF(AND(L51&lt;&gt;"",$A51&lt;&gt;"Pn"),T51*$D51,""))</f>
        <v>52975.299999999988</v>
      </c>
      <c r="AC51" s="24">
        <f ca="1">IF($A51="TOTAL GENERAL",SUM(AC$11:AC49),IF(AND(M51&lt;&gt;"",$A51&lt;&gt;"Pn"),U51*$D51,""))</f>
        <v>0</v>
      </c>
      <c r="AD51" s="24">
        <f t="shared" ca="1" si="3"/>
        <v>0</v>
      </c>
      <c r="AE51" s="24">
        <f ca="1">IF($A51="TOTAL GENERAL",SUM(AE$11:AE49),IF(AND(O51&lt;&gt;"",$A51&lt;&gt;"Pn"),IF(OFFSET($A$11,MATCH("TOTAL GENERAL",$A$11:$A$100,0)-1,COLUMN(V51))=0,0,W51/OFFSET($A$11,MATCH("TOTAL GENERAL",$A$11:$A$100,0)-1,COLUMN(V51))),""))</f>
        <v>0</v>
      </c>
      <c r="AF51" s="24">
        <f ca="1">IF($A51="TOTAL GENERAL",SUM(AF$11:AF49),IF(AND(P51&lt;&gt;"",$A51&lt;&gt;"Pn"),IF(OFFSET($A$11,MATCH("TOTAL GENERAL",$A$11:$A$100,0)-1,COLUMN(W51))=0,0,X51/OFFSET($A$11,MATCH("TOTAL GENERAL",$A$11:$A$100,0)-1,COLUMN(W51))),""))</f>
        <v>0</v>
      </c>
      <c r="AG51" s="24">
        <f ca="1">IF($A51="TOTAL GENERAL",SUM(AG$11:AG49),IF(AND(Q51&lt;&gt;"",$A51&lt;&gt;"Pn"),IF(OFFSET($A$11,MATCH("TOTAL GENERAL",$A$11:$A$100,0)-1,COLUMN(X51))=0,0,Y51/OFFSET($A$11,MATCH("TOTAL GENERAL",$A$11:$A$100,0)-1,COLUMN(X51))),""))</f>
        <v>0</v>
      </c>
      <c r="AH51" s="24">
        <f ca="1">IF($A51="TOTAL GENERAL",SUM(AH$11:AH49),IF(AND(R51&lt;&gt;"",$A51&lt;&gt;"Pn"),IF(OFFSET($A$11,MATCH("TOTAL GENERAL",$A$11:$A$100,0)-1,COLUMN(Y51))=0,0,Z51/OFFSET($A$11,MATCH("TOTAL GENERAL",$A$11:$A$100,0)-1,COLUMN(Y51))),""))</f>
        <v>0</v>
      </c>
      <c r="AI51" s="24">
        <f ca="1">IF($A51="TOTAL GENERAL",SUM(AI$11:AI49),IF(AND(S51&lt;&gt;"",$A51&lt;&gt;"Pn"),IF(OFFSET($A$11,MATCH("TOTAL GENERAL",$A$11:$A$100,0)-1,COLUMN(Z51))=0,0,AA51/OFFSET($A$11,MATCH("TOTAL GENERAL",$A$11:$A$100,0)-1,COLUMN(Z51))),""))</f>
        <v>0</v>
      </c>
      <c r="AJ51" s="24">
        <f ca="1">IF($A51="TOTAL GENERAL",SUM(AJ$11:AJ49),IF(AND(T51&lt;&gt;"",$A51&lt;&gt;"Pn"),IF(OFFSET($A$11,MATCH("TOTAL GENERAL",$A$11:$A$100,0)-1,COLUMN(AA51))=0,0,AB51/OFFSET($A$11,MATCH("TOTAL GENERAL",$A$11:$A$100,0)-1,COLUMN(AA51))),""))</f>
        <v>0.13776404615146126</v>
      </c>
      <c r="AK51" s="24">
        <f ca="1">IF($A51="TOTAL GENERAL",SUM(AK$11:AK49),IF(AND(U51&lt;&gt;"",$A51&lt;&gt;"Pn"),IF(OFFSET($A$11,MATCH("TOTAL GENERAL",$A$11:$A$100,0)-1,COLUMN(AB51))=0,0,AC51/OFFSET($A$11,MATCH("TOTAL GENERAL",$A$11:$A$100,0)-1,COLUMN(AB51))),""))</f>
        <v>0</v>
      </c>
      <c r="AL51" s="24">
        <f ca="1">IF($A51="TOTAL GENERAL",SUM(AL$11:AL49),IF(AND(V51&lt;&gt;"",$A51&lt;&gt;"Pn"),IF(OFFSET($A$11,MATCH("TOTAL GENERAL",$A$11:$A$100,0)-1,COLUMN(AC51))=0,0,AD51/OFFSET($A$11,MATCH("TOTAL GENERAL",$A$11:$A$100,0)-1,COLUMN(AC51))),""))</f>
        <v>0</v>
      </c>
      <c r="AM51" s="16">
        <f ca="1">IF(A51="TOTAL GENERAL",SUM(AM$11:AM49),IF(COUNTIF(AE51:AL51,"")&lt;COUNTA($AE$10:$AL$10),(IF(AE51&lt;&gt;"",AE51*OFFSET($A$10,MATCH("Pn",$A$11:$A$100,0),1),0)+IF(AF51&lt;&gt;"",AF51*OFFSET($A$10,MATCH("Pn",$A$11:$A$100,0),2),0)+IF(AG51&lt;&gt;"",AG51*OFFSET($A$10,MATCH("Pn",$A$11:$A$100,0),3),0)+IF(AH51&lt;&gt;"",AH51*OFFSET($A$10,MATCH("Pn",$A$11:$A$100,0),4),0)+IF(AI51&lt;&gt;"",AI51*OFFSET($A$10,MATCH("Pn",$A$11:$A$100,0),5),0)+IF(AJ51&lt;&gt;"",AJ51*OFFSET($A$10,MATCH("Pn",$A$11:$A$100,0),6),0)+IF(AK51&lt;&gt;"",AK51*OFFSET($A$10,MATCH("Pn",$A$11:$A$100,0),7),0)+IF(AL51&lt;&gt;"",AL51*OFFSET($A$10,MATCH("Pn",$A$11:$A$100,0),8),0))*OFFSET($A$10,MATCH("FC",$A$11:$A$100,0),2),""))</f>
        <v>56407055.633067206</v>
      </c>
      <c r="AN51" s="47">
        <f ca="1">IF(OR(A51="Pn",A52="Pn"),"",IF(AND(AM51="",F51&lt;&gt;""),-F51,IF(A51="TOTAL GENERAL",SUM(AN$11:AN49),IF(AM51&lt;&gt;"",AM51-F51,""))))</f>
        <v>-414150158.32997203</v>
      </c>
      <c r="AO51" s="37"/>
      <c r="BC51" s="16"/>
      <c r="BD51" s="16">
        <v>529753</v>
      </c>
    </row>
    <row r="52" spans="1:56" s="4" customFormat="1" x14ac:dyDescent="0.25">
      <c r="A52" s="15" t="s">
        <v>58</v>
      </c>
      <c r="B52" s="15" t="s">
        <v>58</v>
      </c>
      <c r="C52" s="32" t="s">
        <v>58</v>
      </c>
      <c r="D52" s="16" t="s">
        <v>58</v>
      </c>
      <c r="E52" s="9" t="s">
        <v>58</v>
      </c>
      <c r="F52" s="18" t="s">
        <v>58</v>
      </c>
      <c r="G52" s="20" t="s">
        <v>58</v>
      </c>
      <c r="H52" s="22" t="s">
        <v>58</v>
      </c>
      <c r="I52" s="24" t="s">
        <v>58</v>
      </c>
      <c r="J52" s="22" t="s">
        <v>58</v>
      </c>
      <c r="K52" s="22" t="s">
        <v>58</v>
      </c>
      <c r="L52" s="22" t="s">
        <v>58</v>
      </c>
      <c r="M52" s="24" t="s">
        <v>58</v>
      </c>
      <c r="N52" s="24"/>
      <c r="O52" s="24" t="str">
        <f ca="1">IF(OR(A52="Pn",A53="Pn"),"",IF($A52="TOTAL GENERAL",SUM(O$11:O50),IF(AND(G52&lt;&gt;"",$A52&lt;&gt;"Pn"),IF(G52&gt;OFFSET($A$10,MATCH("TOTAL GENERAL",$A$11:$A$100,0),COLUMN(F52)),0,OFFSET($A$10,MATCH("TOTAL GENERAL",$A$11:$A$100,0),COLUMN(F52))-G52),"")))</f>
        <v/>
      </c>
      <c r="P52" s="24" t="str">
        <f ca="1">IF(OR(A52="Pn",A53="Pn"),"",IF($A52="TOTAL GENERAL",SUM(P$11:P50),IF(AND(H52&lt;&gt;"",$A52&lt;&gt;"Pn"),IF(H52&lt;OFFSET($A$10,MATCH("TOTAL GENERAL",$A$11:$A$100,0),COLUMN(G52)),0,H52-OFFSET($A$10,MATCH("TOTAL GENERAL",$A$11:$A$100,0),COLUMN(G52))),"")))</f>
        <v/>
      </c>
      <c r="Q52" s="24" t="str">
        <f ca="1">IF(OR(A52="Pn",A53="Pn"),"",IF($A52="TOTAL GENERAL",SUM(Q$11:Q50),IF(AND(I52&lt;&gt;"",$A52&lt;&gt;"Pn"),IF(I52&gt;OFFSET($A$10,MATCH("TOTAL GENERAL",$A$11:$A$100,0),COLUMN(H52)),0,OFFSET($A$10,MATCH("TOTAL GENERAL",$A$11:$A$100,0),COLUMN(H52))-I52),"")))</f>
        <v/>
      </c>
      <c r="R52" s="24" t="str">
        <f ca="1">IF($A52="TOTAL GENERAL",SUM(R$11:R50),IF(AND(J52&lt;&gt;"",$A52&lt;&gt;"Pn"),IF(J52&lt;OFFSET($A$10,MATCH("TOTAL GENERAL",$A$11:$A$100,0),COLUMN(I52)),0,J52-OFFSET($A$10,MATCH("TOTAL GENERAL",$A$11:$A$100,0),COLUMN(I52))),""))</f>
        <v/>
      </c>
      <c r="S52" s="24" t="str">
        <f ca="1">IF($A52="TOTAL GENERAL",SUM(S$11:S50),IF(AND(K52&lt;&gt;"",$A52&lt;&gt;"Pn"),IF(K52&lt;OFFSET($A$10,MATCH("TOTAL GENERAL",$A$11:$A$100,0),COLUMN(J52)),0,K52-OFFSET($A$10,MATCH("TOTAL GENERAL",$A$11:$A$100,0),COLUMN(J52))),""))</f>
        <v/>
      </c>
      <c r="T52" s="24" t="str">
        <f ca="1">IF($A52="TOTAL GENERAL",SUM(T$11:T50),IF(AND(L52&lt;&gt;"",$A52&lt;&gt;"Pn"),IF(L52&lt;OFFSET($A$10,MATCH("TOTAL GENERAL",$A$11:$A$100,0),COLUMN(K52)),0,L52-OFFSET($A$10,MATCH("TOTAL GENERAL",$A$11:$A$100,0),COLUMN(K52))),""))</f>
        <v/>
      </c>
      <c r="U52" s="24" t="str">
        <f ca="1">IF($A52="TOTAL GENERAL",SUM(U$11:U50),IF(AND(M52&lt;&gt;"",$A52&lt;&gt;"Pn"),IF(M52&gt;OFFSET($A$10,MATCH("TOTAL GENERAL",$A$11:$A$100,0),COLUMN(L52)),0,OFFSET($A$10,MATCH("TOTAL GENERAL",$A$11:$A$100,0),COLUMN(L52))-M52),""))</f>
        <v/>
      </c>
      <c r="V52" s="24" t="str">
        <f ca="1">IF($A52="TOTAL GENERAL",SUM(V$11:V50),IF(AND(N52&lt;&gt;"",$A52&lt;&gt;"Pn"),IF(N52&lt;OFFSET($A$10,MATCH("TOTAL GENERAL",$A$11:$A$100,0),COLUMN(M52)),0,N52-OFFSET($A$10,MATCH("TOTAL GENERAL",$A$11:$A$100,0),COLUMN(M52))),""))</f>
        <v/>
      </c>
      <c r="W52" s="24" t="str">
        <f>IF(OR(A52="Pn",A53="Pn"),"",IF($A52="TOTAL GENERAL",SUM(W$11:W50),IF(AND(G52&lt;&gt;"",$A52&lt;&gt;"Pn"),O52*$D52,"")))</f>
        <v/>
      </c>
      <c r="X52" s="24" t="str">
        <f>IF(OR(A52="Pn",A53="Pn"),"",IF($A52="TOTAL GENERAL",SUM(X$11:X50),IF(AND(H52&lt;&gt;"",$A52&lt;&gt;"Pn"),P52*$D52,"")))</f>
        <v/>
      </c>
      <c r="Y52" s="24" t="str">
        <f>IF(OR(A52="Pn",A53="Pn"),"",IF($A52="TOTAL GENERAL",SUM(Y$11:Y50),IF(AND(I52&lt;&gt;"",$A52&lt;&gt;"Pn"),Q52*$D52,"")))</f>
        <v/>
      </c>
      <c r="Z52" s="24" t="str">
        <f>IF($A52="TOTAL GENERAL",SUM(Z$11:Z50),IF(AND(J52&lt;&gt;"",$A52&lt;&gt;"Pn"),R52*$D52,""))</f>
        <v/>
      </c>
      <c r="AA52" s="24" t="str">
        <f>IF($A52="TOTAL GENERAL",SUM(AA$11:AA50),IF(AND(K52&lt;&gt;"",$A52&lt;&gt;"Pn"),S52*$D52,""))</f>
        <v/>
      </c>
      <c r="AB52" s="24" t="str">
        <f>IF($A52="TOTAL GENERAL",SUM(AB$11:AB50),IF(AND(L52&lt;&gt;"",$A52&lt;&gt;"Pn"),T52*$D52,""))</f>
        <v/>
      </c>
      <c r="AC52" s="24" t="str">
        <f>IF($A52="TOTAL GENERAL",SUM(AC$11:AC50),IF(AND(M52&lt;&gt;"",$A52&lt;&gt;"Pn"),U52*$D52,""))</f>
        <v/>
      </c>
      <c r="AD52" s="24" t="s">
        <v>58</v>
      </c>
      <c r="AE52" s="24" t="str">
        <f ca="1">IF($A52="TOTAL GENERAL",SUM(AE$11:AE50),IF(AND(O52&lt;&gt;"",$A52&lt;&gt;"Pn"),IF(OFFSET($A$11,MATCH("TOTAL GENERAL",$A$11:$A$100,0)-1,COLUMN(V52))=0,0,W52/OFFSET($A$11,MATCH("TOTAL GENERAL",$A$11:$A$100,0)-1,COLUMN(V52))),""))</f>
        <v/>
      </c>
      <c r="AF52" s="24" t="str">
        <f ca="1">IF($A52="TOTAL GENERAL",SUM(AF$11:AF50),IF(AND(P52&lt;&gt;"",$A52&lt;&gt;"Pn"),IF(OFFSET($A$11,MATCH("TOTAL GENERAL",$A$11:$A$100,0)-1,COLUMN(W52))=0,0,X52/OFFSET($A$11,MATCH("TOTAL GENERAL",$A$11:$A$100,0)-1,COLUMN(W52))),""))</f>
        <v/>
      </c>
      <c r="AG52" s="24" t="str">
        <f ca="1">IF($A52="TOTAL GENERAL",SUM(AG$11:AG50),IF(AND(Q52&lt;&gt;"",$A52&lt;&gt;"Pn"),IF(OFFSET($A$11,MATCH("TOTAL GENERAL",$A$11:$A$100,0)-1,COLUMN(X52))=0,0,Y52/OFFSET($A$11,MATCH("TOTAL GENERAL",$A$11:$A$100,0)-1,COLUMN(X52))),""))</f>
        <v/>
      </c>
      <c r="AH52" s="24" t="str">
        <f ca="1">IF($A52="TOTAL GENERAL",SUM(AH$11:AH50),IF(AND(R52&lt;&gt;"",$A52&lt;&gt;"Pn"),IF(OFFSET($A$11,MATCH("TOTAL GENERAL",$A$11:$A$100,0)-1,COLUMN(Y52))=0,0,Z52/OFFSET($A$11,MATCH("TOTAL GENERAL",$A$11:$A$100,0)-1,COLUMN(Y52))),""))</f>
        <v/>
      </c>
      <c r="AI52" s="24" t="str">
        <f ca="1">IF($A52="TOTAL GENERAL",SUM(AI$11:AI50),IF(AND(S52&lt;&gt;"",$A52&lt;&gt;"Pn"),IF(OFFSET($A$11,MATCH("TOTAL GENERAL",$A$11:$A$100,0)-1,COLUMN(Z52))=0,0,AA52/OFFSET($A$11,MATCH("TOTAL GENERAL",$A$11:$A$100,0)-1,COLUMN(Z52))),""))</f>
        <v/>
      </c>
      <c r="AJ52" s="24" t="str">
        <f ca="1">IF($A52="TOTAL GENERAL",SUM(AJ$11:AJ50),IF(AND(T52&lt;&gt;"",$A52&lt;&gt;"Pn"),IF(OFFSET($A$11,MATCH("TOTAL GENERAL",$A$11:$A$100,0)-1,COLUMN(AA52))=0,0,AB52/OFFSET($A$11,MATCH("TOTAL GENERAL",$A$11:$A$100,0)-1,COLUMN(AA52))),""))</f>
        <v/>
      </c>
      <c r="AK52" s="24" t="str">
        <f ca="1">IF($A52="TOTAL GENERAL",SUM(AK$11:AK50),IF(AND(U52&lt;&gt;"",$A52&lt;&gt;"Pn"),IF(OFFSET($A$11,MATCH("TOTAL GENERAL",$A$11:$A$100,0)-1,COLUMN(AB52))=0,0,AC52/OFFSET($A$11,MATCH("TOTAL GENERAL",$A$11:$A$100,0)-1,COLUMN(AB52))),""))</f>
        <v/>
      </c>
      <c r="AL52" s="24" t="str">
        <f ca="1">IF($A52="TOTAL GENERAL",SUM(AL$11:AL50),IF(AND(V52&lt;&gt;"",$A52&lt;&gt;"Pn"),IF(OFFSET($A$11,MATCH("TOTAL GENERAL",$A$11:$A$100,0)-1,COLUMN(AC52))=0,0,AD52/OFFSET($A$11,MATCH("TOTAL GENERAL",$A$11:$A$100,0)-1,COLUMN(AC52))),""))</f>
        <v/>
      </c>
      <c r="AM52" s="16" t="str">
        <f ca="1">IF(A52="TOTAL GENERAL",SUM(AM$11:AM50),IF(COUNTIF(AE52:AL52,"")&lt;COUNTA($AE$10:$AL$10),(IF(AE52&lt;&gt;"",AE52*OFFSET($A$10,MATCH("Pn",$A$11:$A$100,0),1),0)+IF(AF52&lt;&gt;"",AF52*OFFSET($A$10,MATCH("Pn",$A$11:$A$100,0),2),0)+IF(AG52&lt;&gt;"",AG52*OFFSET($A$10,MATCH("Pn",$A$11:$A$100,0),3),0)+IF(AH52&lt;&gt;"",AH52*OFFSET($A$10,MATCH("Pn",$A$11:$A$100,0),4),0)+IF(AI52&lt;&gt;"",AI52*OFFSET($A$10,MATCH("Pn",$A$11:$A$100,0),5),0)+IF(AJ52&lt;&gt;"",AJ52*OFFSET($A$10,MATCH("Pn",$A$11:$A$100,0),6),0)+IF(AK52&lt;&gt;"",AK52*OFFSET($A$10,MATCH("Pn",$A$11:$A$100,0),7),0)+IF(AL52&lt;&gt;"",AL52*OFFSET($A$10,MATCH("Pn",$A$11:$A$100,0),8),0))*OFFSET($A$10,MATCH("FC",$A$11:$A$100,0),2),""))</f>
        <v/>
      </c>
      <c r="AN52" s="47" t="str">
        <f ca="1">IF(OR(A52="Pn",A53="Pn"),"",IF(AND(AM52="",F52&lt;&gt;""),-F52,IF(A52="TOTAL GENERAL",SUM(AN$11:AN50),IF(AM52&lt;&gt;"",AM52-F52,""))))</f>
        <v/>
      </c>
      <c r="AO52" s="37"/>
    </row>
    <row r="53" spans="1:56" s="4" customFormat="1" x14ac:dyDescent="0.25">
      <c r="A53" s="15" t="s">
        <v>100</v>
      </c>
      <c r="B53" s="15" t="s">
        <v>58</v>
      </c>
      <c r="C53" s="43"/>
      <c r="D53" s="16">
        <f>SUM(D11:D51)</f>
        <v>11523875</v>
      </c>
      <c r="E53" s="9">
        <f>SUM(E11:E51)</f>
        <v>1.0000000000000002</v>
      </c>
      <c r="F53" s="41">
        <f>SUM(F11:F51)</f>
        <v>10236171412.070002</v>
      </c>
      <c r="G53" s="20">
        <v>5</v>
      </c>
      <c r="H53" s="22">
        <v>0.85</v>
      </c>
      <c r="I53" s="24">
        <v>5</v>
      </c>
      <c r="J53" s="22">
        <v>0.3</v>
      </c>
      <c r="K53" s="22">
        <v>0.55000000000000004</v>
      </c>
      <c r="L53" s="22">
        <v>0.9</v>
      </c>
      <c r="M53" s="24">
        <v>1.49</v>
      </c>
      <c r="N53" s="24">
        <v>13.75</v>
      </c>
      <c r="O53" s="24">
        <f ca="1">IF(OR(A53="Pn",A54="Pn"),"",IF($A53="TOTAL GENERAL",SUM(O$11:O51),IF(AND(G53&lt;&gt;"",$A53&lt;&gt;"Pn"),IF(G53&gt;OFFSET($A$10,MATCH("TOTAL GENERAL",$A$11:$A$100,0),COLUMN(F53)),0,OFFSET($A$10,MATCH("TOTAL GENERAL",$A$11:$A$100,0),COLUMN(F53))-G53),"")))</f>
        <v>11</v>
      </c>
      <c r="P53" s="24">
        <f ca="1">IF(OR(A53="Pn",A54="Pn"),"",IF($A53="TOTAL GENERAL",SUM(P$11:P51),IF(AND(H53&lt;&gt;"",$A53&lt;&gt;"Pn"),IF(H53&lt;OFFSET($A$10,MATCH("TOTAL GENERAL",$A$11:$A$100,0),COLUMN(G53)),0,H53-OFFSET($A$10,MATCH("TOTAL GENERAL",$A$11:$A$100,0),COLUMN(G53))),"")))</f>
        <v>2.3943999999999996</v>
      </c>
      <c r="Q53" s="24">
        <f ca="1">IF(OR(A53="Pn",A54="Pn"),"",IF($A53="TOTAL GENERAL",SUM(Q$11:Q51),IF(AND(I53&lt;&gt;"",$A53&lt;&gt;"Pn"),IF(I53&gt;OFFSET($A$10,MATCH("TOTAL GENERAL",$A$11:$A$100,0),COLUMN(H53)),0,OFFSET($A$10,MATCH("TOTAL GENERAL",$A$11:$A$100,0),COLUMN(H53))-I53),"")))</f>
        <v>20.380000000000003</v>
      </c>
      <c r="R53" s="24">
        <f ca="1">IF($A53="TOTAL GENERAL",SUM(R$11:R51),IF(AND(J53&lt;&gt;"",$A53&lt;&gt;"Pn"),IF(J53&lt;OFFSET($A$10,MATCH("TOTAL GENERAL",$A$11:$A$100,0),COLUMN(I53)),0,J53-OFFSET($A$10,MATCH("TOTAL GENERAL",$A$11:$A$100,0),COLUMN(I53))),""))</f>
        <v>1.1778999999999999</v>
      </c>
      <c r="S53" s="24">
        <f ca="1">IF($A53="TOTAL GENERAL",SUM(S$11:S51),IF(AND(K53&lt;&gt;"",$A53&lt;&gt;"Pn"),IF(K53&lt;OFFSET($A$10,MATCH("TOTAL GENERAL",$A$11:$A$100,0),COLUMN(J53)),0,K53-OFFSET($A$10,MATCH("TOTAL GENERAL",$A$11:$A$100,0),COLUMN(J53))),""))</f>
        <v>3.4375</v>
      </c>
      <c r="T53" s="24">
        <f ca="1">IF($A53="TOTAL GENERAL",SUM(T$11:T51),IF(AND(L53&lt;&gt;"",$A53&lt;&gt;"Pn"),IF(L53&lt;OFFSET($A$10,MATCH("TOTAL GENERAL",$A$11:$A$100,0),COLUMN(K53)),0,L53-OFFSET($A$10,MATCH("TOTAL GENERAL",$A$11:$A$100,0),COLUMN(K53))),""))</f>
        <v>1.4975000000000001</v>
      </c>
      <c r="U53" s="24">
        <f ca="1">IF($A53="TOTAL GENERAL",SUM(U$11:U51),IF(AND(M53&lt;&gt;"",$A53&lt;&gt;"Pn"),IF(M53&gt;OFFSET($A$10,MATCH("TOTAL GENERAL",$A$11:$A$100,0),COLUMN(L53)),0,OFFSET($A$10,MATCH("TOTAL GENERAL",$A$11:$A$100,0),COLUMN(L53))-M53),""))</f>
        <v>20.409999999999993</v>
      </c>
      <c r="V53" s="24">
        <f ca="1">IF($A53="TOTAL GENERAL",SUM(V$11:V51),IF(AND(N53&lt;&gt;"",$A53&lt;&gt;"Pn"),IF(N53&lt;OFFSET($A$10,MATCH("TOTAL GENERAL",$A$11:$A$100,0),COLUMN(M53)),0,N53-OFFSET($A$10,MATCH("TOTAL GENERAL",$A$11:$A$100,0),COLUMN(M53))),""))</f>
        <v>338.33</v>
      </c>
      <c r="W53" s="24">
        <f ca="1">IF(OR(A53="Pn",A54="Pn"),"",IF($A53="TOTAL GENERAL",SUM(W$11:W51),IF(AND(G53&lt;&gt;"",$A53&lt;&gt;"Pn"),O53*$D53,"")))</f>
        <v>3466223</v>
      </c>
      <c r="X53" s="24">
        <f ca="1">IF(OR(A53="Pn",A54="Pn"),"",IF($A53="TOTAL GENERAL",SUM(X$11:X51),IF(AND(H53&lt;&gt;"",$A53&lt;&gt;"Pn"),P53*$D53,"")))</f>
        <v>611929.69440000004</v>
      </c>
      <c r="Y53" s="24">
        <f ca="1">IF(OR(A53="Pn",A54="Pn"),"",IF($A53="TOTAL GENERAL",SUM(Y$11:Y51),IF(AND(I53&lt;&gt;"",$A53&lt;&gt;"Pn"),Q53*$D53,"")))</f>
        <v>3946675.6799999997</v>
      </c>
      <c r="Z53" s="24">
        <f ca="1">IF($A53="TOTAL GENERAL",SUM(Z$11:Z51),IF(AND(J53&lt;&gt;"",$A53&lt;&gt;"Pn"),R53*$D53,""))</f>
        <v>601446.12349999999</v>
      </c>
      <c r="AA53" s="24">
        <f ca="1">IF($A53="TOTAL GENERAL",SUM(AA$11:AA51),IF(AND(K53&lt;&gt;"",$A53&lt;&gt;"Pn"),S53*$D53,""))</f>
        <v>702393.52499999979</v>
      </c>
      <c r="AB53" s="24">
        <f ca="1">IF($A53="TOTAL GENERAL",SUM(AB$11:AB51),IF(AND(L53&lt;&gt;"",$A53&lt;&gt;"Pn"),T53*$D53,""))</f>
        <v>384536.46999999991</v>
      </c>
      <c r="AC53" s="24">
        <f ca="1">IF($A53="TOTAL GENERAL",SUM(AC$11:AC51),IF(AND(M53&lt;&gt;"",$A53&lt;&gt;"Pn"),U53*$D53,""))</f>
        <v>3507778.6500000008</v>
      </c>
      <c r="AD53" s="24">
        <f ca="1">SUM(AD11:AD51)</f>
        <v>27658035.380000003</v>
      </c>
      <c r="AE53" s="24">
        <f ca="1">IF($A53="TOTAL GENERAL",SUM(AE$11:AE51),IF(AND(O53&lt;&gt;"",$A53&lt;&gt;"Pn"),IF(OFFSET($A$11,MATCH("TOTAL GENERAL",$A$11:$A$100,0)-1,COLUMN(V53))=0,0,W53/OFFSET($A$11,MATCH("TOTAL GENERAL",$A$11:$A$100,0)-1,COLUMN(V53))),""))</f>
        <v>1</v>
      </c>
      <c r="AF53" s="24">
        <f ca="1">IF($A53="TOTAL GENERAL",SUM(AF$11:AF51),IF(AND(P53&lt;&gt;"",$A53&lt;&gt;"Pn"),IF(OFFSET($A$11,MATCH("TOTAL GENERAL",$A$11:$A$100,0)-1,COLUMN(W53))=0,0,X53/OFFSET($A$11,MATCH("TOTAL GENERAL",$A$11:$A$100,0)-1,COLUMN(W53))),""))</f>
        <v>1.0000000000000002</v>
      </c>
      <c r="AG53" s="24">
        <f ca="1">IF($A53="TOTAL GENERAL",SUM(AG$11:AG51),IF(AND(Q53&lt;&gt;"",$A53&lt;&gt;"Pn"),IF(OFFSET($A$11,MATCH("TOTAL GENERAL",$A$11:$A$100,0)-1,COLUMN(X53))=0,0,Y53/OFFSET($A$11,MATCH("TOTAL GENERAL",$A$11:$A$100,0)-1,COLUMN(X53))),""))</f>
        <v>1</v>
      </c>
      <c r="AH53" s="24">
        <f ca="1">IF($A53="TOTAL GENERAL",SUM(AH$11:AH51),IF(AND(R53&lt;&gt;"",$A53&lt;&gt;"Pn"),IF(OFFSET($A$11,MATCH("TOTAL GENERAL",$A$11:$A$100,0)-1,COLUMN(Y53))=0,0,Z53/OFFSET($A$11,MATCH("TOTAL GENERAL",$A$11:$A$100,0)-1,COLUMN(Y53))),""))</f>
        <v>1</v>
      </c>
      <c r="AI53" s="24">
        <f ca="1">IF($A53="TOTAL GENERAL",SUM(AI$11:AI51),IF(AND(S53&lt;&gt;"",$A53&lt;&gt;"Pn"),IF(OFFSET($A$11,MATCH("TOTAL GENERAL",$A$11:$A$100,0)-1,COLUMN(Z53))=0,0,AA53/OFFSET($A$11,MATCH("TOTAL GENERAL",$A$11:$A$100,0)-1,COLUMN(Z53))),""))</f>
        <v>1.0000000000000002</v>
      </c>
      <c r="AJ53" s="24">
        <f ca="1">IF($A53="TOTAL GENERAL",SUM(AJ$11:AJ51),IF(AND(T53&lt;&gt;"",$A53&lt;&gt;"Pn"),IF(OFFSET($A$11,MATCH("TOTAL GENERAL",$A$11:$A$100,0)-1,COLUMN(AA53))=0,0,AB53/OFFSET($A$11,MATCH("TOTAL GENERAL",$A$11:$A$100,0)-1,COLUMN(AA53))),""))</f>
        <v>1</v>
      </c>
      <c r="AK53" s="24">
        <f ca="1">IF($A53="TOTAL GENERAL",SUM(AK$11:AK51),IF(AND(U53&lt;&gt;"",$A53&lt;&gt;"Pn"),IF(OFFSET($A$11,MATCH("TOTAL GENERAL",$A$11:$A$100,0)-1,COLUMN(AB53))=0,0,AC53/OFFSET($A$11,MATCH("TOTAL GENERAL",$A$11:$A$100,0)-1,COLUMN(AB53))),""))</f>
        <v>0.99999999999999989</v>
      </c>
      <c r="AL53" s="24">
        <f ca="1">IF($A53="TOTAL GENERAL",SUM(AL$11:AL51),IF(AND(V53&lt;&gt;"",$A53&lt;&gt;"Pn"),IF(OFFSET($A$11,MATCH("TOTAL GENERAL",$A$11:$A$100,0)-1,COLUMN(AC53))=0,0,AD53/OFFSET($A$11,MATCH("TOTAL GENERAL",$A$11:$A$100,0)-1,COLUMN(AC53))),""))</f>
        <v>1</v>
      </c>
      <c r="AM53" s="16">
        <f ca="1">IF(A53="TOTAL GENERAL",SUM(AM$11:AM51),IF(COUNTIF(AE53:AL53,"")&lt;COUNTA($AE$10:$AL$10),(IF(AE53&lt;&gt;"",AE53*OFFSET($A$10,MATCH("Pn",$A$11:$A$100,0),1),0)+IF(AF53&lt;&gt;"",AF53*OFFSET($A$10,MATCH("Pn",$A$11:$A$100,0),2),0)+IF(AG53&lt;&gt;"",AG53*OFFSET($A$10,MATCH("Pn",$A$11:$A$100,0),3),0)+IF(AH53&lt;&gt;"",AH53*OFFSET($A$10,MATCH("Pn",$A$11:$A$100,0),4),0)+IF(AI53&lt;&gt;"",AI53*OFFSET($A$10,MATCH("Pn",$A$11:$A$100,0),5),0)+IF(AJ53&lt;&gt;"",AJ53*OFFSET($A$10,MATCH("Pn",$A$11:$A$100,0),6),0)+IF(AK53&lt;&gt;"",AK53*OFFSET($A$10,MATCH("Pn",$A$11:$A$100,0),7),0)+IF(AL53&lt;&gt;"",AL53*OFFSET($A$10,MATCH("Pn",$A$11:$A$100,0),8),0))*OFFSET($A$10,MATCH("FC",$A$11:$A$100,0),2),""))</f>
        <v>10236171412.070002</v>
      </c>
      <c r="AN53" s="47">
        <f ca="1">IF(OR(A53="Pn",A54="Pn"),"",IF(AND(AM53="",F53&lt;&gt;""),-F53,IF(A53="TOTAL GENERAL",SUM(AN$11:AN51),IF(AM53&lt;&gt;"",AM53-F53,""))))</f>
        <v>2.1457672119140625E-6</v>
      </c>
      <c r="AO53" s="37"/>
    </row>
    <row r="54" spans="1:56" s="4" customFormat="1" x14ac:dyDescent="0.25">
      <c r="A54" s="15" t="s">
        <v>58</v>
      </c>
      <c r="B54" s="15" t="s">
        <v>58</v>
      </c>
      <c r="C54" s="41">
        <v>10236171412.07</v>
      </c>
      <c r="D54" s="16" t="s">
        <v>58</v>
      </c>
      <c r="E54" s="9" t="s">
        <v>58</v>
      </c>
      <c r="F54" s="18" t="s">
        <v>58</v>
      </c>
      <c r="G54" s="20" t="s">
        <v>58</v>
      </c>
      <c r="H54" s="22" t="s">
        <v>58</v>
      </c>
      <c r="I54" s="24" t="s">
        <v>58</v>
      </c>
      <c r="J54" s="22" t="s">
        <v>58</v>
      </c>
      <c r="K54" s="22" t="s">
        <v>58</v>
      </c>
      <c r="L54" s="22" t="s">
        <v>58</v>
      </c>
      <c r="M54" s="24" t="s">
        <v>58</v>
      </c>
      <c r="N54" s="24" t="s">
        <v>58</v>
      </c>
      <c r="O54" s="24" t="str">
        <f ca="1">IF(OR(A54="Pn",A55="Pn"),"",IF($A54="TOTAL GENERAL",SUM(O$11:O52),IF(AND(G54&lt;&gt;"",$A54&lt;&gt;"Pn"),IF(G54&gt;OFFSET($A$10,MATCH("TOTAL GENERAL",$A$11:$A$100,0),COLUMN(F54)),0,OFFSET($A$10,MATCH("TOTAL GENERAL",$A$11:$A$100,0),COLUMN(F54))-G54),"")))</f>
        <v/>
      </c>
      <c r="P54" s="24" t="str">
        <f ca="1">IF(OR(A54="Pn",A55="Pn"),"",IF($A54="TOTAL GENERAL",SUM(P$11:P52),IF(AND(H54&lt;&gt;"",$A54&lt;&gt;"Pn"),IF(H54&lt;OFFSET($A$10,MATCH("TOTAL GENERAL",$A$11:$A$100,0),COLUMN(G54)),0,H54-OFFSET($A$10,MATCH("TOTAL GENERAL",$A$11:$A$100,0),COLUMN(G54))),"")))</f>
        <v/>
      </c>
      <c r="Q54" s="24" t="str">
        <f ca="1">IF(OR(A54="Pn",A55="Pn"),"",IF($A54="TOTAL GENERAL",SUM(Q$11:Q52),IF(AND(I54&lt;&gt;"",$A54&lt;&gt;"Pn"),IF(I54&gt;OFFSET($A$10,MATCH("TOTAL GENERAL",$A$11:$A$100,0),COLUMN(H54)),0,OFFSET($A$10,MATCH("TOTAL GENERAL",$A$11:$A$100,0),COLUMN(H54))-I54),"")))</f>
        <v/>
      </c>
      <c r="R54" s="24" t="str">
        <f ca="1">IF($A54="TOTAL GENERAL",SUM(R$11:R52),IF(AND(J54&lt;&gt;"",$A54&lt;&gt;"Pn"),IF(J54&lt;OFFSET($A$10,MATCH("TOTAL GENERAL",$A$11:$A$100,0),COLUMN(I54)),0,J54-OFFSET($A$10,MATCH("TOTAL GENERAL",$A$11:$A$100,0),COLUMN(I54))),""))</f>
        <v/>
      </c>
      <c r="S54" s="24" t="str">
        <f ca="1">IF($A54="TOTAL GENERAL",SUM(S$11:S52),IF(AND(K54&lt;&gt;"",$A54&lt;&gt;"Pn"),IF(K54&lt;OFFSET($A$10,MATCH("TOTAL GENERAL",$A$11:$A$100,0),COLUMN(J54)),0,K54-OFFSET($A$10,MATCH("TOTAL GENERAL",$A$11:$A$100,0),COLUMN(J54))),""))</f>
        <v/>
      </c>
      <c r="T54" s="24" t="str">
        <f ca="1">IF($A54="TOTAL GENERAL",SUM(T$11:T52),IF(AND(L54&lt;&gt;"",$A54&lt;&gt;"Pn"),IF(L54&lt;OFFSET($A$10,MATCH("TOTAL GENERAL",$A$11:$A$100,0),COLUMN(K54)),0,L54-OFFSET($A$10,MATCH("TOTAL GENERAL",$A$11:$A$100,0),COLUMN(K54))),""))</f>
        <v/>
      </c>
      <c r="U54" s="24" t="str">
        <f ca="1">IF($A54="TOTAL GENERAL",SUM(U$11:U52),IF(AND(M54&lt;&gt;"",$A54&lt;&gt;"Pn"),IF(M54&gt;OFFSET($A$10,MATCH("TOTAL GENERAL",$A$11:$A$100,0),COLUMN(L54)),0,OFFSET($A$10,MATCH("TOTAL GENERAL",$A$11:$A$100,0),COLUMN(L54))-M54),""))</f>
        <v/>
      </c>
      <c r="V54" s="24" t="str">
        <f ca="1">IF($A54="TOTAL GENERAL",SUM(V$11:V52),IF(AND(N54&lt;&gt;"",$A54&lt;&gt;"Pn"),IF(N54&lt;OFFSET($A$10,MATCH("TOTAL GENERAL",$A$11:$A$100,0),COLUMN(M54)),0,N54-OFFSET($A$10,MATCH("TOTAL GENERAL",$A$11:$A$100,0),COLUMN(M54))),""))</f>
        <v/>
      </c>
      <c r="W54" s="24" t="str">
        <f>IF(OR(A54="Pn",A55="Pn"),"",IF($A54="TOTAL GENERAL",SUM(W$11:W52),IF(AND(G54&lt;&gt;"",$A54&lt;&gt;"Pn"),O54*$D54,"")))</f>
        <v/>
      </c>
      <c r="X54" s="24" t="str">
        <f>IF(OR(A54="Pn",A55="Pn"),"",IF($A54="TOTAL GENERAL",SUM(X$11:X52),IF(AND(H54&lt;&gt;"",$A54&lt;&gt;"Pn"),P54*$D54,"")))</f>
        <v/>
      </c>
      <c r="Y54" s="24" t="str">
        <f>IF(OR(A54="Pn",A55="Pn"),"",IF($A54="TOTAL GENERAL",SUM(Y$11:Y52),IF(AND(I54&lt;&gt;"",$A54&lt;&gt;"Pn"),Q54*$D54,"")))</f>
        <v/>
      </c>
      <c r="Z54" s="24" t="str">
        <f>IF($A54="TOTAL GENERAL",SUM(Z$11:Z52),IF(AND(J54&lt;&gt;"",$A54&lt;&gt;"Pn"),R54*$D54,""))</f>
        <v/>
      </c>
      <c r="AA54" s="24" t="str">
        <f>IF($A54="TOTAL GENERAL",SUM(AA$11:AA52),IF(AND(K54&lt;&gt;"",$A54&lt;&gt;"Pn"),S54*$D54,""))</f>
        <v/>
      </c>
      <c r="AB54" s="24" t="str">
        <f>IF($A54="TOTAL GENERAL",SUM(AB$11:AB52),IF(AND(L54&lt;&gt;"",$A54&lt;&gt;"Pn"),T54*$D54,""))</f>
        <v/>
      </c>
      <c r="AC54" s="24" t="str">
        <f>IF($A54="TOTAL GENERAL",SUM(AC$11:AC52),IF(AND(M54&lt;&gt;"",$A54&lt;&gt;"Pn"),U54*$D54,""))</f>
        <v/>
      </c>
      <c r="AD54" s="24" t="s">
        <v>58</v>
      </c>
      <c r="AE54" s="24" t="str">
        <f ca="1">IF($A54="TOTAL GENERAL",SUM(AE$11:AE52),IF(AND(O54&lt;&gt;"",$A54&lt;&gt;"Pn"),IF(OFFSET($A$11,MATCH("TOTAL GENERAL",$A$11:$A$100,0)-1,COLUMN(V54))=0,0,W54/OFFSET($A$11,MATCH("TOTAL GENERAL",$A$11:$A$100,0)-1,COLUMN(V54))),""))</f>
        <v/>
      </c>
      <c r="AF54" s="24" t="str">
        <f ca="1">IF($A54="TOTAL GENERAL",SUM(AF$11:AF52),IF(AND(P54&lt;&gt;"",$A54&lt;&gt;"Pn"),IF(OFFSET($A$11,MATCH("TOTAL GENERAL",$A$11:$A$100,0)-1,COLUMN(W54))=0,0,X54/OFFSET($A$11,MATCH("TOTAL GENERAL",$A$11:$A$100,0)-1,COLUMN(W54))),""))</f>
        <v/>
      </c>
      <c r="AG54" s="24" t="str">
        <f ca="1">IF($A54="TOTAL GENERAL",SUM(AG$11:AG52),IF(AND(Q54&lt;&gt;"",$A54&lt;&gt;"Pn"),IF(OFFSET($A$11,MATCH("TOTAL GENERAL",$A$11:$A$100,0)-1,COLUMN(X54))=0,0,Y54/OFFSET($A$11,MATCH("TOTAL GENERAL",$A$11:$A$100,0)-1,COLUMN(X54))),""))</f>
        <v/>
      </c>
      <c r="AH54" s="24" t="str">
        <f ca="1">IF($A54="TOTAL GENERAL",SUM(AH$11:AH52),IF(AND(R54&lt;&gt;"",$A54&lt;&gt;"Pn"),IF(OFFSET($A$11,MATCH("TOTAL GENERAL",$A$11:$A$100,0)-1,COLUMN(Y54))=0,0,Z54/OFFSET($A$11,MATCH("TOTAL GENERAL",$A$11:$A$100,0)-1,COLUMN(Y54))),""))</f>
        <v/>
      </c>
      <c r="AI54" s="24" t="str">
        <f ca="1">IF($A54="TOTAL GENERAL",SUM(AI$11:AI52),IF(AND(S54&lt;&gt;"",$A54&lt;&gt;"Pn"),IF(OFFSET($A$11,MATCH("TOTAL GENERAL",$A$11:$A$100,0)-1,COLUMN(Z54))=0,0,AA54/OFFSET($A$11,MATCH("TOTAL GENERAL",$A$11:$A$100,0)-1,COLUMN(Z54))),""))</f>
        <v/>
      </c>
      <c r="AJ54" s="24" t="str">
        <f ca="1">IF($A54="TOTAL GENERAL",SUM(AJ$11:AJ52),IF(AND(T54&lt;&gt;"",$A54&lt;&gt;"Pn"),IF(OFFSET($A$11,MATCH("TOTAL GENERAL",$A$11:$A$100,0)-1,COLUMN(AA54))=0,0,AB54/OFFSET($A$11,MATCH("TOTAL GENERAL",$A$11:$A$100,0)-1,COLUMN(AA54))),""))</f>
        <v/>
      </c>
      <c r="AK54" s="24" t="str">
        <f ca="1">IF($A54="TOTAL GENERAL",SUM(AK$11:AK52),IF(AND(U54&lt;&gt;"",$A54&lt;&gt;"Pn"),IF(OFFSET($A$11,MATCH("TOTAL GENERAL",$A$11:$A$100,0)-1,COLUMN(AB54))=0,0,AC54/OFFSET($A$11,MATCH("TOTAL GENERAL",$A$11:$A$100,0)-1,COLUMN(AB54))),""))</f>
        <v/>
      </c>
      <c r="AL54" s="24" t="str">
        <f ca="1">IF($A54="TOTAL GENERAL",SUM(AL$11:AL52),IF(AND(V54&lt;&gt;"",$A54&lt;&gt;"Pn"),IF(OFFSET($A$11,MATCH("TOTAL GENERAL",$A$11:$A$100,0)-1,COLUMN(AC54))=0,0,AD54/OFFSET($A$11,MATCH("TOTAL GENERAL",$A$11:$A$100,0)-1,COLUMN(AC54))),""))</f>
        <v/>
      </c>
      <c r="AM54" s="24" t="str">
        <f ca="1">IF(A54="TOTAL GENERAL",SUM(AM$11:AM52),IF(COUNTIF(AE54:AL54,"")&lt;COUNTA($AE$10:$AL$10),(IF(AE54&lt;&gt;"",AE54*OFFSET($A$10,MATCH("Pn",$A$11:$A$100,0),1),0)+IF(AF54&lt;&gt;"",AF54*OFFSET($A$10,MATCH("Pn",$A$11:$A$100,0),2),0)+IF(AG54&lt;&gt;"",AG54*OFFSET($A$10,MATCH("Pn",$A$11:$A$100,0),3),0)+IF(AH54&lt;&gt;"",AH54*OFFSET($A$10,MATCH("Pn",$A$11:$A$100,0),4),0)+IF(AI54&lt;&gt;"",AI54*OFFSET($A$10,MATCH("Pn",$A$11:$A$100,0),5),0)+IF(AJ54&lt;&gt;"",AJ54*OFFSET($A$10,MATCH("Pn",$A$11:$A$100,0),6),0)+IF(AK54&lt;&gt;"",AK54*OFFSET($A$10,MATCH("Pn",$A$11:$A$100,0),7),0)+IF(AL54&lt;&gt;"",AL54*OFFSET($A$10,MATCH("Pn",$A$11:$A$100,0),8),0))*OFFSET($A$10,MATCH("FC",$A$11:$A$100,0),2),""))</f>
        <v/>
      </c>
      <c r="AN54" s="10" t="str">
        <f ca="1">IF(OR(A54="Pn",A55="Pn"),"",IF(AND(AM54="",F54&lt;&gt;""),-F54,IF(A54="TOTAL GENERAL",SUM(AN$11:AN52),IF(AM54&lt;&gt;"",AM54-F54,""))))</f>
        <v/>
      </c>
    </row>
    <row r="55" spans="1:56" s="4" customFormat="1" x14ac:dyDescent="0.25">
      <c r="A55" s="65" t="s">
        <v>185</v>
      </c>
      <c r="B55" s="65"/>
      <c r="C55" s="65"/>
      <c r="D55" s="65"/>
      <c r="E55" s="65"/>
      <c r="F55" s="65"/>
      <c r="G55" s="58">
        <v>12.56</v>
      </c>
      <c r="H55" s="60">
        <v>0.83679999999999999</v>
      </c>
      <c r="I55" s="58">
        <v>16.170500000000001</v>
      </c>
      <c r="J55" s="60">
        <v>7.9100000000000004E-2</v>
      </c>
      <c r="K55" s="60">
        <v>0.46100000000000002</v>
      </c>
      <c r="L55" s="60">
        <v>0.87829999999999997</v>
      </c>
      <c r="M55" s="59">
        <v>1.49</v>
      </c>
      <c r="N55" s="53">
        <v>13.75</v>
      </c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10"/>
    </row>
    <row r="56" spans="1:56" s="4" customFormat="1" x14ac:dyDescent="0.25">
      <c r="A56" s="15" t="s">
        <v>58</v>
      </c>
      <c r="B56" s="15" t="s">
        <v>145</v>
      </c>
      <c r="C56" s="32" t="s">
        <v>58</v>
      </c>
      <c r="D56" s="16" t="s">
        <v>58</v>
      </c>
      <c r="E56" s="9" t="s">
        <v>58</v>
      </c>
      <c r="F56" s="18" t="s">
        <v>58</v>
      </c>
      <c r="G56" s="20" t="s">
        <v>58</v>
      </c>
      <c r="H56" s="22" t="s">
        <v>58</v>
      </c>
      <c r="I56" s="24" t="s">
        <v>58</v>
      </c>
      <c r="J56" s="22" t="s">
        <v>58</v>
      </c>
      <c r="K56" s="22" t="s">
        <v>58</v>
      </c>
      <c r="L56" s="22" t="s">
        <v>58</v>
      </c>
      <c r="M56" s="24" t="s">
        <v>58</v>
      </c>
      <c r="N56" s="24" t="s">
        <v>58</v>
      </c>
      <c r="O56" s="24" t="str">
        <f ca="1">IF(OR(A56="Pn",A57="Pn"),"",IF($A56="TOTAL GENERAL",SUM(O$11:O54),IF(AND(G56&lt;&gt;"",$A56&lt;&gt;"Pn"),IF(G56&gt;OFFSET($A$10,MATCH("TOTAL GENERAL",$A$11:$A$100,0),COLUMN(F56)),0,OFFSET($A$10,MATCH("TOTAL GENERAL",$A$11:$A$100,0),COLUMN(F56))-G56),"")))</f>
        <v/>
      </c>
      <c r="P56" s="24" t="str">
        <f ca="1">IF(OR(A56="Pn",A57="Pn"),"",IF($A56="TOTAL GENERAL",SUM(P$11:P54),IF(AND(H56&lt;&gt;"",$A56&lt;&gt;"Pn"),IF(H56&lt;OFFSET($A$10,MATCH("TOTAL GENERAL",$A$11:$A$100,0),COLUMN(G56)),0,H56-OFFSET($A$10,MATCH("TOTAL GENERAL",$A$11:$A$100,0),COLUMN(G56))),"")))</f>
        <v/>
      </c>
      <c r="Q56" s="24" t="str">
        <f ca="1">IF(OR(A56="Pn",A57="Pn"),"",IF($A56="TOTAL GENERAL",SUM(Q$11:Q54),IF(AND(I56&lt;&gt;"",$A56&lt;&gt;"Pn"),IF(I56&gt;OFFSET($A$10,MATCH("TOTAL GENERAL",$A$11:$A$100,0),COLUMN(H56)),0,OFFSET($A$10,MATCH("TOTAL GENERAL",$A$11:$A$100,0),COLUMN(H56))-I56),"")))</f>
        <v/>
      </c>
      <c r="R56" s="24" t="str">
        <f ca="1">IF($A56="TOTAL GENERAL",SUM(R$11:R54),IF(AND(J56&lt;&gt;"",$A56&lt;&gt;"Pn"),IF(J56&lt;OFFSET($A$10,MATCH("TOTAL GENERAL",$A$11:$A$100,0),COLUMN(I56)),0,J56-OFFSET($A$10,MATCH("TOTAL GENERAL",$A$11:$A$100,0),COLUMN(I56))),""))</f>
        <v/>
      </c>
      <c r="S56" s="24" t="str">
        <f ca="1">IF($A56="TOTAL GENERAL",SUM(S$11:S54),IF(AND(K56&lt;&gt;"",$A56&lt;&gt;"Pn"),IF(K56&lt;OFFSET($A$10,MATCH("TOTAL GENERAL",$A$11:$A$100,0),COLUMN(J56)),0,K56-OFFSET($A$10,MATCH("TOTAL GENERAL",$A$11:$A$100,0),COLUMN(J56))),""))</f>
        <v/>
      </c>
      <c r="T56" s="24" t="str">
        <f ca="1">IF($A56="TOTAL GENERAL",SUM(T$11:T54),IF(AND(L56&lt;&gt;"",$A56&lt;&gt;"Pn"),IF(L56&lt;OFFSET($A$10,MATCH("TOTAL GENERAL",$A$11:$A$100,0),COLUMN(K56)),0,L56-OFFSET($A$10,MATCH("TOTAL GENERAL",$A$11:$A$100,0),COLUMN(K56))),""))</f>
        <v/>
      </c>
      <c r="U56" s="24" t="str">
        <f ca="1">IF($A56="TOTAL GENERAL",SUM(U$11:U54),IF(AND(M56&lt;&gt;"",$A56&lt;&gt;"Pn"),IF(M56&gt;OFFSET($A$10,MATCH("TOTAL GENERAL",$A$11:$A$100,0),COLUMN(L56)),0,OFFSET($A$10,MATCH("TOTAL GENERAL",$A$11:$A$100,0),COLUMN(L56))-M56),""))</f>
        <v/>
      </c>
      <c r="V56" s="24" t="str">
        <f ca="1">IF($A56="TOTAL GENERAL",SUM(V$11:V54),IF(AND(N56&lt;&gt;"",$A56&lt;&gt;"Pn"),IF(N56&lt;OFFSET($A$10,MATCH("TOTAL GENERAL",$A$11:$A$100,0),COLUMN(M56)),0,N56-OFFSET($A$10,MATCH("TOTAL GENERAL",$A$11:$A$100,0),COLUMN(M56))),""))</f>
        <v/>
      </c>
      <c r="W56" s="24" t="str">
        <f>IF(OR(A56="Pn",A57="Pn"),"",IF($A56="TOTAL GENERAL",SUM(W$11:W54),IF(AND(G56&lt;&gt;"",$A56&lt;&gt;"Pn"),O56*$D56,"")))</f>
        <v/>
      </c>
      <c r="X56" s="24" t="str">
        <f>IF(OR(A56="Pn",A57="Pn"),"",IF($A56="TOTAL GENERAL",SUM(X$11:X54),IF(AND(H56&lt;&gt;"",$A56&lt;&gt;"Pn"),P56*$D56,"")))</f>
        <v/>
      </c>
      <c r="Y56" s="24" t="str">
        <f>IF(OR(A56="Pn",A57="Pn"),"",IF($A56="TOTAL GENERAL",SUM(Y$11:Y54),IF(AND(I56&lt;&gt;"",$A56&lt;&gt;"Pn"),Q56*$D56,"")))</f>
        <v/>
      </c>
      <c r="Z56" s="24" t="str">
        <f>IF($A56="TOTAL GENERAL",SUM(Z$11:Z54),IF(AND(J56&lt;&gt;"",$A56&lt;&gt;"Pn"),R56*$D56,""))</f>
        <v/>
      </c>
      <c r="AA56" s="24" t="str">
        <f>IF($A56="TOTAL GENERAL",SUM(AA$11:AA54),IF(AND(K56&lt;&gt;"",$A56&lt;&gt;"Pn"),S56*$D56,""))</f>
        <v/>
      </c>
      <c r="AB56" s="24" t="str">
        <f>IF($A56="TOTAL GENERAL",SUM(AB$11:AB54),IF(AND(L56&lt;&gt;"",$A56&lt;&gt;"Pn"),T56*$D56,""))</f>
        <v/>
      </c>
      <c r="AC56" s="24" t="str">
        <f>IF($A56="TOTAL GENERAL",SUM(AC$11:AC54),IF(AND(M56&lt;&gt;"",$A56&lt;&gt;"Pn"),U56*$D56,""))</f>
        <v/>
      </c>
      <c r="AD56" s="24" t="s">
        <v>58</v>
      </c>
      <c r="AE56" s="24" t="str">
        <f ca="1">IF($A56="TOTAL GENERAL",SUM(AE$11:AE54),IF(AND(O56&lt;&gt;"",$A56&lt;&gt;"Pn"),IF(OFFSET($A$11,MATCH("TOTAL GENERAL",$A$11:$A$100,0)-1,COLUMN(V56))=0,0,W56/OFFSET($A$11,MATCH("TOTAL GENERAL",$A$11:$A$100,0)-1,COLUMN(V56))),""))</f>
        <v/>
      </c>
      <c r="AF56" s="24" t="str">
        <f ca="1">IF($A56="TOTAL GENERAL",SUM(AF$11:AF54),IF(AND(P56&lt;&gt;"",$A56&lt;&gt;"Pn"),IF(OFFSET($A$11,MATCH("TOTAL GENERAL",$A$11:$A$100,0)-1,COLUMN(W56))=0,0,X56/OFFSET($A$11,MATCH("TOTAL GENERAL",$A$11:$A$100,0)-1,COLUMN(W56))),""))</f>
        <v/>
      </c>
      <c r="AG56" s="24" t="str">
        <f ca="1">IF($A56="TOTAL GENERAL",SUM(AG$11:AG54),IF(AND(Q56&lt;&gt;"",$A56&lt;&gt;"Pn"),IF(OFFSET($A$11,MATCH("TOTAL GENERAL",$A$11:$A$100,0)-1,COLUMN(X56))=0,0,Y56/OFFSET($A$11,MATCH("TOTAL GENERAL",$A$11:$A$100,0)-1,COLUMN(X56))),""))</f>
        <v/>
      </c>
      <c r="AH56" s="24" t="str">
        <f ca="1">IF($A56="TOTAL GENERAL",SUM(AH$11:AH54),IF(AND(R56&lt;&gt;"",$A56&lt;&gt;"Pn"),IF(OFFSET($A$11,MATCH("TOTAL GENERAL",$A$11:$A$100,0)-1,COLUMN(Y56))=0,0,Z56/OFFSET($A$11,MATCH("TOTAL GENERAL",$A$11:$A$100,0)-1,COLUMN(Y56))),""))</f>
        <v/>
      </c>
      <c r="AI56" s="24" t="str">
        <f ca="1">IF($A56="TOTAL GENERAL",SUM(AI$11:AI54),IF(AND(S56&lt;&gt;"",$A56&lt;&gt;"Pn"),IF(OFFSET($A$11,MATCH("TOTAL GENERAL",$A$11:$A$100,0)-1,COLUMN(Z56))=0,0,AA56/OFFSET($A$11,MATCH("TOTAL GENERAL",$A$11:$A$100,0)-1,COLUMN(Z56))),""))</f>
        <v/>
      </c>
      <c r="AJ56" s="24" t="str">
        <f ca="1">IF($A56="TOTAL GENERAL",SUM(AJ$11:AJ54),IF(AND(T56&lt;&gt;"",$A56&lt;&gt;"Pn"),IF(OFFSET($A$11,MATCH("TOTAL GENERAL",$A$11:$A$100,0)-1,COLUMN(AA56))=0,0,AB56/OFFSET($A$11,MATCH("TOTAL GENERAL",$A$11:$A$100,0)-1,COLUMN(AA56))),""))</f>
        <v/>
      </c>
      <c r="AK56" s="24" t="str">
        <f ca="1">IF($A56="TOTAL GENERAL",SUM(AK$11:AK54),IF(AND(U56&lt;&gt;"",$A56&lt;&gt;"Pn"),IF(OFFSET($A$11,MATCH("TOTAL GENERAL",$A$11:$A$100,0)-1,COLUMN(AB56))=0,0,AC56/OFFSET($A$11,MATCH("TOTAL GENERAL",$A$11:$A$100,0)-1,COLUMN(AB56))),""))</f>
        <v/>
      </c>
      <c r="AL56" s="24" t="str">
        <f ca="1">IF($A56="TOTAL GENERAL",SUM(AL$11:AL54),IF(AND(V56&lt;&gt;"",$A56&lt;&gt;"Pn"),IF(OFFSET($A$11,MATCH("TOTAL GENERAL",$A$11:$A$100,0)-1,COLUMN(AC56))=0,0,AD56/OFFSET($A$11,MATCH("TOTAL GENERAL",$A$11:$A$100,0)-1,COLUMN(AC56))),""))</f>
        <v/>
      </c>
      <c r="AM56" s="24" t="str">
        <f ca="1">IF(A56="TOTAL GENERAL",SUM(AM$11:AM54),IF(COUNTIF(AE56:AL56,"")&lt;COUNTA($AE$10:$AL$10),(IF(AE56&lt;&gt;"",AE56*OFFSET($A$10,MATCH("Pn",$A$11:$A$100,0),1),0)+IF(AF56&lt;&gt;"",AF56*OFFSET($A$10,MATCH("Pn",$A$11:$A$100,0),2),0)+IF(AG56&lt;&gt;"",AG56*OFFSET($A$10,MATCH("Pn",$A$11:$A$100,0),3),0)+IF(AH56&lt;&gt;"",AH56*OFFSET($A$10,MATCH("Pn",$A$11:$A$100,0),4),0)+IF(AI56&lt;&gt;"",AI56*OFFSET($A$10,MATCH("Pn",$A$11:$A$100,0),5),0)+IF(AJ56&lt;&gt;"",AJ56*OFFSET($A$10,MATCH("Pn",$A$11:$A$100,0),6),0)+IF(AK56&lt;&gt;"",AK56*OFFSET($A$10,MATCH("Pn",$A$11:$A$100,0),7),0)+IF(AL56&lt;&gt;"",AL56*OFFSET($A$10,MATCH("Pn",$A$11:$A$100,0),8),0))*OFFSET($A$10,MATCH("FC",$A$11:$A$100,0),2),""))</f>
        <v/>
      </c>
      <c r="AN56" s="10" t="str">
        <f ca="1">IF(OR(A56="Pn",A57="Pn"),"",IF(AND(AM56="",F56&lt;&gt;""),-F56,IF(A56="TOTAL GENERAL",SUM(AN$11:AN54),IF(AM56&lt;&gt;"",AM56-F56,""))))</f>
        <v/>
      </c>
    </row>
    <row r="57" spans="1:56" s="8" customFormat="1" x14ac:dyDescent="0.25">
      <c r="A57" s="15" t="s">
        <v>101</v>
      </c>
      <c r="B57" s="15" t="s">
        <v>41</v>
      </c>
      <c r="C57" s="32">
        <v>5</v>
      </c>
      <c r="D57" s="16" t="s">
        <v>58</v>
      </c>
      <c r="E57" s="9" t="s">
        <v>58</v>
      </c>
      <c r="F57" s="18" t="s">
        <v>58</v>
      </c>
      <c r="G57" s="20" t="s">
        <v>58</v>
      </c>
      <c r="H57" s="22" t="s">
        <v>58</v>
      </c>
      <c r="I57" s="24" t="s">
        <v>58</v>
      </c>
      <c r="J57" s="22" t="s">
        <v>58</v>
      </c>
      <c r="K57" s="22" t="s">
        <v>58</v>
      </c>
      <c r="L57" s="22" t="s">
        <v>58</v>
      </c>
      <c r="M57" s="24" t="s">
        <v>58</v>
      </c>
      <c r="N57" s="24" t="s">
        <v>58</v>
      </c>
      <c r="O57" s="24" t="str">
        <f ca="1">IF(OR(A57="Pn",A58="Pn"),"",IF($A57="TOTAL GENERAL",SUM(O$11:O55),IF(AND(G57&lt;&gt;"",$A57&lt;&gt;"Pn"),IF(G57&gt;OFFSET($A$10,MATCH("TOTAL GENERAL",$A$11:$A$100,0),COLUMN(F57)),0,OFFSET($A$10,MATCH("TOTAL GENERAL",$A$11:$A$100,0),COLUMN(F57))-G57),"")))</f>
        <v/>
      </c>
      <c r="P57" s="24" t="str">
        <f ca="1">IF(OR(A57="Pn",A58="Pn"),"",IF($A57="TOTAL GENERAL",SUM(P$11:P55),IF(AND(H57&lt;&gt;"",$A57&lt;&gt;"Pn"),IF(H57&lt;OFFSET($A$10,MATCH("TOTAL GENERAL",$A$11:$A$100,0),COLUMN(G57)),0,H57-OFFSET($A$10,MATCH("TOTAL GENERAL",$A$11:$A$100,0),COLUMN(G57))),"")))</f>
        <v/>
      </c>
      <c r="Q57" s="24" t="str">
        <f ca="1">IF(OR(A57="Pn",A58="Pn"),"",IF($A57="TOTAL GENERAL",SUM(Q$11:Q55),IF(AND(I57&lt;&gt;"",$A57&lt;&gt;"Pn"),IF(I57&gt;OFFSET($A$10,MATCH("TOTAL GENERAL",$A$11:$A$100,0),COLUMN(H57)),0,OFFSET($A$10,MATCH("TOTAL GENERAL",$A$11:$A$100,0),COLUMN(H57))-I57),"")))</f>
        <v/>
      </c>
      <c r="R57" s="24" t="str">
        <f ca="1">IF($A57="TOTAL GENERAL",SUM(R$11:R55),IF(AND(J57&lt;&gt;"",$A57&lt;&gt;"Pn"),IF(J57&lt;OFFSET($A$10,MATCH("TOTAL GENERAL",$A$11:$A$100,0),COLUMN(I57)),0,J57-OFFSET($A$10,MATCH("TOTAL GENERAL",$A$11:$A$100,0),COLUMN(I57))),""))</f>
        <v/>
      </c>
      <c r="S57" s="24" t="str">
        <f ca="1">IF($A57="TOTAL GENERAL",SUM(S$11:S55),IF(AND(K57&lt;&gt;"",$A57&lt;&gt;"Pn"),IF(K57&lt;OFFSET($A$10,MATCH("TOTAL GENERAL",$A$11:$A$100,0),COLUMN(J57)),0,K57-OFFSET($A$10,MATCH("TOTAL GENERAL",$A$11:$A$100,0),COLUMN(J57))),""))</f>
        <v/>
      </c>
      <c r="T57" s="24" t="str">
        <f ca="1">IF($A57="TOTAL GENERAL",SUM(T$11:T55),IF(AND(L57&lt;&gt;"",$A57&lt;&gt;"Pn"),IF(L57&lt;OFFSET($A$10,MATCH("TOTAL GENERAL",$A$11:$A$100,0),COLUMN(K57)),0,L57-OFFSET($A$10,MATCH("TOTAL GENERAL",$A$11:$A$100,0),COLUMN(K57))),""))</f>
        <v/>
      </c>
      <c r="U57" s="24" t="str">
        <f ca="1">IF($A57="TOTAL GENERAL",SUM(U$11:U55),IF(AND(M57&lt;&gt;"",$A57&lt;&gt;"Pn"),IF(M57&gt;OFFSET($A$10,MATCH("TOTAL GENERAL",$A$11:$A$100,0),COLUMN(L57)),0,OFFSET($A$10,MATCH("TOTAL GENERAL",$A$11:$A$100,0),COLUMN(L57))-M57),""))</f>
        <v/>
      </c>
      <c r="V57" s="24" t="str">
        <f ca="1">IF($A57="TOTAL GENERAL",SUM(V$11:V55),IF(AND(N57&lt;&gt;"",$A57&lt;&gt;"Pn"),IF(N57&lt;OFFSET($A$10,MATCH("TOTAL GENERAL",$A$11:$A$100,0),COLUMN(M57)),0,N57-OFFSET($A$10,MATCH("TOTAL GENERAL",$A$11:$A$100,0),COLUMN(M57))),""))</f>
        <v/>
      </c>
      <c r="W57" s="24" t="str">
        <f>IF(OR(A57="Pn",A58="Pn"),"",IF($A57="TOTAL GENERAL",SUM(W$11:W55),IF(AND(G57&lt;&gt;"",$A57&lt;&gt;"Pn"),O57*$D57,"")))</f>
        <v/>
      </c>
      <c r="X57" s="24" t="str">
        <f>IF(OR(A57="Pn",A58="Pn"),"",IF($A57="TOTAL GENERAL",SUM(X$11:X55),IF(AND(H57&lt;&gt;"",$A57&lt;&gt;"Pn"),P57*$D57,"")))</f>
        <v/>
      </c>
      <c r="Y57" s="24" t="str">
        <f>IF(OR(A57="Pn",A58="Pn"),"",IF($A57="TOTAL GENERAL",SUM(Y$11:Y55),IF(AND(I57&lt;&gt;"",$A57&lt;&gt;"Pn"),Q57*$D57,"")))</f>
        <v/>
      </c>
      <c r="Z57" s="24" t="str">
        <f>IF($A57="TOTAL GENERAL",SUM(Z$11:Z55),IF(AND(J57&lt;&gt;"",$A57&lt;&gt;"Pn"),R57*$D57,""))</f>
        <v/>
      </c>
      <c r="AA57" s="24" t="str">
        <f>IF($A57="TOTAL GENERAL",SUM(AA$11:AA55),IF(AND(K57&lt;&gt;"",$A57&lt;&gt;"Pn"),S57*$D57,""))</f>
        <v/>
      </c>
      <c r="AB57" s="24" t="str">
        <f>IF($A57="TOTAL GENERAL",SUM(AB$11:AB55),IF(AND(L57&lt;&gt;"",$A57&lt;&gt;"Pn"),T57*$D57,""))</f>
        <v/>
      </c>
      <c r="AC57" s="24" t="str">
        <f>IF($A57="TOTAL GENERAL",SUM(AC$11:AC55),IF(AND(M57&lt;&gt;"",$A57&lt;&gt;"Pn"),U57*$D57,""))</f>
        <v/>
      </c>
      <c r="AD57" s="24" t="s">
        <v>58</v>
      </c>
      <c r="AE57" s="24" t="str">
        <f ca="1">IF($A57="TOTAL GENERAL",SUM(AE$11:AE55),IF(AND(O57&lt;&gt;"",$A57&lt;&gt;"Pn"),IF(OFFSET($A$11,MATCH("TOTAL GENERAL",$A$11:$A$100,0)-1,COLUMN(V57))=0,0,W57/OFFSET($A$11,MATCH("TOTAL GENERAL",$A$11:$A$100,0)-1,COLUMN(V57))),""))</f>
        <v/>
      </c>
      <c r="AF57" s="24" t="str">
        <f ca="1">IF($A57="TOTAL GENERAL",SUM(AF$11:AF55),IF(AND(P57&lt;&gt;"",$A57&lt;&gt;"Pn"),IF(OFFSET($A$11,MATCH("TOTAL GENERAL",$A$11:$A$100,0)-1,COLUMN(W57))=0,0,X57/OFFSET($A$11,MATCH("TOTAL GENERAL",$A$11:$A$100,0)-1,COLUMN(W57))),""))</f>
        <v/>
      </c>
      <c r="AG57" s="24" t="str">
        <f ca="1">IF($A57="TOTAL GENERAL",SUM(AG$11:AG55),IF(AND(Q57&lt;&gt;"",$A57&lt;&gt;"Pn"),IF(OFFSET($A$11,MATCH("TOTAL GENERAL",$A$11:$A$100,0)-1,COLUMN(X57))=0,0,Y57/OFFSET($A$11,MATCH("TOTAL GENERAL",$A$11:$A$100,0)-1,COLUMN(X57))),""))</f>
        <v/>
      </c>
      <c r="AH57" s="24" t="str">
        <f ca="1">IF($A57="TOTAL GENERAL",SUM(AH$11:AH55),IF(AND(R57&lt;&gt;"",$A57&lt;&gt;"Pn"),IF(OFFSET($A$11,MATCH("TOTAL GENERAL",$A$11:$A$100,0)-1,COLUMN(Y57))=0,0,Z57/OFFSET($A$11,MATCH("TOTAL GENERAL",$A$11:$A$100,0)-1,COLUMN(Y57))),""))</f>
        <v/>
      </c>
      <c r="AI57" s="24" t="str">
        <f ca="1">IF($A57="TOTAL GENERAL",SUM(AI$11:AI55),IF(AND(S57&lt;&gt;"",$A57&lt;&gt;"Pn"),IF(OFFSET($A$11,MATCH("TOTAL GENERAL",$A$11:$A$100,0)-1,COLUMN(Z57))=0,0,AA57/OFFSET($A$11,MATCH("TOTAL GENERAL",$A$11:$A$100,0)-1,COLUMN(Z57))),""))</f>
        <v/>
      </c>
      <c r="AJ57" s="24" t="str">
        <f ca="1">IF($A57="TOTAL GENERAL",SUM(AJ$11:AJ55),IF(AND(T57&lt;&gt;"",$A57&lt;&gt;"Pn"),IF(OFFSET($A$11,MATCH("TOTAL GENERAL",$A$11:$A$100,0)-1,COLUMN(AA57))=0,0,AB57/OFFSET($A$11,MATCH("TOTAL GENERAL",$A$11:$A$100,0)-1,COLUMN(AA57))),""))</f>
        <v/>
      </c>
      <c r="AK57" s="24" t="str">
        <f ca="1">IF($A57="TOTAL GENERAL",SUM(AK$11:AK55),IF(AND(U57&lt;&gt;"",$A57&lt;&gt;"Pn"),IF(OFFSET($A$11,MATCH("TOTAL GENERAL",$A$11:$A$100,0)-1,COLUMN(AB57))=0,0,AC57/OFFSET($A$11,MATCH("TOTAL GENERAL",$A$11:$A$100,0)-1,COLUMN(AB57))),""))</f>
        <v/>
      </c>
      <c r="AL57" s="24" t="str">
        <f ca="1">IF($A57="TOTAL GENERAL",SUM(AL$11:AL55),IF(AND(V57&lt;&gt;"",$A57&lt;&gt;"Pn"),IF(OFFSET($A$11,MATCH("TOTAL GENERAL",$A$11:$A$100,0)-1,COLUMN(AC57))=0,0,AD57/OFFSET($A$11,MATCH("TOTAL GENERAL",$A$11:$A$100,0)-1,COLUMN(AC57))),""))</f>
        <v/>
      </c>
      <c r="AM57" s="24" t="str">
        <f ca="1">IF(A57="TOTAL GENERAL",SUM(AM$11:AM55),IF(COUNTIF(AE57:AL57,"")&lt;COUNTA($AE$10:$AL$10),(IF(AE57&lt;&gt;"",AE57*OFFSET($A$10,MATCH("Pn",$A$11:$A$100,0),1),0)+IF(AF57&lt;&gt;"",AF57*OFFSET($A$10,MATCH("Pn",$A$11:$A$100,0),2),0)+IF(AG57&lt;&gt;"",AG57*OFFSET($A$10,MATCH("Pn",$A$11:$A$100,0),3),0)+IF(AH57&lt;&gt;"",AH57*OFFSET($A$10,MATCH("Pn",$A$11:$A$100,0),4),0)+IF(AI57&lt;&gt;"",AI57*OFFSET($A$10,MATCH("Pn",$A$11:$A$100,0),5),0)+IF(AJ57&lt;&gt;"",AJ57*OFFSET($A$10,MATCH("Pn",$A$11:$A$100,0),6),0)+IF(AK57&lt;&gt;"",AK57*OFFSET($A$10,MATCH("Pn",$A$11:$A$100,0),7),0)+IF(AL57&lt;&gt;"",AL57*OFFSET($A$10,MATCH("Pn",$A$11:$A$100,0),8),0))*OFFSET($A$10,MATCH("FC",$A$11:$A$100,0),2),""))</f>
        <v/>
      </c>
      <c r="AN57" s="10" t="str">
        <f ca="1">IF(OR(A57="Pn",A58="Pn"),"",IF(AND(AM57="",F57&lt;&gt;""),-F57,IF(A57="TOTAL GENERAL",SUM(AN$11:AN55),IF(AM57&lt;&gt;"",AM57-F57,""))))</f>
        <v/>
      </c>
    </row>
    <row r="58" spans="1:56" s="4" customFormat="1" x14ac:dyDescent="0.25">
      <c r="A58" s="15" t="s">
        <v>101</v>
      </c>
      <c r="B58" s="15" t="s">
        <v>40</v>
      </c>
      <c r="C58" s="32">
        <v>0.85</v>
      </c>
      <c r="D58" s="16" t="s">
        <v>58</v>
      </c>
      <c r="E58" s="9" t="s">
        <v>58</v>
      </c>
      <c r="F58" s="18" t="s">
        <v>58</v>
      </c>
      <c r="G58" s="20" t="s">
        <v>58</v>
      </c>
      <c r="H58" s="22" t="s">
        <v>58</v>
      </c>
      <c r="I58" s="24" t="s">
        <v>58</v>
      </c>
      <c r="J58" s="22" t="s">
        <v>58</v>
      </c>
      <c r="K58" s="22" t="s">
        <v>58</v>
      </c>
      <c r="L58" s="22" t="s">
        <v>58</v>
      </c>
      <c r="M58" s="24" t="s">
        <v>58</v>
      </c>
      <c r="N58" s="24" t="s">
        <v>58</v>
      </c>
      <c r="O58" s="24" t="str">
        <f ca="1">IF(OR(A58="Pn",A59="Pn"),"",IF($A58="TOTAL GENERAL",SUM(O$11:O56),IF(AND(G58&lt;&gt;"",$A58&lt;&gt;"Pn"),IF(G58&gt;OFFSET($A$10,MATCH("TOTAL GENERAL",$A$11:$A$100,0),COLUMN(F58)),0,OFFSET($A$10,MATCH("TOTAL GENERAL",$A$11:$A$100,0),COLUMN(F58))-G58),"")))</f>
        <v/>
      </c>
      <c r="P58" s="24" t="str">
        <f ca="1">IF(OR(A58="Pn",A59="Pn"),"",IF($A58="TOTAL GENERAL",SUM(P$11:P56),IF(AND(H58&lt;&gt;"",$A58&lt;&gt;"Pn"),IF(H58&lt;OFFSET($A$10,MATCH("TOTAL GENERAL",$A$11:$A$100,0),COLUMN(G58)),0,H58-OFFSET($A$10,MATCH("TOTAL GENERAL",$A$11:$A$100,0),COLUMN(G58))),"")))</f>
        <v/>
      </c>
      <c r="Q58" s="24" t="str">
        <f ca="1">IF(OR(A58="Pn",A59="Pn"),"",IF($A58="TOTAL GENERAL",SUM(Q$11:Q56),IF(AND(I58&lt;&gt;"",$A58&lt;&gt;"Pn"),IF(I58&gt;OFFSET($A$10,MATCH("TOTAL GENERAL",$A$11:$A$100,0),COLUMN(H58)),0,OFFSET($A$10,MATCH("TOTAL GENERAL",$A$11:$A$100,0),COLUMN(H58))-I58),"")))</f>
        <v/>
      </c>
      <c r="R58" s="24" t="str">
        <f ca="1">IF($A58="TOTAL GENERAL",SUM(R$11:R56),IF(AND(J58&lt;&gt;"",$A58&lt;&gt;"Pn"),IF(J58&lt;OFFSET($A$10,MATCH("TOTAL GENERAL",$A$11:$A$100,0),COLUMN(I58)),0,J58-OFFSET($A$10,MATCH("TOTAL GENERAL",$A$11:$A$100,0),COLUMN(I58))),""))</f>
        <v/>
      </c>
      <c r="S58" s="24" t="str">
        <f ca="1">IF($A58="TOTAL GENERAL",SUM(S$11:S56),IF(AND(K58&lt;&gt;"",$A58&lt;&gt;"Pn"),IF(K58&lt;OFFSET($A$10,MATCH("TOTAL GENERAL",$A$11:$A$100,0),COLUMN(J58)),0,K58-OFFSET($A$10,MATCH("TOTAL GENERAL",$A$11:$A$100,0),COLUMN(J58))),""))</f>
        <v/>
      </c>
      <c r="T58" s="24" t="str">
        <f ca="1">IF($A58="TOTAL GENERAL",SUM(T$11:T56),IF(AND(L58&lt;&gt;"",$A58&lt;&gt;"Pn"),IF(L58&lt;OFFSET($A$10,MATCH("TOTAL GENERAL",$A$11:$A$100,0),COLUMN(K58)),0,L58-OFFSET($A$10,MATCH("TOTAL GENERAL",$A$11:$A$100,0),COLUMN(K58))),""))</f>
        <v/>
      </c>
      <c r="U58" s="24" t="str">
        <f ca="1">IF($A58="TOTAL GENERAL",SUM(U$11:U56),IF(AND(M58&lt;&gt;"",$A58&lt;&gt;"Pn"),IF(M58&gt;OFFSET($A$10,MATCH("TOTAL GENERAL",$A$11:$A$100,0),COLUMN(L58)),0,OFFSET($A$10,MATCH("TOTAL GENERAL",$A$11:$A$100,0),COLUMN(L58))-M58),""))</f>
        <v/>
      </c>
      <c r="V58" s="24" t="str">
        <f ca="1">IF($A58="TOTAL GENERAL",SUM(V$11:V56),IF(AND(N58&lt;&gt;"",$A58&lt;&gt;"Pn"),IF(N58&lt;OFFSET($A$10,MATCH("TOTAL GENERAL",$A$11:$A$100,0),COLUMN(M58)),0,N58-OFFSET($A$10,MATCH("TOTAL GENERAL",$A$11:$A$100,0),COLUMN(M58))),""))</f>
        <v/>
      </c>
      <c r="W58" s="24" t="str">
        <f>IF(OR(A58="Pn",A59="Pn"),"",IF($A58="TOTAL GENERAL",SUM(W$11:W56),IF(AND(G58&lt;&gt;"",$A58&lt;&gt;"Pn"),O58*$D58,"")))</f>
        <v/>
      </c>
      <c r="X58" s="24" t="str">
        <f>IF(OR(A58="Pn",A59="Pn"),"",IF($A58="TOTAL GENERAL",SUM(X$11:X56),IF(AND(H58&lt;&gt;"",$A58&lt;&gt;"Pn"),P58*$D58,"")))</f>
        <v/>
      </c>
      <c r="Y58" s="24" t="str">
        <f>IF(OR(A58="Pn",A59="Pn"),"",IF($A58="TOTAL GENERAL",SUM(Y$11:Y56),IF(AND(I58&lt;&gt;"",$A58&lt;&gt;"Pn"),Q58*$D58,"")))</f>
        <v/>
      </c>
      <c r="Z58" s="24" t="str">
        <f>IF($A58="TOTAL GENERAL",SUM(Z$11:Z56),IF(AND(J58&lt;&gt;"",$A58&lt;&gt;"Pn"),R58*$D58,""))</f>
        <v/>
      </c>
      <c r="AA58" s="24" t="str">
        <f>IF($A58="TOTAL GENERAL",SUM(AA$11:AA56),IF(AND(K58&lt;&gt;"",$A58&lt;&gt;"Pn"),S58*$D58,""))</f>
        <v/>
      </c>
      <c r="AB58" s="24" t="str">
        <f>IF($A58="TOTAL GENERAL",SUM(AB$11:AB56),IF(AND(L58&lt;&gt;"",$A58&lt;&gt;"Pn"),T58*$D58,""))</f>
        <v/>
      </c>
      <c r="AC58" s="24" t="str">
        <f>IF($A58="TOTAL GENERAL",SUM(AC$11:AC56),IF(AND(M58&lt;&gt;"",$A58&lt;&gt;"Pn"),U58*$D58,""))</f>
        <v/>
      </c>
      <c r="AD58" s="24" t="s">
        <v>58</v>
      </c>
      <c r="AE58" s="24" t="str">
        <f ca="1">IF($A58="TOTAL GENERAL",SUM(AE$11:AE56),IF(AND(O58&lt;&gt;"",$A58&lt;&gt;"Pn"),IF(OFFSET($A$11,MATCH("TOTAL GENERAL",$A$11:$A$100,0)-1,COLUMN(V58))=0,0,W58/OFFSET($A$11,MATCH("TOTAL GENERAL",$A$11:$A$100,0)-1,COLUMN(V58))),""))</f>
        <v/>
      </c>
      <c r="AF58" s="24" t="str">
        <f ca="1">IF($A58="TOTAL GENERAL",SUM(AF$11:AF56),IF(AND(P58&lt;&gt;"",$A58&lt;&gt;"Pn"),IF(OFFSET($A$11,MATCH("TOTAL GENERAL",$A$11:$A$100,0)-1,COLUMN(W58))=0,0,X58/OFFSET($A$11,MATCH("TOTAL GENERAL",$A$11:$A$100,0)-1,COLUMN(W58))),""))</f>
        <v/>
      </c>
      <c r="AG58" s="24" t="str">
        <f ca="1">IF($A58="TOTAL GENERAL",SUM(AG$11:AG56),IF(AND(Q58&lt;&gt;"",$A58&lt;&gt;"Pn"),IF(OFFSET($A$11,MATCH("TOTAL GENERAL",$A$11:$A$100,0)-1,COLUMN(X58))=0,0,Y58/OFFSET($A$11,MATCH("TOTAL GENERAL",$A$11:$A$100,0)-1,COLUMN(X58))),""))</f>
        <v/>
      </c>
      <c r="AH58" s="24" t="str">
        <f ca="1">IF($A58="TOTAL GENERAL",SUM(AH$11:AH56),IF(AND(R58&lt;&gt;"",$A58&lt;&gt;"Pn"),IF(OFFSET($A$11,MATCH("TOTAL GENERAL",$A$11:$A$100,0)-1,COLUMN(Y58))=0,0,Z58/OFFSET($A$11,MATCH("TOTAL GENERAL",$A$11:$A$100,0)-1,COLUMN(Y58))),""))</f>
        <v/>
      </c>
      <c r="AI58" s="24" t="str">
        <f ca="1">IF($A58="TOTAL GENERAL",SUM(AI$11:AI56),IF(AND(S58&lt;&gt;"",$A58&lt;&gt;"Pn"),IF(OFFSET($A$11,MATCH("TOTAL GENERAL",$A$11:$A$100,0)-1,COLUMN(Z58))=0,0,AA58/OFFSET($A$11,MATCH("TOTAL GENERAL",$A$11:$A$100,0)-1,COLUMN(Z58))),""))</f>
        <v/>
      </c>
      <c r="AJ58" s="24" t="str">
        <f ca="1">IF($A58="TOTAL GENERAL",SUM(AJ$11:AJ56),IF(AND(T58&lt;&gt;"",$A58&lt;&gt;"Pn"),IF(OFFSET($A$11,MATCH("TOTAL GENERAL",$A$11:$A$100,0)-1,COLUMN(AA58))=0,0,AB58/OFFSET($A$11,MATCH("TOTAL GENERAL",$A$11:$A$100,0)-1,COLUMN(AA58))),""))</f>
        <v/>
      </c>
      <c r="AK58" s="24" t="str">
        <f ca="1">IF($A58="TOTAL GENERAL",SUM(AK$11:AK56),IF(AND(U58&lt;&gt;"",$A58&lt;&gt;"Pn"),IF(OFFSET($A$11,MATCH("TOTAL GENERAL",$A$11:$A$100,0)-1,COLUMN(AB58))=0,0,AC58/OFFSET($A$11,MATCH("TOTAL GENERAL",$A$11:$A$100,0)-1,COLUMN(AB58))),""))</f>
        <v/>
      </c>
      <c r="AL58" s="24" t="str">
        <f ca="1">IF($A58="TOTAL GENERAL",SUM(AL$11:AL56),IF(AND(V58&lt;&gt;"",$A58&lt;&gt;"Pn"),IF(OFFSET($A$11,MATCH("TOTAL GENERAL",$A$11:$A$100,0)-1,COLUMN(AC58))=0,0,AD58/OFFSET($A$11,MATCH("TOTAL GENERAL",$A$11:$A$100,0)-1,COLUMN(AC58))),""))</f>
        <v/>
      </c>
      <c r="AM58" s="24" t="str">
        <f ca="1">IF(A58="TOTAL GENERAL",SUM(AM$11:AM56),IF(COUNTIF(AE58:AL58,"")&lt;COUNTA($AE$10:$AL$10),(IF(AE58&lt;&gt;"",AE58*OFFSET($A$10,MATCH("Pn",$A$11:$A$100,0),1),0)+IF(AF58&lt;&gt;"",AF58*OFFSET($A$10,MATCH("Pn",$A$11:$A$100,0),2),0)+IF(AG58&lt;&gt;"",AG58*OFFSET($A$10,MATCH("Pn",$A$11:$A$100,0),3),0)+IF(AH58&lt;&gt;"",AH58*OFFSET($A$10,MATCH("Pn",$A$11:$A$100,0),4),0)+IF(AI58&lt;&gt;"",AI58*OFFSET($A$10,MATCH("Pn",$A$11:$A$100,0),5),0)+IF(AJ58&lt;&gt;"",AJ58*OFFSET($A$10,MATCH("Pn",$A$11:$A$100,0),6),0)+IF(AK58&lt;&gt;"",AK58*OFFSET($A$10,MATCH("Pn",$A$11:$A$100,0),7),0)+IF(AL58&lt;&gt;"",AL58*OFFSET($A$10,MATCH("Pn",$A$11:$A$100,0),8),0))*OFFSET($A$10,MATCH("FC",$A$11:$A$100,0),2),""))</f>
        <v/>
      </c>
      <c r="AN58" s="10" t="str">
        <f ca="1">IF(OR(A58="Pn",A59="Pn"),"",IF(AND(AM58="",F58&lt;&gt;""),-F58,IF(A58="TOTAL GENERAL",SUM(AN$11:AN56),IF(AM58&lt;&gt;"",AM58-F58,""))))</f>
        <v/>
      </c>
    </row>
    <row r="59" spans="1:56" s="4" customFormat="1" x14ac:dyDescent="0.25">
      <c r="A59" s="15" t="s">
        <v>101</v>
      </c>
      <c r="B59" s="15" t="s">
        <v>39</v>
      </c>
      <c r="C59" s="32">
        <v>5</v>
      </c>
      <c r="D59" s="16" t="s">
        <v>58</v>
      </c>
      <c r="E59" s="9" t="s">
        <v>58</v>
      </c>
      <c r="F59" s="18" t="s">
        <v>58</v>
      </c>
      <c r="G59" s="20" t="s">
        <v>58</v>
      </c>
      <c r="H59" s="22" t="s">
        <v>58</v>
      </c>
      <c r="I59" s="24" t="s">
        <v>58</v>
      </c>
      <c r="J59" s="22" t="s">
        <v>58</v>
      </c>
      <c r="K59" s="22" t="s">
        <v>58</v>
      </c>
      <c r="L59" s="22" t="s">
        <v>58</v>
      </c>
      <c r="M59" s="24" t="s">
        <v>58</v>
      </c>
      <c r="N59" s="24" t="s">
        <v>58</v>
      </c>
      <c r="O59" s="24" t="str">
        <f ca="1">IF(OR(A59="Pn",A60="Pn"),"",IF($A59="TOTAL GENERAL",SUM(O$11:O57),IF(AND(G59&lt;&gt;"",$A59&lt;&gt;"Pn"),IF(G59&gt;OFFSET($A$10,MATCH("TOTAL GENERAL",$A$11:$A$100,0),COLUMN(F59)),0,OFFSET($A$10,MATCH("TOTAL GENERAL",$A$11:$A$100,0),COLUMN(F59))-G59),"")))</f>
        <v/>
      </c>
      <c r="P59" s="24" t="str">
        <f ca="1">IF(OR(A59="Pn",A60="Pn"),"",IF($A59="TOTAL GENERAL",SUM(P$11:P57),IF(AND(H59&lt;&gt;"",$A59&lt;&gt;"Pn"),IF(H59&lt;OFFSET($A$10,MATCH("TOTAL GENERAL",$A$11:$A$100,0),COLUMN(G59)),0,H59-OFFSET($A$10,MATCH("TOTAL GENERAL",$A$11:$A$100,0),COLUMN(G59))),"")))</f>
        <v/>
      </c>
      <c r="Q59" s="24" t="str">
        <f ca="1">IF(OR(A59="Pn",A60="Pn"),"",IF($A59="TOTAL GENERAL",SUM(Q$11:Q57),IF(AND(I59&lt;&gt;"",$A59&lt;&gt;"Pn"),IF(I59&gt;OFFSET($A$10,MATCH("TOTAL GENERAL",$A$11:$A$100,0),COLUMN(H59)),0,OFFSET($A$10,MATCH("TOTAL GENERAL",$A$11:$A$100,0),COLUMN(H59))-I59),"")))</f>
        <v/>
      </c>
      <c r="R59" s="24" t="str">
        <f ca="1">IF($A59="TOTAL GENERAL",SUM(R$11:R57),IF(AND(J59&lt;&gt;"",$A59&lt;&gt;"Pn"),IF(J59&lt;OFFSET($A$10,MATCH("TOTAL GENERAL",$A$11:$A$100,0),COLUMN(I59)),0,J59-OFFSET($A$10,MATCH("TOTAL GENERAL",$A$11:$A$100,0),COLUMN(I59))),""))</f>
        <v/>
      </c>
      <c r="S59" s="24" t="str">
        <f ca="1">IF($A59="TOTAL GENERAL",SUM(S$11:S57),IF(AND(K59&lt;&gt;"",$A59&lt;&gt;"Pn"),IF(K59&lt;OFFSET($A$10,MATCH("TOTAL GENERAL",$A$11:$A$100,0),COLUMN(J59)),0,K59-OFFSET($A$10,MATCH("TOTAL GENERAL",$A$11:$A$100,0),COLUMN(J59))),""))</f>
        <v/>
      </c>
      <c r="T59" s="24" t="str">
        <f ca="1">IF($A59="TOTAL GENERAL",SUM(T$11:T57),IF(AND(L59&lt;&gt;"",$A59&lt;&gt;"Pn"),IF(L59&lt;OFFSET($A$10,MATCH("TOTAL GENERAL",$A$11:$A$100,0),COLUMN(K59)),0,L59-OFFSET($A$10,MATCH("TOTAL GENERAL",$A$11:$A$100,0),COLUMN(K59))),""))</f>
        <v/>
      </c>
      <c r="U59" s="24" t="str">
        <f ca="1">IF($A59="TOTAL GENERAL",SUM(U$11:U57),IF(AND(M59&lt;&gt;"",$A59&lt;&gt;"Pn"),IF(M59&gt;OFFSET($A$10,MATCH("TOTAL GENERAL",$A$11:$A$100,0),COLUMN(L59)),0,OFFSET($A$10,MATCH("TOTAL GENERAL",$A$11:$A$100,0),COLUMN(L59))-M59),""))</f>
        <v/>
      </c>
      <c r="V59" s="24" t="str">
        <f ca="1">IF($A59="TOTAL GENERAL",SUM(V$11:V57),IF(AND(N59&lt;&gt;"",$A59&lt;&gt;"Pn"),IF(N59&lt;OFFSET($A$10,MATCH("TOTAL GENERAL",$A$11:$A$100,0),COLUMN(M59)),0,N59-OFFSET($A$10,MATCH("TOTAL GENERAL",$A$11:$A$100,0),COLUMN(M59))),""))</f>
        <v/>
      </c>
      <c r="W59" s="24" t="str">
        <f>IF(OR(A59="Pn",A60="Pn"),"",IF($A59="TOTAL GENERAL",SUM(W$11:W57),IF(AND(G59&lt;&gt;"",$A59&lt;&gt;"Pn"),O59*$D59,"")))</f>
        <v/>
      </c>
      <c r="X59" s="24" t="str">
        <f>IF(OR(A59="Pn",A60="Pn"),"",IF($A59="TOTAL GENERAL",SUM(X$11:X57),IF(AND(H59&lt;&gt;"",$A59&lt;&gt;"Pn"),P59*$D59,"")))</f>
        <v/>
      </c>
      <c r="Y59" s="24" t="str">
        <f>IF(OR(A59="Pn",A60="Pn"),"",IF($A59="TOTAL GENERAL",SUM(Y$11:Y57),IF(AND(I59&lt;&gt;"",$A59&lt;&gt;"Pn"),Q59*$D59,"")))</f>
        <v/>
      </c>
      <c r="Z59" s="24" t="str">
        <f>IF($A59="TOTAL GENERAL",SUM(Z$11:Z57),IF(AND(J59&lt;&gt;"",$A59&lt;&gt;"Pn"),R59*$D59,""))</f>
        <v/>
      </c>
      <c r="AA59" s="24" t="str">
        <f>IF($A59="TOTAL GENERAL",SUM(AA$11:AA57),IF(AND(K59&lt;&gt;"",$A59&lt;&gt;"Pn"),S59*$D59,""))</f>
        <v/>
      </c>
      <c r="AB59" s="24" t="str">
        <f>IF($A59="TOTAL GENERAL",SUM(AB$11:AB57),IF(AND(L59&lt;&gt;"",$A59&lt;&gt;"Pn"),T59*$D59,""))</f>
        <v/>
      </c>
      <c r="AC59" s="24" t="str">
        <f>IF($A59="TOTAL GENERAL",SUM(AC$11:AC57),IF(AND(M59&lt;&gt;"",$A59&lt;&gt;"Pn"),U59*$D59,""))</f>
        <v/>
      </c>
      <c r="AD59" s="24" t="s">
        <v>58</v>
      </c>
      <c r="AE59" s="24" t="str">
        <f ca="1">IF($A59="TOTAL GENERAL",SUM(AE$11:AE57),IF(AND(O59&lt;&gt;"",$A59&lt;&gt;"Pn"),IF(OFFSET($A$11,MATCH("TOTAL GENERAL",$A$11:$A$100,0)-1,COLUMN(V59))=0,0,W59/OFFSET($A$11,MATCH("TOTAL GENERAL",$A$11:$A$100,0)-1,COLUMN(V59))),""))</f>
        <v/>
      </c>
      <c r="AF59" s="24" t="str">
        <f ca="1">IF($A59="TOTAL GENERAL",SUM(AF$11:AF57),IF(AND(P59&lt;&gt;"",$A59&lt;&gt;"Pn"),IF(OFFSET($A$11,MATCH("TOTAL GENERAL",$A$11:$A$100,0)-1,COLUMN(W59))=0,0,X59/OFFSET($A$11,MATCH("TOTAL GENERAL",$A$11:$A$100,0)-1,COLUMN(W59))),""))</f>
        <v/>
      </c>
      <c r="AG59" s="24" t="str">
        <f ca="1">IF($A59="TOTAL GENERAL",SUM(AG$11:AG57),IF(AND(Q59&lt;&gt;"",$A59&lt;&gt;"Pn"),IF(OFFSET($A$11,MATCH("TOTAL GENERAL",$A$11:$A$100,0)-1,COLUMN(X59))=0,0,Y59/OFFSET($A$11,MATCH("TOTAL GENERAL",$A$11:$A$100,0)-1,COLUMN(X59))),""))</f>
        <v/>
      </c>
      <c r="AH59" s="24" t="str">
        <f ca="1">IF($A59="TOTAL GENERAL",SUM(AH$11:AH57),IF(AND(R59&lt;&gt;"",$A59&lt;&gt;"Pn"),IF(OFFSET($A$11,MATCH("TOTAL GENERAL",$A$11:$A$100,0)-1,COLUMN(Y59))=0,0,Z59/OFFSET($A$11,MATCH("TOTAL GENERAL",$A$11:$A$100,0)-1,COLUMN(Y59))),""))</f>
        <v/>
      </c>
      <c r="AI59" s="24" t="str">
        <f ca="1">IF($A59="TOTAL GENERAL",SUM(AI$11:AI57),IF(AND(S59&lt;&gt;"",$A59&lt;&gt;"Pn"),IF(OFFSET($A$11,MATCH("TOTAL GENERAL",$A$11:$A$100,0)-1,COLUMN(Z59))=0,0,AA59/OFFSET($A$11,MATCH("TOTAL GENERAL",$A$11:$A$100,0)-1,COLUMN(Z59))),""))</f>
        <v/>
      </c>
      <c r="AJ59" s="24" t="str">
        <f ca="1">IF($A59="TOTAL GENERAL",SUM(AJ$11:AJ57),IF(AND(T59&lt;&gt;"",$A59&lt;&gt;"Pn"),IF(OFFSET($A$11,MATCH("TOTAL GENERAL",$A$11:$A$100,0)-1,COLUMN(AA59))=0,0,AB59/OFFSET($A$11,MATCH("TOTAL GENERAL",$A$11:$A$100,0)-1,COLUMN(AA59))),""))</f>
        <v/>
      </c>
      <c r="AK59" s="24" t="str">
        <f ca="1">IF($A59="TOTAL GENERAL",SUM(AK$11:AK57),IF(AND(U59&lt;&gt;"",$A59&lt;&gt;"Pn"),IF(OFFSET($A$11,MATCH("TOTAL GENERAL",$A$11:$A$100,0)-1,COLUMN(AB59))=0,0,AC59/OFFSET($A$11,MATCH("TOTAL GENERAL",$A$11:$A$100,0)-1,COLUMN(AB59))),""))</f>
        <v/>
      </c>
      <c r="AL59" s="24" t="str">
        <f ca="1">IF($A59="TOTAL GENERAL",SUM(AL$11:AL57),IF(AND(V59&lt;&gt;"",$A59&lt;&gt;"Pn"),IF(OFFSET($A$11,MATCH("TOTAL GENERAL",$A$11:$A$100,0)-1,COLUMN(AC59))=0,0,AD59/OFFSET($A$11,MATCH("TOTAL GENERAL",$A$11:$A$100,0)-1,COLUMN(AC59))),""))</f>
        <v/>
      </c>
      <c r="AM59" s="24" t="str">
        <f ca="1">IF(A59="TOTAL GENERAL",SUM(AM$11:AM57),IF(COUNTIF(AE59:AL59,"")&lt;COUNTA($AE$10:$AL$10),(IF(AE59&lt;&gt;"",AE59*OFFSET($A$10,MATCH("Pn",$A$11:$A$100,0),1),0)+IF(AF59&lt;&gt;"",AF59*OFFSET($A$10,MATCH("Pn",$A$11:$A$100,0),2),0)+IF(AG59&lt;&gt;"",AG59*OFFSET($A$10,MATCH("Pn",$A$11:$A$100,0),3),0)+IF(AH59&lt;&gt;"",AH59*OFFSET($A$10,MATCH("Pn",$A$11:$A$100,0),4),0)+IF(AI59&lt;&gt;"",AI59*OFFSET($A$10,MATCH("Pn",$A$11:$A$100,0),5),0)+IF(AJ59&lt;&gt;"",AJ59*OFFSET($A$10,MATCH("Pn",$A$11:$A$100,0),6),0)+IF(AK59&lt;&gt;"",AK59*OFFSET($A$10,MATCH("Pn",$A$11:$A$100,0),7),0)+IF(AL59&lt;&gt;"",AL59*OFFSET($A$10,MATCH("Pn",$A$11:$A$100,0),8),0))*OFFSET($A$10,MATCH("FC",$A$11:$A$100,0),2),""))</f>
        <v/>
      </c>
      <c r="AN59" s="10" t="str">
        <f ca="1">IF(OR(A59="Pn",A60="Pn"),"",IF(AND(AM59="",F59&lt;&gt;""),-F59,IF(A59="TOTAL GENERAL",SUM(AN$11:AN57),IF(AM59&lt;&gt;"",AM59-F59,""))))</f>
        <v/>
      </c>
    </row>
    <row r="60" spans="1:56" s="4" customFormat="1" x14ac:dyDescent="0.25">
      <c r="A60" s="15" t="s">
        <v>101</v>
      </c>
      <c r="B60" s="15" t="s">
        <v>35</v>
      </c>
      <c r="C60" s="32">
        <v>0.3</v>
      </c>
      <c r="D60" s="16" t="s">
        <v>58</v>
      </c>
      <c r="E60" s="9" t="s">
        <v>58</v>
      </c>
      <c r="F60" s="18" t="s">
        <v>58</v>
      </c>
      <c r="G60" s="20" t="s">
        <v>58</v>
      </c>
      <c r="H60" s="22" t="s">
        <v>58</v>
      </c>
      <c r="I60" s="24" t="s">
        <v>58</v>
      </c>
      <c r="J60" s="22" t="s">
        <v>58</v>
      </c>
      <c r="K60" s="22" t="s">
        <v>58</v>
      </c>
      <c r="L60" s="22" t="s">
        <v>58</v>
      </c>
      <c r="M60" s="24" t="s">
        <v>58</v>
      </c>
      <c r="N60" s="24" t="s">
        <v>58</v>
      </c>
      <c r="O60" s="24" t="str">
        <f ca="1">IF(OR(A60="Pn",A61="Pn"),"",IF($A60="TOTAL GENERAL",SUM(O$11:O58),IF(AND(G60&lt;&gt;"",$A60&lt;&gt;"Pn"),IF(G60&gt;OFFSET($A$10,MATCH("TOTAL GENERAL",$A$11:$A$100,0),COLUMN(F60)),0,OFFSET($A$10,MATCH("TOTAL GENERAL",$A$11:$A$100,0),COLUMN(F60))-G60),"")))</f>
        <v/>
      </c>
      <c r="P60" s="24" t="str">
        <f ca="1">IF(OR(A60="Pn",A61="Pn"),"",IF($A60="TOTAL GENERAL",SUM(P$11:P58),IF(AND(H60&lt;&gt;"",$A60&lt;&gt;"Pn"),IF(H60&lt;OFFSET($A$10,MATCH("TOTAL GENERAL",$A$11:$A$100,0),COLUMN(G60)),0,H60-OFFSET($A$10,MATCH("TOTAL GENERAL",$A$11:$A$100,0),COLUMN(G60))),"")))</f>
        <v/>
      </c>
      <c r="Q60" s="24" t="str">
        <f ca="1">IF(OR(A60="Pn",A61="Pn"),"",IF($A60="TOTAL GENERAL",SUM(Q$11:Q58),IF(AND(I60&lt;&gt;"",$A60&lt;&gt;"Pn"),IF(I60&gt;OFFSET($A$10,MATCH("TOTAL GENERAL",$A$11:$A$100,0),COLUMN(H60)),0,OFFSET($A$10,MATCH("TOTAL GENERAL",$A$11:$A$100,0),COLUMN(H60))-I60),"")))</f>
        <v/>
      </c>
      <c r="R60" s="24" t="str">
        <f ca="1">IF($A60="TOTAL GENERAL",SUM(R$11:R58),IF(AND(J60&lt;&gt;"",$A60&lt;&gt;"Pn"),IF(J60&lt;OFFSET($A$10,MATCH("TOTAL GENERAL",$A$11:$A$100,0),COLUMN(I60)),0,J60-OFFSET($A$10,MATCH("TOTAL GENERAL",$A$11:$A$100,0),COLUMN(I60))),""))</f>
        <v/>
      </c>
      <c r="S60" s="24" t="str">
        <f ca="1">IF($A60="TOTAL GENERAL",SUM(S$11:S58),IF(AND(K60&lt;&gt;"",$A60&lt;&gt;"Pn"),IF(K60&lt;OFFSET($A$10,MATCH("TOTAL GENERAL",$A$11:$A$100,0),COLUMN(J60)),0,K60-OFFSET($A$10,MATCH("TOTAL GENERAL",$A$11:$A$100,0),COLUMN(J60))),""))</f>
        <v/>
      </c>
      <c r="T60" s="24" t="str">
        <f ca="1">IF($A60="TOTAL GENERAL",SUM(T$11:T58),IF(AND(L60&lt;&gt;"",$A60&lt;&gt;"Pn"),IF(L60&lt;OFFSET($A$10,MATCH("TOTAL GENERAL",$A$11:$A$100,0),COLUMN(K60)),0,L60-OFFSET($A$10,MATCH("TOTAL GENERAL",$A$11:$A$100,0),COLUMN(K60))),""))</f>
        <v/>
      </c>
      <c r="U60" s="24" t="str">
        <f ca="1">IF($A60="TOTAL GENERAL",SUM(U$11:U58),IF(AND(M60&lt;&gt;"",$A60&lt;&gt;"Pn"),IF(M60&gt;OFFSET($A$10,MATCH("TOTAL GENERAL",$A$11:$A$100,0),COLUMN(L60)),0,OFFSET($A$10,MATCH("TOTAL GENERAL",$A$11:$A$100,0),COLUMN(L60))-M60),""))</f>
        <v/>
      </c>
      <c r="V60" s="24" t="str">
        <f ca="1">IF($A60="TOTAL GENERAL",SUM(V$11:V58),IF(AND(N60&lt;&gt;"",$A60&lt;&gt;"Pn"),IF(N60&lt;OFFSET($A$10,MATCH("TOTAL GENERAL",$A$11:$A$100,0),COLUMN(M60)),0,N60-OFFSET($A$10,MATCH("TOTAL GENERAL",$A$11:$A$100,0),COLUMN(M60))),""))</f>
        <v/>
      </c>
      <c r="W60" s="24" t="str">
        <f>IF(OR(A60="Pn",A61="Pn"),"",IF($A60="TOTAL GENERAL",SUM(W$11:W58),IF(AND(G60&lt;&gt;"",$A60&lt;&gt;"Pn"),O60*$D60,"")))</f>
        <v/>
      </c>
      <c r="X60" s="24" t="str">
        <f>IF(OR(A60="Pn",A61="Pn"),"",IF($A60="TOTAL GENERAL",SUM(X$11:X58),IF(AND(H60&lt;&gt;"",$A60&lt;&gt;"Pn"),P60*$D60,"")))</f>
        <v/>
      </c>
      <c r="Y60" s="24" t="str">
        <f>IF(OR(A60="Pn",A61="Pn"),"",IF($A60="TOTAL GENERAL",SUM(Y$11:Y58),IF(AND(I60&lt;&gt;"",$A60&lt;&gt;"Pn"),Q60*$D60,"")))</f>
        <v/>
      </c>
      <c r="Z60" s="24" t="str">
        <f>IF($A60="TOTAL GENERAL",SUM(Z$11:Z58),IF(AND(J60&lt;&gt;"",$A60&lt;&gt;"Pn"),R60*$D60,""))</f>
        <v/>
      </c>
      <c r="AA60" s="24" t="str">
        <f>IF($A60="TOTAL GENERAL",SUM(AA$11:AA58),IF(AND(K60&lt;&gt;"",$A60&lt;&gt;"Pn"),S60*$D60,""))</f>
        <v/>
      </c>
      <c r="AB60" s="24" t="str">
        <f>IF($A60="TOTAL GENERAL",SUM(AB$11:AB58),IF(AND(L60&lt;&gt;"",$A60&lt;&gt;"Pn"),T60*$D60,""))</f>
        <v/>
      </c>
      <c r="AC60" s="24" t="str">
        <f>IF($A60="TOTAL GENERAL",SUM(AC$11:AC58),IF(AND(M60&lt;&gt;"",$A60&lt;&gt;"Pn"),U60*$D60,""))</f>
        <v/>
      </c>
      <c r="AD60" s="24" t="s">
        <v>58</v>
      </c>
      <c r="AE60" s="24" t="str">
        <f ca="1">IF($A60="TOTAL GENERAL",SUM(AE$11:AE58),IF(AND(O60&lt;&gt;"",$A60&lt;&gt;"Pn"),IF(OFFSET($A$11,MATCH("TOTAL GENERAL",$A$11:$A$100,0)-1,COLUMN(V60))=0,0,W60/OFFSET($A$11,MATCH("TOTAL GENERAL",$A$11:$A$100,0)-1,COLUMN(V60))),""))</f>
        <v/>
      </c>
      <c r="AF60" s="24" t="str">
        <f ca="1">IF($A60="TOTAL GENERAL",SUM(AF$11:AF58),IF(AND(P60&lt;&gt;"",$A60&lt;&gt;"Pn"),IF(OFFSET($A$11,MATCH("TOTAL GENERAL",$A$11:$A$100,0)-1,COLUMN(W60))=0,0,X60/OFFSET($A$11,MATCH("TOTAL GENERAL",$A$11:$A$100,0)-1,COLUMN(W60))),""))</f>
        <v/>
      </c>
      <c r="AG60" s="24" t="str">
        <f ca="1">IF($A60="TOTAL GENERAL",SUM(AG$11:AG58),IF(AND(Q60&lt;&gt;"",$A60&lt;&gt;"Pn"),IF(OFFSET($A$11,MATCH("TOTAL GENERAL",$A$11:$A$100,0)-1,COLUMN(X60))=0,0,Y60/OFFSET($A$11,MATCH("TOTAL GENERAL",$A$11:$A$100,0)-1,COLUMN(X60))),""))</f>
        <v/>
      </c>
      <c r="AH60" s="24" t="str">
        <f ca="1">IF($A60="TOTAL GENERAL",SUM(AH$11:AH58),IF(AND(R60&lt;&gt;"",$A60&lt;&gt;"Pn"),IF(OFFSET($A$11,MATCH("TOTAL GENERAL",$A$11:$A$100,0)-1,COLUMN(Y60))=0,0,Z60/OFFSET($A$11,MATCH("TOTAL GENERAL",$A$11:$A$100,0)-1,COLUMN(Y60))),""))</f>
        <v/>
      </c>
      <c r="AI60" s="24" t="str">
        <f ca="1">IF($A60="TOTAL GENERAL",SUM(AI$11:AI58),IF(AND(S60&lt;&gt;"",$A60&lt;&gt;"Pn"),IF(OFFSET($A$11,MATCH("TOTAL GENERAL",$A$11:$A$100,0)-1,COLUMN(Z60))=0,0,AA60/OFFSET($A$11,MATCH("TOTAL GENERAL",$A$11:$A$100,0)-1,COLUMN(Z60))),""))</f>
        <v/>
      </c>
      <c r="AJ60" s="24" t="str">
        <f ca="1">IF($A60="TOTAL GENERAL",SUM(AJ$11:AJ58),IF(AND(T60&lt;&gt;"",$A60&lt;&gt;"Pn"),IF(OFFSET($A$11,MATCH("TOTAL GENERAL",$A$11:$A$100,0)-1,COLUMN(AA60))=0,0,AB60/OFFSET($A$11,MATCH("TOTAL GENERAL",$A$11:$A$100,0)-1,COLUMN(AA60))),""))</f>
        <v/>
      </c>
      <c r="AK60" s="24" t="str">
        <f ca="1">IF($A60="TOTAL GENERAL",SUM(AK$11:AK58),IF(AND(U60&lt;&gt;"",$A60&lt;&gt;"Pn"),IF(OFFSET($A$11,MATCH("TOTAL GENERAL",$A$11:$A$100,0)-1,COLUMN(AB60))=0,0,AC60/OFFSET($A$11,MATCH("TOTAL GENERAL",$A$11:$A$100,0)-1,COLUMN(AB60))),""))</f>
        <v/>
      </c>
      <c r="AL60" s="24" t="str">
        <f ca="1">IF($A60="TOTAL GENERAL",SUM(AL$11:AL58),IF(AND(V60&lt;&gt;"",$A60&lt;&gt;"Pn"),IF(OFFSET($A$11,MATCH("TOTAL GENERAL",$A$11:$A$100,0)-1,COLUMN(AC60))=0,0,AD60/OFFSET($A$11,MATCH("TOTAL GENERAL",$A$11:$A$100,0)-1,COLUMN(AC60))),""))</f>
        <v/>
      </c>
      <c r="AM60" s="24" t="str">
        <f ca="1">IF(A60="TOTAL GENERAL",SUM(AM$11:AM58),IF(COUNTIF(AE60:AL60,"")&lt;COUNTA($AE$10:$AL$10),(IF(AE60&lt;&gt;"",AE60*OFFSET($A$10,MATCH("Pn",$A$11:$A$100,0),1),0)+IF(AF60&lt;&gt;"",AF60*OFFSET($A$10,MATCH("Pn",$A$11:$A$100,0),2),0)+IF(AG60&lt;&gt;"",AG60*OFFSET($A$10,MATCH("Pn",$A$11:$A$100,0),3),0)+IF(AH60&lt;&gt;"",AH60*OFFSET($A$10,MATCH("Pn",$A$11:$A$100,0),4),0)+IF(AI60&lt;&gt;"",AI60*OFFSET($A$10,MATCH("Pn",$A$11:$A$100,0),5),0)+IF(AJ60&lt;&gt;"",AJ60*OFFSET($A$10,MATCH("Pn",$A$11:$A$100,0),6),0)+IF(AK60&lt;&gt;"",AK60*OFFSET($A$10,MATCH("Pn",$A$11:$A$100,0),7),0)+IF(AL60&lt;&gt;"",AL60*OFFSET($A$10,MATCH("Pn",$A$11:$A$100,0),8),0))*OFFSET($A$10,MATCH("FC",$A$11:$A$100,0),2),""))</f>
        <v/>
      </c>
      <c r="AN60" s="10" t="str">
        <f ca="1">IF(OR(A60="Pn",A61="Pn"),"",IF(AND(AM60="",F60&lt;&gt;""),-F60,IF(A60="TOTAL GENERAL",SUM(AN$11:AN58),IF(AM60&lt;&gt;"",AM60-F60,""))))</f>
        <v/>
      </c>
    </row>
    <row r="61" spans="1:56" s="4" customFormat="1" x14ac:dyDescent="0.25">
      <c r="A61" s="15" t="s">
        <v>101</v>
      </c>
      <c r="B61" s="15" t="s">
        <v>34</v>
      </c>
      <c r="C61" s="32">
        <v>0.55000000000000004</v>
      </c>
      <c r="D61" s="16" t="s">
        <v>58</v>
      </c>
      <c r="E61" s="9" t="s">
        <v>58</v>
      </c>
      <c r="F61" s="18" t="s">
        <v>58</v>
      </c>
      <c r="G61" s="20" t="s">
        <v>58</v>
      </c>
      <c r="H61" s="22" t="s">
        <v>58</v>
      </c>
      <c r="I61" s="24" t="s">
        <v>58</v>
      </c>
      <c r="J61" s="22" t="s">
        <v>58</v>
      </c>
      <c r="K61" s="22" t="s">
        <v>58</v>
      </c>
      <c r="L61" s="22" t="s">
        <v>58</v>
      </c>
      <c r="M61" s="24" t="s">
        <v>58</v>
      </c>
      <c r="N61" s="24" t="s">
        <v>58</v>
      </c>
      <c r="O61" s="24" t="str">
        <f ca="1">IF(OR(A61="Pn",A62="Pn"),"",IF($A61="TOTAL GENERAL",SUM(O$11:O59),IF(AND(G61&lt;&gt;"",$A61&lt;&gt;"Pn"),IF(G61&gt;OFFSET($A$10,MATCH("TOTAL GENERAL",$A$11:$A$100,0),COLUMN(F61)),0,OFFSET($A$10,MATCH("TOTAL GENERAL",$A$11:$A$100,0),COLUMN(F61))-G61),"")))</f>
        <v/>
      </c>
      <c r="P61" s="24" t="str">
        <f ca="1">IF(OR(A61="Pn",A62="Pn"),"",IF($A61="TOTAL GENERAL",SUM(P$11:P59),IF(AND(H61&lt;&gt;"",$A61&lt;&gt;"Pn"),IF(H61&lt;OFFSET($A$10,MATCH("TOTAL GENERAL",$A$11:$A$100,0),COLUMN(G61)),0,H61-OFFSET($A$10,MATCH("TOTAL GENERAL",$A$11:$A$100,0),COLUMN(G61))),"")))</f>
        <v/>
      </c>
      <c r="Q61" s="24" t="str">
        <f ca="1">IF(OR(A61="Pn",A62="Pn"),"",IF($A61="TOTAL GENERAL",SUM(Q$11:Q59),IF(AND(I61&lt;&gt;"",$A61&lt;&gt;"Pn"),IF(I61&gt;OFFSET($A$10,MATCH("TOTAL GENERAL",$A$11:$A$100,0),COLUMN(H61)),0,OFFSET($A$10,MATCH("TOTAL GENERAL",$A$11:$A$100,0),COLUMN(H61))-I61),"")))</f>
        <v/>
      </c>
      <c r="R61" s="24" t="str">
        <f ca="1">IF($A61="TOTAL GENERAL",SUM(R$11:R59),IF(AND(J61&lt;&gt;"",$A61&lt;&gt;"Pn"),IF(J61&lt;OFFSET($A$10,MATCH("TOTAL GENERAL",$A$11:$A$100,0),COLUMN(I61)),0,J61-OFFSET($A$10,MATCH("TOTAL GENERAL",$A$11:$A$100,0),COLUMN(I61))),""))</f>
        <v/>
      </c>
      <c r="S61" s="24" t="str">
        <f ca="1">IF($A61="TOTAL GENERAL",SUM(S$11:S59),IF(AND(K61&lt;&gt;"",$A61&lt;&gt;"Pn"),IF(K61&lt;OFFSET($A$10,MATCH("TOTAL GENERAL",$A$11:$A$100,0),COLUMN(J61)),0,K61-OFFSET($A$10,MATCH("TOTAL GENERAL",$A$11:$A$100,0),COLUMN(J61))),""))</f>
        <v/>
      </c>
      <c r="T61" s="24" t="str">
        <f ca="1">IF($A61="TOTAL GENERAL",SUM(T$11:T59),IF(AND(L61&lt;&gt;"",$A61&lt;&gt;"Pn"),IF(L61&lt;OFFSET($A$10,MATCH("TOTAL GENERAL",$A$11:$A$100,0),COLUMN(K61)),0,L61-OFFSET($A$10,MATCH("TOTAL GENERAL",$A$11:$A$100,0),COLUMN(K61))),""))</f>
        <v/>
      </c>
      <c r="U61" s="24" t="str">
        <f ca="1">IF($A61="TOTAL GENERAL",SUM(U$11:U59),IF(AND(M61&lt;&gt;"",$A61&lt;&gt;"Pn"),IF(M61&gt;OFFSET($A$10,MATCH("TOTAL GENERAL",$A$11:$A$100,0),COLUMN(L61)),0,OFFSET($A$10,MATCH("TOTAL GENERAL",$A$11:$A$100,0),COLUMN(L61))-M61),""))</f>
        <v/>
      </c>
      <c r="V61" s="24" t="str">
        <f ca="1">IF($A61="TOTAL GENERAL",SUM(V$11:V59),IF(AND(N61&lt;&gt;"",$A61&lt;&gt;"Pn"),IF(N61&lt;OFFSET($A$10,MATCH("TOTAL GENERAL",$A$11:$A$100,0),COLUMN(M61)),0,N61-OFFSET($A$10,MATCH("TOTAL GENERAL",$A$11:$A$100,0),COLUMN(M61))),""))</f>
        <v/>
      </c>
      <c r="W61" s="24" t="str">
        <f>IF(OR(A61="Pn",A62="Pn"),"",IF($A61="TOTAL GENERAL",SUM(W$11:W59),IF(AND(G61&lt;&gt;"",$A61&lt;&gt;"Pn"),O61*$D61,"")))</f>
        <v/>
      </c>
      <c r="X61" s="24" t="str">
        <f>IF(OR(A61="Pn",A62="Pn"),"",IF($A61="TOTAL GENERAL",SUM(X$11:X59),IF(AND(H61&lt;&gt;"",$A61&lt;&gt;"Pn"),P61*$D61,"")))</f>
        <v/>
      </c>
      <c r="Y61" s="24" t="str">
        <f>IF(OR(A61="Pn",A62="Pn"),"",IF($A61="TOTAL GENERAL",SUM(Y$11:Y59),IF(AND(I61&lt;&gt;"",$A61&lt;&gt;"Pn"),Q61*$D61,"")))</f>
        <v/>
      </c>
      <c r="Z61" s="24" t="str">
        <f>IF($A61="TOTAL GENERAL",SUM(Z$11:Z59),IF(AND(J61&lt;&gt;"",$A61&lt;&gt;"Pn"),R61*$D61,""))</f>
        <v/>
      </c>
      <c r="AA61" s="24" t="str">
        <f>IF($A61="TOTAL GENERAL",SUM(AA$11:AA59),IF(AND(K61&lt;&gt;"",$A61&lt;&gt;"Pn"),S61*$D61,""))</f>
        <v/>
      </c>
      <c r="AB61" s="24" t="str">
        <f>IF($A61="TOTAL GENERAL",SUM(AB$11:AB59),IF(AND(L61&lt;&gt;"",$A61&lt;&gt;"Pn"),T61*$D61,""))</f>
        <v/>
      </c>
      <c r="AC61" s="24" t="str">
        <f>IF($A61="TOTAL GENERAL",SUM(AC$11:AC59),IF(AND(M61&lt;&gt;"",$A61&lt;&gt;"Pn"),U61*$D61,""))</f>
        <v/>
      </c>
      <c r="AD61" s="24" t="s">
        <v>58</v>
      </c>
      <c r="AE61" s="24" t="str">
        <f ca="1">IF($A61="TOTAL GENERAL",SUM(AE$11:AE59),IF(AND(O61&lt;&gt;"",$A61&lt;&gt;"Pn"),IF(OFFSET($A$11,MATCH("TOTAL GENERAL",$A$11:$A$100,0)-1,COLUMN(V61))=0,0,W61/OFFSET($A$11,MATCH("TOTAL GENERAL",$A$11:$A$100,0)-1,COLUMN(V61))),""))</f>
        <v/>
      </c>
      <c r="AF61" s="24" t="str">
        <f ca="1">IF($A61="TOTAL GENERAL",SUM(AF$11:AF59),IF(AND(P61&lt;&gt;"",$A61&lt;&gt;"Pn"),IF(OFFSET($A$11,MATCH("TOTAL GENERAL",$A$11:$A$100,0)-1,COLUMN(W61))=0,0,X61/OFFSET($A$11,MATCH("TOTAL GENERAL",$A$11:$A$100,0)-1,COLUMN(W61))),""))</f>
        <v/>
      </c>
      <c r="AG61" s="24" t="str">
        <f ca="1">IF($A61="TOTAL GENERAL",SUM(AG$11:AG59),IF(AND(Q61&lt;&gt;"",$A61&lt;&gt;"Pn"),IF(OFFSET($A$11,MATCH("TOTAL GENERAL",$A$11:$A$100,0)-1,COLUMN(X61))=0,0,Y61/OFFSET($A$11,MATCH("TOTAL GENERAL",$A$11:$A$100,0)-1,COLUMN(X61))),""))</f>
        <v/>
      </c>
      <c r="AH61" s="24" t="str">
        <f ca="1">IF($A61="TOTAL GENERAL",SUM(AH$11:AH59),IF(AND(R61&lt;&gt;"",$A61&lt;&gt;"Pn"),IF(OFFSET($A$11,MATCH("TOTAL GENERAL",$A$11:$A$100,0)-1,COLUMN(Y61))=0,0,Z61/OFFSET($A$11,MATCH("TOTAL GENERAL",$A$11:$A$100,0)-1,COLUMN(Y61))),""))</f>
        <v/>
      </c>
      <c r="AI61" s="24" t="str">
        <f ca="1">IF($A61="TOTAL GENERAL",SUM(AI$11:AI59),IF(AND(S61&lt;&gt;"",$A61&lt;&gt;"Pn"),IF(OFFSET($A$11,MATCH("TOTAL GENERAL",$A$11:$A$100,0)-1,COLUMN(Z61))=0,0,AA61/OFFSET($A$11,MATCH("TOTAL GENERAL",$A$11:$A$100,0)-1,COLUMN(Z61))),""))</f>
        <v/>
      </c>
      <c r="AJ61" s="24" t="str">
        <f ca="1">IF($A61="TOTAL GENERAL",SUM(AJ$11:AJ59),IF(AND(T61&lt;&gt;"",$A61&lt;&gt;"Pn"),IF(OFFSET($A$11,MATCH("TOTAL GENERAL",$A$11:$A$100,0)-1,COLUMN(AA61))=0,0,AB61/OFFSET($A$11,MATCH("TOTAL GENERAL",$A$11:$A$100,0)-1,COLUMN(AA61))),""))</f>
        <v/>
      </c>
      <c r="AK61" s="24" t="str">
        <f ca="1">IF($A61="TOTAL GENERAL",SUM(AK$11:AK59),IF(AND(U61&lt;&gt;"",$A61&lt;&gt;"Pn"),IF(OFFSET($A$11,MATCH("TOTAL GENERAL",$A$11:$A$100,0)-1,COLUMN(AB61))=0,0,AC61/OFFSET($A$11,MATCH("TOTAL GENERAL",$A$11:$A$100,0)-1,COLUMN(AB61))),""))</f>
        <v/>
      </c>
      <c r="AL61" s="24" t="str">
        <f ca="1">IF($A61="TOTAL GENERAL",SUM(AL$11:AL59),IF(AND(V61&lt;&gt;"",$A61&lt;&gt;"Pn"),IF(OFFSET($A$11,MATCH("TOTAL GENERAL",$A$11:$A$100,0)-1,COLUMN(AC61))=0,0,AD61/OFFSET($A$11,MATCH("TOTAL GENERAL",$A$11:$A$100,0)-1,COLUMN(AC61))),""))</f>
        <v/>
      </c>
      <c r="AM61" s="24" t="str">
        <f ca="1">IF(A61="TOTAL GENERAL",SUM(AM$11:AM59),IF(COUNTIF(AE61:AL61,"")&lt;COUNTA($AE$10:$AL$10),(IF(AE61&lt;&gt;"",AE61*OFFSET($A$10,MATCH("Pn",$A$11:$A$100,0),1),0)+IF(AF61&lt;&gt;"",AF61*OFFSET($A$10,MATCH("Pn",$A$11:$A$100,0),2),0)+IF(AG61&lt;&gt;"",AG61*OFFSET($A$10,MATCH("Pn",$A$11:$A$100,0),3),0)+IF(AH61&lt;&gt;"",AH61*OFFSET($A$10,MATCH("Pn",$A$11:$A$100,0),4),0)+IF(AI61&lt;&gt;"",AI61*OFFSET($A$10,MATCH("Pn",$A$11:$A$100,0),5),0)+IF(AJ61&lt;&gt;"",AJ61*OFFSET($A$10,MATCH("Pn",$A$11:$A$100,0),6),0)+IF(AK61&lt;&gt;"",AK61*OFFSET($A$10,MATCH("Pn",$A$11:$A$100,0),7),0)+IF(AL61&lt;&gt;"",AL61*OFFSET($A$10,MATCH("Pn",$A$11:$A$100,0),8),0))*OFFSET($A$10,MATCH("FC",$A$11:$A$100,0),2),""))</f>
        <v/>
      </c>
      <c r="AN61" s="10" t="str">
        <f ca="1">IF(OR(A61="Pn",A62="Pn"),"",IF(AND(AM61="",F61&lt;&gt;""),-F61,IF(A61="TOTAL GENERAL",SUM(AN$11:AN59),IF(AM61&lt;&gt;"",AM61-F61,""))))</f>
        <v/>
      </c>
    </row>
    <row r="62" spans="1:56" s="4" customFormat="1" x14ac:dyDescent="0.25">
      <c r="A62" s="15" t="s">
        <v>101</v>
      </c>
      <c r="B62" s="15" t="s">
        <v>29</v>
      </c>
      <c r="C62" s="32">
        <v>0.9</v>
      </c>
      <c r="D62" s="16" t="s">
        <v>58</v>
      </c>
      <c r="E62" s="9" t="s">
        <v>58</v>
      </c>
      <c r="F62" s="18" t="s">
        <v>58</v>
      </c>
      <c r="G62" s="20" t="s">
        <v>58</v>
      </c>
      <c r="H62" s="22" t="s">
        <v>58</v>
      </c>
      <c r="I62" s="24" t="s">
        <v>58</v>
      </c>
      <c r="J62" s="22" t="s">
        <v>58</v>
      </c>
      <c r="K62" s="22" t="s">
        <v>58</v>
      </c>
      <c r="L62" s="22" t="s">
        <v>58</v>
      </c>
      <c r="M62" s="24" t="s">
        <v>58</v>
      </c>
      <c r="N62" s="24" t="s">
        <v>58</v>
      </c>
      <c r="O62" s="24" t="str">
        <f ca="1">IF(OR(A62="Pn",A63="Pn"),"",IF($A62="TOTAL GENERAL",SUM(O$11:O60),IF(AND(G62&lt;&gt;"",$A62&lt;&gt;"Pn"),IF(G62&gt;OFFSET($A$10,MATCH("TOTAL GENERAL",$A$11:$A$100,0),COLUMN(F62)),0,OFFSET($A$10,MATCH("TOTAL GENERAL",$A$11:$A$100,0),COLUMN(F62))-G62),"")))</f>
        <v/>
      </c>
      <c r="P62" s="24" t="str">
        <f ca="1">IF(OR(A62="Pn",A63="Pn"),"",IF($A62="TOTAL GENERAL",SUM(P$11:P60),IF(AND(H62&lt;&gt;"",$A62&lt;&gt;"Pn"),IF(H62&lt;OFFSET($A$10,MATCH("TOTAL GENERAL",$A$11:$A$100,0),COLUMN(G62)),0,H62-OFFSET($A$10,MATCH("TOTAL GENERAL",$A$11:$A$100,0),COLUMN(G62))),"")))</f>
        <v/>
      </c>
      <c r="Q62" s="24" t="str">
        <f ca="1">IF(OR(A62="Pn",A63="Pn"),"",IF($A62="TOTAL GENERAL",SUM(Q$11:Q60),IF(AND(I62&lt;&gt;"",$A62&lt;&gt;"Pn"),IF(I62&gt;OFFSET($A$10,MATCH("TOTAL GENERAL",$A$11:$A$100,0),COLUMN(H62)),0,OFFSET($A$10,MATCH("TOTAL GENERAL",$A$11:$A$100,0),COLUMN(H62))-I62),"")))</f>
        <v/>
      </c>
      <c r="R62" s="24" t="str">
        <f ca="1">IF($A62="TOTAL GENERAL",SUM(R$11:R60),IF(AND(J62&lt;&gt;"",$A62&lt;&gt;"Pn"),IF(J62&lt;OFFSET($A$10,MATCH("TOTAL GENERAL",$A$11:$A$100,0),COLUMN(I62)),0,J62-OFFSET($A$10,MATCH("TOTAL GENERAL",$A$11:$A$100,0),COLUMN(I62))),""))</f>
        <v/>
      </c>
      <c r="S62" s="24" t="str">
        <f ca="1">IF($A62="TOTAL GENERAL",SUM(S$11:S60),IF(AND(K62&lt;&gt;"",$A62&lt;&gt;"Pn"),IF(K62&lt;OFFSET($A$10,MATCH("TOTAL GENERAL",$A$11:$A$100,0),COLUMN(J62)),0,K62-OFFSET($A$10,MATCH("TOTAL GENERAL",$A$11:$A$100,0),COLUMN(J62))),""))</f>
        <v/>
      </c>
      <c r="T62" s="24" t="str">
        <f ca="1">IF($A62="TOTAL GENERAL",SUM(T$11:T60),IF(AND(L62&lt;&gt;"",$A62&lt;&gt;"Pn"),IF(L62&lt;OFFSET($A$10,MATCH("TOTAL GENERAL",$A$11:$A$100,0),COLUMN(K62)),0,L62-OFFSET($A$10,MATCH("TOTAL GENERAL",$A$11:$A$100,0),COLUMN(K62))),""))</f>
        <v/>
      </c>
      <c r="U62" s="24" t="str">
        <f ca="1">IF($A62="TOTAL GENERAL",SUM(U$11:U60),IF(AND(M62&lt;&gt;"",$A62&lt;&gt;"Pn"),IF(M62&gt;OFFSET($A$10,MATCH("TOTAL GENERAL",$A$11:$A$100,0),COLUMN(L62)),0,OFFSET($A$10,MATCH("TOTAL GENERAL",$A$11:$A$100,0),COLUMN(L62))-M62),""))</f>
        <v/>
      </c>
      <c r="V62" s="24" t="str">
        <f ca="1">IF($A62="TOTAL GENERAL",SUM(V$11:V60),IF(AND(N62&lt;&gt;"",$A62&lt;&gt;"Pn"),IF(N62&lt;OFFSET($A$10,MATCH("TOTAL GENERAL",$A$11:$A$100,0),COLUMN(M62)),0,N62-OFFSET($A$10,MATCH("TOTAL GENERAL",$A$11:$A$100,0),COLUMN(M62))),""))</f>
        <v/>
      </c>
      <c r="W62" s="24" t="str">
        <f>IF(OR(A62="Pn",A63="Pn"),"",IF($A62="TOTAL GENERAL",SUM(W$11:W60),IF(AND(G62&lt;&gt;"",$A62&lt;&gt;"Pn"),O62*$D62,"")))</f>
        <v/>
      </c>
      <c r="X62" s="24" t="str">
        <f>IF(OR(A62="Pn",A63="Pn"),"",IF($A62="TOTAL GENERAL",SUM(X$11:X60),IF(AND(H62&lt;&gt;"",$A62&lt;&gt;"Pn"),P62*$D62,"")))</f>
        <v/>
      </c>
      <c r="Y62" s="24" t="str">
        <f>IF(OR(A62="Pn",A63="Pn"),"",IF($A62="TOTAL GENERAL",SUM(Y$11:Y60),IF(AND(I62&lt;&gt;"",$A62&lt;&gt;"Pn"),Q62*$D62,"")))</f>
        <v/>
      </c>
      <c r="Z62" s="24" t="str">
        <f>IF($A62="TOTAL GENERAL",SUM(Z$11:Z60),IF(AND(J62&lt;&gt;"",$A62&lt;&gt;"Pn"),R62*$D62,""))</f>
        <v/>
      </c>
      <c r="AA62" s="24" t="str">
        <f>IF($A62="TOTAL GENERAL",SUM(AA$11:AA60),IF(AND(K62&lt;&gt;"",$A62&lt;&gt;"Pn"),S62*$D62,""))</f>
        <v/>
      </c>
      <c r="AB62" s="24" t="str">
        <f>IF($A62="TOTAL GENERAL",SUM(AB$11:AB60),IF(AND(L62&lt;&gt;"",$A62&lt;&gt;"Pn"),T62*$D62,""))</f>
        <v/>
      </c>
      <c r="AC62" s="24" t="str">
        <f>IF($A62="TOTAL GENERAL",SUM(AC$11:AC60),IF(AND(M62&lt;&gt;"",$A62&lt;&gt;"Pn"),U62*$D62,""))</f>
        <v/>
      </c>
      <c r="AD62" s="24" t="s">
        <v>58</v>
      </c>
      <c r="AE62" s="24" t="str">
        <f ca="1">IF($A62="TOTAL GENERAL",SUM(AE$11:AE60),IF(AND(O62&lt;&gt;"",$A62&lt;&gt;"Pn"),IF(OFFSET($A$11,MATCH("TOTAL GENERAL",$A$11:$A$100,0)-1,COLUMN(V62))=0,0,W62/OFFSET($A$11,MATCH("TOTAL GENERAL",$A$11:$A$100,0)-1,COLUMN(V62))),""))</f>
        <v/>
      </c>
      <c r="AF62" s="24" t="str">
        <f ca="1">IF($A62="TOTAL GENERAL",SUM(AF$11:AF60),IF(AND(P62&lt;&gt;"",$A62&lt;&gt;"Pn"),IF(OFFSET($A$11,MATCH("TOTAL GENERAL",$A$11:$A$100,0)-1,COLUMN(W62))=0,0,X62/OFFSET($A$11,MATCH("TOTAL GENERAL",$A$11:$A$100,0)-1,COLUMN(W62))),""))</f>
        <v/>
      </c>
      <c r="AG62" s="24" t="str">
        <f ca="1">IF($A62="TOTAL GENERAL",SUM(AG$11:AG60),IF(AND(Q62&lt;&gt;"",$A62&lt;&gt;"Pn"),IF(OFFSET($A$11,MATCH("TOTAL GENERAL",$A$11:$A$100,0)-1,COLUMN(X62))=0,0,Y62/OFFSET($A$11,MATCH("TOTAL GENERAL",$A$11:$A$100,0)-1,COLUMN(X62))),""))</f>
        <v/>
      </c>
      <c r="AH62" s="24" t="str">
        <f ca="1">IF($A62="TOTAL GENERAL",SUM(AH$11:AH60),IF(AND(R62&lt;&gt;"",$A62&lt;&gt;"Pn"),IF(OFFSET($A$11,MATCH("TOTAL GENERAL",$A$11:$A$100,0)-1,COLUMN(Y62))=0,0,Z62/OFFSET($A$11,MATCH("TOTAL GENERAL",$A$11:$A$100,0)-1,COLUMN(Y62))),""))</f>
        <v/>
      </c>
      <c r="AI62" s="24" t="str">
        <f ca="1">IF($A62="TOTAL GENERAL",SUM(AI$11:AI60),IF(AND(S62&lt;&gt;"",$A62&lt;&gt;"Pn"),IF(OFFSET($A$11,MATCH("TOTAL GENERAL",$A$11:$A$100,0)-1,COLUMN(Z62))=0,0,AA62/OFFSET($A$11,MATCH("TOTAL GENERAL",$A$11:$A$100,0)-1,COLUMN(Z62))),""))</f>
        <v/>
      </c>
      <c r="AJ62" s="24" t="str">
        <f ca="1">IF($A62="TOTAL GENERAL",SUM(AJ$11:AJ60),IF(AND(T62&lt;&gt;"",$A62&lt;&gt;"Pn"),IF(OFFSET($A$11,MATCH("TOTAL GENERAL",$A$11:$A$100,0)-1,COLUMN(AA62))=0,0,AB62/OFFSET($A$11,MATCH("TOTAL GENERAL",$A$11:$A$100,0)-1,COLUMN(AA62))),""))</f>
        <v/>
      </c>
      <c r="AK62" s="24" t="str">
        <f ca="1">IF($A62="TOTAL GENERAL",SUM(AK$11:AK60),IF(AND(U62&lt;&gt;"",$A62&lt;&gt;"Pn"),IF(OFFSET($A$11,MATCH("TOTAL GENERAL",$A$11:$A$100,0)-1,COLUMN(AB62))=0,0,AC62/OFFSET($A$11,MATCH("TOTAL GENERAL",$A$11:$A$100,0)-1,COLUMN(AB62))),""))</f>
        <v/>
      </c>
      <c r="AL62" s="24" t="str">
        <f ca="1">IF($A62="TOTAL GENERAL",SUM(AL$11:AL60),IF(AND(V62&lt;&gt;"",$A62&lt;&gt;"Pn"),IF(OFFSET($A$11,MATCH("TOTAL GENERAL",$A$11:$A$100,0)-1,COLUMN(AC62))=0,0,AD62/OFFSET($A$11,MATCH("TOTAL GENERAL",$A$11:$A$100,0)-1,COLUMN(AC62))),""))</f>
        <v/>
      </c>
      <c r="AM62" s="24" t="str">
        <f ca="1">IF(A62="TOTAL GENERAL",SUM(AM$11:AM60),IF(COUNTIF(AE62:AL62,"")&lt;COUNTA($AE$10:$AL$10),(IF(AE62&lt;&gt;"",AE62*OFFSET($A$10,MATCH("Pn",$A$11:$A$100,0),1),0)+IF(AF62&lt;&gt;"",AF62*OFFSET($A$10,MATCH("Pn",$A$11:$A$100,0),2),0)+IF(AG62&lt;&gt;"",AG62*OFFSET($A$10,MATCH("Pn",$A$11:$A$100,0),3),0)+IF(AH62&lt;&gt;"",AH62*OFFSET($A$10,MATCH("Pn",$A$11:$A$100,0),4),0)+IF(AI62&lt;&gt;"",AI62*OFFSET($A$10,MATCH("Pn",$A$11:$A$100,0),5),0)+IF(AJ62&lt;&gt;"",AJ62*OFFSET($A$10,MATCH("Pn",$A$11:$A$100,0),6),0)+IF(AK62&lt;&gt;"",AK62*OFFSET($A$10,MATCH("Pn",$A$11:$A$100,0),7),0)+IF(AL62&lt;&gt;"",AL62*OFFSET($A$10,MATCH("Pn",$A$11:$A$100,0),8),0))*OFFSET($A$10,MATCH("FC",$A$11:$A$100,0),2),""))</f>
        <v/>
      </c>
      <c r="AN62" s="10" t="str">
        <f ca="1">IF(OR(A62="Pn",A63="Pn"),"",IF(AND(AM62="",F62&lt;&gt;""),-F62,IF(A62="TOTAL GENERAL",SUM(AN$11:AN60),IF(AM62&lt;&gt;"",AM62-F62,""))))</f>
        <v/>
      </c>
    </row>
    <row r="63" spans="1:56" s="4" customFormat="1" x14ac:dyDescent="0.25">
      <c r="A63" s="15" t="s">
        <v>101</v>
      </c>
      <c r="B63" s="15" t="s">
        <v>43</v>
      </c>
      <c r="C63" s="32">
        <v>1.49</v>
      </c>
      <c r="D63" s="16" t="s">
        <v>58</v>
      </c>
      <c r="E63" s="9" t="s">
        <v>58</v>
      </c>
      <c r="F63" s="18" t="s">
        <v>58</v>
      </c>
      <c r="G63" s="20" t="s">
        <v>58</v>
      </c>
      <c r="H63" s="22" t="s">
        <v>58</v>
      </c>
      <c r="I63" s="24" t="s">
        <v>58</v>
      </c>
      <c r="J63" s="22" t="s">
        <v>58</v>
      </c>
      <c r="K63" s="22" t="s">
        <v>58</v>
      </c>
      <c r="L63" s="22" t="s">
        <v>58</v>
      </c>
      <c r="M63" s="24" t="s">
        <v>58</v>
      </c>
      <c r="N63" s="24" t="s">
        <v>58</v>
      </c>
      <c r="O63" s="24" t="str">
        <f ca="1">IF(OR(A63="Pn",A64="Pn"),"",IF($A63="TOTAL GENERAL",SUM(O$11:O61),IF(AND(G63&lt;&gt;"",$A63&lt;&gt;"Pn"),IF(G63&gt;OFFSET($A$10,MATCH("TOTAL GENERAL",$A$11:$A$100,0),COLUMN(F63)),0,OFFSET($A$10,MATCH("TOTAL GENERAL",$A$11:$A$100,0),COLUMN(F63))-G63),"")))</f>
        <v/>
      </c>
      <c r="P63" s="24" t="str">
        <f ca="1">IF(OR(A63="Pn",A64="Pn"),"",IF($A63="TOTAL GENERAL",SUM(P$11:P61),IF(AND(H63&lt;&gt;"",$A63&lt;&gt;"Pn"),IF(H63&lt;OFFSET($A$10,MATCH("TOTAL GENERAL",$A$11:$A$100,0),COLUMN(G63)),0,H63-OFFSET($A$10,MATCH("TOTAL GENERAL",$A$11:$A$100,0),COLUMN(G63))),"")))</f>
        <v/>
      </c>
      <c r="Q63" s="24" t="str">
        <f ca="1">IF(OR(A63="Pn",A64="Pn"),"",IF($A63="TOTAL GENERAL",SUM(Q$11:Q61),IF(AND(I63&lt;&gt;"",$A63&lt;&gt;"Pn"),IF(I63&gt;OFFSET($A$10,MATCH("TOTAL GENERAL",$A$11:$A$100,0),COLUMN(H63)),0,OFFSET($A$10,MATCH("TOTAL GENERAL",$A$11:$A$100,0),COLUMN(H63))-I63),"")))</f>
        <v/>
      </c>
      <c r="R63" s="24" t="str">
        <f ca="1">IF($A63="TOTAL GENERAL",SUM(R$11:R61),IF(AND(J63&lt;&gt;"",$A63&lt;&gt;"Pn"),IF(J63&lt;OFFSET($A$10,MATCH("TOTAL GENERAL",$A$11:$A$100,0),COLUMN(I63)),0,J63-OFFSET($A$10,MATCH("TOTAL GENERAL",$A$11:$A$100,0),COLUMN(I63))),""))</f>
        <v/>
      </c>
      <c r="S63" s="24" t="str">
        <f ca="1">IF($A63="TOTAL GENERAL",SUM(S$11:S61),IF(AND(K63&lt;&gt;"",$A63&lt;&gt;"Pn"),IF(K63&lt;OFFSET($A$10,MATCH("TOTAL GENERAL",$A$11:$A$100,0),COLUMN(J63)),0,K63-OFFSET($A$10,MATCH("TOTAL GENERAL",$A$11:$A$100,0),COLUMN(J63))),""))</f>
        <v/>
      </c>
      <c r="T63" s="24" t="str">
        <f ca="1">IF($A63="TOTAL GENERAL",SUM(T$11:T61),IF(AND(L63&lt;&gt;"",$A63&lt;&gt;"Pn"),IF(L63&lt;OFFSET($A$10,MATCH("TOTAL GENERAL",$A$11:$A$100,0),COLUMN(K63)),0,L63-OFFSET($A$10,MATCH("TOTAL GENERAL",$A$11:$A$100,0),COLUMN(K63))),""))</f>
        <v/>
      </c>
      <c r="U63" s="24" t="str">
        <f ca="1">IF($A63="TOTAL GENERAL",SUM(U$11:U61),IF(AND(M63&lt;&gt;"",$A63&lt;&gt;"Pn"),IF(M63&gt;OFFSET($A$10,MATCH("TOTAL GENERAL",$A$11:$A$100,0),COLUMN(L63)),0,OFFSET($A$10,MATCH("TOTAL GENERAL",$A$11:$A$100,0),COLUMN(L63))-M63),""))</f>
        <v/>
      </c>
      <c r="V63" s="24" t="str">
        <f ca="1">IF($A63="TOTAL GENERAL",SUM(V$11:V61),IF(AND(N63&lt;&gt;"",$A63&lt;&gt;"Pn"),IF(N63&lt;OFFSET($A$10,MATCH("TOTAL GENERAL",$A$11:$A$100,0),COLUMN(M63)),0,N63-OFFSET($A$10,MATCH("TOTAL GENERAL",$A$11:$A$100,0),COLUMN(M63))),""))</f>
        <v/>
      </c>
      <c r="W63" s="24" t="str">
        <f>IF(OR(A63="Pn",A64="Pn"),"",IF($A63="TOTAL GENERAL",SUM(W$11:W61),IF(AND(G63&lt;&gt;"",$A63&lt;&gt;"Pn"),O63*$D63,"")))</f>
        <v/>
      </c>
      <c r="X63" s="24" t="str">
        <f>IF(OR(A63="Pn",A64="Pn"),"",IF($A63="TOTAL GENERAL",SUM(X$11:X61),IF(AND(H63&lt;&gt;"",$A63&lt;&gt;"Pn"),P63*$D63,"")))</f>
        <v/>
      </c>
      <c r="Y63" s="24" t="str">
        <f>IF(OR(A63="Pn",A64="Pn"),"",IF($A63="TOTAL GENERAL",SUM(Y$11:Y61),IF(AND(I63&lt;&gt;"",$A63&lt;&gt;"Pn"),Q63*$D63,"")))</f>
        <v/>
      </c>
      <c r="Z63" s="24" t="str">
        <f>IF($A63="TOTAL GENERAL",SUM(Z$11:Z61),IF(AND(J63&lt;&gt;"",$A63&lt;&gt;"Pn"),R63*$D63,""))</f>
        <v/>
      </c>
      <c r="AA63" s="24" t="str">
        <f>IF($A63="TOTAL GENERAL",SUM(AA$11:AA61),IF(AND(K63&lt;&gt;"",$A63&lt;&gt;"Pn"),S63*$D63,""))</f>
        <v/>
      </c>
      <c r="AB63" s="24" t="str">
        <f>IF($A63="TOTAL GENERAL",SUM(AB$11:AB61),IF(AND(L63&lt;&gt;"",$A63&lt;&gt;"Pn"),T63*$D63,""))</f>
        <v/>
      </c>
      <c r="AC63" s="24" t="str">
        <f>IF($A63="TOTAL GENERAL",SUM(AC$11:AC61),IF(AND(M63&lt;&gt;"",$A63&lt;&gt;"Pn"),U63*$D63,""))</f>
        <v/>
      </c>
      <c r="AD63" s="24" t="s">
        <v>58</v>
      </c>
      <c r="AE63" s="24" t="str">
        <f ca="1">IF($A63="TOTAL GENERAL",SUM(AE$11:AE61),IF(AND(O63&lt;&gt;"",$A63&lt;&gt;"Pn"),IF(OFFSET($A$11,MATCH("TOTAL GENERAL",$A$11:$A$100,0)-1,COLUMN(V63))=0,0,W63/OFFSET($A$11,MATCH("TOTAL GENERAL",$A$11:$A$100,0)-1,COLUMN(V63))),""))</f>
        <v/>
      </c>
      <c r="AF63" s="24" t="str">
        <f ca="1">IF($A63="TOTAL GENERAL",SUM(AF$11:AF61),IF(AND(P63&lt;&gt;"",$A63&lt;&gt;"Pn"),IF(OFFSET($A$11,MATCH("TOTAL GENERAL",$A$11:$A$100,0)-1,COLUMN(W63))=0,0,X63/OFFSET($A$11,MATCH("TOTAL GENERAL",$A$11:$A$100,0)-1,COLUMN(W63))),""))</f>
        <v/>
      </c>
      <c r="AG63" s="24" t="str">
        <f ca="1">IF($A63="TOTAL GENERAL",SUM(AG$11:AG61),IF(AND(Q63&lt;&gt;"",$A63&lt;&gt;"Pn"),IF(OFFSET($A$11,MATCH("TOTAL GENERAL",$A$11:$A$100,0)-1,COLUMN(X63))=0,0,Y63/OFFSET($A$11,MATCH("TOTAL GENERAL",$A$11:$A$100,0)-1,COLUMN(X63))),""))</f>
        <v/>
      </c>
      <c r="AH63" s="24" t="str">
        <f ca="1">IF($A63="TOTAL GENERAL",SUM(AH$11:AH61),IF(AND(R63&lt;&gt;"",$A63&lt;&gt;"Pn"),IF(OFFSET($A$11,MATCH("TOTAL GENERAL",$A$11:$A$100,0)-1,COLUMN(Y63))=0,0,Z63/OFFSET($A$11,MATCH("TOTAL GENERAL",$A$11:$A$100,0)-1,COLUMN(Y63))),""))</f>
        <v/>
      </c>
      <c r="AI63" s="24" t="str">
        <f ca="1">IF($A63="TOTAL GENERAL",SUM(AI$11:AI61),IF(AND(S63&lt;&gt;"",$A63&lt;&gt;"Pn"),IF(OFFSET($A$11,MATCH("TOTAL GENERAL",$A$11:$A$100,0)-1,COLUMN(Z63))=0,0,AA63/OFFSET($A$11,MATCH("TOTAL GENERAL",$A$11:$A$100,0)-1,COLUMN(Z63))),""))</f>
        <v/>
      </c>
      <c r="AJ63" s="24" t="str">
        <f ca="1">IF($A63="TOTAL GENERAL",SUM(AJ$11:AJ61),IF(AND(T63&lt;&gt;"",$A63&lt;&gt;"Pn"),IF(OFFSET($A$11,MATCH("TOTAL GENERAL",$A$11:$A$100,0)-1,COLUMN(AA63))=0,0,AB63/OFFSET($A$11,MATCH("TOTAL GENERAL",$A$11:$A$100,0)-1,COLUMN(AA63))),""))</f>
        <v/>
      </c>
      <c r="AK63" s="24" t="str">
        <f ca="1">IF($A63="TOTAL GENERAL",SUM(AK$11:AK61),IF(AND(U63&lt;&gt;"",$A63&lt;&gt;"Pn"),IF(OFFSET($A$11,MATCH("TOTAL GENERAL",$A$11:$A$100,0)-1,COLUMN(AB63))=0,0,AC63/OFFSET($A$11,MATCH("TOTAL GENERAL",$A$11:$A$100,0)-1,COLUMN(AB63))),""))</f>
        <v/>
      </c>
      <c r="AL63" s="24" t="str">
        <f ca="1">IF($A63="TOTAL GENERAL",SUM(AL$11:AL61),IF(AND(V63&lt;&gt;"",$A63&lt;&gt;"Pn"),IF(OFFSET($A$11,MATCH("TOTAL GENERAL",$A$11:$A$100,0)-1,COLUMN(AC63))=0,0,AD63/OFFSET($A$11,MATCH("TOTAL GENERAL",$A$11:$A$100,0)-1,COLUMN(AC63))),""))</f>
        <v/>
      </c>
      <c r="AM63" s="24" t="str">
        <f ca="1">IF(A63="TOTAL GENERAL",SUM(AM$11:AM61),IF(COUNTIF(AE63:AL63,"")&lt;COUNTA($AE$10:$AL$10),(IF(AE63&lt;&gt;"",AE63*OFFSET($A$10,MATCH("Pn",$A$11:$A$100,0),1),0)+IF(AF63&lt;&gt;"",AF63*OFFSET($A$10,MATCH("Pn",$A$11:$A$100,0),2),0)+IF(AG63&lt;&gt;"",AG63*OFFSET($A$10,MATCH("Pn",$A$11:$A$100,0),3),0)+IF(AH63&lt;&gt;"",AH63*OFFSET($A$10,MATCH("Pn",$A$11:$A$100,0),4),0)+IF(AI63&lt;&gt;"",AI63*OFFSET($A$10,MATCH("Pn",$A$11:$A$100,0),5),0)+IF(AJ63&lt;&gt;"",AJ63*OFFSET($A$10,MATCH("Pn",$A$11:$A$100,0),6),0)+IF(AK63&lt;&gt;"",AK63*OFFSET($A$10,MATCH("Pn",$A$11:$A$100,0),7),0)+IF(AL63&lt;&gt;"",AL63*OFFSET($A$10,MATCH("Pn",$A$11:$A$100,0),8),0))*OFFSET($A$10,MATCH("FC",$A$11:$A$100,0),2),""))</f>
        <v/>
      </c>
      <c r="AN63" s="10" t="str">
        <f ca="1">IF(OR(A63="Pn",A64="Pn"),"",IF(AND(AM63="",F63&lt;&gt;""),-F63,IF(A63="TOTAL GENERAL",SUM(AN$11:AN61),IF(AM63&lt;&gt;"",AM63-F63,""))))</f>
        <v/>
      </c>
    </row>
    <row r="64" spans="1:56" s="4" customFormat="1" x14ac:dyDescent="0.25">
      <c r="A64" s="15" t="s">
        <v>101</v>
      </c>
      <c r="B64" s="15" t="s">
        <v>25</v>
      </c>
      <c r="C64" s="32">
        <v>13.75</v>
      </c>
      <c r="D64" s="16" t="s">
        <v>58</v>
      </c>
      <c r="E64" s="9" t="s">
        <v>58</v>
      </c>
      <c r="F64" s="18" t="s">
        <v>58</v>
      </c>
      <c r="G64" s="20" t="s">
        <v>58</v>
      </c>
      <c r="H64" s="22" t="s">
        <v>58</v>
      </c>
      <c r="I64" s="24" t="s">
        <v>58</v>
      </c>
      <c r="J64" s="22" t="s">
        <v>58</v>
      </c>
      <c r="K64" s="22" t="s">
        <v>58</v>
      </c>
      <c r="L64" s="22" t="s">
        <v>58</v>
      </c>
      <c r="M64" s="24" t="s">
        <v>58</v>
      </c>
      <c r="N64" s="24" t="s">
        <v>58</v>
      </c>
      <c r="O64" s="24" t="str">
        <f ca="1">IF(OR(A64="Pn",A65="Pn"),"",IF($A64="TOTAL GENERAL",SUM(O$11:O62),IF(AND(G64&lt;&gt;"",$A64&lt;&gt;"Pn"),IF(G64&gt;OFFSET($A$10,MATCH("TOTAL GENERAL",$A$11:$A$100,0),COLUMN(F64)),0,OFFSET($A$10,MATCH("TOTAL GENERAL",$A$11:$A$100,0),COLUMN(F64))-G64),"")))</f>
        <v/>
      </c>
      <c r="P64" s="24" t="str">
        <f ca="1">IF(OR(A64="Pn",A65="Pn"),"",IF($A64="TOTAL GENERAL",SUM(P$11:P62),IF(AND(H64&lt;&gt;"",$A64&lt;&gt;"Pn"),IF(H64&lt;OFFSET($A$10,MATCH("TOTAL GENERAL",$A$11:$A$100,0),COLUMN(G64)),0,H64-OFFSET($A$10,MATCH("TOTAL GENERAL",$A$11:$A$100,0),COLUMN(G64))),"")))</f>
        <v/>
      </c>
      <c r="Q64" s="24" t="str">
        <f ca="1">IF(OR(A64="Pn",A65="Pn"),"",IF($A64="TOTAL GENERAL",SUM(Q$11:Q62),IF(AND(I64&lt;&gt;"",$A64&lt;&gt;"Pn"),IF(I64&gt;OFFSET($A$10,MATCH("TOTAL GENERAL",$A$11:$A$100,0),COLUMN(H64)),0,OFFSET($A$10,MATCH("TOTAL GENERAL",$A$11:$A$100,0),COLUMN(H64))-I64),"")))</f>
        <v/>
      </c>
      <c r="R64" s="24" t="str">
        <f ca="1">IF($A64="TOTAL GENERAL",SUM(R$11:R62),IF(AND(J64&lt;&gt;"",$A64&lt;&gt;"Pn"),IF(J64&lt;OFFSET($A$10,MATCH("TOTAL GENERAL",$A$11:$A$100,0),COLUMN(I64)),0,J64-OFFSET($A$10,MATCH("TOTAL GENERAL",$A$11:$A$100,0),COLUMN(I64))),""))</f>
        <v/>
      </c>
      <c r="S64" s="24" t="str">
        <f ca="1">IF($A64="TOTAL GENERAL",SUM(S$11:S62),IF(AND(K64&lt;&gt;"",$A64&lt;&gt;"Pn"),IF(K64&lt;OFFSET($A$10,MATCH("TOTAL GENERAL",$A$11:$A$100,0),COLUMN(J64)),0,K64-OFFSET($A$10,MATCH("TOTAL GENERAL",$A$11:$A$100,0),COLUMN(J64))),""))</f>
        <v/>
      </c>
      <c r="T64" s="24" t="str">
        <f ca="1">IF($A64="TOTAL GENERAL",SUM(T$11:T62),IF(AND(L64&lt;&gt;"",$A64&lt;&gt;"Pn"),IF(L64&lt;OFFSET($A$10,MATCH("TOTAL GENERAL",$A$11:$A$100,0),COLUMN(K64)),0,L64-OFFSET($A$10,MATCH("TOTAL GENERAL",$A$11:$A$100,0),COLUMN(K64))),""))</f>
        <v/>
      </c>
      <c r="U64" s="24" t="str">
        <f ca="1">IF($A64="TOTAL GENERAL",SUM(U$11:U62),IF(AND(M64&lt;&gt;"",$A64&lt;&gt;"Pn"),IF(M64&gt;OFFSET($A$10,MATCH("TOTAL GENERAL",$A$11:$A$100,0),COLUMN(L64)),0,OFFSET($A$10,MATCH("TOTAL GENERAL",$A$11:$A$100,0),COLUMN(L64))-M64),""))</f>
        <v/>
      </c>
      <c r="V64" s="24" t="str">
        <f ca="1">IF($A64="TOTAL GENERAL",SUM(V$11:V62),IF(AND(N64&lt;&gt;"",$A64&lt;&gt;"Pn"),IF(N64&lt;OFFSET($A$10,MATCH("TOTAL GENERAL",$A$11:$A$100,0),COLUMN(M64)),0,N64-OFFSET($A$10,MATCH("TOTAL GENERAL",$A$11:$A$100,0),COLUMN(M64))),""))</f>
        <v/>
      </c>
      <c r="W64" s="24" t="str">
        <f>IF(OR(A64="Pn",A65="Pn"),"",IF($A64="TOTAL GENERAL",SUM(W$11:W62),IF(AND(G64&lt;&gt;"",$A64&lt;&gt;"Pn"),O64*$D64,"")))</f>
        <v/>
      </c>
      <c r="X64" s="24" t="str">
        <f>IF(OR(A64="Pn",A65="Pn"),"",IF($A64="TOTAL GENERAL",SUM(X$11:X62),IF(AND(H64&lt;&gt;"",$A64&lt;&gt;"Pn"),P64*$D64,"")))</f>
        <v/>
      </c>
      <c r="Y64" s="24" t="str">
        <f>IF(OR(A64="Pn",A65="Pn"),"",IF($A64="TOTAL GENERAL",SUM(Y$11:Y62),IF(AND(I64&lt;&gt;"",$A64&lt;&gt;"Pn"),Q64*$D64,"")))</f>
        <v/>
      </c>
      <c r="Z64" s="24" t="str">
        <f>IF($A64="TOTAL GENERAL",SUM(Z$11:Z62),IF(AND(J64&lt;&gt;"",$A64&lt;&gt;"Pn"),R64*$D64,""))</f>
        <v/>
      </c>
      <c r="AA64" s="24" t="str">
        <f>IF($A64="TOTAL GENERAL",SUM(AA$11:AA62),IF(AND(K64&lt;&gt;"",$A64&lt;&gt;"Pn"),S64*$D64,""))</f>
        <v/>
      </c>
      <c r="AB64" s="24" t="str">
        <f>IF($A64="TOTAL GENERAL",SUM(AB$11:AB62),IF(AND(L64&lt;&gt;"",$A64&lt;&gt;"Pn"),T64*$D64,""))</f>
        <v/>
      </c>
      <c r="AC64" s="24" t="str">
        <f>IF($A64="TOTAL GENERAL",SUM(AC$11:AC62),IF(AND(M64&lt;&gt;"",$A64&lt;&gt;"Pn"),U64*$D64,""))</f>
        <v/>
      </c>
      <c r="AD64" s="24" t="s">
        <v>58</v>
      </c>
      <c r="AE64" s="24" t="str">
        <f ca="1">IF($A64="TOTAL GENERAL",SUM(AE$11:AE62),IF(AND(O64&lt;&gt;"",$A64&lt;&gt;"Pn"),IF(OFFSET($A$11,MATCH("TOTAL GENERAL",$A$11:$A$100,0)-1,COLUMN(V64))=0,0,W64/OFFSET($A$11,MATCH("TOTAL GENERAL",$A$11:$A$100,0)-1,COLUMN(V64))),""))</f>
        <v/>
      </c>
      <c r="AF64" s="24" t="str">
        <f ca="1">IF($A64="TOTAL GENERAL",SUM(AF$11:AF62),IF(AND(P64&lt;&gt;"",$A64&lt;&gt;"Pn"),IF(OFFSET($A$11,MATCH("TOTAL GENERAL",$A$11:$A$100,0)-1,COLUMN(W64))=0,0,X64/OFFSET($A$11,MATCH("TOTAL GENERAL",$A$11:$A$100,0)-1,COLUMN(W64))),""))</f>
        <v/>
      </c>
      <c r="AG64" s="24" t="str">
        <f ca="1">IF($A64="TOTAL GENERAL",SUM(AG$11:AG62),IF(AND(Q64&lt;&gt;"",$A64&lt;&gt;"Pn"),IF(OFFSET($A$11,MATCH("TOTAL GENERAL",$A$11:$A$100,0)-1,COLUMN(X64))=0,0,Y64/OFFSET($A$11,MATCH("TOTAL GENERAL",$A$11:$A$100,0)-1,COLUMN(X64))),""))</f>
        <v/>
      </c>
      <c r="AH64" s="24" t="str">
        <f ca="1">IF($A64="TOTAL GENERAL",SUM(AH$11:AH62),IF(AND(R64&lt;&gt;"",$A64&lt;&gt;"Pn"),IF(OFFSET($A$11,MATCH("TOTAL GENERAL",$A$11:$A$100,0)-1,COLUMN(Y64))=0,0,Z64/OFFSET($A$11,MATCH("TOTAL GENERAL",$A$11:$A$100,0)-1,COLUMN(Y64))),""))</f>
        <v/>
      </c>
      <c r="AI64" s="24" t="str">
        <f ca="1">IF($A64="TOTAL GENERAL",SUM(AI$11:AI62),IF(AND(S64&lt;&gt;"",$A64&lt;&gt;"Pn"),IF(OFFSET($A$11,MATCH("TOTAL GENERAL",$A$11:$A$100,0)-1,COLUMN(Z64))=0,0,AA64/OFFSET($A$11,MATCH("TOTAL GENERAL",$A$11:$A$100,0)-1,COLUMN(Z64))),""))</f>
        <v/>
      </c>
      <c r="AJ64" s="24" t="str">
        <f ca="1">IF($A64="TOTAL GENERAL",SUM(AJ$11:AJ62),IF(AND(T64&lt;&gt;"",$A64&lt;&gt;"Pn"),IF(OFFSET($A$11,MATCH("TOTAL GENERAL",$A$11:$A$100,0)-1,COLUMN(AA64))=0,0,AB64/OFFSET($A$11,MATCH("TOTAL GENERAL",$A$11:$A$100,0)-1,COLUMN(AA64))),""))</f>
        <v/>
      </c>
      <c r="AK64" s="24" t="str">
        <f ca="1">IF($A64="TOTAL GENERAL",SUM(AK$11:AK62),IF(AND(U64&lt;&gt;"",$A64&lt;&gt;"Pn"),IF(OFFSET($A$11,MATCH("TOTAL GENERAL",$A$11:$A$100,0)-1,COLUMN(AB64))=0,0,AC64/OFFSET($A$11,MATCH("TOTAL GENERAL",$A$11:$A$100,0)-1,COLUMN(AB64))),""))</f>
        <v/>
      </c>
      <c r="AL64" s="24" t="str">
        <f ca="1">IF($A64="TOTAL GENERAL",SUM(AL$11:AL62),IF(AND(V64&lt;&gt;"",$A64&lt;&gt;"Pn"),IF(OFFSET($A$11,MATCH("TOTAL GENERAL",$A$11:$A$100,0)-1,COLUMN(AC64))=0,0,AD64/OFFSET($A$11,MATCH("TOTAL GENERAL",$A$11:$A$100,0)-1,COLUMN(AC64))),""))</f>
        <v/>
      </c>
      <c r="AM64" s="24" t="str">
        <f ca="1">IF(A64="TOTAL GENERAL",SUM(AM$11:AM62),IF(COUNTIF(AE64:AL64,"")&lt;COUNTA($AE$10:$AL$10),(IF(AE64&lt;&gt;"",AE64*OFFSET($A$10,MATCH("Pn",$A$11:$A$100,0),1),0)+IF(AF64&lt;&gt;"",AF64*OFFSET($A$10,MATCH("Pn",$A$11:$A$100,0),2),0)+IF(AG64&lt;&gt;"",AG64*OFFSET($A$10,MATCH("Pn",$A$11:$A$100,0),3),0)+IF(AH64&lt;&gt;"",AH64*OFFSET($A$10,MATCH("Pn",$A$11:$A$100,0),4),0)+IF(AI64&lt;&gt;"",AI64*OFFSET($A$10,MATCH("Pn",$A$11:$A$100,0),5),0)+IF(AJ64&lt;&gt;"",AJ64*OFFSET($A$10,MATCH("Pn",$A$11:$A$100,0),6),0)+IF(AK64&lt;&gt;"",AK64*OFFSET($A$10,MATCH("Pn",$A$11:$A$100,0),7),0)+IF(AL64&lt;&gt;"",AL64*OFFSET($A$10,MATCH("Pn",$A$11:$A$100,0),8),0))*OFFSET($A$10,MATCH("FC",$A$11:$A$100,0),2),""))</f>
        <v/>
      </c>
      <c r="AN64" s="10" t="str">
        <f ca="1">IF(OR(A64="Pn",A65="Pn"),"",IF(AND(AM64="",F64&lt;&gt;""),-F64,IF(A64="TOTAL GENERAL",SUM(AN$11:AN62),IF(AM64&lt;&gt;"",AM64-F64,""))))</f>
        <v/>
      </c>
    </row>
    <row r="65" spans="1:40" s="4" customFormat="1" x14ac:dyDescent="0.25">
      <c r="A65" s="15" t="s">
        <v>58</v>
      </c>
      <c r="B65" s="15" t="s">
        <v>58</v>
      </c>
      <c r="C65" s="32" t="s">
        <v>58</v>
      </c>
      <c r="D65" s="16" t="s">
        <v>58</v>
      </c>
      <c r="E65" s="9" t="s">
        <v>58</v>
      </c>
      <c r="F65" s="18" t="s">
        <v>58</v>
      </c>
      <c r="G65" s="20" t="s">
        <v>58</v>
      </c>
      <c r="H65" s="22" t="s">
        <v>58</v>
      </c>
      <c r="I65" s="24" t="s">
        <v>58</v>
      </c>
      <c r="J65" s="22" t="s">
        <v>58</v>
      </c>
      <c r="K65" s="22" t="s">
        <v>58</v>
      </c>
      <c r="L65" s="22" t="s">
        <v>58</v>
      </c>
      <c r="M65" s="24" t="s">
        <v>58</v>
      </c>
      <c r="N65" s="24" t="s">
        <v>58</v>
      </c>
      <c r="O65" s="24" t="str">
        <f ca="1">IF(OR(A65="Pn",A66="Pn"),"",IF($A65="TOTAL GENERAL",SUM(O$11:O63),IF(AND(G65&lt;&gt;"",$A65&lt;&gt;"Pn"),IF(G65&gt;OFFSET($A$10,MATCH("TOTAL GENERAL",$A$11:$A$100,0),COLUMN(F65)),0,OFFSET($A$10,MATCH("TOTAL GENERAL",$A$11:$A$100,0),COLUMN(F65))-G65),"")))</f>
        <v/>
      </c>
      <c r="P65" s="24" t="str">
        <f ca="1">IF(OR(A65="Pn",A66="Pn"),"",IF($A65="TOTAL GENERAL",SUM(P$11:P63),IF(AND(H65&lt;&gt;"",$A65&lt;&gt;"Pn"),IF(H65&lt;OFFSET($A$10,MATCH("TOTAL GENERAL",$A$11:$A$100,0),COLUMN(G65)),0,H65-OFFSET($A$10,MATCH("TOTAL GENERAL",$A$11:$A$100,0),COLUMN(G65))),"")))</f>
        <v/>
      </c>
      <c r="Q65" s="24" t="str">
        <f ca="1">IF(OR(A65="Pn",A66="Pn"),"",IF($A65="TOTAL GENERAL",SUM(Q$11:Q63),IF(AND(I65&lt;&gt;"",$A65&lt;&gt;"Pn"),IF(I65&gt;OFFSET($A$10,MATCH("TOTAL GENERAL",$A$11:$A$100,0),COLUMN(H65)),0,OFFSET($A$10,MATCH("TOTAL GENERAL",$A$11:$A$100,0),COLUMN(H65))-I65),"")))</f>
        <v/>
      </c>
      <c r="R65" s="24" t="str">
        <f ca="1">IF($A65="TOTAL GENERAL",SUM(R$11:R63),IF(AND(J65&lt;&gt;"",$A65&lt;&gt;"Pn"),IF(J65&lt;OFFSET($A$10,MATCH("TOTAL GENERAL",$A$11:$A$100,0),COLUMN(I65)),0,J65-OFFSET($A$10,MATCH("TOTAL GENERAL",$A$11:$A$100,0),COLUMN(I65))),""))</f>
        <v/>
      </c>
      <c r="S65" s="24" t="str">
        <f ca="1">IF($A65="TOTAL GENERAL",SUM(S$11:S63),IF(AND(K65&lt;&gt;"",$A65&lt;&gt;"Pn"),IF(K65&lt;OFFSET($A$10,MATCH("TOTAL GENERAL",$A$11:$A$100,0),COLUMN(J65)),0,K65-OFFSET($A$10,MATCH("TOTAL GENERAL",$A$11:$A$100,0),COLUMN(J65))),""))</f>
        <v/>
      </c>
      <c r="T65" s="24" t="str">
        <f ca="1">IF($A65="TOTAL GENERAL",SUM(T$11:T63),IF(AND(L65&lt;&gt;"",$A65&lt;&gt;"Pn"),IF(L65&lt;OFFSET($A$10,MATCH("TOTAL GENERAL",$A$11:$A$100,0),COLUMN(K65)),0,L65-OFFSET($A$10,MATCH("TOTAL GENERAL",$A$11:$A$100,0),COLUMN(K65))),""))</f>
        <v/>
      </c>
      <c r="U65" s="24" t="str">
        <f ca="1">IF($A65="TOTAL GENERAL",SUM(U$11:U63),IF(AND(M65&lt;&gt;"",$A65&lt;&gt;"Pn"),IF(M65&gt;OFFSET($A$10,MATCH("TOTAL GENERAL",$A$11:$A$100,0),COLUMN(L65)),0,OFFSET($A$10,MATCH("TOTAL GENERAL",$A$11:$A$100,0),COLUMN(L65))-M65),""))</f>
        <v/>
      </c>
      <c r="V65" s="24" t="str">
        <f ca="1">IF($A65="TOTAL GENERAL",SUM(V$11:V63),IF(AND(N65&lt;&gt;"",$A65&lt;&gt;"Pn"),IF(N65&lt;OFFSET($A$10,MATCH("TOTAL GENERAL",$A$11:$A$100,0),COLUMN(M65)),0,N65-OFFSET($A$10,MATCH("TOTAL GENERAL",$A$11:$A$100,0),COLUMN(M65))),""))</f>
        <v/>
      </c>
      <c r="W65" s="24" t="str">
        <f>IF(OR(A65="Pn",A66="Pn"),"",IF($A65="TOTAL GENERAL",SUM(W$11:W63),IF(AND(G65&lt;&gt;"",$A65&lt;&gt;"Pn"),O65*$D65,"")))</f>
        <v/>
      </c>
      <c r="X65" s="24" t="str">
        <f>IF(OR(A65="Pn",A66="Pn"),"",IF($A65="TOTAL GENERAL",SUM(X$11:X63),IF(AND(H65&lt;&gt;"",$A65&lt;&gt;"Pn"),P65*$D65,"")))</f>
        <v/>
      </c>
      <c r="Y65" s="24" t="str">
        <f>IF(OR(A65="Pn",A66="Pn"),"",IF($A65="TOTAL GENERAL",SUM(Y$11:Y63),IF(AND(I65&lt;&gt;"",$A65&lt;&gt;"Pn"),Q65*$D65,"")))</f>
        <v/>
      </c>
      <c r="Z65" s="24" t="str">
        <f>IF($A65="TOTAL GENERAL",SUM(Z$11:Z63),IF(AND(J65&lt;&gt;"",$A65&lt;&gt;"Pn"),R65*$D65,""))</f>
        <v/>
      </c>
      <c r="AA65" s="24" t="str">
        <f>IF($A65="TOTAL GENERAL",SUM(AA$11:AA63),IF(AND(K65&lt;&gt;"",$A65&lt;&gt;"Pn"),S65*$D65,""))</f>
        <v/>
      </c>
      <c r="AB65" s="24" t="str">
        <f>IF($A65="TOTAL GENERAL",SUM(AB$11:AB63),IF(AND(L65&lt;&gt;"",$A65&lt;&gt;"Pn"),T65*$D65,""))</f>
        <v/>
      </c>
      <c r="AC65" s="24" t="str">
        <f>IF($A65="TOTAL GENERAL",SUM(AC$11:AC63),IF(AND(M65&lt;&gt;"",$A65&lt;&gt;"Pn"),U65*$D65,""))</f>
        <v/>
      </c>
      <c r="AD65" s="24" t="s">
        <v>58</v>
      </c>
      <c r="AE65" s="24" t="str">
        <f ca="1">IF($A65="TOTAL GENERAL",SUM(AE$11:AE63),IF(AND(O65&lt;&gt;"",$A65&lt;&gt;"Pn"),IF(OFFSET($A$11,MATCH("TOTAL GENERAL",$A$11:$A$100,0)-1,COLUMN(V65))=0,0,W65/OFFSET($A$11,MATCH("TOTAL GENERAL",$A$11:$A$100,0)-1,COLUMN(V65))),""))</f>
        <v/>
      </c>
      <c r="AF65" s="24" t="str">
        <f ca="1">IF($A65="TOTAL GENERAL",SUM(AF$11:AF63),IF(AND(P65&lt;&gt;"",$A65&lt;&gt;"Pn"),IF(OFFSET($A$11,MATCH("TOTAL GENERAL",$A$11:$A$100,0)-1,COLUMN(W65))=0,0,X65/OFFSET($A$11,MATCH("TOTAL GENERAL",$A$11:$A$100,0)-1,COLUMN(W65))),""))</f>
        <v/>
      </c>
      <c r="AG65" s="24" t="str">
        <f ca="1">IF($A65="TOTAL GENERAL",SUM(AG$11:AG63),IF(AND(Q65&lt;&gt;"",$A65&lt;&gt;"Pn"),IF(OFFSET($A$11,MATCH("TOTAL GENERAL",$A$11:$A$100,0)-1,COLUMN(X65))=0,0,Y65/OFFSET($A$11,MATCH("TOTAL GENERAL",$A$11:$A$100,0)-1,COLUMN(X65))),""))</f>
        <v/>
      </c>
      <c r="AH65" s="24" t="str">
        <f ca="1">IF($A65="TOTAL GENERAL",SUM(AH$11:AH63),IF(AND(R65&lt;&gt;"",$A65&lt;&gt;"Pn"),IF(OFFSET($A$11,MATCH("TOTAL GENERAL",$A$11:$A$100,0)-1,COLUMN(Y65))=0,0,Z65/OFFSET($A$11,MATCH("TOTAL GENERAL",$A$11:$A$100,0)-1,COLUMN(Y65))),""))</f>
        <v/>
      </c>
      <c r="AI65" s="24" t="str">
        <f ca="1">IF($A65="TOTAL GENERAL",SUM(AI$11:AI63),IF(AND(S65&lt;&gt;"",$A65&lt;&gt;"Pn"),IF(OFFSET($A$11,MATCH("TOTAL GENERAL",$A$11:$A$100,0)-1,COLUMN(Z65))=0,0,AA65/OFFSET($A$11,MATCH("TOTAL GENERAL",$A$11:$A$100,0)-1,COLUMN(Z65))),""))</f>
        <v/>
      </c>
      <c r="AJ65" s="24" t="str">
        <f ca="1">IF($A65="TOTAL GENERAL",SUM(AJ$11:AJ63),IF(AND(T65&lt;&gt;"",$A65&lt;&gt;"Pn"),IF(OFFSET($A$11,MATCH("TOTAL GENERAL",$A$11:$A$100,0)-1,COLUMN(AA65))=0,0,AB65/OFFSET($A$11,MATCH("TOTAL GENERAL",$A$11:$A$100,0)-1,COLUMN(AA65))),""))</f>
        <v/>
      </c>
      <c r="AK65" s="24" t="str">
        <f ca="1">IF($A65="TOTAL GENERAL",SUM(AK$11:AK63),IF(AND(U65&lt;&gt;"",$A65&lt;&gt;"Pn"),IF(OFFSET($A$11,MATCH("TOTAL GENERAL",$A$11:$A$100,0)-1,COLUMN(AB65))=0,0,AC65/OFFSET($A$11,MATCH("TOTAL GENERAL",$A$11:$A$100,0)-1,COLUMN(AB65))),""))</f>
        <v/>
      </c>
      <c r="AL65" s="24" t="str">
        <f ca="1">IF($A65="TOTAL GENERAL",SUM(AL$11:AL63),IF(AND(V65&lt;&gt;"",$A65&lt;&gt;"Pn"),IF(OFFSET($A$11,MATCH("TOTAL GENERAL",$A$11:$A$100,0)-1,COLUMN(AC65))=0,0,AD65/OFFSET($A$11,MATCH("TOTAL GENERAL",$A$11:$A$100,0)-1,COLUMN(AC65))),""))</f>
        <v/>
      </c>
      <c r="AM65" s="24" t="str">
        <f ca="1">IF(A65="TOTAL GENERAL",SUM(AM$11:AM63),IF(COUNTIF(AE65:AL65,"")&lt;COUNTA($AE$10:$AL$10),(IF(AE65&lt;&gt;"",AE65*OFFSET($A$10,MATCH("Pn",$A$11:$A$100,0),1),0)+IF(AF65&lt;&gt;"",AF65*OFFSET($A$10,MATCH("Pn",$A$11:$A$100,0),2),0)+IF(AG65&lt;&gt;"",AG65*OFFSET($A$10,MATCH("Pn",$A$11:$A$100,0),3),0)+IF(AH65&lt;&gt;"",AH65*OFFSET($A$10,MATCH("Pn",$A$11:$A$100,0),4),0)+IF(AI65&lt;&gt;"",AI65*OFFSET($A$10,MATCH("Pn",$A$11:$A$100,0),5),0)+IF(AJ65&lt;&gt;"",AJ65*OFFSET($A$10,MATCH("Pn",$A$11:$A$100,0),6),0)+IF(AK65&lt;&gt;"",AK65*OFFSET($A$10,MATCH("Pn",$A$11:$A$100,0),7),0)+IF(AL65&lt;&gt;"",AL65*OFFSET($A$10,MATCH("Pn",$A$11:$A$100,0),8),0))*OFFSET($A$10,MATCH("FC",$A$11:$A$100,0),2),""))</f>
        <v/>
      </c>
      <c r="AN65" s="10" t="str">
        <f ca="1">IF(OR(A65="Pn",A66="Pn"),"",IF(AND(AM65="",F65&lt;&gt;""),-F65,IF(A65="TOTAL GENERAL",SUM(AN$11:AN63),IF(AM65&lt;&gt;"",AM65-F65,""))))</f>
        <v/>
      </c>
    </row>
    <row r="66" spans="1:40" s="4" customFormat="1" x14ac:dyDescent="0.25">
      <c r="A66" s="15" t="s">
        <v>102</v>
      </c>
      <c r="B66" s="15" t="s">
        <v>146</v>
      </c>
      <c r="C66" s="41">
        <v>10236171412.070002</v>
      </c>
      <c r="D66" s="16" t="s">
        <v>58</v>
      </c>
      <c r="E66" s="9" t="s">
        <v>58</v>
      </c>
      <c r="F66" s="18" t="s">
        <v>58</v>
      </c>
      <c r="G66" s="20" t="s">
        <v>58</v>
      </c>
      <c r="H66" s="22" t="s">
        <v>58</v>
      </c>
      <c r="I66" s="24" t="s">
        <v>58</v>
      </c>
      <c r="J66" s="22" t="s">
        <v>58</v>
      </c>
      <c r="K66" s="22" t="s">
        <v>58</v>
      </c>
      <c r="L66" s="22" t="s">
        <v>58</v>
      </c>
      <c r="M66" s="24" t="s">
        <v>58</v>
      </c>
      <c r="N66" s="24" t="s">
        <v>58</v>
      </c>
      <c r="O66" s="24" t="str">
        <f ca="1">IF(OR(A66="Pn",A67="Pn"),"",IF($A66="TOTAL GENERAL",SUM(O$11:O64),IF(AND(G66&lt;&gt;"",$A66&lt;&gt;"Pn"),IF(G66&gt;OFFSET($A$10,MATCH("TOTAL GENERAL",$A$11:$A$100,0),COLUMN(F66)),0,OFFSET($A$10,MATCH("TOTAL GENERAL",$A$11:$A$100,0),COLUMN(F66))-G66),"")))</f>
        <v/>
      </c>
      <c r="P66" s="24" t="str">
        <f ca="1">IF(OR(A66="Pn",A67="Pn"),"",IF($A66="TOTAL GENERAL",SUM(P$11:P64),IF(AND(H66&lt;&gt;"",$A66&lt;&gt;"Pn"),IF(H66&lt;OFFSET($A$10,MATCH("TOTAL GENERAL",$A$11:$A$100,0),COLUMN(G66)),0,H66-OFFSET($A$10,MATCH("TOTAL GENERAL",$A$11:$A$100,0),COLUMN(G66))),"")))</f>
        <v/>
      </c>
      <c r="Q66" s="24" t="str">
        <f ca="1">IF(OR(A66="Pn",A67="Pn"),"",IF($A66="TOTAL GENERAL",SUM(Q$11:Q64),IF(AND(I66&lt;&gt;"",$A66&lt;&gt;"Pn"),IF(I66&gt;OFFSET($A$10,MATCH("TOTAL GENERAL",$A$11:$A$100,0),COLUMN(H66)),0,OFFSET($A$10,MATCH("TOTAL GENERAL",$A$11:$A$100,0),COLUMN(H66))-I66),"")))</f>
        <v/>
      </c>
      <c r="R66" s="24" t="str">
        <f ca="1">IF($A66="TOTAL GENERAL",SUM(R$11:R64),IF(AND(J66&lt;&gt;"",$A66&lt;&gt;"Pn"),IF(J66&lt;OFFSET($A$10,MATCH("TOTAL GENERAL",$A$11:$A$100,0),COLUMN(I66)),0,J66-OFFSET($A$10,MATCH("TOTAL GENERAL",$A$11:$A$100,0),COLUMN(I66))),""))</f>
        <v/>
      </c>
      <c r="S66" s="24" t="str">
        <f ca="1">IF($A66="TOTAL GENERAL",SUM(S$11:S64),IF(AND(K66&lt;&gt;"",$A66&lt;&gt;"Pn"),IF(K66&lt;OFFSET($A$10,MATCH("TOTAL GENERAL",$A$11:$A$100,0),COLUMN(J66)),0,K66-OFFSET($A$10,MATCH("TOTAL GENERAL",$A$11:$A$100,0),COLUMN(J66))),""))</f>
        <v/>
      </c>
      <c r="T66" s="24" t="str">
        <f ca="1">IF($A66="TOTAL GENERAL",SUM(T$11:T64),IF(AND(L66&lt;&gt;"",$A66&lt;&gt;"Pn"),IF(L66&lt;OFFSET($A$10,MATCH("TOTAL GENERAL",$A$11:$A$100,0),COLUMN(K66)),0,L66-OFFSET($A$10,MATCH("TOTAL GENERAL",$A$11:$A$100,0),COLUMN(K66))),""))</f>
        <v/>
      </c>
      <c r="U66" s="24" t="str">
        <f ca="1">IF($A66="TOTAL GENERAL",SUM(U$11:U64),IF(AND(M66&lt;&gt;"",$A66&lt;&gt;"Pn"),IF(M66&gt;OFFSET($A$10,MATCH("TOTAL GENERAL",$A$11:$A$100,0),COLUMN(L66)),0,OFFSET($A$10,MATCH("TOTAL GENERAL",$A$11:$A$100,0),COLUMN(L66))-M66),""))</f>
        <v/>
      </c>
      <c r="V66" s="24" t="str">
        <f ca="1">IF($A66="TOTAL GENERAL",SUM(V$11:V64),IF(AND(N66&lt;&gt;"",$A66&lt;&gt;"Pn"),IF(N66&lt;OFFSET($A$10,MATCH("TOTAL GENERAL",$A$11:$A$100,0),COLUMN(M66)),0,N66-OFFSET($A$10,MATCH("TOTAL GENERAL",$A$11:$A$100,0),COLUMN(M66))),""))</f>
        <v/>
      </c>
      <c r="W66" s="24" t="str">
        <f>IF(OR(A66="Pn",A67="Pn"),"",IF($A66="TOTAL GENERAL",SUM(W$11:W64),IF(AND(G66&lt;&gt;"",$A66&lt;&gt;"Pn"),O66*$D66,"")))</f>
        <v/>
      </c>
      <c r="X66" s="24" t="str">
        <f>IF(OR(A66="Pn",A67="Pn"),"",IF($A66="TOTAL GENERAL",SUM(X$11:X64),IF(AND(H66&lt;&gt;"",$A66&lt;&gt;"Pn"),P66*$D66,"")))</f>
        <v/>
      </c>
      <c r="Y66" s="24" t="str">
        <f>IF(OR(A66="Pn",A67="Pn"),"",IF($A66="TOTAL GENERAL",SUM(Y$11:Y64),IF(AND(I66&lt;&gt;"",$A66&lt;&gt;"Pn"),Q66*$D66,"")))</f>
        <v/>
      </c>
      <c r="Z66" s="24" t="str">
        <f>IF($A66="TOTAL GENERAL",SUM(Z$11:Z64),IF(AND(J66&lt;&gt;"",$A66&lt;&gt;"Pn"),R66*$D66,""))</f>
        <v/>
      </c>
      <c r="AA66" s="24" t="str">
        <f>IF($A66="TOTAL GENERAL",SUM(AA$11:AA64),IF(AND(K66&lt;&gt;"",$A66&lt;&gt;"Pn"),S66*$D66,""))</f>
        <v/>
      </c>
      <c r="AB66" s="24" t="str">
        <f>IF($A66="TOTAL GENERAL",SUM(AB$11:AB64),IF(AND(L66&lt;&gt;"",$A66&lt;&gt;"Pn"),T66*$D66,""))</f>
        <v/>
      </c>
      <c r="AC66" s="24" t="str">
        <f>IF($A66="TOTAL GENERAL",SUM(AC$11:AC64),IF(AND(M66&lt;&gt;"",$A66&lt;&gt;"Pn"),U66*$D66,""))</f>
        <v/>
      </c>
      <c r="AD66" s="24" t="s">
        <v>58</v>
      </c>
      <c r="AE66" s="24" t="str">
        <f ca="1">IF($A66="TOTAL GENERAL",SUM(AE$11:AE64),IF(AND(O66&lt;&gt;"",$A66&lt;&gt;"Pn"),IF(OFFSET($A$11,MATCH("TOTAL GENERAL",$A$11:$A$100,0)-1,COLUMN(V66))=0,0,W66/OFFSET($A$11,MATCH("TOTAL GENERAL",$A$11:$A$100,0)-1,COLUMN(V66))),""))</f>
        <v/>
      </c>
      <c r="AF66" s="24" t="str">
        <f ca="1">IF($A66="TOTAL GENERAL",SUM(AF$11:AF64),IF(AND(P66&lt;&gt;"",$A66&lt;&gt;"Pn"),IF(OFFSET($A$11,MATCH("TOTAL GENERAL",$A$11:$A$100,0)-1,COLUMN(W66))=0,0,X66/OFFSET($A$11,MATCH("TOTAL GENERAL",$A$11:$A$100,0)-1,COLUMN(W66))),""))</f>
        <v/>
      </c>
      <c r="AG66" s="24" t="str">
        <f ca="1">IF($A66="TOTAL GENERAL",SUM(AG$11:AG64),IF(AND(Q66&lt;&gt;"",$A66&lt;&gt;"Pn"),IF(OFFSET($A$11,MATCH("TOTAL GENERAL",$A$11:$A$100,0)-1,COLUMN(X66))=0,0,Y66/OFFSET($A$11,MATCH("TOTAL GENERAL",$A$11:$A$100,0)-1,COLUMN(X66))),""))</f>
        <v/>
      </c>
      <c r="AH66" s="24" t="str">
        <f ca="1">IF($A66="TOTAL GENERAL",SUM(AH$11:AH64),IF(AND(R66&lt;&gt;"",$A66&lt;&gt;"Pn"),IF(OFFSET($A$11,MATCH("TOTAL GENERAL",$A$11:$A$100,0)-1,COLUMN(Y66))=0,0,Z66/OFFSET($A$11,MATCH("TOTAL GENERAL",$A$11:$A$100,0)-1,COLUMN(Y66))),""))</f>
        <v/>
      </c>
      <c r="AI66" s="24" t="str">
        <f ca="1">IF($A66="TOTAL GENERAL",SUM(AI$11:AI64),IF(AND(S66&lt;&gt;"",$A66&lt;&gt;"Pn"),IF(OFFSET($A$11,MATCH("TOTAL GENERAL",$A$11:$A$100,0)-1,COLUMN(Z66))=0,0,AA66/OFFSET($A$11,MATCH("TOTAL GENERAL",$A$11:$A$100,0)-1,COLUMN(Z66))),""))</f>
        <v/>
      </c>
      <c r="AJ66" s="24" t="str">
        <f ca="1">IF($A66="TOTAL GENERAL",SUM(AJ$11:AJ64),IF(AND(T66&lt;&gt;"",$A66&lt;&gt;"Pn"),IF(OFFSET($A$11,MATCH("TOTAL GENERAL",$A$11:$A$100,0)-1,COLUMN(AA66))=0,0,AB66/OFFSET($A$11,MATCH("TOTAL GENERAL",$A$11:$A$100,0)-1,COLUMN(AA66))),""))</f>
        <v/>
      </c>
      <c r="AK66" s="24" t="str">
        <f ca="1">IF($A66="TOTAL GENERAL",SUM(AK$11:AK64),IF(AND(U66&lt;&gt;"",$A66&lt;&gt;"Pn"),IF(OFFSET($A$11,MATCH("TOTAL GENERAL",$A$11:$A$100,0)-1,COLUMN(AB66))=0,0,AC66/OFFSET($A$11,MATCH("TOTAL GENERAL",$A$11:$A$100,0)-1,COLUMN(AB66))),""))</f>
        <v/>
      </c>
      <c r="AL66" s="24" t="str">
        <f ca="1">IF($A66="TOTAL GENERAL",SUM(AL$11:AL64),IF(AND(V66&lt;&gt;"",$A66&lt;&gt;"Pn"),IF(OFFSET($A$11,MATCH("TOTAL GENERAL",$A$11:$A$100,0)-1,COLUMN(AC66))=0,0,AD66/OFFSET($A$11,MATCH("TOTAL GENERAL",$A$11:$A$100,0)-1,COLUMN(AC66))),""))</f>
        <v/>
      </c>
      <c r="AM66" s="24" t="str">
        <f ca="1">IF(A66="TOTAL GENERAL",SUM(AM$11:AM64),IF(COUNTIF(AE66:AL66,"")&lt;COUNTA($AE$10:$AL$10),(IF(AE66&lt;&gt;"",AE66*OFFSET($A$10,MATCH("Pn",$A$11:$A$100,0),1),0)+IF(AF66&lt;&gt;"",AF66*OFFSET($A$10,MATCH("Pn",$A$11:$A$100,0),2),0)+IF(AG66&lt;&gt;"",AG66*OFFSET($A$10,MATCH("Pn",$A$11:$A$100,0),3),0)+IF(AH66&lt;&gt;"",AH66*OFFSET($A$10,MATCH("Pn",$A$11:$A$100,0),4),0)+IF(AI66&lt;&gt;"",AI66*OFFSET($A$10,MATCH("Pn",$A$11:$A$100,0),5),0)+IF(AJ66&lt;&gt;"",AJ66*OFFSET($A$10,MATCH("Pn",$A$11:$A$100,0),6),0)+IF(AK66&lt;&gt;"",AK66*OFFSET($A$10,MATCH("Pn",$A$11:$A$100,0),7),0)+IF(AL66&lt;&gt;"",AL66*OFFSET($A$10,MATCH("Pn",$A$11:$A$100,0),8),0))*OFFSET($A$10,MATCH("FC",$A$11:$A$100,0),2),""))</f>
        <v/>
      </c>
      <c r="AN66" s="10" t="str">
        <f ca="1">IF(OR(A66="Pn",A67="Pn"),"",IF(AND(AM66="",F66&lt;&gt;""),-F66,IF(A66="TOTAL GENERAL",SUM(AN$11:AN64),IF(AM66&lt;&gt;"",AM66-F66,""))))</f>
        <v/>
      </c>
    </row>
    <row r="67" spans="1:40" s="4" customFormat="1" x14ac:dyDescent="0.25">
      <c r="A67" s="15" t="s">
        <v>58</v>
      </c>
      <c r="B67" s="15" t="s">
        <v>58</v>
      </c>
      <c r="C67" s="32" t="s">
        <v>58</v>
      </c>
      <c r="D67" s="16" t="s">
        <v>58</v>
      </c>
      <c r="E67" s="9" t="s">
        <v>58</v>
      </c>
      <c r="F67" s="18" t="s">
        <v>58</v>
      </c>
      <c r="G67" s="20" t="s">
        <v>58</v>
      </c>
      <c r="H67" s="22" t="s">
        <v>58</v>
      </c>
      <c r="I67" s="24" t="s">
        <v>58</v>
      </c>
      <c r="J67" s="22" t="s">
        <v>58</v>
      </c>
      <c r="K67" s="22" t="s">
        <v>58</v>
      </c>
      <c r="L67" s="22" t="s">
        <v>58</v>
      </c>
      <c r="M67" s="24" t="s">
        <v>58</v>
      </c>
      <c r="N67" s="24" t="s">
        <v>58</v>
      </c>
      <c r="O67" s="24" t="str">
        <f ca="1">IF(OR(A67="Pn",A68="Pn"),"",IF($A67="TOTAL GENERAL",SUM(O$11:O65),IF(AND(G67&lt;&gt;"",$A67&lt;&gt;"Pn"),IF(G67&gt;OFFSET($A$10,MATCH("TOTAL GENERAL",$A$11:$A$100,0),COLUMN(F67)),0,OFFSET($A$10,MATCH("TOTAL GENERAL",$A$11:$A$100,0),COLUMN(F67))-G67),"")))</f>
        <v/>
      </c>
      <c r="P67" s="24" t="str">
        <f ca="1">IF(OR(A67="Pn",A68="Pn"),"",IF($A67="TOTAL GENERAL",SUM(P$11:P65),IF(AND(H67&lt;&gt;"",$A67&lt;&gt;"Pn"),IF(H67&lt;OFFSET($A$10,MATCH("TOTAL GENERAL",$A$11:$A$100,0),COLUMN(G67)),0,H67-OFFSET($A$10,MATCH("TOTAL GENERAL",$A$11:$A$100,0),COLUMN(G67))),"")))</f>
        <v/>
      </c>
      <c r="Q67" s="24" t="str">
        <f ca="1">IF(OR(A67="Pn",A68="Pn"),"",IF($A67="TOTAL GENERAL",SUM(Q$11:Q65),IF(AND(I67&lt;&gt;"",$A67&lt;&gt;"Pn"),IF(I67&gt;OFFSET($A$10,MATCH("TOTAL GENERAL",$A$11:$A$100,0),COLUMN(H67)),0,OFFSET($A$10,MATCH("TOTAL GENERAL",$A$11:$A$100,0),COLUMN(H67))-I67),"")))</f>
        <v/>
      </c>
      <c r="R67" s="24" t="str">
        <f ca="1">IF($A67="TOTAL GENERAL",SUM(R$11:R65),IF(AND(J67&lt;&gt;"",$A67&lt;&gt;"Pn"),IF(J67&lt;OFFSET($A$10,MATCH("TOTAL GENERAL",$A$11:$A$100,0),COLUMN(I67)),0,J67-OFFSET($A$10,MATCH("TOTAL GENERAL",$A$11:$A$100,0),COLUMN(I67))),""))</f>
        <v/>
      </c>
      <c r="S67" s="24" t="str">
        <f ca="1">IF($A67="TOTAL GENERAL",SUM(S$11:S65),IF(AND(K67&lt;&gt;"",$A67&lt;&gt;"Pn"),IF(K67&lt;OFFSET($A$10,MATCH("TOTAL GENERAL",$A$11:$A$100,0),COLUMN(J67)),0,K67-OFFSET($A$10,MATCH("TOTAL GENERAL",$A$11:$A$100,0),COLUMN(J67))),""))</f>
        <v/>
      </c>
      <c r="T67" s="24" t="str">
        <f ca="1">IF($A67="TOTAL GENERAL",SUM(T$11:T65),IF(AND(L67&lt;&gt;"",$A67&lt;&gt;"Pn"),IF(L67&lt;OFFSET($A$10,MATCH("TOTAL GENERAL",$A$11:$A$100,0),COLUMN(K67)),0,L67-OFFSET($A$10,MATCH("TOTAL GENERAL",$A$11:$A$100,0),COLUMN(K67))),""))</f>
        <v/>
      </c>
      <c r="U67" s="24" t="str">
        <f ca="1">IF($A67="TOTAL GENERAL",SUM(U$11:U65),IF(AND(M67&lt;&gt;"",$A67&lt;&gt;"Pn"),IF(M67&gt;OFFSET($A$10,MATCH("TOTAL GENERAL",$A$11:$A$100,0),COLUMN(L67)),0,OFFSET($A$10,MATCH("TOTAL GENERAL",$A$11:$A$100,0),COLUMN(L67))-M67),""))</f>
        <v/>
      </c>
      <c r="V67" s="24" t="str">
        <f ca="1">IF($A67="TOTAL GENERAL",SUM(V$11:V65),IF(AND(N67&lt;&gt;"",$A67&lt;&gt;"Pn"),IF(N67&lt;OFFSET($A$10,MATCH("TOTAL GENERAL",$A$11:$A$100,0),COLUMN(M67)),0,N67-OFFSET($A$10,MATCH("TOTAL GENERAL",$A$11:$A$100,0),COLUMN(M67))),""))</f>
        <v/>
      </c>
      <c r="W67" s="24" t="str">
        <f>IF(OR(A67="Pn",A68="Pn"),"",IF($A67="TOTAL GENERAL",SUM(W$11:W65),IF(AND(G67&lt;&gt;"",$A67&lt;&gt;"Pn"),O67*$D67,"")))</f>
        <v/>
      </c>
      <c r="X67" s="24" t="str">
        <f>IF(OR(A67="Pn",A68="Pn"),"",IF($A67="TOTAL GENERAL",SUM(X$11:X65),IF(AND(H67&lt;&gt;"",$A67&lt;&gt;"Pn"),P67*$D67,"")))</f>
        <v/>
      </c>
      <c r="Y67" s="24" t="str">
        <f>IF(OR(A67="Pn",A68="Pn"),"",IF($A67="TOTAL GENERAL",SUM(Y$11:Y65),IF(AND(I67&lt;&gt;"",$A67&lt;&gt;"Pn"),Q67*$D67,"")))</f>
        <v/>
      </c>
      <c r="Z67" s="24" t="str">
        <f>IF($A67="TOTAL GENERAL",SUM(Z$11:Z65),IF(AND(J67&lt;&gt;"",$A67&lt;&gt;"Pn"),R67*$D67,""))</f>
        <v/>
      </c>
      <c r="AA67" s="24" t="str">
        <f>IF($A67="TOTAL GENERAL",SUM(AA$11:AA65),IF(AND(K67&lt;&gt;"",$A67&lt;&gt;"Pn"),S67*$D67,""))</f>
        <v/>
      </c>
      <c r="AB67" s="24" t="str">
        <f>IF($A67="TOTAL GENERAL",SUM(AB$11:AB65),IF(AND(L67&lt;&gt;"",$A67&lt;&gt;"Pn"),T67*$D67,""))</f>
        <v/>
      </c>
      <c r="AC67" s="24" t="str">
        <f>IF($A67="TOTAL GENERAL",SUM(AC$11:AC65),IF(AND(M67&lt;&gt;"",$A67&lt;&gt;"Pn"),U67*$D67,""))</f>
        <v/>
      </c>
      <c r="AD67" s="24" t="s">
        <v>58</v>
      </c>
      <c r="AE67" s="24" t="str">
        <f ca="1">IF($A67="TOTAL GENERAL",SUM(AE$11:AE65),IF(AND(O67&lt;&gt;"",$A67&lt;&gt;"Pn"),IF(OFFSET($A$11,MATCH("TOTAL GENERAL",$A$11:$A$100,0)-1,COLUMN(V67))=0,0,W67/OFFSET($A$11,MATCH("TOTAL GENERAL",$A$11:$A$100,0)-1,COLUMN(V67))),""))</f>
        <v/>
      </c>
      <c r="AF67" s="24" t="str">
        <f ca="1">IF($A67="TOTAL GENERAL",SUM(AF$11:AF65),IF(AND(P67&lt;&gt;"",$A67&lt;&gt;"Pn"),IF(OFFSET($A$11,MATCH("TOTAL GENERAL",$A$11:$A$100,0)-1,COLUMN(W67))=0,0,X67/OFFSET($A$11,MATCH("TOTAL GENERAL",$A$11:$A$100,0)-1,COLUMN(W67))),""))</f>
        <v/>
      </c>
      <c r="AG67" s="24" t="str">
        <f ca="1">IF($A67="TOTAL GENERAL",SUM(AG$11:AG65),IF(AND(Q67&lt;&gt;"",$A67&lt;&gt;"Pn"),IF(OFFSET($A$11,MATCH("TOTAL GENERAL",$A$11:$A$100,0)-1,COLUMN(X67))=0,0,Y67/OFFSET($A$11,MATCH("TOTAL GENERAL",$A$11:$A$100,0)-1,COLUMN(X67))),""))</f>
        <v/>
      </c>
      <c r="AH67" s="24" t="str">
        <f ca="1">IF($A67="TOTAL GENERAL",SUM(AH$11:AH65),IF(AND(R67&lt;&gt;"",$A67&lt;&gt;"Pn"),IF(OFFSET($A$11,MATCH("TOTAL GENERAL",$A$11:$A$100,0)-1,COLUMN(Y67))=0,0,Z67/OFFSET($A$11,MATCH("TOTAL GENERAL",$A$11:$A$100,0)-1,COLUMN(Y67))),""))</f>
        <v/>
      </c>
      <c r="AI67" s="24" t="str">
        <f ca="1">IF($A67="TOTAL GENERAL",SUM(AI$11:AI65),IF(AND(S67&lt;&gt;"",$A67&lt;&gt;"Pn"),IF(OFFSET($A$11,MATCH("TOTAL GENERAL",$A$11:$A$100,0)-1,COLUMN(Z67))=0,0,AA67/OFFSET($A$11,MATCH("TOTAL GENERAL",$A$11:$A$100,0)-1,COLUMN(Z67))),""))</f>
        <v/>
      </c>
      <c r="AJ67" s="24" t="str">
        <f ca="1">IF($A67="TOTAL GENERAL",SUM(AJ$11:AJ65),IF(AND(T67&lt;&gt;"",$A67&lt;&gt;"Pn"),IF(OFFSET($A$11,MATCH("TOTAL GENERAL",$A$11:$A$100,0)-1,COLUMN(AA67))=0,0,AB67/OFFSET($A$11,MATCH("TOTAL GENERAL",$A$11:$A$100,0)-1,COLUMN(AA67))),""))</f>
        <v/>
      </c>
      <c r="AK67" s="24" t="str">
        <f ca="1">IF($A67="TOTAL GENERAL",SUM(AK$11:AK65),IF(AND(U67&lt;&gt;"",$A67&lt;&gt;"Pn"),IF(OFFSET($A$11,MATCH("TOTAL GENERAL",$A$11:$A$100,0)-1,COLUMN(AB67))=0,0,AC67/OFFSET($A$11,MATCH("TOTAL GENERAL",$A$11:$A$100,0)-1,COLUMN(AB67))),""))</f>
        <v/>
      </c>
      <c r="AL67" s="24" t="str">
        <f ca="1">IF($A67="TOTAL GENERAL",SUM(AL$11:AL65),IF(AND(V67&lt;&gt;"",$A67&lt;&gt;"Pn"),IF(OFFSET($A$11,MATCH("TOTAL GENERAL",$A$11:$A$100,0)-1,COLUMN(AC67))=0,0,AD67/OFFSET($A$11,MATCH("TOTAL GENERAL",$A$11:$A$100,0)-1,COLUMN(AC67))),""))</f>
        <v/>
      </c>
      <c r="AM67" s="24" t="str">
        <f ca="1">IF(A67="TOTAL GENERAL",SUM(AM$11:AM65),IF(COUNTIF(AE67:AL67,"")&lt;COUNTA($AE$10:$AL$10),(IF(AE67&lt;&gt;"",AE67*OFFSET($A$10,MATCH("Pn",$A$11:$A$100,0),1),0)+IF(AF67&lt;&gt;"",AF67*OFFSET($A$10,MATCH("Pn",$A$11:$A$100,0),2),0)+IF(AG67&lt;&gt;"",AG67*OFFSET($A$10,MATCH("Pn",$A$11:$A$100,0),3),0)+IF(AH67&lt;&gt;"",AH67*OFFSET($A$10,MATCH("Pn",$A$11:$A$100,0),4),0)+IF(AI67&lt;&gt;"",AI67*OFFSET($A$10,MATCH("Pn",$A$11:$A$100,0),5),0)+IF(AJ67&lt;&gt;"",AJ67*OFFSET($A$10,MATCH("Pn",$A$11:$A$100,0),6),0)+IF(AK67&lt;&gt;"",AK67*OFFSET($A$10,MATCH("Pn",$A$11:$A$100,0),7),0)+IF(AL67&lt;&gt;"",AL67*OFFSET($A$10,MATCH("Pn",$A$11:$A$100,0),8),0))*OFFSET($A$10,MATCH("FC",$A$11:$A$100,0),2),""))</f>
        <v/>
      </c>
      <c r="AN67" s="10" t="str">
        <f ca="1">IF(OR(A67="Pn",A68="Pn"),"",IF(AND(AM67="",F67&lt;&gt;""),-F67,IF(A67="TOTAL GENERAL",SUM(AN$11:AN65),IF(AM67&lt;&gt;"",AM67-F67,""))))</f>
        <v/>
      </c>
    </row>
    <row r="68" spans="1:40" s="4" customFormat="1" x14ac:dyDescent="0.25">
      <c r="A68" s="15" t="s">
        <v>58</v>
      </c>
      <c r="B68" s="15" t="s">
        <v>154</v>
      </c>
      <c r="C68" s="32" t="s">
        <v>58</v>
      </c>
      <c r="D68" s="16" t="s">
        <v>58</v>
      </c>
      <c r="E68" s="9" t="s">
        <v>58</v>
      </c>
      <c r="F68" s="18" t="s">
        <v>58</v>
      </c>
      <c r="G68" s="20" t="s">
        <v>58</v>
      </c>
      <c r="H68" s="22" t="s">
        <v>58</v>
      </c>
      <c r="I68" s="24" t="s">
        <v>58</v>
      </c>
      <c r="J68" s="22" t="s">
        <v>58</v>
      </c>
      <c r="K68" s="22" t="s">
        <v>58</v>
      </c>
      <c r="L68" s="22" t="s">
        <v>58</v>
      </c>
      <c r="M68" s="24" t="s">
        <v>58</v>
      </c>
      <c r="N68" s="24" t="s">
        <v>58</v>
      </c>
      <c r="O68" s="24" t="str">
        <f ca="1">IF(OR(A68="Pn",A69="Pn"),"",IF($A68="TOTAL GENERAL",SUM(O$11:O66),IF(AND(G68&lt;&gt;"",$A68&lt;&gt;"Pn"),IF(G68&gt;OFFSET($A$10,MATCH("TOTAL GENERAL",$A$11:$A$100,0),COLUMN(F68)),0,OFFSET($A$10,MATCH("TOTAL GENERAL",$A$11:$A$100,0),COLUMN(F68))-G68),"")))</f>
        <v/>
      </c>
      <c r="P68" s="24" t="str">
        <f ca="1">IF(OR(A68="Pn",A69="Pn"),"",IF($A68="TOTAL GENERAL",SUM(P$11:P66),IF(AND(H68&lt;&gt;"",$A68&lt;&gt;"Pn"),IF(H68&lt;OFFSET($A$10,MATCH("TOTAL GENERAL",$A$11:$A$100,0),COLUMN(G68)),0,H68-OFFSET($A$10,MATCH("TOTAL GENERAL",$A$11:$A$100,0),COLUMN(G68))),"")))</f>
        <v/>
      </c>
      <c r="Q68" s="24" t="str">
        <f ca="1">IF(OR(A68="Pn",A69="Pn"),"",IF($A68="TOTAL GENERAL",SUM(Q$11:Q66),IF(AND(I68&lt;&gt;"",$A68&lt;&gt;"Pn"),IF(I68&gt;OFFSET($A$10,MATCH("TOTAL GENERAL",$A$11:$A$100,0),COLUMN(H68)),0,OFFSET($A$10,MATCH("TOTAL GENERAL",$A$11:$A$100,0),COLUMN(H68))-I68),"")))</f>
        <v/>
      </c>
      <c r="R68" s="24" t="str">
        <f ca="1">IF($A68="TOTAL GENERAL",SUM(R$11:R66),IF(AND(J68&lt;&gt;"",$A68&lt;&gt;"Pn"),IF(J68&lt;OFFSET($A$10,MATCH("TOTAL GENERAL",$A$11:$A$100,0),COLUMN(I68)),0,J68-OFFSET($A$10,MATCH("TOTAL GENERAL",$A$11:$A$100,0),COLUMN(I68))),""))</f>
        <v/>
      </c>
      <c r="S68" s="24" t="str">
        <f ca="1">IF($A68="TOTAL GENERAL",SUM(S$11:S66),IF(AND(K68&lt;&gt;"",$A68&lt;&gt;"Pn"),IF(K68&lt;OFFSET($A$10,MATCH("TOTAL GENERAL",$A$11:$A$100,0),COLUMN(J68)),0,K68-OFFSET($A$10,MATCH("TOTAL GENERAL",$A$11:$A$100,0),COLUMN(J68))),""))</f>
        <v/>
      </c>
      <c r="T68" s="24" t="str">
        <f ca="1">IF($A68="TOTAL GENERAL",SUM(T$11:T66),IF(AND(L68&lt;&gt;"",$A68&lt;&gt;"Pn"),IF(L68&lt;OFFSET($A$10,MATCH("TOTAL GENERAL",$A$11:$A$100,0),COLUMN(K68)),0,L68-OFFSET($A$10,MATCH("TOTAL GENERAL",$A$11:$A$100,0),COLUMN(K68))),""))</f>
        <v/>
      </c>
      <c r="U68" s="24" t="str">
        <f ca="1">IF($A68="TOTAL GENERAL",SUM(U$11:U66),IF(AND(M68&lt;&gt;"",$A68&lt;&gt;"Pn"),IF(M68&gt;OFFSET($A$10,MATCH("TOTAL GENERAL",$A$11:$A$100,0),COLUMN(L68)),0,OFFSET($A$10,MATCH("TOTAL GENERAL",$A$11:$A$100,0),COLUMN(L68))-M68),""))</f>
        <v/>
      </c>
      <c r="V68" s="24" t="str">
        <f ca="1">IF($A68="TOTAL GENERAL",SUM(V$11:V66),IF(AND(N68&lt;&gt;"",$A68&lt;&gt;"Pn"),IF(N68&lt;OFFSET($A$10,MATCH("TOTAL GENERAL",$A$11:$A$100,0),COLUMN(M68)),0,N68-OFFSET($A$10,MATCH("TOTAL GENERAL",$A$11:$A$100,0),COLUMN(M68))),""))</f>
        <v/>
      </c>
      <c r="W68" s="24" t="str">
        <f>IF(OR(A68="Pn",A69="Pn"),"",IF($A68="TOTAL GENERAL",SUM(W$11:W66),IF(AND(G68&lt;&gt;"",$A68&lt;&gt;"Pn"),O68*$D68,"")))</f>
        <v/>
      </c>
      <c r="X68" s="24" t="str">
        <f>IF(OR(A68="Pn",A69="Pn"),"",IF($A68="TOTAL GENERAL",SUM(X$11:X66),IF(AND(H68&lt;&gt;"",$A68&lt;&gt;"Pn"),P68*$D68,"")))</f>
        <v/>
      </c>
      <c r="Y68" s="24" t="str">
        <f>IF(OR(A68="Pn",A69="Pn"),"",IF($A68="TOTAL GENERAL",SUM(Y$11:Y66),IF(AND(I68&lt;&gt;"",$A68&lt;&gt;"Pn"),Q68*$D68,"")))</f>
        <v/>
      </c>
      <c r="Z68" s="24" t="str">
        <f>IF($A68="TOTAL GENERAL",SUM(Z$11:Z66),IF(AND(J68&lt;&gt;"",$A68&lt;&gt;"Pn"),R68*$D68,""))</f>
        <v/>
      </c>
      <c r="AA68" s="24" t="str">
        <f>IF($A68="TOTAL GENERAL",SUM(AA$11:AA66),IF(AND(K68&lt;&gt;"",$A68&lt;&gt;"Pn"),S68*$D68,""))</f>
        <v/>
      </c>
      <c r="AB68" s="24" t="str">
        <f>IF($A68="TOTAL GENERAL",SUM(AB$11:AB66),IF(AND(L68&lt;&gt;"",$A68&lt;&gt;"Pn"),T68*$D68,""))</f>
        <v/>
      </c>
      <c r="AC68" s="24" t="str">
        <f>IF($A68="TOTAL GENERAL",SUM(AC$11:AC66),IF(AND(M68&lt;&gt;"",$A68&lt;&gt;"Pn"),U68*$D68,""))</f>
        <v/>
      </c>
      <c r="AD68" s="24" t="s">
        <v>58</v>
      </c>
      <c r="AE68" s="24" t="str">
        <f ca="1">IF($A68="TOTAL GENERAL",SUM(AE$11:AE66),IF(AND(O68&lt;&gt;"",$A68&lt;&gt;"Pn"),IF(OFFSET($A$11,MATCH("TOTAL GENERAL",$A$11:$A$100,0)-1,COLUMN(V68))=0,0,W68/OFFSET($A$11,MATCH("TOTAL GENERAL",$A$11:$A$100,0)-1,COLUMN(V68))),""))</f>
        <v/>
      </c>
      <c r="AF68" s="24" t="str">
        <f ca="1">IF($A68="TOTAL GENERAL",SUM(AF$11:AF66),IF(AND(P68&lt;&gt;"",$A68&lt;&gt;"Pn"),IF(OFFSET($A$11,MATCH("TOTAL GENERAL",$A$11:$A$100,0)-1,COLUMN(W68))=0,0,X68/OFFSET($A$11,MATCH("TOTAL GENERAL",$A$11:$A$100,0)-1,COLUMN(W68))),""))</f>
        <v/>
      </c>
      <c r="AG68" s="24" t="str">
        <f ca="1">IF($A68="TOTAL GENERAL",SUM(AG$11:AG66),IF(AND(Q68&lt;&gt;"",$A68&lt;&gt;"Pn"),IF(OFFSET($A$11,MATCH("TOTAL GENERAL",$A$11:$A$100,0)-1,COLUMN(X68))=0,0,Y68/OFFSET($A$11,MATCH("TOTAL GENERAL",$A$11:$A$100,0)-1,COLUMN(X68))),""))</f>
        <v/>
      </c>
      <c r="AH68" s="24" t="str">
        <f ca="1">IF($A68="TOTAL GENERAL",SUM(AH$11:AH66),IF(AND(R68&lt;&gt;"",$A68&lt;&gt;"Pn"),IF(OFFSET($A$11,MATCH("TOTAL GENERAL",$A$11:$A$100,0)-1,COLUMN(Y68))=0,0,Z68/OFFSET($A$11,MATCH("TOTAL GENERAL",$A$11:$A$100,0)-1,COLUMN(Y68))),""))</f>
        <v/>
      </c>
      <c r="AI68" s="24" t="str">
        <f ca="1">IF($A68="TOTAL GENERAL",SUM(AI$11:AI66),IF(AND(S68&lt;&gt;"",$A68&lt;&gt;"Pn"),IF(OFFSET($A$11,MATCH("TOTAL GENERAL",$A$11:$A$100,0)-1,COLUMN(Z68))=0,0,AA68/OFFSET($A$11,MATCH("TOTAL GENERAL",$A$11:$A$100,0)-1,COLUMN(Z68))),""))</f>
        <v/>
      </c>
      <c r="AJ68" s="24" t="str">
        <f ca="1">IF($A68="TOTAL GENERAL",SUM(AJ$11:AJ66),IF(AND(T68&lt;&gt;"",$A68&lt;&gt;"Pn"),IF(OFFSET($A$11,MATCH("TOTAL GENERAL",$A$11:$A$100,0)-1,COLUMN(AA68))=0,0,AB68/OFFSET($A$11,MATCH("TOTAL GENERAL",$A$11:$A$100,0)-1,COLUMN(AA68))),""))</f>
        <v/>
      </c>
      <c r="AK68" s="24" t="str">
        <f ca="1">IF($A68="TOTAL GENERAL",SUM(AK$11:AK66),IF(AND(U68&lt;&gt;"",$A68&lt;&gt;"Pn"),IF(OFFSET($A$11,MATCH("TOTAL GENERAL",$A$11:$A$100,0)-1,COLUMN(AB68))=0,0,AC68/OFFSET($A$11,MATCH("TOTAL GENERAL",$A$11:$A$100,0)-1,COLUMN(AB68))),""))</f>
        <v/>
      </c>
      <c r="AL68" s="24" t="str">
        <f ca="1">IF($A68="TOTAL GENERAL",SUM(AL$11:AL66),IF(AND(V68&lt;&gt;"",$A68&lt;&gt;"Pn"),IF(OFFSET($A$11,MATCH("TOTAL GENERAL",$A$11:$A$100,0)-1,COLUMN(AC68))=0,0,AD68/OFFSET($A$11,MATCH("TOTAL GENERAL",$A$11:$A$100,0)-1,COLUMN(AC68))),""))</f>
        <v/>
      </c>
      <c r="AM68" s="24" t="str">
        <f ca="1">IF(A68="TOTAL GENERAL",SUM(AM$11:AM66),IF(COUNTIF(AE68:AL68,"")&lt;COUNTA($AE$10:$AL$10),(IF(AE68&lt;&gt;"",AE68*OFFSET($A$10,MATCH("Pn",$A$11:$A$100,0),1),0)+IF(AF68&lt;&gt;"",AF68*OFFSET($A$10,MATCH("Pn",$A$11:$A$100,0),2),0)+IF(AG68&lt;&gt;"",AG68*OFFSET($A$10,MATCH("Pn",$A$11:$A$100,0),3),0)+IF(AH68&lt;&gt;"",AH68*OFFSET($A$10,MATCH("Pn",$A$11:$A$100,0),4),0)+IF(AI68&lt;&gt;"",AI68*OFFSET($A$10,MATCH("Pn",$A$11:$A$100,0),5),0)+IF(AJ68&lt;&gt;"",AJ68*OFFSET($A$10,MATCH("Pn",$A$11:$A$100,0),6),0)+IF(AK68&lt;&gt;"",AK68*OFFSET($A$10,MATCH("Pn",$A$11:$A$100,0),7),0)+IF(AL68&lt;&gt;"",AL68*OFFSET($A$10,MATCH("Pn",$A$11:$A$100,0),8),0))*OFFSET($A$10,MATCH("FC",$A$11:$A$100,0),2),""))</f>
        <v/>
      </c>
      <c r="AN68" s="10" t="str">
        <f ca="1">IF(OR(A68="Pn",A69="Pn"),"",IF(AND(AM68="",F68&lt;&gt;""),-F68,IF(A68="TOTAL GENERAL",SUM(AN$11:AN66),IF(AM68&lt;&gt;"",AM68-F68,""))))</f>
        <v/>
      </c>
    </row>
    <row r="69" spans="1:40" s="4" customFormat="1" ht="39" x14ac:dyDescent="0.25">
      <c r="A69" s="15" t="s">
        <v>58</v>
      </c>
      <c r="B69" s="15" t="s">
        <v>41</v>
      </c>
      <c r="C69" s="32" t="s">
        <v>40</v>
      </c>
      <c r="D69" s="16" t="s">
        <v>39</v>
      </c>
      <c r="E69" s="9" t="s">
        <v>35</v>
      </c>
      <c r="F69" s="18" t="s">
        <v>34</v>
      </c>
      <c r="G69" s="20" t="s">
        <v>29</v>
      </c>
      <c r="H69" s="22" t="s">
        <v>43</v>
      </c>
      <c r="I69" s="24" t="s">
        <v>25</v>
      </c>
      <c r="J69" s="22" t="s">
        <v>58</v>
      </c>
      <c r="K69" s="22" t="s">
        <v>58</v>
      </c>
      <c r="L69" s="22" t="s">
        <v>58</v>
      </c>
      <c r="M69" s="24" t="s">
        <v>58</v>
      </c>
      <c r="N69" s="24" t="s">
        <v>58</v>
      </c>
      <c r="O69" s="24" t="str">
        <f ca="1">IF(OR(A69="Pn",A70="Pn"),"",IF($A69="TOTAL GENERAL",SUM(O$11:O67),IF(AND(G69&lt;&gt;"",$A69&lt;&gt;"Pn"),IF(G69&gt;OFFSET($A$10,MATCH("TOTAL GENERAL",$A$11:$A$100,0),COLUMN(F69)),0,OFFSET($A$10,MATCH("TOTAL GENERAL",$A$11:$A$100,0),COLUMN(F69))-G69),"")))</f>
        <v/>
      </c>
      <c r="P69" s="24" t="str">
        <f ca="1">IF(OR(A69="Pn",A70="Pn"),"",IF($A69="TOTAL GENERAL",SUM(P$11:P67),IF(AND(H69&lt;&gt;"",$A69&lt;&gt;"Pn"),IF(H69&lt;OFFSET($A$10,MATCH("TOTAL GENERAL",$A$11:$A$100,0),COLUMN(G69)),0,H69-OFFSET($A$10,MATCH("TOTAL GENERAL",$A$11:$A$100,0),COLUMN(G69))),"")))</f>
        <v/>
      </c>
      <c r="Q69" s="24" t="str">
        <f ca="1">IF(OR(A69="Pn",A70="Pn"),"",IF($A69="TOTAL GENERAL",SUM(Q$11:Q67),IF(AND(I69&lt;&gt;"",$A69&lt;&gt;"Pn"),IF(I69&gt;OFFSET($A$10,MATCH("TOTAL GENERAL",$A$11:$A$100,0),COLUMN(H69)),0,OFFSET($A$10,MATCH("TOTAL GENERAL",$A$11:$A$100,0),COLUMN(H69))-I69),"")))</f>
        <v/>
      </c>
      <c r="R69" s="24" t="str">
        <f ca="1">IF($A69="TOTAL GENERAL",SUM(R$11:R67),IF(AND(J69&lt;&gt;"",$A69&lt;&gt;"Pn"),IF(J69&lt;OFFSET($A$10,MATCH("TOTAL GENERAL",$A$11:$A$100,0),COLUMN(I69)),0,J69-OFFSET($A$10,MATCH("TOTAL GENERAL",$A$11:$A$100,0),COLUMN(I69))),""))</f>
        <v/>
      </c>
      <c r="S69" s="24" t="str">
        <f ca="1">IF($A69="TOTAL GENERAL",SUM(S$11:S67),IF(AND(K69&lt;&gt;"",$A69&lt;&gt;"Pn"),IF(K69&lt;OFFSET($A$10,MATCH("TOTAL GENERAL",$A$11:$A$100,0),COLUMN(J69)),0,K69-OFFSET($A$10,MATCH("TOTAL GENERAL",$A$11:$A$100,0),COLUMN(J69))),""))</f>
        <v/>
      </c>
      <c r="T69" s="24" t="str">
        <f ca="1">IF($A69="TOTAL GENERAL",SUM(T$11:T67),IF(AND(L69&lt;&gt;"",$A69&lt;&gt;"Pn"),IF(L69&lt;OFFSET($A$10,MATCH("TOTAL GENERAL",$A$11:$A$100,0),COLUMN(K69)),0,L69-OFFSET($A$10,MATCH("TOTAL GENERAL",$A$11:$A$100,0),COLUMN(K69))),""))</f>
        <v/>
      </c>
      <c r="U69" s="24" t="str">
        <f ca="1">IF($A69="TOTAL GENERAL",SUM(U$11:U67),IF(AND(M69&lt;&gt;"",$A69&lt;&gt;"Pn"),IF(M69&gt;OFFSET($A$10,MATCH("TOTAL GENERAL",$A$11:$A$100,0),COLUMN(L69)),0,OFFSET($A$10,MATCH("TOTAL GENERAL",$A$11:$A$100,0),COLUMN(L69))-M69),""))</f>
        <v/>
      </c>
      <c r="V69" s="24" t="str">
        <f ca="1">IF($A69="TOTAL GENERAL",SUM(V$11:V67),IF(AND(N69&lt;&gt;"",$A69&lt;&gt;"Pn"),IF(N69&lt;OFFSET($A$10,MATCH("TOTAL GENERAL",$A$11:$A$100,0),COLUMN(M69)),0,N69-OFFSET($A$10,MATCH("TOTAL GENERAL",$A$11:$A$100,0),COLUMN(M69))),""))</f>
        <v/>
      </c>
      <c r="W69" s="24" t="str">
        <f>IF(OR(A69="Pn",A70="Pn"),"",IF($A69="TOTAL GENERAL",SUM(W$11:W67),IF(AND(G69&lt;&gt;"",$A69&lt;&gt;"Pn"),O69*$D69,"")))</f>
        <v/>
      </c>
      <c r="X69" s="24" t="str">
        <f>IF(OR(A69="Pn",A70="Pn"),"",IF($A69="TOTAL GENERAL",SUM(X$11:X67),IF(AND(H69&lt;&gt;"",$A69&lt;&gt;"Pn"),P69*$D69,"")))</f>
        <v/>
      </c>
      <c r="Y69" s="24" t="str">
        <f>IF(OR(A69="Pn",A70="Pn"),"",IF($A69="TOTAL GENERAL",SUM(Y$11:Y67),IF(AND(I69&lt;&gt;"",$A69&lt;&gt;"Pn"),Q69*$D69,"")))</f>
        <v/>
      </c>
      <c r="Z69" s="24" t="str">
        <f>IF($A69="TOTAL GENERAL",SUM(Z$11:Z67),IF(AND(J69&lt;&gt;"",$A69&lt;&gt;"Pn"),R69*$D69,""))</f>
        <v/>
      </c>
      <c r="AA69" s="24" t="str">
        <f>IF($A69="TOTAL GENERAL",SUM(AA$11:AA67),IF(AND(K69&lt;&gt;"",$A69&lt;&gt;"Pn"),S69*$D69,""))</f>
        <v/>
      </c>
      <c r="AB69" s="24" t="str">
        <f>IF($A69="TOTAL GENERAL",SUM(AB$11:AB67),IF(AND(L69&lt;&gt;"",$A69&lt;&gt;"Pn"),T69*$D69,""))</f>
        <v/>
      </c>
      <c r="AC69" s="24" t="str">
        <f>IF($A69="TOTAL GENERAL",SUM(AC$11:AC67),IF(AND(M69&lt;&gt;"",$A69&lt;&gt;"Pn"),U69*$D69,""))</f>
        <v/>
      </c>
      <c r="AD69" s="24" t="s">
        <v>58</v>
      </c>
      <c r="AE69" s="24" t="str">
        <f ca="1">IF($A69="TOTAL GENERAL",SUM(AE$11:AE67),IF(AND(O69&lt;&gt;"",$A69&lt;&gt;"Pn"),IF(OFFSET($A$11,MATCH("TOTAL GENERAL",$A$11:$A$100,0)-1,COLUMN(V69))=0,0,W69/OFFSET($A$11,MATCH("TOTAL GENERAL",$A$11:$A$100,0)-1,COLUMN(V69))),""))</f>
        <v/>
      </c>
      <c r="AF69" s="24" t="str">
        <f ca="1">IF($A69="TOTAL GENERAL",SUM(AF$11:AF67),IF(AND(P69&lt;&gt;"",$A69&lt;&gt;"Pn"),IF(OFFSET($A$11,MATCH("TOTAL GENERAL",$A$11:$A$100,0)-1,COLUMN(W69))=0,0,X69/OFFSET($A$11,MATCH("TOTAL GENERAL",$A$11:$A$100,0)-1,COLUMN(W69))),""))</f>
        <v/>
      </c>
      <c r="AG69" s="24" t="str">
        <f ca="1">IF($A69="TOTAL GENERAL",SUM(AG$11:AG67),IF(AND(Q69&lt;&gt;"",$A69&lt;&gt;"Pn"),IF(OFFSET($A$11,MATCH("TOTAL GENERAL",$A$11:$A$100,0)-1,COLUMN(X69))=0,0,Y69/OFFSET($A$11,MATCH("TOTAL GENERAL",$A$11:$A$100,0)-1,COLUMN(X69))),""))</f>
        <v/>
      </c>
      <c r="AH69" s="24" t="str">
        <f ca="1">IF($A69="TOTAL GENERAL",SUM(AH$11:AH67),IF(AND(R69&lt;&gt;"",$A69&lt;&gt;"Pn"),IF(OFFSET($A$11,MATCH("TOTAL GENERAL",$A$11:$A$100,0)-1,COLUMN(Y69))=0,0,Z69/OFFSET($A$11,MATCH("TOTAL GENERAL",$A$11:$A$100,0)-1,COLUMN(Y69))),""))</f>
        <v/>
      </c>
      <c r="AI69" s="24" t="str">
        <f ca="1">IF($A69="TOTAL GENERAL",SUM(AI$11:AI67),IF(AND(S69&lt;&gt;"",$A69&lt;&gt;"Pn"),IF(OFFSET($A$11,MATCH("TOTAL GENERAL",$A$11:$A$100,0)-1,COLUMN(Z69))=0,0,AA69/OFFSET($A$11,MATCH("TOTAL GENERAL",$A$11:$A$100,0)-1,COLUMN(Z69))),""))</f>
        <v/>
      </c>
      <c r="AJ69" s="24" t="str">
        <f ca="1">IF($A69="TOTAL GENERAL",SUM(AJ$11:AJ67),IF(AND(T69&lt;&gt;"",$A69&lt;&gt;"Pn"),IF(OFFSET($A$11,MATCH("TOTAL GENERAL",$A$11:$A$100,0)-1,COLUMN(AA69))=0,0,AB69/OFFSET($A$11,MATCH("TOTAL GENERAL",$A$11:$A$100,0)-1,COLUMN(AA69))),""))</f>
        <v/>
      </c>
      <c r="AK69" s="24" t="str">
        <f ca="1">IF($A69="TOTAL GENERAL",SUM(AK$11:AK67),IF(AND(U69&lt;&gt;"",$A69&lt;&gt;"Pn"),IF(OFFSET($A$11,MATCH("TOTAL GENERAL",$A$11:$A$100,0)-1,COLUMN(AB69))=0,0,AC69/OFFSET($A$11,MATCH("TOTAL GENERAL",$A$11:$A$100,0)-1,COLUMN(AB69))),""))</f>
        <v/>
      </c>
      <c r="AL69" s="24" t="str">
        <f ca="1">IF($A69="TOTAL GENERAL",SUM(AL$11:AL67),IF(AND(V69&lt;&gt;"",$A69&lt;&gt;"Pn"),IF(OFFSET($A$11,MATCH("TOTAL GENERAL",$A$11:$A$100,0)-1,COLUMN(AC69))=0,0,AD69/OFFSET($A$11,MATCH("TOTAL GENERAL",$A$11:$A$100,0)-1,COLUMN(AC69))),""))</f>
        <v/>
      </c>
      <c r="AM69" s="24" t="str">
        <f ca="1">IF(A69="TOTAL GENERAL",SUM(AM$11:AM67),IF(COUNTIF(AE69:AL69,"")&lt;COUNTA($AE$10:$AL$10),(IF(AE69&lt;&gt;"",AE69*OFFSET($A$10,MATCH("Pn",$A$11:$A$100,0),1),0)+IF(AF69&lt;&gt;"",AF69*OFFSET($A$10,MATCH("Pn",$A$11:$A$100,0),2),0)+IF(AG69&lt;&gt;"",AG69*OFFSET($A$10,MATCH("Pn",$A$11:$A$100,0),3),0)+IF(AH69&lt;&gt;"",AH69*OFFSET($A$10,MATCH("Pn",$A$11:$A$100,0),4),0)+IF(AI69&lt;&gt;"",AI69*OFFSET($A$10,MATCH("Pn",$A$11:$A$100,0),5),0)+IF(AJ69&lt;&gt;"",AJ69*OFFSET($A$10,MATCH("Pn",$A$11:$A$100,0),6),0)+IF(AK69&lt;&gt;"",AK69*OFFSET($A$10,MATCH("Pn",$A$11:$A$100,0),7),0)+IF(AL69&lt;&gt;"",AL69*OFFSET($A$10,MATCH("Pn",$A$11:$A$100,0),8),0))*OFFSET($A$10,MATCH("FC",$A$11:$A$100,0),2),""))</f>
        <v/>
      </c>
      <c r="AN69" s="10" t="str">
        <f>IF(OR(A69="Pn",A70="Pn"),"",IF(AND(AM69="",F69&lt;&gt;""),-F69,IF(A69="TOTAL GENERAL",SUM(AN$11:AN67),IF(AM69&lt;&gt;"",AM69-F69,""))))</f>
        <v/>
      </c>
    </row>
    <row r="70" spans="1:40" s="4" customFormat="1" x14ac:dyDescent="0.25">
      <c r="A70" s="15" t="s">
        <v>103</v>
      </c>
      <c r="B70" s="15">
        <v>0.18</v>
      </c>
      <c r="C70" s="32">
        <v>0.18</v>
      </c>
      <c r="D70" s="16">
        <v>0.15</v>
      </c>
      <c r="E70" s="9">
        <v>0.05</v>
      </c>
      <c r="F70" s="18">
        <v>0.1</v>
      </c>
      <c r="G70" s="20">
        <v>0.04</v>
      </c>
      <c r="H70" s="22">
        <v>0.05</v>
      </c>
      <c r="I70" s="24">
        <v>0.25</v>
      </c>
      <c r="J70" s="22" t="s">
        <v>58</v>
      </c>
      <c r="K70" s="22" t="s">
        <v>58</v>
      </c>
      <c r="L70" s="22" t="s">
        <v>58</v>
      </c>
      <c r="M70" s="24" t="s">
        <v>58</v>
      </c>
      <c r="N70" s="24" t="s">
        <v>58</v>
      </c>
      <c r="O70" s="24" t="str">
        <f ca="1">IF(OR(A70="Pn",A71="Pn"),"",IF($A70="TOTAL GENERAL",SUM(O$11:O68),IF(AND(G70&lt;&gt;"",$A70&lt;&gt;"Pn"),IF(G70&gt;OFFSET($A$10,MATCH("TOTAL GENERAL",$A$11:$A$100,0),COLUMN(F70)),0,OFFSET($A$10,MATCH("TOTAL GENERAL",$A$11:$A$100,0),COLUMN(F70))-G70),"")))</f>
        <v/>
      </c>
      <c r="P70" s="24" t="str">
        <f ca="1">IF(OR(A70="Pn",A71="Pn"),"",IF($A70="TOTAL GENERAL",SUM(P$11:P68),IF(AND(H70&lt;&gt;"",$A70&lt;&gt;"Pn"),IF(H70&lt;OFFSET($A$10,MATCH("TOTAL GENERAL",$A$11:$A$100,0),COLUMN(G70)),0,H70-OFFSET($A$10,MATCH("TOTAL GENERAL",$A$11:$A$100,0),COLUMN(G70))),"")))</f>
        <v/>
      </c>
      <c r="Q70" s="24" t="str">
        <f ca="1">IF(OR(A70="Pn",A71="Pn"),"",IF($A70="TOTAL GENERAL",SUM(Q$11:Q68),IF(AND(I70&lt;&gt;"",$A70&lt;&gt;"Pn"),IF(I70&gt;OFFSET($A$10,MATCH("TOTAL GENERAL",$A$11:$A$100,0),COLUMN(H70)),0,OFFSET($A$10,MATCH("TOTAL GENERAL",$A$11:$A$100,0),COLUMN(H70))-I70),"")))</f>
        <v/>
      </c>
      <c r="R70" s="24" t="str">
        <f ca="1">IF($A70="TOTAL GENERAL",SUM(R$11:R68),IF(AND(J70&lt;&gt;"",$A70&lt;&gt;"Pn"),IF(J70&lt;OFFSET($A$10,MATCH("TOTAL GENERAL",$A$11:$A$100,0),COLUMN(I70)),0,J70-OFFSET($A$10,MATCH("TOTAL GENERAL",$A$11:$A$100,0),COLUMN(I70))),""))</f>
        <v/>
      </c>
      <c r="S70" s="24" t="str">
        <f ca="1">IF($A70="TOTAL GENERAL",SUM(S$11:S68),IF(AND(K70&lt;&gt;"",$A70&lt;&gt;"Pn"),IF(K70&lt;OFFSET($A$10,MATCH("TOTAL GENERAL",$A$11:$A$100,0),COLUMN(J70)),0,K70-OFFSET($A$10,MATCH("TOTAL GENERAL",$A$11:$A$100,0),COLUMN(J70))),""))</f>
        <v/>
      </c>
      <c r="T70" s="24" t="str">
        <f ca="1">IF($A70="TOTAL GENERAL",SUM(T$11:T68),IF(AND(L70&lt;&gt;"",$A70&lt;&gt;"Pn"),IF(L70&lt;OFFSET($A$10,MATCH("TOTAL GENERAL",$A$11:$A$100,0),COLUMN(K70)),0,L70-OFFSET($A$10,MATCH("TOTAL GENERAL",$A$11:$A$100,0),COLUMN(K70))),""))</f>
        <v/>
      </c>
      <c r="U70" s="24" t="str">
        <f ca="1">IF($A70="TOTAL GENERAL",SUM(U$11:U68),IF(AND(M70&lt;&gt;"",$A70&lt;&gt;"Pn"),IF(M70&gt;OFFSET($A$10,MATCH("TOTAL GENERAL",$A$11:$A$100,0),COLUMN(L70)),0,OFFSET($A$10,MATCH("TOTAL GENERAL",$A$11:$A$100,0),COLUMN(L70))-M70),""))</f>
        <v/>
      </c>
      <c r="V70" s="24" t="str">
        <f ca="1">IF($A70="TOTAL GENERAL",SUM(V$11:V68),IF(AND(N70&lt;&gt;"",$A70&lt;&gt;"Pn"),IF(N70&lt;OFFSET($A$10,MATCH("TOTAL GENERAL",$A$11:$A$100,0),COLUMN(M70)),0,N70-OFFSET($A$10,MATCH("TOTAL GENERAL",$A$11:$A$100,0),COLUMN(M70))),""))</f>
        <v/>
      </c>
      <c r="W70" s="24" t="str">
        <f>IF(OR(A70="Pn",A71="Pn"),"",IF($A70="TOTAL GENERAL",SUM(W$11:W68),IF(AND(G70&lt;&gt;"",$A70&lt;&gt;"Pn"),O70*$D70,"")))</f>
        <v/>
      </c>
      <c r="X70" s="24" t="str">
        <f>IF(OR(A70="Pn",A71="Pn"),"",IF($A70="TOTAL GENERAL",SUM(X$11:X68),IF(AND(H70&lt;&gt;"",$A70&lt;&gt;"Pn"),P70*$D70,"")))</f>
        <v/>
      </c>
      <c r="Y70" s="24" t="str">
        <f>IF(OR(A70="Pn",A71="Pn"),"",IF($A70="TOTAL GENERAL",SUM(Y$11:Y68),IF(AND(I70&lt;&gt;"",$A70&lt;&gt;"Pn"),Q70*$D70,"")))</f>
        <v/>
      </c>
      <c r="Z70" s="24" t="str">
        <f>IF($A70="TOTAL GENERAL",SUM(Z$11:Z68),IF(AND(J70&lt;&gt;"",$A70&lt;&gt;"Pn"),R70*$D70,""))</f>
        <v/>
      </c>
      <c r="AA70" s="24" t="str">
        <f>IF($A70="TOTAL GENERAL",SUM(AA$11:AA68),IF(AND(K70&lt;&gt;"",$A70&lt;&gt;"Pn"),S70*$D70,""))</f>
        <v/>
      </c>
      <c r="AB70" s="24" t="str">
        <f>IF($A70="TOTAL GENERAL",SUM(AB$11:AB68),IF(AND(L70&lt;&gt;"",$A70&lt;&gt;"Pn"),T70*$D70,""))</f>
        <v/>
      </c>
      <c r="AC70" s="24" t="str">
        <f>IF($A70="TOTAL GENERAL",SUM(AC$11:AC68),IF(AND(M70&lt;&gt;"",$A70&lt;&gt;"Pn"),U70*$D70,""))</f>
        <v/>
      </c>
      <c r="AD70" s="24" t="s">
        <v>58</v>
      </c>
      <c r="AE70" s="24" t="str">
        <f ca="1">IF($A70="TOTAL GENERAL",SUM(AE$11:AE68),IF(AND(O70&lt;&gt;"",$A70&lt;&gt;"Pn"),IF(OFFSET($A$11,MATCH("TOTAL GENERAL",$A$11:$A$100,0)-1,COLUMN(V70))=0,0,W70/OFFSET($A$11,MATCH("TOTAL GENERAL",$A$11:$A$100,0)-1,COLUMN(V70))),""))</f>
        <v/>
      </c>
      <c r="AF70" s="24" t="str">
        <f ca="1">IF($A70="TOTAL GENERAL",SUM(AF$11:AF68),IF(AND(P70&lt;&gt;"",$A70&lt;&gt;"Pn"),IF(OFFSET($A$11,MATCH("TOTAL GENERAL",$A$11:$A$100,0)-1,COLUMN(W70))=0,0,X70/OFFSET($A$11,MATCH("TOTAL GENERAL",$A$11:$A$100,0)-1,COLUMN(W70))),""))</f>
        <v/>
      </c>
      <c r="AG70" s="24" t="str">
        <f ca="1">IF($A70="TOTAL GENERAL",SUM(AG$11:AG68),IF(AND(Q70&lt;&gt;"",$A70&lt;&gt;"Pn"),IF(OFFSET($A$11,MATCH("TOTAL GENERAL",$A$11:$A$100,0)-1,COLUMN(X70))=0,0,Y70/OFFSET($A$11,MATCH("TOTAL GENERAL",$A$11:$A$100,0)-1,COLUMN(X70))),""))</f>
        <v/>
      </c>
      <c r="AH70" s="24" t="str">
        <f ca="1">IF($A70="TOTAL GENERAL",SUM(AH$11:AH68),IF(AND(R70&lt;&gt;"",$A70&lt;&gt;"Pn"),IF(OFFSET($A$11,MATCH("TOTAL GENERAL",$A$11:$A$100,0)-1,COLUMN(Y70))=0,0,Z70/OFFSET($A$11,MATCH("TOTAL GENERAL",$A$11:$A$100,0)-1,COLUMN(Y70))),""))</f>
        <v/>
      </c>
      <c r="AI70" s="24" t="str">
        <f ca="1">IF($A70="TOTAL GENERAL",SUM(AI$11:AI68),IF(AND(S70&lt;&gt;"",$A70&lt;&gt;"Pn"),IF(OFFSET($A$11,MATCH("TOTAL GENERAL",$A$11:$A$100,0)-1,COLUMN(Z70))=0,0,AA70/OFFSET($A$11,MATCH("TOTAL GENERAL",$A$11:$A$100,0)-1,COLUMN(Z70))),""))</f>
        <v/>
      </c>
      <c r="AJ70" s="24" t="str">
        <f ca="1">IF($A70="TOTAL GENERAL",SUM(AJ$11:AJ68),IF(AND(T70&lt;&gt;"",$A70&lt;&gt;"Pn"),IF(OFFSET($A$11,MATCH("TOTAL GENERAL",$A$11:$A$100,0)-1,COLUMN(AA70))=0,0,AB70/OFFSET($A$11,MATCH("TOTAL GENERAL",$A$11:$A$100,0)-1,COLUMN(AA70))),""))</f>
        <v/>
      </c>
      <c r="AK70" s="24" t="str">
        <f ca="1">IF($A70="TOTAL GENERAL",SUM(AK$11:AK68),IF(AND(U70&lt;&gt;"",$A70&lt;&gt;"Pn"),IF(OFFSET($A$11,MATCH("TOTAL GENERAL",$A$11:$A$100,0)-1,COLUMN(AB70))=0,0,AC70/OFFSET($A$11,MATCH("TOTAL GENERAL",$A$11:$A$100,0)-1,COLUMN(AB70))),""))</f>
        <v/>
      </c>
      <c r="AL70" s="24" t="str">
        <f ca="1">IF($A70="TOTAL GENERAL",SUM(AL$11:AL68),IF(AND(V70&lt;&gt;"",$A70&lt;&gt;"Pn"),IF(OFFSET($A$11,MATCH("TOTAL GENERAL",$A$11:$A$100,0)-1,COLUMN(AC70))=0,0,AD70/OFFSET($A$11,MATCH("TOTAL GENERAL",$A$11:$A$100,0)-1,COLUMN(AC70))),""))</f>
        <v/>
      </c>
      <c r="AM70" s="24" t="str">
        <f ca="1">IF(A70="TOTAL GENERAL",SUM(AM$11:AM68),IF(COUNTIF(AE70:AL70,"")&lt;COUNTA($AE$10:$AL$10),(IF(AE70&lt;&gt;"",AE70*OFFSET($A$10,MATCH("Pn",$A$11:$A$100,0),1),0)+IF(AF70&lt;&gt;"",AF70*OFFSET($A$10,MATCH("Pn",$A$11:$A$100,0),2),0)+IF(AG70&lt;&gt;"",AG70*OFFSET($A$10,MATCH("Pn",$A$11:$A$100,0),3),0)+IF(AH70&lt;&gt;"",AH70*OFFSET($A$10,MATCH("Pn",$A$11:$A$100,0),4),0)+IF(AI70&lt;&gt;"",AI70*OFFSET($A$10,MATCH("Pn",$A$11:$A$100,0),5),0)+IF(AJ70&lt;&gt;"",AJ70*OFFSET($A$10,MATCH("Pn",$A$11:$A$100,0),6),0)+IF(AK70&lt;&gt;"",AK70*OFFSET($A$10,MATCH("Pn",$A$11:$A$100,0),7),0)+IF(AL70&lt;&gt;"",AL70*OFFSET($A$10,MATCH("Pn",$A$11:$A$100,0),8),0))*OFFSET($A$10,MATCH("FC",$A$11:$A$100,0),2),""))</f>
        <v/>
      </c>
      <c r="AN70" s="10" t="str">
        <f>IF(OR(A70="Pn",A71="Pn"),"",IF(AND(AM70="",F70&lt;&gt;""),-F70,IF(A70="TOTAL GENERAL",SUM(AN$11:AN68),IF(AM70&lt;&gt;"",AM70-F70,""))))</f>
        <v/>
      </c>
    </row>
    <row r="71" spans="1:40" s="4" customFormat="1" x14ac:dyDescent="0.25">
      <c r="A71" s="15" t="s">
        <v>58</v>
      </c>
      <c r="B71" s="15" t="s">
        <v>58</v>
      </c>
      <c r="C71" s="32" t="s">
        <v>58</v>
      </c>
      <c r="D71" s="16" t="s">
        <v>58</v>
      </c>
      <c r="E71" s="9" t="s">
        <v>58</v>
      </c>
      <c r="F71" s="18" t="s">
        <v>58</v>
      </c>
      <c r="G71" s="20" t="s">
        <v>58</v>
      </c>
      <c r="H71" s="22" t="s">
        <v>58</v>
      </c>
      <c r="I71" s="24" t="s">
        <v>58</v>
      </c>
      <c r="J71" s="22" t="s">
        <v>58</v>
      </c>
      <c r="K71" s="22" t="s">
        <v>58</v>
      </c>
      <c r="L71" s="22" t="s">
        <v>58</v>
      </c>
      <c r="M71" s="24" t="s">
        <v>58</v>
      </c>
      <c r="N71" s="24" t="s">
        <v>58</v>
      </c>
      <c r="O71" s="24" t="str">
        <f ca="1">IF(OR(A71="Pn",A72="Pn"),"",IF($A71="TOTAL GENERAL",SUM(O$11:O69),IF(AND(G71&lt;&gt;"",$A71&lt;&gt;"Pn"),IF(G71&gt;OFFSET($A$10,MATCH("TOTAL GENERAL",$A$11:$A$100,0),COLUMN(F71)),0,OFFSET($A$10,MATCH("TOTAL GENERAL",$A$11:$A$100,0),COLUMN(F71))-G71),"")))</f>
        <v/>
      </c>
      <c r="P71" s="24" t="str">
        <f ca="1">IF(OR(A71="Pn",A72="Pn"),"",IF($A71="TOTAL GENERAL",SUM(P$11:P69),IF(AND(H71&lt;&gt;"",$A71&lt;&gt;"Pn"),IF(H71&lt;OFFSET($A$10,MATCH("TOTAL GENERAL",$A$11:$A$100,0),COLUMN(G71)),0,H71-OFFSET($A$10,MATCH("TOTAL GENERAL",$A$11:$A$100,0),COLUMN(G71))),"")))</f>
        <v/>
      </c>
      <c r="Q71" s="24" t="str">
        <f ca="1">IF(OR(A71="Pn",A72="Pn"),"",IF($A71="TOTAL GENERAL",SUM(Q$11:Q69),IF(AND(I71&lt;&gt;"",$A71&lt;&gt;"Pn"),IF(I71&gt;OFFSET($A$10,MATCH("TOTAL GENERAL",$A$11:$A$100,0),COLUMN(H71)),0,OFFSET($A$10,MATCH("TOTAL GENERAL",$A$11:$A$100,0),COLUMN(H71))-I71),"")))</f>
        <v/>
      </c>
      <c r="R71" s="24" t="str">
        <f ca="1">IF($A71="TOTAL GENERAL",SUM(R$11:R69),IF(AND(J71&lt;&gt;"",$A71&lt;&gt;"Pn"),IF(J71&lt;OFFSET($A$10,MATCH("TOTAL GENERAL",$A$11:$A$100,0),COLUMN(I71)),0,J71-OFFSET($A$10,MATCH("TOTAL GENERAL",$A$11:$A$100,0),COLUMN(I71))),""))</f>
        <v/>
      </c>
      <c r="S71" s="24" t="str">
        <f ca="1">IF($A71="TOTAL GENERAL",SUM(S$11:S69),IF(AND(K71&lt;&gt;"",$A71&lt;&gt;"Pn"),IF(K71&lt;OFFSET($A$10,MATCH("TOTAL GENERAL",$A$11:$A$100,0),COLUMN(J71)),0,K71-OFFSET($A$10,MATCH("TOTAL GENERAL",$A$11:$A$100,0),COLUMN(J71))),""))</f>
        <v/>
      </c>
      <c r="T71" s="24" t="str">
        <f ca="1">IF($A71="TOTAL GENERAL",SUM(T$11:T69),IF(AND(L71&lt;&gt;"",$A71&lt;&gt;"Pn"),IF(L71&lt;OFFSET($A$10,MATCH("TOTAL GENERAL",$A$11:$A$100,0),COLUMN(K71)),0,L71-OFFSET($A$10,MATCH("TOTAL GENERAL",$A$11:$A$100,0),COLUMN(K71))),""))</f>
        <v/>
      </c>
      <c r="U71" s="24" t="str">
        <f ca="1">IF($A71="TOTAL GENERAL",SUM(U$11:U69),IF(AND(M71&lt;&gt;"",$A71&lt;&gt;"Pn"),IF(M71&gt;OFFSET($A$10,MATCH("TOTAL GENERAL",$A$11:$A$100,0),COLUMN(L71)),0,OFFSET($A$10,MATCH("TOTAL GENERAL",$A$11:$A$100,0),COLUMN(L71))-M71),""))</f>
        <v/>
      </c>
      <c r="V71" s="24" t="str">
        <f ca="1">IF($A71="TOTAL GENERAL",SUM(V$11:V69),IF(AND(N71&lt;&gt;"",$A71&lt;&gt;"Pn"),IF(N71&lt;OFFSET($A$10,MATCH("TOTAL GENERAL",$A$11:$A$100,0),COLUMN(M71)),0,N71-OFFSET($A$10,MATCH("TOTAL GENERAL",$A$11:$A$100,0),COLUMN(M71))),""))</f>
        <v/>
      </c>
      <c r="W71" s="24" t="str">
        <f>IF(OR(A71="Pn",A72="Pn"),"",IF($A71="TOTAL GENERAL",SUM(W$11:W69),IF(AND(G71&lt;&gt;"",$A71&lt;&gt;"Pn"),O71*$D71,"")))</f>
        <v/>
      </c>
      <c r="X71" s="24" t="str">
        <f>IF(OR(A71="Pn",A72="Pn"),"",IF($A71="TOTAL GENERAL",SUM(X$11:X69),IF(AND(H71&lt;&gt;"",$A71&lt;&gt;"Pn"),P71*$D71,"")))</f>
        <v/>
      </c>
      <c r="Y71" s="24" t="str">
        <f>IF(OR(A71="Pn",A72="Pn"),"",IF($A71="TOTAL GENERAL",SUM(Y$11:Y69),IF(AND(I71&lt;&gt;"",$A71&lt;&gt;"Pn"),Q71*$D71,"")))</f>
        <v/>
      </c>
      <c r="Z71" s="24" t="str">
        <f>IF($A71="TOTAL GENERAL",SUM(Z$11:Z69),IF(AND(J71&lt;&gt;"",$A71&lt;&gt;"Pn"),R71*$D71,""))</f>
        <v/>
      </c>
      <c r="AA71" s="24" t="str">
        <f>IF($A71="TOTAL GENERAL",SUM(AA$11:AA69),IF(AND(K71&lt;&gt;"",$A71&lt;&gt;"Pn"),S71*$D71,""))</f>
        <v/>
      </c>
      <c r="AB71" s="24" t="str">
        <f>IF($A71="TOTAL GENERAL",SUM(AB$11:AB69),IF(AND(L71&lt;&gt;"",$A71&lt;&gt;"Pn"),T71*$D71,""))</f>
        <v/>
      </c>
      <c r="AC71" s="24" t="str">
        <f>IF($A71="TOTAL GENERAL",SUM(AC$11:AC69),IF(AND(M71&lt;&gt;"",$A71&lt;&gt;"Pn"),U71*$D71,""))</f>
        <v/>
      </c>
      <c r="AD71" s="24" t="s">
        <v>58</v>
      </c>
      <c r="AE71" s="24" t="str">
        <f ca="1">IF($A71="TOTAL GENERAL",SUM(AE$11:AE69),IF(AND(O71&lt;&gt;"",$A71&lt;&gt;"Pn"),IF(OFFSET($A$11,MATCH("TOTAL GENERAL",$A$11:$A$100,0)-1,COLUMN(V71))=0,0,W71/OFFSET($A$11,MATCH("TOTAL GENERAL",$A$11:$A$100,0)-1,COLUMN(V71))),""))</f>
        <v/>
      </c>
      <c r="AF71" s="24" t="str">
        <f ca="1">IF($A71="TOTAL GENERAL",SUM(AF$11:AF69),IF(AND(P71&lt;&gt;"",$A71&lt;&gt;"Pn"),IF(OFFSET($A$11,MATCH("TOTAL GENERAL",$A$11:$A$100,0)-1,COLUMN(W71))=0,0,X71/OFFSET($A$11,MATCH("TOTAL GENERAL",$A$11:$A$100,0)-1,COLUMN(W71))),""))</f>
        <v/>
      </c>
      <c r="AG71" s="24" t="str">
        <f ca="1">IF($A71="TOTAL GENERAL",SUM(AG$11:AG69),IF(AND(Q71&lt;&gt;"",$A71&lt;&gt;"Pn"),IF(OFFSET($A$11,MATCH("TOTAL GENERAL",$A$11:$A$100,0)-1,COLUMN(X71))=0,0,Y71/OFFSET($A$11,MATCH("TOTAL GENERAL",$A$11:$A$100,0)-1,COLUMN(X71))),""))</f>
        <v/>
      </c>
      <c r="AH71" s="24" t="str">
        <f ca="1">IF($A71="TOTAL GENERAL",SUM(AH$11:AH69),IF(AND(R71&lt;&gt;"",$A71&lt;&gt;"Pn"),IF(OFFSET($A$11,MATCH("TOTAL GENERAL",$A$11:$A$100,0)-1,COLUMN(Y71))=0,0,Z71/OFFSET($A$11,MATCH("TOTAL GENERAL",$A$11:$A$100,0)-1,COLUMN(Y71))),""))</f>
        <v/>
      </c>
      <c r="AI71" s="24" t="str">
        <f ca="1">IF($A71="TOTAL GENERAL",SUM(AI$11:AI69),IF(AND(S71&lt;&gt;"",$A71&lt;&gt;"Pn"),IF(OFFSET($A$11,MATCH("TOTAL GENERAL",$A$11:$A$100,0)-1,COLUMN(Z71))=0,0,AA71/OFFSET($A$11,MATCH("TOTAL GENERAL",$A$11:$A$100,0)-1,COLUMN(Z71))),""))</f>
        <v/>
      </c>
      <c r="AJ71" s="24" t="str">
        <f ca="1">IF($A71="TOTAL GENERAL",SUM(AJ$11:AJ69),IF(AND(T71&lt;&gt;"",$A71&lt;&gt;"Pn"),IF(OFFSET($A$11,MATCH("TOTAL GENERAL",$A$11:$A$100,0)-1,COLUMN(AA71))=0,0,AB71/OFFSET($A$11,MATCH("TOTAL GENERAL",$A$11:$A$100,0)-1,COLUMN(AA71))),""))</f>
        <v/>
      </c>
      <c r="AK71" s="24" t="str">
        <f ca="1">IF($A71="TOTAL GENERAL",SUM(AK$11:AK69),IF(AND(U71&lt;&gt;"",$A71&lt;&gt;"Pn"),IF(OFFSET($A$11,MATCH("TOTAL GENERAL",$A$11:$A$100,0)-1,COLUMN(AB71))=0,0,AC71/OFFSET($A$11,MATCH("TOTAL GENERAL",$A$11:$A$100,0)-1,COLUMN(AB71))),""))</f>
        <v/>
      </c>
      <c r="AL71" s="24" t="str">
        <f ca="1">IF($A71="TOTAL GENERAL",SUM(AL$11:AL69),IF(AND(V71&lt;&gt;"",$A71&lt;&gt;"Pn"),IF(OFFSET($A$11,MATCH("TOTAL GENERAL",$A$11:$A$100,0)-1,COLUMN(AC71))=0,0,AD71/OFFSET($A$11,MATCH("TOTAL GENERAL",$A$11:$A$100,0)-1,COLUMN(AC71))),""))</f>
        <v/>
      </c>
      <c r="AM71" s="24" t="str">
        <f ca="1">IF(A71="TOTAL GENERAL",SUM(AM$11:AM69),IF(COUNTIF(AE71:AL71,"")&lt;COUNTA($AE$10:$AL$10),(IF(AE71&lt;&gt;"",AE71*OFFSET($A$10,MATCH("Pn",$A$11:$A$100,0),1),0)+IF(AF71&lt;&gt;"",AF71*OFFSET($A$10,MATCH("Pn",$A$11:$A$100,0),2),0)+IF(AG71&lt;&gt;"",AG71*OFFSET($A$10,MATCH("Pn",$A$11:$A$100,0),3),0)+IF(AH71&lt;&gt;"",AH71*OFFSET($A$10,MATCH("Pn",$A$11:$A$100,0),4),0)+IF(AI71&lt;&gt;"",AI71*OFFSET($A$10,MATCH("Pn",$A$11:$A$100,0),5),0)+IF(AJ71&lt;&gt;"",AJ71*OFFSET($A$10,MATCH("Pn",$A$11:$A$100,0),6),0)+IF(AK71&lt;&gt;"",AK71*OFFSET($A$10,MATCH("Pn",$A$11:$A$100,0),7),0)+IF(AL71&lt;&gt;"",AL71*OFFSET($A$10,MATCH("Pn",$A$11:$A$100,0),8),0))*OFFSET($A$10,MATCH("FC",$A$11:$A$100,0),2),""))</f>
        <v/>
      </c>
      <c r="AN71" s="10" t="str">
        <f ca="1">IF(OR(A71="Pn",A72="Pn"),"",IF(AND(AM71="",F71&lt;&gt;""),-F71,IF(A71="TOTAL GENERAL",SUM(AN$11:AN69),IF(AM71&lt;&gt;"",AM71-F71,""))))</f>
        <v/>
      </c>
    </row>
    <row r="72" spans="1:40" s="4" customFormat="1" x14ac:dyDescent="0.25">
      <c r="A72" s="15" t="s">
        <v>58</v>
      </c>
      <c r="B72" s="15" t="s">
        <v>58</v>
      </c>
      <c r="C72" s="32" t="s">
        <v>58</v>
      </c>
      <c r="D72" s="16" t="s">
        <v>58</v>
      </c>
      <c r="E72" s="9" t="s">
        <v>58</v>
      </c>
      <c r="F72" s="18" t="s">
        <v>58</v>
      </c>
      <c r="G72" s="20" t="s">
        <v>58</v>
      </c>
      <c r="H72" s="22" t="s">
        <v>58</v>
      </c>
      <c r="I72" s="24" t="s">
        <v>58</v>
      </c>
      <c r="J72" s="22" t="s">
        <v>58</v>
      </c>
      <c r="K72" s="22" t="s">
        <v>58</v>
      </c>
      <c r="L72" s="22" t="s">
        <v>58</v>
      </c>
      <c r="M72" s="24" t="s">
        <v>58</v>
      </c>
      <c r="N72" s="24" t="s">
        <v>58</v>
      </c>
      <c r="O72" s="24" t="str">
        <f ca="1">IF(OR(A72="Pn",A73="Pn"),"",IF($A72="TOTAL GENERAL",SUM(O$11:O70),IF(AND(G72&lt;&gt;"",$A72&lt;&gt;"Pn"),IF(G72&gt;OFFSET($A$10,MATCH("TOTAL GENERAL",$A$11:$A$100,0),COLUMN(F72)),0,OFFSET($A$10,MATCH("TOTAL GENERAL",$A$11:$A$100,0),COLUMN(F72))-G72),"")))</f>
        <v/>
      </c>
      <c r="P72" s="24" t="str">
        <f ca="1">IF(OR(A72="Pn",A73="Pn"),"",IF($A72="TOTAL GENERAL",SUM(P$11:P70),IF(AND(H72&lt;&gt;"",$A72&lt;&gt;"Pn"),IF(H72&lt;OFFSET($A$10,MATCH("TOTAL GENERAL",$A$11:$A$100,0),COLUMN(G72)),0,H72-OFFSET($A$10,MATCH("TOTAL GENERAL",$A$11:$A$100,0),COLUMN(G72))),"")))</f>
        <v/>
      </c>
      <c r="Q72" s="24" t="str">
        <f ca="1">IF(OR(A72="Pn",A73="Pn"),"",IF($A72="TOTAL GENERAL",SUM(Q$11:Q70),IF(AND(I72&lt;&gt;"",$A72&lt;&gt;"Pn"),IF(I72&gt;OFFSET($A$10,MATCH("TOTAL GENERAL",$A$11:$A$100,0),COLUMN(H72)),0,OFFSET($A$10,MATCH("TOTAL GENERAL",$A$11:$A$100,0),COLUMN(H72))-I72),"")))</f>
        <v/>
      </c>
      <c r="R72" s="24" t="str">
        <f ca="1">IF($A72="TOTAL GENERAL",SUM(R$11:R70),IF(AND(J72&lt;&gt;"",$A72&lt;&gt;"Pn"),IF(J72&lt;OFFSET($A$10,MATCH("TOTAL GENERAL",$A$11:$A$100,0),COLUMN(I72)),0,J72-OFFSET($A$10,MATCH("TOTAL GENERAL",$A$11:$A$100,0),COLUMN(I72))),""))</f>
        <v/>
      </c>
      <c r="S72" s="24" t="str">
        <f ca="1">IF($A72="TOTAL GENERAL",SUM(S$11:S70),IF(AND(K72&lt;&gt;"",$A72&lt;&gt;"Pn"),IF(K72&lt;OFFSET($A$10,MATCH("TOTAL GENERAL",$A$11:$A$100,0),COLUMN(J72)),0,K72-OFFSET($A$10,MATCH("TOTAL GENERAL",$A$11:$A$100,0),COLUMN(J72))),""))</f>
        <v/>
      </c>
      <c r="T72" s="24" t="str">
        <f ca="1">IF($A72="TOTAL GENERAL",SUM(T$11:T70),IF(AND(L72&lt;&gt;"",$A72&lt;&gt;"Pn"),IF(L72&lt;OFFSET($A$10,MATCH("TOTAL GENERAL",$A$11:$A$100,0),COLUMN(K72)),0,L72-OFFSET($A$10,MATCH("TOTAL GENERAL",$A$11:$A$100,0),COLUMN(K72))),""))</f>
        <v/>
      </c>
      <c r="U72" s="24" t="str">
        <f ca="1">IF($A72="TOTAL GENERAL",SUM(U$11:U70),IF(AND(M72&lt;&gt;"",$A72&lt;&gt;"Pn"),IF(M72&gt;OFFSET($A$10,MATCH("TOTAL GENERAL",$A$11:$A$100,0),COLUMN(L72)),0,OFFSET($A$10,MATCH("TOTAL GENERAL",$A$11:$A$100,0),COLUMN(L72))-M72),""))</f>
        <v/>
      </c>
      <c r="V72" s="24" t="str">
        <f ca="1">IF($A72="TOTAL GENERAL",SUM(V$11:V70),IF(AND(N72&lt;&gt;"",$A72&lt;&gt;"Pn"),IF(N72&lt;OFFSET($A$10,MATCH("TOTAL GENERAL",$A$11:$A$100,0),COLUMN(M72)),0,N72-OFFSET($A$10,MATCH("TOTAL GENERAL",$A$11:$A$100,0),COLUMN(M72))),""))</f>
        <v/>
      </c>
      <c r="W72" s="24" t="str">
        <f>IF(OR(A72="Pn",A73="Pn"),"",IF($A72="TOTAL GENERAL",SUM(W$11:W70),IF(AND(G72&lt;&gt;"",$A72&lt;&gt;"Pn"),O72*$D72,"")))</f>
        <v/>
      </c>
      <c r="X72" s="24" t="str">
        <f>IF(OR(A72="Pn",A73="Pn"),"",IF($A72="TOTAL GENERAL",SUM(X$11:X70),IF(AND(H72&lt;&gt;"",$A72&lt;&gt;"Pn"),P72*$D72,"")))</f>
        <v/>
      </c>
      <c r="Y72" s="24" t="str">
        <f>IF(OR(A72="Pn",A73="Pn"),"",IF($A72="TOTAL GENERAL",SUM(Y$11:Y70),IF(AND(I72&lt;&gt;"",$A72&lt;&gt;"Pn"),Q72*$D72,"")))</f>
        <v/>
      </c>
      <c r="Z72" s="24" t="str">
        <f>IF($A72="TOTAL GENERAL",SUM(Z$11:Z70),IF(AND(J72&lt;&gt;"",$A72&lt;&gt;"Pn"),R72*$D72,""))</f>
        <v/>
      </c>
      <c r="AA72" s="24" t="str">
        <f>IF($A72="TOTAL GENERAL",SUM(AA$11:AA70),IF(AND(K72&lt;&gt;"",$A72&lt;&gt;"Pn"),S72*$D72,""))</f>
        <v/>
      </c>
      <c r="AB72" s="24" t="str">
        <f>IF($A72="TOTAL GENERAL",SUM(AB$11:AB70),IF(AND(L72&lt;&gt;"",$A72&lt;&gt;"Pn"),T72*$D72,""))</f>
        <v/>
      </c>
      <c r="AC72" s="24" t="str">
        <f>IF($A72="TOTAL GENERAL",SUM(AC$11:AC70),IF(AND(M72&lt;&gt;"",$A72&lt;&gt;"Pn"),U72*$D72,""))</f>
        <v/>
      </c>
      <c r="AD72" s="24" t="s">
        <v>58</v>
      </c>
      <c r="AE72" s="24" t="str">
        <f ca="1">IF($A72="TOTAL GENERAL",SUM(AE$11:AE70),IF(AND(O72&lt;&gt;"",$A72&lt;&gt;"Pn"),IF(OFFSET($A$11,MATCH("TOTAL GENERAL",$A$11:$A$100,0)-1,COLUMN(V72))=0,0,W72/OFFSET($A$11,MATCH("TOTAL GENERAL",$A$11:$A$100,0)-1,COLUMN(V72))),""))</f>
        <v/>
      </c>
      <c r="AF72" s="24" t="str">
        <f ca="1">IF($A72="TOTAL GENERAL",SUM(AF$11:AF70),IF(AND(P72&lt;&gt;"",$A72&lt;&gt;"Pn"),IF(OFFSET($A$11,MATCH("TOTAL GENERAL",$A$11:$A$100,0)-1,COLUMN(W72))=0,0,X72/OFFSET($A$11,MATCH("TOTAL GENERAL",$A$11:$A$100,0)-1,COLUMN(W72))),""))</f>
        <v/>
      </c>
      <c r="AG72" s="24" t="str">
        <f ca="1">IF($A72="TOTAL GENERAL",SUM(AG$11:AG70),IF(AND(Q72&lt;&gt;"",$A72&lt;&gt;"Pn"),IF(OFFSET($A$11,MATCH("TOTAL GENERAL",$A$11:$A$100,0)-1,COLUMN(X72))=0,0,Y72/OFFSET($A$11,MATCH("TOTAL GENERAL",$A$11:$A$100,0)-1,COLUMN(X72))),""))</f>
        <v/>
      </c>
      <c r="AH72" s="24" t="str">
        <f ca="1">IF($A72="TOTAL GENERAL",SUM(AH$11:AH70),IF(AND(R72&lt;&gt;"",$A72&lt;&gt;"Pn"),IF(OFFSET($A$11,MATCH("TOTAL GENERAL",$A$11:$A$100,0)-1,COLUMN(Y72))=0,0,Z72/OFFSET($A$11,MATCH("TOTAL GENERAL",$A$11:$A$100,0)-1,COLUMN(Y72))),""))</f>
        <v/>
      </c>
      <c r="AI72" s="24" t="str">
        <f ca="1">IF($A72="TOTAL GENERAL",SUM(AI$11:AI70),IF(AND(S72&lt;&gt;"",$A72&lt;&gt;"Pn"),IF(OFFSET($A$11,MATCH("TOTAL GENERAL",$A$11:$A$100,0)-1,COLUMN(Z72))=0,0,AA72/OFFSET($A$11,MATCH("TOTAL GENERAL",$A$11:$A$100,0)-1,COLUMN(Z72))),""))</f>
        <v/>
      </c>
      <c r="AJ72" s="24" t="str">
        <f ca="1">IF($A72="TOTAL GENERAL",SUM(AJ$11:AJ70),IF(AND(T72&lt;&gt;"",$A72&lt;&gt;"Pn"),IF(OFFSET($A$11,MATCH("TOTAL GENERAL",$A$11:$A$100,0)-1,COLUMN(AA72))=0,0,AB72/OFFSET($A$11,MATCH("TOTAL GENERAL",$A$11:$A$100,0)-1,COLUMN(AA72))),""))</f>
        <v/>
      </c>
      <c r="AK72" s="24" t="str">
        <f ca="1">IF($A72="TOTAL GENERAL",SUM(AK$11:AK70),IF(AND(U72&lt;&gt;"",$A72&lt;&gt;"Pn"),IF(OFFSET($A$11,MATCH("TOTAL GENERAL",$A$11:$A$100,0)-1,COLUMN(AB72))=0,0,AC72/OFFSET($A$11,MATCH("TOTAL GENERAL",$A$11:$A$100,0)-1,COLUMN(AB72))),""))</f>
        <v/>
      </c>
      <c r="AL72" s="24" t="str">
        <f ca="1">IF($A72="TOTAL GENERAL",SUM(AL$11:AL70),IF(AND(V72&lt;&gt;"",$A72&lt;&gt;"Pn"),IF(OFFSET($A$11,MATCH("TOTAL GENERAL",$A$11:$A$100,0)-1,COLUMN(AC72))=0,0,AD72/OFFSET($A$11,MATCH("TOTAL GENERAL",$A$11:$A$100,0)-1,COLUMN(AC72))),""))</f>
        <v/>
      </c>
      <c r="AM72" s="24" t="str">
        <f ca="1">IF(A72="TOTAL GENERAL",SUM(AM$11:AM70),IF(COUNTIF(AE72:AL72,"")&lt;COUNTA($AE$10:$AL$10),(IF(AE72&lt;&gt;"",AE72*OFFSET($A$10,MATCH("Pn",$A$11:$A$100,0),1),0)+IF(AF72&lt;&gt;"",AF72*OFFSET($A$10,MATCH("Pn",$A$11:$A$100,0),2),0)+IF(AG72&lt;&gt;"",AG72*OFFSET($A$10,MATCH("Pn",$A$11:$A$100,0),3),0)+IF(AH72&lt;&gt;"",AH72*OFFSET($A$10,MATCH("Pn",$A$11:$A$100,0),4),0)+IF(AI72&lt;&gt;"",AI72*OFFSET($A$10,MATCH("Pn",$A$11:$A$100,0),5),0)+IF(AJ72&lt;&gt;"",AJ72*OFFSET($A$10,MATCH("Pn",$A$11:$A$100,0),6),0)+IF(AK72&lt;&gt;"",AK72*OFFSET($A$10,MATCH("Pn",$A$11:$A$100,0),7),0)+IF(AL72&lt;&gt;"",AL72*OFFSET($A$10,MATCH("Pn",$A$11:$A$100,0),8),0))*OFFSET($A$10,MATCH("FC",$A$11:$A$100,0),2),""))</f>
        <v/>
      </c>
      <c r="AN72" s="10" t="str">
        <f ca="1">IF(OR(A72="Pn",A73="Pn"),"",IF(AND(AM72="",F72&lt;&gt;""),-F72,IF(A72="TOTAL GENERAL",SUM(AN$11:AN70),IF(AM72&lt;&gt;"",AM72-F72,""))))</f>
        <v/>
      </c>
    </row>
    <row r="73" spans="1:40" s="4" customFormat="1" x14ac:dyDescent="0.25">
      <c r="A73" s="15" t="s">
        <v>58</v>
      </c>
      <c r="B73" s="15" t="s">
        <v>58</v>
      </c>
      <c r="C73" s="32" t="s">
        <v>58</v>
      </c>
      <c r="D73" s="16" t="s">
        <v>58</v>
      </c>
      <c r="E73" s="9" t="s">
        <v>58</v>
      </c>
      <c r="F73" s="18" t="s">
        <v>58</v>
      </c>
      <c r="G73" s="20" t="s">
        <v>58</v>
      </c>
      <c r="H73" s="22" t="s">
        <v>58</v>
      </c>
      <c r="I73" s="24" t="s">
        <v>58</v>
      </c>
      <c r="J73" s="22" t="s">
        <v>58</v>
      </c>
      <c r="K73" s="22" t="s">
        <v>58</v>
      </c>
      <c r="L73" s="22" t="s">
        <v>58</v>
      </c>
      <c r="M73" s="24" t="s">
        <v>58</v>
      </c>
      <c r="N73" s="24" t="s">
        <v>58</v>
      </c>
      <c r="O73" s="24" t="str">
        <f ca="1">IF(OR(A73="Pn",A74="Pn"),"",IF($A73="TOTAL GENERAL",SUM(O$11:O71),IF(AND(G73&lt;&gt;"",$A73&lt;&gt;"Pn"),IF(G73&gt;OFFSET($A$10,MATCH("TOTAL GENERAL",$A$11:$A$100,0),COLUMN(F73)),0,OFFSET($A$10,MATCH("TOTAL GENERAL",$A$11:$A$100,0),COLUMN(F73))-G73),"")))</f>
        <v/>
      </c>
      <c r="P73" s="24" t="str">
        <f ca="1">IF(OR(A73="Pn",A74="Pn"),"",IF($A73="TOTAL GENERAL",SUM(P$11:P71),IF(AND(H73&lt;&gt;"",$A73&lt;&gt;"Pn"),IF(H73&lt;OFFSET($A$10,MATCH("TOTAL GENERAL",$A$11:$A$100,0),COLUMN(G73)),0,H73-OFFSET($A$10,MATCH("TOTAL GENERAL",$A$11:$A$100,0),COLUMN(G73))),"")))</f>
        <v/>
      </c>
      <c r="Q73" s="24" t="str">
        <f ca="1">IF(OR(A73="Pn",A74="Pn"),"",IF($A73="TOTAL GENERAL",SUM(Q$11:Q71),IF(AND(I73&lt;&gt;"",$A73&lt;&gt;"Pn"),IF(I73&gt;OFFSET($A$10,MATCH("TOTAL GENERAL",$A$11:$A$100,0),COLUMN(H73)),0,OFFSET($A$10,MATCH("TOTAL GENERAL",$A$11:$A$100,0),COLUMN(H73))-I73),"")))</f>
        <v/>
      </c>
      <c r="R73" s="24" t="str">
        <f ca="1">IF($A73="TOTAL GENERAL",SUM(R$11:R71),IF(AND(J73&lt;&gt;"",$A73&lt;&gt;"Pn"),IF(J73&lt;OFFSET($A$10,MATCH("TOTAL GENERAL",$A$11:$A$100,0),COLUMN(I73)),0,J73-OFFSET($A$10,MATCH("TOTAL GENERAL",$A$11:$A$100,0),COLUMN(I73))),""))</f>
        <v/>
      </c>
      <c r="S73" s="24" t="str">
        <f ca="1">IF($A73="TOTAL GENERAL",SUM(S$11:S71),IF(AND(K73&lt;&gt;"",$A73&lt;&gt;"Pn"),IF(K73&lt;OFFSET($A$10,MATCH("TOTAL GENERAL",$A$11:$A$100,0),COLUMN(J73)),0,K73-OFFSET($A$10,MATCH("TOTAL GENERAL",$A$11:$A$100,0),COLUMN(J73))),""))</f>
        <v/>
      </c>
      <c r="T73" s="24" t="str">
        <f ca="1">IF($A73="TOTAL GENERAL",SUM(T$11:T71),IF(AND(L73&lt;&gt;"",$A73&lt;&gt;"Pn"),IF(L73&lt;OFFSET($A$10,MATCH("TOTAL GENERAL",$A$11:$A$100,0),COLUMN(K73)),0,L73-OFFSET($A$10,MATCH("TOTAL GENERAL",$A$11:$A$100,0),COLUMN(K73))),""))</f>
        <v/>
      </c>
      <c r="U73" s="24" t="str">
        <f ca="1">IF($A73="TOTAL GENERAL",SUM(U$11:U71),IF(AND(M73&lt;&gt;"",$A73&lt;&gt;"Pn"),IF(M73&gt;OFFSET($A$10,MATCH("TOTAL GENERAL",$A$11:$A$100,0),COLUMN(L73)),0,OFFSET($A$10,MATCH("TOTAL GENERAL",$A$11:$A$100,0),COLUMN(L73))-M73),""))</f>
        <v/>
      </c>
      <c r="V73" s="24" t="str">
        <f ca="1">IF($A73="TOTAL GENERAL",SUM(V$11:V71),IF(AND(N73&lt;&gt;"",$A73&lt;&gt;"Pn"),IF(N73&lt;OFFSET($A$10,MATCH("TOTAL GENERAL",$A$11:$A$100,0),COLUMN(M73)),0,N73-OFFSET($A$10,MATCH("TOTAL GENERAL",$A$11:$A$100,0),COLUMN(M73))),""))</f>
        <v/>
      </c>
      <c r="W73" s="24" t="str">
        <f>IF(OR(A73="Pn",A74="Pn"),"",IF($A73="TOTAL GENERAL",SUM(W$11:W71),IF(AND(G73&lt;&gt;"",$A73&lt;&gt;"Pn"),O73*$D73,"")))</f>
        <v/>
      </c>
      <c r="X73" s="24" t="str">
        <f>IF(OR(A73="Pn",A74="Pn"),"",IF($A73="TOTAL GENERAL",SUM(X$11:X71),IF(AND(H73&lt;&gt;"",$A73&lt;&gt;"Pn"),P73*$D73,"")))</f>
        <v/>
      </c>
      <c r="Y73" s="24" t="str">
        <f>IF(OR(A73="Pn",A74="Pn"),"",IF($A73="TOTAL GENERAL",SUM(Y$11:Y71),IF(AND(I73&lt;&gt;"",$A73&lt;&gt;"Pn"),Q73*$D73,"")))</f>
        <v/>
      </c>
      <c r="Z73" s="24" t="str">
        <f>IF($A73="TOTAL GENERAL",SUM(Z$11:Z71),IF(AND(J73&lt;&gt;"",$A73&lt;&gt;"Pn"),R73*$D73,""))</f>
        <v/>
      </c>
      <c r="AA73" s="24" t="str">
        <f>IF($A73="TOTAL GENERAL",SUM(AA$11:AA71),IF(AND(K73&lt;&gt;"",$A73&lt;&gt;"Pn"),S73*$D73,""))</f>
        <v/>
      </c>
      <c r="AB73" s="24" t="str">
        <f>IF($A73="TOTAL GENERAL",SUM(AB$11:AB71),IF(AND(L73&lt;&gt;"",$A73&lt;&gt;"Pn"),T73*$D73,""))</f>
        <v/>
      </c>
      <c r="AC73" s="24" t="str">
        <f>IF($A73="TOTAL GENERAL",SUM(AC$11:AC71),IF(AND(M73&lt;&gt;"",$A73&lt;&gt;"Pn"),U73*$D73,""))</f>
        <v/>
      </c>
      <c r="AD73" s="24" t="s">
        <v>58</v>
      </c>
      <c r="AE73" s="24" t="str">
        <f ca="1">IF($A73="TOTAL GENERAL",SUM(AE$11:AE71),IF(AND(O73&lt;&gt;"",$A73&lt;&gt;"Pn"),IF(OFFSET($A$11,MATCH("TOTAL GENERAL",$A$11:$A$100,0)-1,COLUMN(V73))=0,0,W73/OFFSET($A$11,MATCH("TOTAL GENERAL",$A$11:$A$100,0)-1,COLUMN(V73))),""))</f>
        <v/>
      </c>
      <c r="AF73" s="24" t="str">
        <f ca="1">IF($A73="TOTAL GENERAL",SUM(AF$11:AF71),IF(AND(P73&lt;&gt;"",$A73&lt;&gt;"Pn"),IF(OFFSET($A$11,MATCH("TOTAL GENERAL",$A$11:$A$100,0)-1,COLUMN(W73))=0,0,X73/OFFSET($A$11,MATCH("TOTAL GENERAL",$A$11:$A$100,0)-1,COLUMN(W73))),""))</f>
        <v/>
      </c>
      <c r="AG73" s="24" t="str">
        <f ca="1">IF($A73="TOTAL GENERAL",SUM(AG$11:AG71),IF(AND(Q73&lt;&gt;"",$A73&lt;&gt;"Pn"),IF(OFFSET($A$11,MATCH("TOTAL GENERAL",$A$11:$A$100,0)-1,COLUMN(X73))=0,0,Y73/OFFSET($A$11,MATCH("TOTAL GENERAL",$A$11:$A$100,0)-1,COLUMN(X73))),""))</f>
        <v/>
      </c>
      <c r="AH73" s="24" t="str">
        <f ca="1">IF($A73="TOTAL GENERAL",SUM(AH$11:AH71),IF(AND(R73&lt;&gt;"",$A73&lt;&gt;"Pn"),IF(OFFSET($A$11,MATCH("TOTAL GENERAL",$A$11:$A$100,0)-1,COLUMN(Y73))=0,0,Z73/OFFSET($A$11,MATCH("TOTAL GENERAL",$A$11:$A$100,0)-1,COLUMN(Y73))),""))</f>
        <v/>
      </c>
      <c r="AI73" s="24" t="str">
        <f ca="1">IF($A73="TOTAL GENERAL",SUM(AI$11:AI71),IF(AND(S73&lt;&gt;"",$A73&lt;&gt;"Pn"),IF(OFFSET($A$11,MATCH("TOTAL GENERAL",$A$11:$A$100,0)-1,COLUMN(Z73))=0,0,AA73/OFFSET($A$11,MATCH("TOTAL GENERAL",$A$11:$A$100,0)-1,COLUMN(Z73))),""))</f>
        <v/>
      </c>
      <c r="AJ73" s="24" t="str">
        <f ca="1">IF($A73="TOTAL GENERAL",SUM(AJ$11:AJ71),IF(AND(T73&lt;&gt;"",$A73&lt;&gt;"Pn"),IF(OFFSET($A$11,MATCH("TOTAL GENERAL",$A$11:$A$100,0)-1,COLUMN(AA73))=0,0,AB73/OFFSET($A$11,MATCH("TOTAL GENERAL",$A$11:$A$100,0)-1,COLUMN(AA73))),""))</f>
        <v/>
      </c>
      <c r="AK73" s="24" t="str">
        <f ca="1">IF($A73="TOTAL GENERAL",SUM(AK$11:AK71),IF(AND(U73&lt;&gt;"",$A73&lt;&gt;"Pn"),IF(OFFSET($A$11,MATCH("TOTAL GENERAL",$A$11:$A$100,0)-1,COLUMN(AB73))=0,0,AC73/OFFSET($A$11,MATCH("TOTAL GENERAL",$A$11:$A$100,0)-1,COLUMN(AB73))),""))</f>
        <v/>
      </c>
      <c r="AL73" s="24" t="str">
        <f ca="1">IF($A73="TOTAL GENERAL",SUM(AL$11:AL71),IF(AND(V73&lt;&gt;"",$A73&lt;&gt;"Pn"),IF(OFFSET($A$11,MATCH("TOTAL GENERAL",$A$11:$A$100,0)-1,COLUMN(AC73))=0,0,AD73/OFFSET($A$11,MATCH("TOTAL GENERAL",$A$11:$A$100,0)-1,COLUMN(AC73))),""))</f>
        <v/>
      </c>
      <c r="AM73" s="24" t="str">
        <f ca="1">IF(A73="TOTAL GENERAL",SUM(AM$11:AM71),IF(COUNTIF(AE73:AL73,"")&lt;COUNTA($AE$10:$AL$10),(IF(AE73&lt;&gt;"",AE73*OFFSET($A$10,MATCH("Pn",$A$11:$A$100,0),1),0)+IF(AF73&lt;&gt;"",AF73*OFFSET($A$10,MATCH("Pn",$A$11:$A$100,0),2),0)+IF(AG73&lt;&gt;"",AG73*OFFSET($A$10,MATCH("Pn",$A$11:$A$100,0),3),0)+IF(AH73&lt;&gt;"",AH73*OFFSET($A$10,MATCH("Pn",$A$11:$A$100,0),4),0)+IF(AI73&lt;&gt;"",AI73*OFFSET($A$10,MATCH("Pn",$A$11:$A$100,0),5),0)+IF(AJ73&lt;&gt;"",AJ73*OFFSET($A$10,MATCH("Pn",$A$11:$A$100,0),6),0)+IF(AK73&lt;&gt;"",AK73*OFFSET($A$10,MATCH("Pn",$A$11:$A$100,0),7),0)+IF(AL73&lt;&gt;"",AL73*OFFSET($A$10,MATCH("Pn",$A$11:$A$100,0),8),0))*OFFSET($A$10,MATCH("FC",$A$11:$A$100,0),2),""))</f>
        <v/>
      </c>
      <c r="AN73" s="10" t="str">
        <f ca="1">IF(OR(A73="Pn",A74="Pn"),"",IF(AND(AM73="",F73&lt;&gt;""),-F73,IF(A73="TOTAL GENERAL",SUM(AN$11:AN71),IF(AM73&lt;&gt;"",AM73-F73,""))))</f>
        <v/>
      </c>
    </row>
    <row r="74" spans="1:40" s="4" customFormat="1" x14ac:dyDescent="0.25">
      <c r="A74" s="15" t="s">
        <v>58</v>
      </c>
      <c r="B74" s="15" t="s">
        <v>58</v>
      </c>
      <c r="C74" s="32" t="s">
        <v>58</v>
      </c>
      <c r="D74" s="16" t="s">
        <v>58</v>
      </c>
      <c r="E74" s="9" t="s">
        <v>58</v>
      </c>
      <c r="F74" s="18" t="s">
        <v>58</v>
      </c>
      <c r="G74" s="20" t="s">
        <v>58</v>
      </c>
      <c r="H74" s="22" t="s">
        <v>58</v>
      </c>
      <c r="I74" s="24" t="s">
        <v>58</v>
      </c>
      <c r="J74" s="22" t="s">
        <v>58</v>
      </c>
      <c r="K74" s="22" t="s">
        <v>58</v>
      </c>
      <c r="L74" s="22" t="s">
        <v>58</v>
      </c>
      <c r="M74" s="24" t="s">
        <v>58</v>
      </c>
      <c r="N74" s="24" t="s">
        <v>58</v>
      </c>
      <c r="O74" s="24" t="str">
        <f ca="1">IF(OR(A74="Pn",A75="Pn"),"",IF($A74="TOTAL GENERAL",SUM(O$11:O72),IF(AND(G74&lt;&gt;"",$A74&lt;&gt;"Pn"),IF(G74&gt;OFFSET($A$10,MATCH("TOTAL GENERAL",$A$11:$A$100,0),COLUMN(F74)),0,OFFSET($A$10,MATCH("TOTAL GENERAL",$A$11:$A$100,0),COLUMN(F74))-G74),"")))</f>
        <v/>
      </c>
      <c r="P74" s="24" t="str">
        <f ca="1">IF(OR(A74="Pn",A75="Pn"),"",IF($A74="TOTAL GENERAL",SUM(P$11:P72),IF(AND(H74&lt;&gt;"",$A74&lt;&gt;"Pn"),IF(H74&lt;OFFSET($A$10,MATCH("TOTAL GENERAL",$A$11:$A$100,0),COLUMN(G74)),0,H74-OFFSET($A$10,MATCH("TOTAL GENERAL",$A$11:$A$100,0),COLUMN(G74))),"")))</f>
        <v/>
      </c>
      <c r="Q74" s="24" t="str">
        <f ca="1">IF(OR(A74="Pn",A75="Pn"),"",IF($A74="TOTAL GENERAL",SUM(Q$11:Q72),IF(AND(I74&lt;&gt;"",$A74&lt;&gt;"Pn"),IF(I74&gt;OFFSET($A$10,MATCH("TOTAL GENERAL",$A$11:$A$100,0),COLUMN(H74)),0,OFFSET($A$10,MATCH("TOTAL GENERAL",$A$11:$A$100,0),COLUMN(H74))-I74),"")))</f>
        <v/>
      </c>
      <c r="R74" s="24" t="str">
        <f ca="1">IF($A74="TOTAL GENERAL",SUM(R$11:R72),IF(AND(J74&lt;&gt;"",$A74&lt;&gt;"Pn"),IF(J74&lt;OFFSET($A$10,MATCH("TOTAL GENERAL",$A$11:$A$100,0),COLUMN(I74)),0,J74-OFFSET($A$10,MATCH("TOTAL GENERAL",$A$11:$A$100,0),COLUMN(I74))),""))</f>
        <v/>
      </c>
      <c r="S74" s="24" t="str">
        <f ca="1">IF($A74="TOTAL GENERAL",SUM(S$11:S72),IF(AND(K74&lt;&gt;"",$A74&lt;&gt;"Pn"),IF(K74&lt;OFFSET($A$10,MATCH("TOTAL GENERAL",$A$11:$A$100,0),COLUMN(J74)),0,K74-OFFSET($A$10,MATCH("TOTAL GENERAL",$A$11:$A$100,0),COLUMN(J74))),""))</f>
        <v/>
      </c>
      <c r="T74" s="24" t="str">
        <f ca="1">IF($A74="TOTAL GENERAL",SUM(T$11:T72),IF(AND(L74&lt;&gt;"",$A74&lt;&gt;"Pn"),IF(L74&lt;OFFSET($A$10,MATCH("TOTAL GENERAL",$A$11:$A$100,0),COLUMN(K74)),0,L74-OFFSET($A$10,MATCH("TOTAL GENERAL",$A$11:$A$100,0),COLUMN(K74))),""))</f>
        <v/>
      </c>
      <c r="U74" s="24" t="str">
        <f ca="1">IF($A74="TOTAL GENERAL",SUM(U$11:U72),IF(AND(M74&lt;&gt;"",$A74&lt;&gt;"Pn"),IF(M74&gt;OFFSET($A$10,MATCH("TOTAL GENERAL",$A$11:$A$100,0),COLUMN(L74)),0,OFFSET($A$10,MATCH("TOTAL GENERAL",$A$11:$A$100,0),COLUMN(L74))-M74),""))</f>
        <v/>
      </c>
      <c r="V74" s="24" t="str">
        <f ca="1">IF($A74="TOTAL GENERAL",SUM(V$11:V72),IF(AND(N74&lt;&gt;"",$A74&lt;&gt;"Pn"),IF(N74&lt;OFFSET($A$10,MATCH("TOTAL GENERAL",$A$11:$A$100,0),COLUMN(M74)),0,N74-OFFSET($A$10,MATCH("TOTAL GENERAL",$A$11:$A$100,0),COLUMN(M74))),""))</f>
        <v/>
      </c>
      <c r="W74" s="24" t="str">
        <f>IF(OR(A74="Pn",A75="Pn"),"",IF($A74="TOTAL GENERAL",SUM(W$11:W72),IF(AND(G74&lt;&gt;"",$A74&lt;&gt;"Pn"),O74*$D74,"")))</f>
        <v/>
      </c>
      <c r="X74" s="24" t="str">
        <f>IF(OR(A74="Pn",A75="Pn"),"",IF($A74="TOTAL GENERAL",SUM(X$11:X72),IF(AND(H74&lt;&gt;"",$A74&lt;&gt;"Pn"),P74*$D74,"")))</f>
        <v/>
      </c>
      <c r="Y74" s="24" t="str">
        <f>IF(OR(A74="Pn",A75="Pn"),"",IF($A74="TOTAL GENERAL",SUM(Y$11:Y72),IF(AND(I74&lt;&gt;"",$A74&lt;&gt;"Pn"),Q74*$D74,"")))</f>
        <v/>
      </c>
      <c r="Z74" s="24" t="str">
        <f>IF($A74="TOTAL GENERAL",SUM(Z$11:Z72),IF(AND(J74&lt;&gt;"",$A74&lt;&gt;"Pn"),R74*$D74,""))</f>
        <v/>
      </c>
      <c r="AA74" s="24" t="str">
        <f>IF($A74="TOTAL GENERAL",SUM(AA$11:AA72),IF(AND(K74&lt;&gt;"",$A74&lt;&gt;"Pn"),S74*$D74,""))</f>
        <v/>
      </c>
      <c r="AB74" s="24" t="str">
        <f>IF($A74="TOTAL GENERAL",SUM(AB$11:AB72),IF(AND(L74&lt;&gt;"",$A74&lt;&gt;"Pn"),T74*$D74,""))</f>
        <v/>
      </c>
      <c r="AC74" s="24" t="str">
        <f>IF($A74="TOTAL GENERAL",SUM(AC$11:AC72),IF(AND(M74&lt;&gt;"",$A74&lt;&gt;"Pn"),U74*$D74,""))</f>
        <v/>
      </c>
      <c r="AD74" s="24" t="s">
        <v>58</v>
      </c>
      <c r="AE74" s="24" t="str">
        <f ca="1">IF($A74="TOTAL GENERAL",SUM(AE$11:AE72),IF(AND(O74&lt;&gt;"",$A74&lt;&gt;"Pn"),IF(OFFSET($A$11,MATCH("TOTAL GENERAL",$A$11:$A$100,0)-1,COLUMN(V74))=0,0,W74/OFFSET($A$11,MATCH("TOTAL GENERAL",$A$11:$A$100,0)-1,COLUMN(V74))),""))</f>
        <v/>
      </c>
      <c r="AF74" s="24" t="str">
        <f ca="1">IF($A74="TOTAL GENERAL",SUM(AF$11:AF72),IF(AND(P74&lt;&gt;"",$A74&lt;&gt;"Pn"),IF(OFFSET($A$11,MATCH("TOTAL GENERAL",$A$11:$A$100,0)-1,COLUMN(W74))=0,0,X74/OFFSET($A$11,MATCH("TOTAL GENERAL",$A$11:$A$100,0)-1,COLUMN(W74))),""))</f>
        <v/>
      </c>
      <c r="AG74" s="24" t="str">
        <f ca="1">IF($A74="TOTAL GENERAL",SUM(AG$11:AG72),IF(AND(Q74&lt;&gt;"",$A74&lt;&gt;"Pn"),IF(OFFSET($A$11,MATCH("TOTAL GENERAL",$A$11:$A$100,0)-1,COLUMN(X74))=0,0,Y74/OFFSET($A$11,MATCH("TOTAL GENERAL",$A$11:$A$100,0)-1,COLUMN(X74))),""))</f>
        <v/>
      </c>
      <c r="AH74" s="24" t="str">
        <f ca="1">IF($A74="TOTAL GENERAL",SUM(AH$11:AH72),IF(AND(R74&lt;&gt;"",$A74&lt;&gt;"Pn"),IF(OFFSET($A$11,MATCH("TOTAL GENERAL",$A$11:$A$100,0)-1,COLUMN(Y74))=0,0,Z74/OFFSET($A$11,MATCH("TOTAL GENERAL",$A$11:$A$100,0)-1,COLUMN(Y74))),""))</f>
        <v/>
      </c>
      <c r="AI74" s="24" t="str">
        <f ca="1">IF($A74="TOTAL GENERAL",SUM(AI$11:AI72),IF(AND(S74&lt;&gt;"",$A74&lt;&gt;"Pn"),IF(OFFSET($A$11,MATCH("TOTAL GENERAL",$A$11:$A$100,0)-1,COLUMN(Z74))=0,0,AA74/OFFSET($A$11,MATCH("TOTAL GENERAL",$A$11:$A$100,0)-1,COLUMN(Z74))),""))</f>
        <v/>
      </c>
      <c r="AJ74" s="24" t="str">
        <f ca="1">IF($A74="TOTAL GENERAL",SUM(AJ$11:AJ72),IF(AND(T74&lt;&gt;"",$A74&lt;&gt;"Pn"),IF(OFFSET($A$11,MATCH("TOTAL GENERAL",$A$11:$A$100,0)-1,COLUMN(AA74))=0,0,AB74/OFFSET($A$11,MATCH("TOTAL GENERAL",$A$11:$A$100,0)-1,COLUMN(AA74))),""))</f>
        <v/>
      </c>
      <c r="AK74" s="24" t="str">
        <f ca="1">IF($A74="TOTAL GENERAL",SUM(AK$11:AK72),IF(AND(U74&lt;&gt;"",$A74&lt;&gt;"Pn"),IF(OFFSET($A$11,MATCH("TOTAL GENERAL",$A$11:$A$100,0)-1,COLUMN(AB74))=0,0,AC74/OFFSET($A$11,MATCH("TOTAL GENERAL",$A$11:$A$100,0)-1,COLUMN(AB74))),""))</f>
        <v/>
      </c>
      <c r="AL74" s="24" t="str">
        <f ca="1">IF($A74="TOTAL GENERAL",SUM(AL$11:AL72),IF(AND(V74&lt;&gt;"",$A74&lt;&gt;"Pn"),IF(OFFSET($A$11,MATCH("TOTAL GENERAL",$A$11:$A$100,0)-1,COLUMN(AC74))=0,0,AD74/OFFSET($A$11,MATCH("TOTAL GENERAL",$A$11:$A$100,0)-1,COLUMN(AC74))),""))</f>
        <v/>
      </c>
      <c r="AM74" s="24" t="str">
        <f ca="1">IF(A74="TOTAL GENERAL",SUM(AM$11:AM72),IF(COUNTIF(AE74:AL74,"")&lt;COUNTA($AE$10:$AL$10),(IF(AE74&lt;&gt;"",AE74*OFFSET($A$10,MATCH("Pn",$A$11:$A$100,0),1),0)+IF(AF74&lt;&gt;"",AF74*OFFSET($A$10,MATCH("Pn",$A$11:$A$100,0),2),0)+IF(AG74&lt;&gt;"",AG74*OFFSET($A$10,MATCH("Pn",$A$11:$A$100,0),3),0)+IF(AH74&lt;&gt;"",AH74*OFFSET($A$10,MATCH("Pn",$A$11:$A$100,0),4),0)+IF(AI74&lt;&gt;"",AI74*OFFSET($A$10,MATCH("Pn",$A$11:$A$100,0),5),0)+IF(AJ74&lt;&gt;"",AJ74*OFFSET($A$10,MATCH("Pn",$A$11:$A$100,0),6),0)+IF(AK74&lt;&gt;"",AK74*OFFSET($A$10,MATCH("Pn",$A$11:$A$100,0),7),0)+IF(AL74&lt;&gt;"",AL74*OFFSET($A$10,MATCH("Pn",$A$11:$A$100,0),8),0))*OFFSET($A$10,MATCH("FC",$A$11:$A$100,0),2),""))</f>
        <v/>
      </c>
      <c r="AN74" s="10" t="str">
        <f ca="1">IF(OR(A74="Pn",A75="Pn"),"",IF(AND(AM74="",F74&lt;&gt;""),-F74,IF(A74="TOTAL GENERAL",SUM(AN$11:AN72),IF(AM74&lt;&gt;"",AM74-F74,""))))</f>
        <v/>
      </c>
    </row>
    <row r="75" spans="1:40" s="4" customFormat="1" ht="16.5" customHeight="1" x14ac:dyDescent="0.25">
      <c r="A75" s="15" t="s">
        <v>58</v>
      </c>
      <c r="B75" s="15" t="s">
        <v>58</v>
      </c>
      <c r="C75" s="32" t="s">
        <v>58</v>
      </c>
      <c r="D75" s="16" t="s">
        <v>58</v>
      </c>
      <c r="E75" s="9" t="s">
        <v>58</v>
      </c>
      <c r="F75" s="18" t="s">
        <v>58</v>
      </c>
      <c r="G75" s="20" t="s">
        <v>58</v>
      </c>
      <c r="H75" s="22" t="s">
        <v>58</v>
      </c>
      <c r="I75" s="24" t="s">
        <v>58</v>
      </c>
      <c r="J75" s="22" t="s">
        <v>58</v>
      </c>
      <c r="K75" s="22" t="s">
        <v>58</v>
      </c>
      <c r="L75" s="22" t="s">
        <v>58</v>
      </c>
      <c r="M75" s="24" t="s">
        <v>58</v>
      </c>
      <c r="N75" s="24" t="s">
        <v>58</v>
      </c>
      <c r="O75" s="24" t="str">
        <f ca="1">IF(OR(A75="Pn",A76="Pn"),"",IF($A75="TOTAL GENERAL",SUM(O$11:O73),IF(AND(G75&lt;&gt;"",$A75&lt;&gt;"Pn"),IF(G75&gt;OFFSET($A$10,MATCH("TOTAL GENERAL",$A$11:$A$100,0),COLUMN(F75)),0,OFFSET($A$10,MATCH("TOTAL GENERAL",$A$11:$A$100,0),COLUMN(F75))-G75),"")))</f>
        <v/>
      </c>
      <c r="P75" s="24" t="str">
        <f ca="1">IF(OR(A75="Pn",A76="Pn"),"",IF($A75="TOTAL GENERAL",SUM(P$11:P73),IF(AND(H75&lt;&gt;"",$A75&lt;&gt;"Pn"),IF(H75&lt;OFFSET($A$10,MATCH("TOTAL GENERAL",$A$11:$A$100,0),COLUMN(G75)),0,H75-OFFSET($A$10,MATCH("TOTAL GENERAL",$A$11:$A$100,0),COLUMN(G75))),"")))</f>
        <v/>
      </c>
      <c r="Q75" s="24" t="str">
        <f ca="1">IF(OR(A75="Pn",A76="Pn"),"",IF($A75="TOTAL GENERAL",SUM(Q$11:Q73),IF(AND(I75&lt;&gt;"",$A75&lt;&gt;"Pn"),IF(I75&gt;OFFSET($A$10,MATCH("TOTAL GENERAL",$A$11:$A$100,0),COLUMN(H75)),0,OFFSET($A$10,MATCH("TOTAL GENERAL",$A$11:$A$100,0),COLUMN(H75))-I75),"")))</f>
        <v/>
      </c>
      <c r="R75" s="24" t="str">
        <f ca="1">IF($A75="TOTAL GENERAL",SUM(R$11:R73),IF(AND(J75&lt;&gt;"",$A75&lt;&gt;"Pn"),IF(J75&lt;OFFSET($A$10,MATCH("TOTAL GENERAL",$A$11:$A$100,0),COLUMN(I75)),0,J75-OFFSET($A$10,MATCH("TOTAL GENERAL",$A$11:$A$100,0),COLUMN(I75))),""))</f>
        <v/>
      </c>
      <c r="S75" s="24" t="str">
        <f ca="1">IF($A75="TOTAL GENERAL",SUM(S$11:S73),IF(AND(K75&lt;&gt;"",$A75&lt;&gt;"Pn"),IF(K75&lt;OFFSET($A$10,MATCH("TOTAL GENERAL",$A$11:$A$100,0),COLUMN(J75)),0,K75-OFFSET($A$10,MATCH("TOTAL GENERAL",$A$11:$A$100,0),COLUMN(J75))),""))</f>
        <v/>
      </c>
      <c r="T75" s="24" t="str">
        <f ca="1">IF($A75="TOTAL GENERAL",SUM(T$11:T73),IF(AND(L75&lt;&gt;"",$A75&lt;&gt;"Pn"),IF(L75&lt;OFFSET($A$10,MATCH("TOTAL GENERAL",$A$11:$A$100,0),COLUMN(K75)),0,L75-OFFSET($A$10,MATCH("TOTAL GENERAL",$A$11:$A$100,0),COLUMN(K75))),""))</f>
        <v/>
      </c>
      <c r="U75" s="24" t="str">
        <f ca="1">IF($A75="TOTAL GENERAL",SUM(U$11:U73),IF(AND(M75&lt;&gt;"",$A75&lt;&gt;"Pn"),IF(M75&gt;OFFSET($A$10,MATCH("TOTAL GENERAL",$A$11:$A$100,0),COLUMN(L75)),0,OFFSET($A$10,MATCH("TOTAL GENERAL",$A$11:$A$100,0),COLUMN(L75))-M75),""))</f>
        <v/>
      </c>
      <c r="V75" s="24" t="str">
        <f ca="1">IF($A75="TOTAL GENERAL",SUM(V$11:V73),IF(AND(N75&lt;&gt;"",$A75&lt;&gt;"Pn"),IF(N75&lt;OFFSET($A$10,MATCH("TOTAL GENERAL",$A$11:$A$100,0),COLUMN(M75)),0,N75-OFFSET($A$10,MATCH("TOTAL GENERAL",$A$11:$A$100,0),COLUMN(M75))),""))</f>
        <v/>
      </c>
      <c r="W75" s="24" t="str">
        <f>IF(OR(A75="Pn",A76="Pn"),"",IF($A75="TOTAL GENERAL",SUM(W$11:W73),IF(AND(G75&lt;&gt;"",$A75&lt;&gt;"Pn"),O75*$D75,"")))</f>
        <v/>
      </c>
      <c r="X75" s="24" t="str">
        <f>IF(OR(A75="Pn",A76="Pn"),"",IF($A75="TOTAL GENERAL",SUM(X$11:X73),IF(AND(H75&lt;&gt;"",$A75&lt;&gt;"Pn"),P75*$D75,"")))</f>
        <v/>
      </c>
      <c r="Y75" s="24" t="str">
        <f>IF(OR(A75="Pn",A76="Pn"),"",IF($A75="TOTAL GENERAL",SUM(Y$11:Y73),IF(AND(I75&lt;&gt;"",$A75&lt;&gt;"Pn"),Q75*$D75,"")))</f>
        <v/>
      </c>
      <c r="Z75" s="24" t="str">
        <f>IF($A75="TOTAL GENERAL",SUM(Z$11:Z73),IF(AND(J75&lt;&gt;"",$A75&lt;&gt;"Pn"),R75*$D75,""))</f>
        <v/>
      </c>
      <c r="AA75" s="24" t="str">
        <f>IF($A75="TOTAL GENERAL",SUM(AA$11:AA73),IF(AND(K75&lt;&gt;"",$A75&lt;&gt;"Pn"),S75*$D75,""))</f>
        <v/>
      </c>
      <c r="AB75" s="24" t="str">
        <f>IF($A75="TOTAL GENERAL",SUM(AB$11:AB73),IF(AND(L75&lt;&gt;"",$A75&lt;&gt;"Pn"),T75*$D75,""))</f>
        <v/>
      </c>
      <c r="AC75" s="24" t="str">
        <f>IF($A75="TOTAL GENERAL",SUM(AC$11:AC73),IF(AND(M75&lt;&gt;"",$A75&lt;&gt;"Pn"),U75*$D75,""))</f>
        <v/>
      </c>
      <c r="AD75" s="24" t="s">
        <v>58</v>
      </c>
      <c r="AE75" s="24" t="str">
        <f ca="1">IF($A75="TOTAL GENERAL",SUM(AE$11:AE73),IF(AND(O75&lt;&gt;"",$A75&lt;&gt;"Pn"),IF(OFFSET($A$11,MATCH("TOTAL GENERAL",$A$11:$A$100,0)-1,COLUMN(V75))=0,0,W75/OFFSET($A$11,MATCH("TOTAL GENERAL",$A$11:$A$100,0)-1,COLUMN(V75))),""))</f>
        <v/>
      </c>
      <c r="AF75" s="24" t="str">
        <f ca="1">IF($A75="TOTAL GENERAL",SUM(AF$11:AF73),IF(AND(P75&lt;&gt;"",$A75&lt;&gt;"Pn"),IF(OFFSET($A$11,MATCH("TOTAL GENERAL",$A$11:$A$100,0)-1,COLUMN(W75))=0,0,X75/OFFSET($A$11,MATCH("TOTAL GENERAL",$A$11:$A$100,0)-1,COLUMN(W75))),""))</f>
        <v/>
      </c>
      <c r="AG75" s="24" t="str">
        <f ca="1">IF($A75="TOTAL GENERAL",SUM(AG$11:AG73),IF(AND(Q75&lt;&gt;"",$A75&lt;&gt;"Pn"),IF(OFFSET($A$11,MATCH("TOTAL GENERAL",$A$11:$A$100,0)-1,COLUMN(X75))=0,0,Y75/OFFSET($A$11,MATCH("TOTAL GENERAL",$A$11:$A$100,0)-1,COLUMN(X75))),""))</f>
        <v/>
      </c>
      <c r="AH75" s="24" t="str">
        <f ca="1">IF($A75="TOTAL GENERAL",SUM(AH$11:AH73),IF(AND(R75&lt;&gt;"",$A75&lt;&gt;"Pn"),IF(OFFSET($A$11,MATCH("TOTAL GENERAL",$A$11:$A$100,0)-1,COLUMN(Y75))=0,0,Z75/OFFSET($A$11,MATCH("TOTAL GENERAL",$A$11:$A$100,0)-1,COLUMN(Y75))),""))</f>
        <v/>
      </c>
      <c r="AI75" s="24" t="str">
        <f ca="1">IF($A75="TOTAL GENERAL",SUM(AI$11:AI73),IF(AND(S75&lt;&gt;"",$A75&lt;&gt;"Pn"),IF(OFFSET($A$11,MATCH("TOTAL GENERAL",$A$11:$A$100,0)-1,COLUMN(Z75))=0,0,AA75/OFFSET($A$11,MATCH("TOTAL GENERAL",$A$11:$A$100,0)-1,COLUMN(Z75))),""))</f>
        <v/>
      </c>
      <c r="AJ75" s="24" t="str">
        <f ca="1">IF($A75="TOTAL GENERAL",SUM(AJ$11:AJ73),IF(AND(T75&lt;&gt;"",$A75&lt;&gt;"Pn"),IF(OFFSET($A$11,MATCH("TOTAL GENERAL",$A$11:$A$100,0)-1,COLUMN(AA75))=0,0,AB75/OFFSET($A$11,MATCH("TOTAL GENERAL",$A$11:$A$100,0)-1,COLUMN(AA75))),""))</f>
        <v/>
      </c>
      <c r="AK75" s="24" t="str">
        <f ca="1">IF($A75="TOTAL GENERAL",SUM(AK$11:AK73),IF(AND(U75&lt;&gt;"",$A75&lt;&gt;"Pn"),IF(OFFSET($A$11,MATCH("TOTAL GENERAL",$A$11:$A$100,0)-1,COLUMN(AB75))=0,0,AC75/OFFSET($A$11,MATCH("TOTAL GENERAL",$A$11:$A$100,0)-1,COLUMN(AB75))),""))</f>
        <v/>
      </c>
      <c r="AL75" s="24" t="str">
        <f ca="1">IF($A75="TOTAL GENERAL",SUM(AL$11:AL73),IF(AND(V75&lt;&gt;"",$A75&lt;&gt;"Pn"),IF(OFFSET($A$11,MATCH("TOTAL GENERAL",$A$11:$A$100,0)-1,COLUMN(AC75))=0,0,AD75/OFFSET($A$11,MATCH("TOTAL GENERAL",$A$11:$A$100,0)-1,COLUMN(AC75))),""))</f>
        <v/>
      </c>
      <c r="AM75" s="24" t="str">
        <f ca="1">IF(A75="TOTAL GENERAL",SUM(AM$11:AM73),IF(COUNTIF(AE75:AL75,"")&lt;COUNTA($AE$10:$AL$10),(IF(AE75&lt;&gt;"",AE75*OFFSET($A$10,MATCH("Pn",$A$11:$A$100,0),1),0)+IF(AF75&lt;&gt;"",AF75*OFFSET($A$10,MATCH("Pn",$A$11:$A$100,0),2),0)+IF(AG75&lt;&gt;"",AG75*OFFSET($A$10,MATCH("Pn",$A$11:$A$100,0),3),0)+IF(AH75&lt;&gt;"",AH75*OFFSET($A$10,MATCH("Pn",$A$11:$A$100,0),4),0)+IF(AI75&lt;&gt;"",AI75*OFFSET($A$10,MATCH("Pn",$A$11:$A$100,0),5),0)+IF(AJ75&lt;&gt;"",AJ75*OFFSET($A$10,MATCH("Pn",$A$11:$A$100,0),6),0)+IF(AK75&lt;&gt;"",AK75*OFFSET($A$10,MATCH("Pn",$A$11:$A$100,0),7),0)+IF(AL75&lt;&gt;"",AL75*OFFSET($A$10,MATCH("Pn",$A$11:$A$100,0),8),0))*OFFSET($A$10,MATCH("FC",$A$11:$A$100,0),2),""))</f>
        <v/>
      </c>
      <c r="AN75" s="10" t="str">
        <f ca="1">IF(OR(A75="Pn",A76="Pn"),"",IF(AND(AM75="",F75&lt;&gt;""),-F75,IF(A75="TOTAL GENERAL",SUM(AN$11:AN73),IF(AM75&lt;&gt;"",AM75-F75,""))))</f>
        <v/>
      </c>
    </row>
    <row r="76" spans="1:40" s="4" customFormat="1" x14ac:dyDescent="0.25">
      <c r="A76" s="15" t="s">
        <v>58</v>
      </c>
      <c r="B76" s="15" t="s">
        <v>58</v>
      </c>
      <c r="C76" s="32" t="s">
        <v>58</v>
      </c>
      <c r="D76" s="16" t="s">
        <v>58</v>
      </c>
      <c r="E76" s="9" t="s">
        <v>58</v>
      </c>
      <c r="F76" s="18" t="s">
        <v>58</v>
      </c>
      <c r="G76" s="20" t="s">
        <v>58</v>
      </c>
      <c r="H76" s="22" t="s">
        <v>58</v>
      </c>
      <c r="I76" s="24" t="s">
        <v>58</v>
      </c>
      <c r="J76" s="22" t="s">
        <v>58</v>
      </c>
      <c r="K76" s="22" t="s">
        <v>58</v>
      </c>
      <c r="L76" s="22" t="s">
        <v>58</v>
      </c>
      <c r="M76" s="24" t="s">
        <v>58</v>
      </c>
      <c r="N76" s="24" t="s">
        <v>58</v>
      </c>
      <c r="O76" s="24" t="str">
        <f ca="1">IF(OR(A76="Pn",A77="Pn"),"",IF($A76="TOTAL GENERAL",SUM(O$11:O74),IF(AND(G76&lt;&gt;"",$A76&lt;&gt;"Pn"),IF(G76&gt;OFFSET($A$10,MATCH("TOTAL GENERAL",$A$11:$A$100,0),COLUMN(F76)),0,OFFSET($A$10,MATCH("TOTAL GENERAL",$A$11:$A$100,0),COLUMN(F76))-G76),"")))</f>
        <v/>
      </c>
      <c r="P76" s="24" t="str">
        <f ca="1">IF(OR(A76="Pn",A77="Pn"),"",IF($A76="TOTAL GENERAL",SUM(P$11:P74),IF(AND(H76&lt;&gt;"",$A76&lt;&gt;"Pn"),IF(H76&lt;OFFSET($A$10,MATCH("TOTAL GENERAL",$A$11:$A$100,0),COLUMN(G76)),0,H76-OFFSET($A$10,MATCH("TOTAL GENERAL",$A$11:$A$100,0),COLUMN(G76))),"")))</f>
        <v/>
      </c>
      <c r="Q76" s="24" t="str">
        <f ca="1">IF(OR(A76="Pn",A77="Pn"),"",IF($A76="TOTAL GENERAL",SUM(Q$11:Q74),IF(AND(I76&lt;&gt;"",$A76&lt;&gt;"Pn"),IF(I76&gt;OFFSET($A$10,MATCH("TOTAL GENERAL",$A$11:$A$100,0),COLUMN(H76)),0,OFFSET($A$10,MATCH("TOTAL GENERAL",$A$11:$A$100,0),COLUMN(H76))-I76),"")))</f>
        <v/>
      </c>
      <c r="R76" s="24" t="str">
        <f ca="1">IF($A76="TOTAL GENERAL",SUM(R$11:R74),IF(AND(J76&lt;&gt;"",$A76&lt;&gt;"Pn"),IF(J76&lt;OFFSET($A$10,MATCH("TOTAL GENERAL",$A$11:$A$100,0),COLUMN(I76)),0,J76-OFFSET($A$10,MATCH("TOTAL GENERAL",$A$11:$A$100,0),COLUMN(I76))),""))</f>
        <v/>
      </c>
      <c r="S76" s="24" t="str">
        <f ca="1">IF($A76="TOTAL GENERAL",SUM(S$11:S74),IF(AND(K76&lt;&gt;"",$A76&lt;&gt;"Pn"),IF(K76&lt;OFFSET($A$10,MATCH("TOTAL GENERAL",$A$11:$A$100,0),COLUMN(J76)),0,K76-OFFSET($A$10,MATCH("TOTAL GENERAL",$A$11:$A$100,0),COLUMN(J76))),""))</f>
        <v/>
      </c>
      <c r="T76" s="24" t="str">
        <f ca="1">IF($A76="TOTAL GENERAL",SUM(T$11:T74),IF(AND(L76&lt;&gt;"",$A76&lt;&gt;"Pn"),IF(L76&lt;OFFSET($A$10,MATCH("TOTAL GENERAL",$A$11:$A$100,0),COLUMN(K76)),0,L76-OFFSET($A$10,MATCH("TOTAL GENERAL",$A$11:$A$100,0),COLUMN(K76))),""))</f>
        <v/>
      </c>
      <c r="U76" s="24" t="str">
        <f ca="1">IF($A76="TOTAL GENERAL",SUM(U$11:U74),IF(AND(M76&lt;&gt;"",$A76&lt;&gt;"Pn"),IF(M76&gt;OFFSET($A$10,MATCH("TOTAL GENERAL",$A$11:$A$100,0),COLUMN(L76)),0,OFFSET($A$10,MATCH("TOTAL GENERAL",$A$11:$A$100,0),COLUMN(L76))-M76),""))</f>
        <v/>
      </c>
      <c r="V76" s="24" t="str">
        <f ca="1">IF($A76="TOTAL GENERAL",SUM(V$11:V74),IF(AND(N76&lt;&gt;"",$A76&lt;&gt;"Pn"),IF(N76&lt;OFFSET($A$10,MATCH("TOTAL GENERAL",$A$11:$A$100,0),COLUMN(M76)),0,N76-OFFSET($A$10,MATCH("TOTAL GENERAL",$A$11:$A$100,0),COLUMN(M76))),""))</f>
        <v/>
      </c>
      <c r="W76" s="24" t="str">
        <f>IF(OR(A76="Pn",A77="Pn"),"",IF($A76="TOTAL GENERAL",SUM(W$11:W74),IF(AND(G76&lt;&gt;"",$A76&lt;&gt;"Pn"),O76*$D76,"")))</f>
        <v/>
      </c>
      <c r="X76" s="24" t="str">
        <f>IF(OR(A76="Pn",A77="Pn"),"",IF($A76="TOTAL GENERAL",SUM(X$11:X74),IF(AND(H76&lt;&gt;"",$A76&lt;&gt;"Pn"),P76*$D76,"")))</f>
        <v/>
      </c>
      <c r="Y76" s="24" t="str">
        <f>IF(OR(A76="Pn",A77="Pn"),"",IF($A76="TOTAL GENERAL",SUM(Y$11:Y74),IF(AND(I76&lt;&gt;"",$A76&lt;&gt;"Pn"),Q76*$D76,"")))</f>
        <v/>
      </c>
      <c r="Z76" s="24" t="str">
        <f>IF($A76="TOTAL GENERAL",SUM(Z$11:Z74),IF(AND(J76&lt;&gt;"",$A76&lt;&gt;"Pn"),R76*$D76,""))</f>
        <v/>
      </c>
      <c r="AA76" s="24" t="str">
        <f>IF($A76="TOTAL GENERAL",SUM(AA$11:AA74),IF(AND(K76&lt;&gt;"",$A76&lt;&gt;"Pn"),S76*$D76,""))</f>
        <v/>
      </c>
      <c r="AB76" s="24" t="str">
        <f>IF($A76="TOTAL GENERAL",SUM(AB$11:AB74),IF(AND(L76&lt;&gt;"",$A76&lt;&gt;"Pn"),T76*$D76,""))</f>
        <v/>
      </c>
      <c r="AC76" s="24" t="str">
        <f>IF($A76="TOTAL GENERAL",SUM(AC$11:AC74),IF(AND(M76&lt;&gt;"",$A76&lt;&gt;"Pn"),U76*$D76,""))</f>
        <v/>
      </c>
      <c r="AD76" s="24" t="s">
        <v>58</v>
      </c>
      <c r="AE76" s="24" t="str">
        <f ca="1">IF($A76="TOTAL GENERAL",SUM(AE$11:AE74),IF(AND(O76&lt;&gt;"",$A76&lt;&gt;"Pn"),IF(OFFSET($A$11,MATCH("TOTAL GENERAL",$A$11:$A$100,0)-1,COLUMN(V76))=0,0,W76/OFFSET($A$11,MATCH("TOTAL GENERAL",$A$11:$A$100,0)-1,COLUMN(V76))),""))</f>
        <v/>
      </c>
      <c r="AF76" s="24" t="str">
        <f ca="1">IF($A76="TOTAL GENERAL",SUM(AF$11:AF74),IF(AND(P76&lt;&gt;"",$A76&lt;&gt;"Pn"),IF(OFFSET($A$11,MATCH("TOTAL GENERAL",$A$11:$A$100,0)-1,COLUMN(W76))=0,0,X76/OFFSET($A$11,MATCH("TOTAL GENERAL",$A$11:$A$100,0)-1,COLUMN(W76))),""))</f>
        <v/>
      </c>
      <c r="AG76" s="24" t="str">
        <f ca="1">IF($A76="TOTAL GENERAL",SUM(AG$11:AG74),IF(AND(Q76&lt;&gt;"",$A76&lt;&gt;"Pn"),IF(OFFSET($A$11,MATCH("TOTAL GENERAL",$A$11:$A$100,0)-1,COLUMN(X76))=0,0,Y76/OFFSET($A$11,MATCH("TOTAL GENERAL",$A$11:$A$100,0)-1,COLUMN(X76))),""))</f>
        <v/>
      </c>
      <c r="AH76" s="24" t="str">
        <f ca="1">IF($A76="TOTAL GENERAL",SUM(AH$11:AH74),IF(AND(R76&lt;&gt;"",$A76&lt;&gt;"Pn"),IF(OFFSET($A$11,MATCH("TOTAL GENERAL",$A$11:$A$100,0)-1,COLUMN(Y76))=0,0,Z76/OFFSET($A$11,MATCH("TOTAL GENERAL",$A$11:$A$100,0)-1,COLUMN(Y76))),""))</f>
        <v/>
      </c>
      <c r="AI76" s="24" t="str">
        <f ca="1">IF($A76="TOTAL GENERAL",SUM(AI$11:AI74),IF(AND(S76&lt;&gt;"",$A76&lt;&gt;"Pn"),IF(OFFSET($A$11,MATCH("TOTAL GENERAL",$A$11:$A$100,0)-1,COLUMN(Z76))=0,0,AA76/OFFSET($A$11,MATCH("TOTAL GENERAL",$A$11:$A$100,0)-1,COLUMN(Z76))),""))</f>
        <v/>
      </c>
      <c r="AJ76" s="24" t="str">
        <f ca="1">IF($A76="TOTAL GENERAL",SUM(AJ$11:AJ74),IF(AND(T76&lt;&gt;"",$A76&lt;&gt;"Pn"),IF(OFFSET($A$11,MATCH("TOTAL GENERAL",$A$11:$A$100,0)-1,COLUMN(AA76))=0,0,AB76/OFFSET($A$11,MATCH("TOTAL GENERAL",$A$11:$A$100,0)-1,COLUMN(AA76))),""))</f>
        <v/>
      </c>
      <c r="AK76" s="24" t="str">
        <f ca="1">IF($A76="TOTAL GENERAL",SUM(AK$11:AK74),IF(AND(U76&lt;&gt;"",$A76&lt;&gt;"Pn"),IF(OFFSET($A$11,MATCH("TOTAL GENERAL",$A$11:$A$100,0)-1,COLUMN(AB76))=0,0,AC76/OFFSET($A$11,MATCH("TOTAL GENERAL",$A$11:$A$100,0)-1,COLUMN(AB76))),""))</f>
        <v/>
      </c>
      <c r="AL76" s="24" t="str">
        <f ca="1">IF($A76="TOTAL GENERAL",SUM(AL$11:AL74),IF(AND(V76&lt;&gt;"",$A76&lt;&gt;"Pn"),IF(OFFSET($A$11,MATCH("TOTAL GENERAL",$A$11:$A$100,0)-1,COLUMN(AC76))=0,0,AD76/OFFSET($A$11,MATCH("TOTAL GENERAL",$A$11:$A$100,0)-1,COLUMN(AC76))),""))</f>
        <v/>
      </c>
      <c r="AM76" s="24" t="str">
        <f ca="1">IF(A76="TOTAL GENERAL",SUM(AM$11:AM74),IF(COUNTIF(AE76:AL76,"")&lt;COUNTA($AE$10:$AL$10),(IF(AE76&lt;&gt;"",AE76*OFFSET($A$10,MATCH("Pn",$A$11:$A$100,0),1),0)+IF(AF76&lt;&gt;"",AF76*OFFSET($A$10,MATCH("Pn",$A$11:$A$100,0),2),0)+IF(AG76&lt;&gt;"",AG76*OFFSET($A$10,MATCH("Pn",$A$11:$A$100,0),3),0)+IF(AH76&lt;&gt;"",AH76*OFFSET($A$10,MATCH("Pn",$A$11:$A$100,0),4),0)+IF(AI76&lt;&gt;"",AI76*OFFSET($A$10,MATCH("Pn",$A$11:$A$100,0),5),0)+IF(AJ76&lt;&gt;"",AJ76*OFFSET($A$10,MATCH("Pn",$A$11:$A$100,0),6),0)+IF(AK76&lt;&gt;"",AK76*OFFSET($A$10,MATCH("Pn",$A$11:$A$100,0),7),0)+IF(AL76&lt;&gt;"",AL76*OFFSET($A$10,MATCH("Pn",$A$11:$A$100,0),8),0))*OFFSET($A$10,MATCH("FC",$A$11:$A$100,0),2),""))</f>
        <v/>
      </c>
      <c r="AN76" s="10" t="str">
        <f ca="1">IF(OR(A76="Pn",A77="Pn"),"",IF(AND(AM76="",F76&lt;&gt;""),-F76,IF(A76="TOTAL GENERAL",SUM(AN$11:AN74),IF(AM76&lt;&gt;"",AM76-F76,""))))</f>
        <v/>
      </c>
    </row>
    <row r="77" spans="1:40" s="4" customFormat="1" x14ac:dyDescent="0.25">
      <c r="A77" s="15" t="s">
        <v>58</v>
      </c>
      <c r="B77" s="15" t="s">
        <v>58</v>
      </c>
      <c r="C77" s="32" t="s">
        <v>58</v>
      </c>
      <c r="D77" s="16" t="s">
        <v>58</v>
      </c>
      <c r="E77" s="9" t="s">
        <v>58</v>
      </c>
      <c r="F77" s="18" t="s">
        <v>58</v>
      </c>
      <c r="G77" s="20" t="s">
        <v>58</v>
      </c>
      <c r="H77" s="22" t="s">
        <v>58</v>
      </c>
      <c r="I77" s="24" t="s">
        <v>58</v>
      </c>
      <c r="J77" s="22" t="s">
        <v>58</v>
      </c>
      <c r="K77" s="22" t="s">
        <v>58</v>
      </c>
      <c r="L77" s="22" t="s">
        <v>58</v>
      </c>
      <c r="M77" s="24" t="s">
        <v>58</v>
      </c>
      <c r="N77" s="24" t="s">
        <v>58</v>
      </c>
      <c r="O77" s="24" t="str">
        <f ca="1">IF(OR(A77="Pn",A78="Pn"),"",IF($A77="TOTAL GENERAL",SUM(O$11:O75),IF(AND(G77&lt;&gt;"",$A77&lt;&gt;"Pn"),IF(G77&gt;OFFSET($A$10,MATCH("TOTAL GENERAL",$A$11:$A$100,0),COLUMN(F77)),0,OFFSET($A$10,MATCH("TOTAL GENERAL",$A$11:$A$100,0),COLUMN(F77))-G77),"")))</f>
        <v/>
      </c>
      <c r="P77" s="24" t="str">
        <f ca="1">IF(OR(A77="Pn",A78="Pn"),"",IF($A77="TOTAL GENERAL",SUM(P$11:P75),IF(AND(H77&lt;&gt;"",$A77&lt;&gt;"Pn"),IF(H77&lt;OFFSET($A$10,MATCH("TOTAL GENERAL",$A$11:$A$100,0),COLUMN(G77)),0,H77-OFFSET($A$10,MATCH("TOTAL GENERAL",$A$11:$A$100,0),COLUMN(G77))),"")))</f>
        <v/>
      </c>
      <c r="Q77" s="24" t="str">
        <f ca="1">IF(OR(A77="Pn",A78="Pn"),"",IF($A77="TOTAL GENERAL",SUM(Q$11:Q75),IF(AND(I77&lt;&gt;"",$A77&lt;&gt;"Pn"),IF(I77&gt;OFFSET($A$10,MATCH("TOTAL GENERAL",$A$11:$A$100,0),COLUMN(H77)),0,OFFSET($A$10,MATCH("TOTAL GENERAL",$A$11:$A$100,0),COLUMN(H77))-I77),"")))</f>
        <v/>
      </c>
      <c r="R77" s="24" t="str">
        <f ca="1">IF($A77="TOTAL GENERAL",SUM(R$11:R75),IF(AND(J77&lt;&gt;"",$A77&lt;&gt;"Pn"),IF(J77&lt;OFFSET($A$10,MATCH("TOTAL GENERAL",$A$11:$A$100,0),COLUMN(I77)),0,J77-OFFSET($A$10,MATCH("TOTAL GENERAL",$A$11:$A$100,0),COLUMN(I77))),""))</f>
        <v/>
      </c>
      <c r="S77" s="24" t="str">
        <f ca="1">IF($A77="TOTAL GENERAL",SUM(S$11:S75),IF(AND(K77&lt;&gt;"",$A77&lt;&gt;"Pn"),IF(K77&lt;OFFSET($A$10,MATCH("TOTAL GENERAL",$A$11:$A$100,0),COLUMN(J77)),0,K77-OFFSET($A$10,MATCH("TOTAL GENERAL",$A$11:$A$100,0),COLUMN(J77))),""))</f>
        <v/>
      </c>
      <c r="T77" s="24" t="str">
        <f ca="1">IF($A77="TOTAL GENERAL",SUM(T$11:T75),IF(AND(L77&lt;&gt;"",$A77&lt;&gt;"Pn"),IF(L77&lt;OFFSET($A$10,MATCH("TOTAL GENERAL",$A$11:$A$100,0),COLUMN(K77)),0,L77-OFFSET($A$10,MATCH("TOTAL GENERAL",$A$11:$A$100,0),COLUMN(K77))),""))</f>
        <v/>
      </c>
      <c r="U77" s="24" t="str">
        <f ca="1">IF($A77="TOTAL GENERAL",SUM(U$11:U75),IF(AND(M77&lt;&gt;"",$A77&lt;&gt;"Pn"),IF(M77&gt;OFFSET($A$10,MATCH("TOTAL GENERAL",$A$11:$A$100,0),COLUMN(L77)),0,OFFSET($A$10,MATCH("TOTAL GENERAL",$A$11:$A$100,0),COLUMN(L77))-M77),""))</f>
        <v/>
      </c>
      <c r="V77" s="24" t="str">
        <f ca="1">IF($A77="TOTAL GENERAL",SUM(V$11:V75),IF(AND(N77&lt;&gt;"",$A77&lt;&gt;"Pn"),IF(N77&lt;OFFSET($A$10,MATCH("TOTAL GENERAL",$A$11:$A$100,0),COLUMN(M77)),0,N77-OFFSET($A$10,MATCH("TOTAL GENERAL",$A$11:$A$100,0),COLUMN(M77))),""))</f>
        <v/>
      </c>
      <c r="W77" s="24" t="str">
        <f>IF(OR(A77="Pn",A78="Pn"),"",IF($A77="TOTAL GENERAL",SUM(W$11:W75),IF(AND(G77&lt;&gt;"",$A77&lt;&gt;"Pn"),O77*$D77,"")))</f>
        <v/>
      </c>
      <c r="X77" s="24" t="str">
        <f>IF(OR(A77="Pn",A78="Pn"),"",IF($A77="TOTAL GENERAL",SUM(X$11:X75),IF(AND(H77&lt;&gt;"",$A77&lt;&gt;"Pn"),P77*$D77,"")))</f>
        <v/>
      </c>
      <c r="Y77" s="24" t="str">
        <f>IF(OR(A77="Pn",A78="Pn"),"",IF($A77="TOTAL GENERAL",SUM(Y$11:Y75),IF(AND(I77&lt;&gt;"",$A77&lt;&gt;"Pn"),Q77*$D77,"")))</f>
        <v/>
      </c>
      <c r="Z77" s="24" t="str">
        <f>IF($A77="TOTAL GENERAL",SUM(Z$11:Z75),IF(AND(J77&lt;&gt;"",$A77&lt;&gt;"Pn"),R77*$D77,""))</f>
        <v/>
      </c>
      <c r="AA77" s="24" t="str">
        <f>IF($A77="TOTAL GENERAL",SUM(AA$11:AA75),IF(AND(K77&lt;&gt;"",$A77&lt;&gt;"Pn"),S77*$D77,""))</f>
        <v/>
      </c>
      <c r="AB77" s="24" t="str">
        <f>IF($A77="TOTAL GENERAL",SUM(AB$11:AB75),IF(AND(L77&lt;&gt;"",$A77&lt;&gt;"Pn"),T77*$D77,""))</f>
        <v/>
      </c>
      <c r="AC77" s="24" t="str">
        <f>IF($A77="TOTAL GENERAL",SUM(AC$11:AC75),IF(AND(M77&lt;&gt;"",$A77&lt;&gt;"Pn"),U77*$D77,""))</f>
        <v/>
      </c>
      <c r="AD77" s="24" t="s">
        <v>58</v>
      </c>
      <c r="AE77" s="24" t="str">
        <f ca="1">IF($A77="TOTAL GENERAL",SUM(AE$11:AE75),IF(AND(O77&lt;&gt;"",$A77&lt;&gt;"Pn"),IF(OFFSET($A$11,MATCH("TOTAL GENERAL",$A$11:$A$100,0)-1,COLUMN(V77))=0,0,W77/OFFSET($A$11,MATCH("TOTAL GENERAL",$A$11:$A$100,0)-1,COLUMN(V77))),""))</f>
        <v/>
      </c>
      <c r="AF77" s="24" t="str">
        <f ca="1">IF($A77="TOTAL GENERAL",SUM(AF$11:AF75),IF(AND(P77&lt;&gt;"",$A77&lt;&gt;"Pn"),IF(OFFSET($A$11,MATCH("TOTAL GENERAL",$A$11:$A$100,0)-1,COLUMN(W77))=0,0,X77/OFFSET($A$11,MATCH("TOTAL GENERAL",$A$11:$A$100,0)-1,COLUMN(W77))),""))</f>
        <v/>
      </c>
      <c r="AG77" s="24" t="str">
        <f ca="1">IF($A77="TOTAL GENERAL",SUM(AG$11:AG75),IF(AND(Q77&lt;&gt;"",$A77&lt;&gt;"Pn"),IF(OFFSET($A$11,MATCH("TOTAL GENERAL",$A$11:$A$100,0)-1,COLUMN(X77))=0,0,Y77/OFFSET($A$11,MATCH("TOTAL GENERAL",$A$11:$A$100,0)-1,COLUMN(X77))),""))</f>
        <v/>
      </c>
      <c r="AH77" s="24" t="str">
        <f ca="1">IF($A77="TOTAL GENERAL",SUM(AH$11:AH75),IF(AND(R77&lt;&gt;"",$A77&lt;&gt;"Pn"),IF(OFFSET($A$11,MATCH("TOTAL GENERAL",$A$11:$A$100,0)-1,COLUMN(Y77))=0,0,Z77/OFFSET($A$11,MATCH("TOTAL GENERAL",$A$11:$A$100,0)-1,COLUMN(Y77))),""))</f>
        <v/>
      </c>
      <c r="AI77" s="24" t="str">
        <f ca="1">IF($A77="TOTAL GENERAL",SUM(AI$11:AI75),IF(AND(S77&lt;&gt;"",$A77&lt;&gt;"Pn"),IF(OFFSET($A$11,MATCH("TOTAL GENERAL",$A$11:$A$100,0)-1,COLUMN(Z77))=0,0,AA77/OFFSET($A$11,MATCH("TOTAL GENERAL",$A$11:$A$100,0)-1,COLUMN(Z77))),""))</f>
        <v/>
      </c>
      <c r="AJ77" s="24" t="str">
        <f ca="1">IF($A77="TOTAL GENERAL",SUM(AJ$11:AJ75),IF(AND(T77&lt;&gt;"",$A77&lt;&gt;"Pn"),IF(OFFSET($A$11,MATCH("TOTAL GENERAL",$A$11:$A$100,0)-1,COLUMN(AA77))=0,0,AB77/OFFSET($A$11,MATCH("TOTAL GENERAL",$A$11:$A$100,0)-1,COLUMN(AA77))),""))</f>
        <v/>
      </c>
      <c r="AK77" s="24" t="str">
        <f ca="1">IF($A77="TOTAL GENERAL",SUM(AK$11:AK75),IF(AND(U77&lt;&gt;"",$A77&lt;&gt;"Pn"),IF(OFFSET($A$11,MATCH("TOTAL GENERAL",$A$11:$A$100,0)-1,COLUMN(AB77))=0,0,AC77/OFFSET($A$11,MATCH("TOTAL GENERAL",$A$11:$A$100,0)-1,COLUMN(AB77))),""))</f>
        <v/>
      </c>
      <c r="AL77" s="24" t="str">
        <f ca="1">IF($A77="TOTAL GENERAL",SUM(AL$11:AL75),IF(AND(V77&lt;&gt;"",$A77&lt;&gt;"Pn"),IF(OFFSET($A$11,MATCH("TOTAL GENERAL",$A$11:$A$100,0)-1,COLUMN(AC77))=0,0,AD77/OFFSET($A$11,MATCH("TOTAL GENERAL",$A$11:$A$100,0)-1,COLUMN(AC77))),""))</f>
        <v/>
      </c>
      <c r="AM77" s="24" t="str">
        <f ca="1">IF(A77="TOTAL GENERAL",SUM(AM$11:AM75),IF(COUNTIF(AE77:AL77,"")&lt;COUNTA($AE$10:$AL$10),(IF(AE77&lt;&gt;"",AE77*OFFSET($A$10,MATCH("Pn",$A$11:$A$100,0),1),0)+IF(AF77&lt;&gt;"",AF77*OFFSET($A$10,MATCH("Pn",$A$11:$A$100,0),2),0)+IF(AG77&lt;&gt;"",AG77*OFFSET($A$10,MATCH("Pn",$A$11:$A$100,0),3),0)+IF(AH77&lt;&gt;"",AH77*OFFSET($A$10,MATCH("Pn",$A$11:$A$100,0),4),0)+IF(AI77&lt;&gt;"",AI77*OFFSET($A$10,MATCH("Pn",$A$11:$A$100,0),5),0)+IF(AJ77&lt;&gt;"",AJ77*OFFSET($A$10,MATCH("Pn",$A$11:$A$100,0),6),0)+IF(AK77&lt;&gt;"",AK77*OFFSET($A$10,MATCH("Pn",$A$11:$A$100,0),7),0)+IF(AL77&lt;&gt;"",AL77*OFFSET($A$10,MATCH("Pn",$A$11:$A$100,0),8),0))*OFFSET($A$10,MATCH("FC",$A$11:$A$100,0),2),""))</f>
        <v/>
      </c>
      <c r="AN77" s="10" t="str">
        <f ca="1">IF(OR(A77="Pn",A78="Pn"),"",IF(AND(AM77="",F77&lt;&gt;""),-F77,IF(A77="TOTAL GENERAL",SUM(AN$11:AN75),IF(AM77&lt;&gt;"",AM77-F77,""))))</f>
        <v/>
      </c>
    </row>
    <row r="78" spans="1:40" s="4" customFormat="1" x14ac:dyDescent="0.25">
      <c r="A78" s="15" t="s">
        <v>58</v>
      </c>
      <c r="B78" s="15" t="s">
        <v>58</v>
      </c>
      <c r="C78" s="32" t="s">
        <v>58</v>
      </c>
      <c r="D78" s="16" t="s">
        <v>58</v>
      </c>
      <c r="E78" s="9" t="s">
        <v>58</v>
      </c>
      <c r="F78" s="18" t="s">
        <v>58</v>
      </c>
      <c r="G78" s="20" t="s">
        <v>58</v>
      </c>
      <c r="H78" s="22" t="s">
        <v>58</v>
      </c>
      <c r="I78" s="24" t="s">
        <v>58</v>
      </c>
      <c r="J78" s="22" t="s">
        <v>58</v>
      </c>
      <c r="K78" s="22" t="s">
        <v>58</v>
      </c>
      <c r="L78" s="22" t="s">
        <v>58</v>
      </c>
      <c r="M78" s="24" t="s">
        <v>58</v>
      </c>
      <c r="N78" s="24" t="s">
        <v>58</v>
      </c>
      <c r="O78" s="24" t="str">
        <f ca="1">IF(OR(A78="Pn",A79="Pn"),"",IF($A78="TOTAL GENERAL",SUM(O$11:O76),IF(AND(G78&lt;&gt;"",$A78&lt;&gt;"Pn"),IF(G78&gt;OFFSET($A$10,MATCH("TOTAL GENERAL",$A$11:$A$100,0),COLUMN(F78)),0,OFFSET($A$10,MATCH("TOTAL GENERAL",$A$11:$A$100,0),COLUMN(F78))-G78),"")))</f>
        <v/>
      </c>
      <c r="P78" s="24" t="str">
        <f ca="1">IF(OR(A78="Pn",A79="Pn"),"",IF($A78="TOTAL GENERAL",SUM(P$11:P76),IF(AND(H78&lt;&gt;"",$A78&lt;&gt;"Pn"),IF(H78&lt;OFFSET($A$10,MATCH("TOTAL GENERAL",$A$11:$A$100,0),COLUMN(G78)),0,H78-OFFSET($A$10,MATCH("TOTAL GENERAL",$A$11:$A$100,0),COLUMN(G78))),"")))</f>
        <v/>
      </c>
      <c r="Q78" s="24" t="str">
        <f ca="1">IF(OR(A78="Pn",A79="Pn"),"",IF($A78="TOTAL GENERAL",SUM(Q$11:Q76),IF(AND(I78&lt;&gt;"",$A78&lt;&gt;"Pn"),IF(I78&gt;OFFSET($A$10,MATCH("TOTAL GENERAL",$A$11:$A$100,0),COLUMN(H78)),0,OFFSET($A$10,MATCH("TOTAL GENERAL",$A$11:$A$100,0),COLUMN(H78))-I78),"")))</f>
        <v/>
      </c>
      <c r="R78" s="24" t="str">
        <f ca="1">IF($A78="TOTAL GENERAL",SUM(R$11:R76),IF(AND(J78&lt;&gt;"",$A78&lt;&gt;"Pn"),IF(J78&lt;OFFSET($A$10,MATCH("TOTAL GENERAL",$A$11:$A$100,0),COLUMN(I78)),0,J78-OFFSET($A$10,MATCH("TOTAL GENERAL",$A$11:$A$100,0),COLUMN(I78))),""))</f>
        <v/>
      </c>
      <c r="S78" s="24" t="str">
        <f ca="1">IF($A78="TOTAL GENERAL",SUM(S$11:S76),IF(AND(K78&lt;&gt;"",$A78&lt;&gt;"Pn"),IF(K78&lt;OFFSET($A$10,MATCH("TOTAL GENERAL",$A$11:$A$100,0),COLUMN(J78)),0,K78-OFFSET($A$10,MATCH("TOTAL GENERAL",$A$11:$A$100,0),COLUMN(J78))),""))</f>
        <v/>
      </c>
      <c r="T78" s="24" t="str">
        <f ca="1">IF($A78="TOTAL GENERAL",SUM(T$11:T76),IF(AND(L78&lt;&gt;"",$A78&lt;&gt;"Pn"),IF(L78&lt;OFFSET($A$10,MATCH("TOTAL GENERAL",$A$11:$A$100,0),COLUMN(K78)),0,L78-OFFSET($A$10,MATCH("TOTAL GENERAL",$A$11:$A$100,0),COLUMN(K78))),""))</f>
        <v/>
      </c>
      <c r="U78" s="24" t="str">
        <f ca="1">IF($A78="TOTAL GENERAL",SUM(U$11:U76),IF(AND(M78&lt;&gt;"",$A78&lt;&gt;"Pn"),IF(M78&gt;OFFSET($A$10,MATCH("TOTAL GENERAL",$A$11:$A$100,0),COLUMN(L78)),0,OFFSET($A$10,MATCH("TOTAL GENERAL",$A$11:$A$100,0),COLUMN(L78))-M78),""))</f>
        <v/>
      </c>
      <c r="V78" s="24" t="str">
        <f ca="1">IF($A78="TOTAL GENERAL",SUM(V$11:V76),IF(AND(N78&lt;&gt;"",$A78&lt;&gt;"Pn"),IF(N78&lt;OFFSET($A$10,MATCH("TOTAL GENERAL",$A$11:$A$100,0),COLUMN(M78)),0,N78-OFFSET($A$10,MATCH("TOTAL GENERAL",$A$11:$A$100,0),COLUMN(M78))),""))</f>
        <v/>
      </c>
      <c r="W78" s="24" t="str">
        <f>IF(OR(A78="Pn",A79="Pn"),"",IF($A78="TOTAL GENERAL",SUM(W$11:W76),IF(AND(G78&lt;&gt;"",$A78&lt;&gt;"Pn"),O78*$D78,"")))</f>
        <v/>
      </c>
      <c r="X78" s="24" t="str">
        <f>IF(OR(A78="Pn",A79="Pn"),"",IF($A78="TOTAL GENERAL",SUM(X$11:X76),IF(AND(H78&lt;&gt;"",$A78&lt;&gt;"Pn"),P78*$D78,"")))</f>
        <v/>
      </c>
      <c r="Y78" s="24" t="str">
        <f>IF(OR(A78="Pn",A79="Pn"),"",IF($A78="TOTAL GENERAL",SUM(Y$11:Y76),IF(AND(I78&lt;&gt;"",$A78&lt;&gt;"Pn"),Q78*$D78,"")))</f>
        <v/>
      </c>
      <c r="Z78" s="24" t="str">
        <f>IF($A78="TOTAL GENERAL",SUM(Z$11:Z76),IF(AND(J78&lt;&gt;"",$A78&lt;&gt;"Pn"),R78*$D78,""))</f>
        <v/>
      </c>
      <c r="AA78" s="24" t="str">
        <f>IF($A78="TOTAL GENERAL",SUM(AA$11:AA76),IF(AND(K78&lt;&gt;"",$A78&lt;&gt;"Pn"),S78*$D78,""))</f>
        <v/>
      </c>
      <c r="AB78" s="24" t="str">
        <f>IF($A78="TOTAL GENERAL",SUM(AB$11:AB76),IF(AND(L78&lt;&gt;"",$A78&lt;&gt;"Pn"),T78*$D78,""))</f>
        <v/>
      </c>
      <c r="AC78" s="24" t="str">
        <f>IF($A78="TOTAL GENERAL",SUM(AC$11:AC76),IF(AND(M78&lt;&gt;"",$A78&lt;&gt;"Pn"),U78*$D78,""))</f>
        <v/>
      </c>
      <c r="AD78" s="24" t="s">
        <v>58</v>
      </c>
      <c r="AE78" s="24" t="str">
        <f ca="1">IF($A78="TOTAL GENERAL",SUM(AE$11:AE76),IF(AND(O78&lt;&gt;"",$A78&lt;&gt;"Pn"),IF(OFFSET($A$11,MATCH("TOTAL GENERAL",$A$11:$A$100,0)-1,COLUMN(V78))=0,0,W78/OFFSET($A$11,MATCH("TOTAL GENERAL",$A$11:$A$100,0)-1,COLUMN(V78))),""))</f>
        <v/>
      </c>
      <c r="AF78" s="24" t="str">
        <f ca="1">IF($A78="TOTAL GENERAL",SUM(AF$11:AF76),IF(AND(P78&lt;&gt;"",$A78&lt;&gt;"Pn"),IF(OFFSET($A$11,MATCH("TOTAL GENERAL",$A$11:$A$100,0)-1,COLUMN(W78))=0,0,X78/OFFSET($A$11,MATCH("TOTAL GENERAL",$A$11:$A$100,0)-1,COLUMN(W78))),""))</f>
        <v/>
      </c>
      <c r="AG78" s="24" t="str">
        <f ca="1">IF($A78="TOTAL GENERAL",SUM(AG$11:AG76),IF(AND(Q78&lt;&gt;"",$A78&lt;&gt;"Pn"),IF(OFFSET($A$11,MATCH("TOTAL GENERAL",$A$11:$A$100,0)-1,COLUMN(X78))=0,0,Y78/OFFSET($A$11,MATCH("TOTAL GENERAL",$A$11:$A$100,0)-1,COLUMN(X78))),""))</f>
        <v/>
      </c>
      <c r="AH78" s="24" t="str">
        <f ca="1">IF($A78="TOTAL GENERAL",SUM(AH$11:AH76),IF(AND(R78&lt;&gt;"",$A78&lt;&gt;"Pn"),IF(OFFSET($A$11,MATCH("TOTAL GENERAL",$A$11:$A$100,0)-1,COLUMN(Y78))=0,0,Z78/OFFSET($A$11,MATCH("TOTAL GENERAL",$A$11:$A$100,0)-1,COLUMN(Y78))),""))</f>
        <v/>
      </c>
      <c r="AI78" s="24" t="str">
        <f ca="1">IF($A78="TOTAL GENERAL",SUM(AI$11:AI76),IF(AND(S78&lt;&gt;"",$A78&lt;&gt;"Pn"),IF(OFFSET($A$11,MATCH("TOTAL GENERAL",$A$11:$A$100,0)-1,COLUMN(Z78))=0,0,AA78/OFFSET($A$11,MATCH("TOTAL GENERAL",$A$11:$A$100,0)-1,COLUMN(Z78))),""))</f>
        <v/>
      </c>
      <c r="AJ78" s="24" t="str">
        <f ca="1">IF($A78="TOTAL GENERAL",SUM(AJ$11:AJ76),IF(AND(T78&lt;&gt;"",$A78&lt;&gt;"Pn"),IF(OFFSET($A$11,MATCH("TOTAL GENERAL",$A$11:$A$100,0)-1,COLUMN(AA78))=0,0,AB78/OFFSET($A$11,MATCH("TOTAL GENERAL",$A$11:$A$100,0)-1,COLUMN(AA78))),""))</f>
        <v/>
      </c>
      <c r="AK78" s="24" t="str">
        <f ca="1">IF($A78="TOTAL GENERAL",SUM(AK$11:AK76),IF(AND(U78&lt;&gt;"",$A78&lt;&gt;"Pn"),IF(OFFSET($A$11,MATCH("TOTAL GENERAL",$A$11:$A$100,0)-1,COLUMN(AB78))=0,0,AC78/OFFSET($A$11,MATCH("TOTAL GENERAL",$A$11:$A$100,0)-1,COLUMN(AB78))),""))</f>
        <v/>
      </c>
      <c r="AL78" s="24" t="str">
        <f ca="1">IF($A78="TOTAL GENERAL",SUM(AL$11:AL76),IF(AND(V78&lt;&gt;"",$A78&lt;&gt;"Pn"),IF(OFFSET($A$11,MATCH("TOTAL GENERAL",$A$11:$A$100,0)-1,COLUMN(AC78))=0,0,AD78/OFFSET($A$11,MATCH("TOTAL GENERAL",$A$11:$A$100,0)-1,COLUMN(AC78))),""))</f>
        <v/>
      </c>
      <c r="AM78" s="24" t="str">
        <f ca="1">IF(A78="TOTAL GENERAL",SUM(AM$11:AM76),IF(COUNTIF(AE78:AL78,"")&lt;COUNTA($AE$10:$AL$10),(IF(AE78&lt;&gt;"",AE78*OFFSET($A$10,MATCH("Pn",$A$11:$A$100,0),1),0)+IF(AF78&lt;&gt;"",AF78*OFFSET($A$10,MATCH("Pn",$A$11:$A$100,0),2),0)+IF(AG78&lt;&gt;"",AG78*OFFSET($A$10,MATCH("Pn",$A$11:$A$100,0),3),0)+IF(AH78&lt;&gt;"",AH78*OFFSET($A$10,MATCH("Pn",$A$11:$A$100,0),4),0)+IF(AI78&lt;&gt;"",AI78*OFFSET($A$10,MATCH("Pn",$A$11:$A$100,0),5),0)+IF(AJ78&lt;&gt;"",AJ78*OFFSET($A$10,MATCH("Pn",$A$11:$A$100,0),6),0)+IF(AK78&lt;&gt;"",AK78*OFFSET($A$10,MATCH("Pn",$A$11:$A$100,0),7),0)+IF(AL78&lt;&gt;"",AL78*OFFSET($A$10,MATCH("Pn",$A$11:$A$100,0),8),0))*OFFSET($A$10,MATCH("FC",$A$11:$A$100,0),2),""))</f>
        <v/>
      </c>
      <c r="AN78" s="10" t="str">
        <f ca="1">IF(OR(A78="Pn",A79="Pn"),"",IF(AND(AM78="",F78&lt;&gt;""),-F78,IF(A78="TOTAL GENERAL",SUM(AN$11:AN76),IF(AM78&lt;&gt;"",AM78-F78,""))))</f>
        <v/>
      </c>
    </row>
    <row r="79" spans="1:40" s="4" customFormat="1" x14ac:dyDescent="0.25">
      <c r="A79" s="15" t="s">
        <v>58</v>
      </c>
      <c r="B79" s="15" t="s">
        <v>58</v>
      </c>
      <c r="C79" s="32" t="s">
        <v>58</v>
      </c>
      <c r="D79" s="16" t="s">
        <v>58</v>
      </c>
      <c r="E79" s="9" t="s">
        <v>58</v>
      </c>
      <c r="F79" s="18" t="s">
        <v>58</v>
      </c>
      <c r="G79" s="20" t="s">
        <v>58</v>
      </c>
      <c r="H79" s="22" t="s">
        <v>58</v>
      </c>
      <c r="I79" s="24" t="s">
        <v>58</v>
      </c>
      <c r="J79" s="22" t="s">
        <v>58</v>
      </c>
      <c r="K79" s="22" t="s">
        <v>58</v>
      </c>
      <c r="L79" s="22" t="s">
        <v>58</v>
      </c>
      <c r="M79" s="24" t="s">
        <v>58</v>
      </c>
      <c r="N79" s="24" t="s">
        <v>58</v>
      </c>
      <c r="O79" s="24" t="str">
        <f ca="1">IF(OR(A79="Pn",A80="Pn"),"",IF($A79="TOTAL GENERAL",SUM(O$11:O77),IF(AND(G79&lt;&gt;"",$A79&lt;&gt;"Pn"),IF(G79&gt;OFFSET($A$10,MATCH("TOTAL GENERAL",$A$11:$A$100,0),COLUMN(F79)),0,OFFSET($A$10,MATCH("TOTAL GENERAL",$A$11:$A$100,0),COLUMN(F79))-G79),"")))</f>
        <v/>
      </c>
      <c r="P79" s="24" t="str">
        <f ca="1">IF(OR(A79="Pn",A80="Pn"),"",IF($A79="TOTAL GENERAL",SUM(P$11:P77),IF(AND(H79&lt;&gt;"",$A79&lt;&gt;"Pn"),IF(H79&lt;OFFSET($A$10,MATCH("TOTAL GENERAL",$A$11:$A$100,0),COLUMN(G79)),0,H79-OFFSET($A$10,MATCH("TOTAL GENERAL",$A$11:$A$100,0),COLUMN(G79))),"")))</f>
        <v/>
      </c>
      <c r="Q79" s="24" t="str">
        <f ca="1">IF(OR(A79="Pn",A80="Pn"),"",IF($A79="TOTAL GENERAL",SUM(Q$11:Q77),IF(AND(I79&lt;&gt;"",$A79&lt;&gt;"Pn"),IF(I79&gt;OFFSET($A$10,MATCH("TOTAL GENERAL",$A$11:$A$100,0),COLUMN(H79)),0,OFFSET($A$10,MATCH("TOTAL GENERAL",$A$11:$A$100,0),COLUMN(H79))-I79),"")))</f>
        <v/>
      </c>
      <c r="R79" s="24" t="str">
        <f ca="1">IF($A79="TOTAL GENERAL",SUM(R$11:R77),IF(AND(J79&lt;&gt;"",$A79&lt;&gt;"Pn"),IF(J79&lt;OFFSET($A$10,MATCH("TOTAL GENERAL",$A$11:$A$100,0),COLUMN(I79)),0,J79-OFFSET($A$10,MATCH("TOTAL GENERAL",$A$11:$A$100,0),COLUMN(I79))),""))</f>
        <v/>
      </c>
      <c r="S79" s="24" t="str">
        <f ca="1">IF($A79="TOTAL GENERAL",SUM(S$11:S77),IF(AND(K79&lt;&gt;"",$A79&lt;&gt;"Pn"),IF(K79&lt;OFFSET($A$10,MATCH("TOTAL GENERAL",$A$11:$A$100,0),COLUMN(J79)),0,K79-OFFSET($A$10,MATCH("TOTAL GENERAL",$A$11:$A$100,0),COLUMN(J79))),""))</f>
        <v/>
      </c>
      <c r="T79" s="24" t="str">
        <f ca="1">IF($A79="TOTAL GENERAL",SUM(T$11:T77),IF(AND(L79&lt;&gt;"",$A79&lt;&gt;"Pn"),IF(L79&lt;OFFSET($A$10,MATCH("TOTAL GENERAL",$A$11:$A$100,0),COLUMN(K79)),0,L79-OFFSET($A$10,MATCH("TOTAL GENERAL",$A$11:$A$100,0),COLUMN(K79))),""))</f>
        <v/>
      </c>
      <c r="U79" s="24" t="str">
        <f ca="1">IF($A79="TOTAL GENERAL",SUM(U$11:U77),IF(AND(M79&lt;&gt;"",$A79&lt;&gt;"Pn"),IF(M79&gt;OFFSET($A$10,MATCH("TOTAL GENERAL",$A$11:$A$100,0),COLUMN(L79)),0,OFFSET($A$10,MATCH("TOTAL GENERAL",$A$11:$A$100,0),COLUMN(L79))-M79),""))</f>
        <v/>
      </c>
      <c r="V79" s="24" t="str">
        <f ca="1">IF($A79="TOTAL GENERAL",SUM(V$11:V77),IF(AND(N79&lt;&gt;"",$A79&lt;&gt;"Pn"),IF(N79&lt;OFFSET($A$10,MATCH("TOTAL GENERAL",$A$11:$A$100,0),COLUMN(M79)),0,N79-OFFSET($A$10,MATCH("TOTAL GENERAL",$A$11:$A$100,0),COLUMN(M79))),""))</f>
        <v/>
      </c>
      <c r="W79" s="24" t="str">
        <f>IF(OR(A79="Pn",A80="Pn"),"",IF($A79="TOTAL GENERAL",SUM(W$11:W77),IF(AND(G79&lt;&gt;"",$A79&lt;&gt;"Pn"),O79*$D79,"")))</f>
        <v/>
      </c>
      <c r="X79" s="24" t="str">
        <f>IF(OR(A79="Pn",A80="Pn"),"",IF($A79="TOTAL GENERAL",SUM(X$11:X77),IF(AND(H79&lt;&gt;"",$A79&lt;&gt;"Pn"),P79*$D79,"")))</f>
        <v/>
      </c>
      <c r="Y79" s="24" t="str">
        <f>IF(OR(A79="Pn",A80="Pn"),"",IF($A79="TOTAL GENERAL",SUM(Y$11:Y77),IF(AND(I79&lt;&gt;"",$A79&lt;&gt;"Pn"),Q79*$D79,"")))</f>
        <v/>
      </c>
      <c r="Z79" s="24" t="str">
        <f>IF($A79="TOTAL GENERAL",SUM(Z$11:Z77),IF(AND(J79&lt;&gt;"",$A79&lt;&gt;"Pn"),R79*$D79,""))</f>
        <v/>
      </c>
      <c r="AA79" s="24" t="str">
        <f>IF($A79="TOTAL GENERAL",SUM(AA$11:AA77),IF(AND(K79&lt;&gt;"",$A79&lt;&gt;"Pn"),S79*$D79,""))</f>
        <v/>
      </c>
      <c r="AB79" s="24" t="str">
        <f>IF($A79="TOTAL GENERAL",SUM(AB$11:AB77),IF(AND(L79&lt;&gt;"",$A79&lt;&gt;"Pn"),T79*$D79,""))</f>
        <v/>
      </c>
      <c r="AC79" s="24" t="str">
        <f>IF($A79="TOTAL GENERAL",SUM(AC$11:AC77),IF(AND(M79&lt;&gt;"",$A79&lt;&gt;"Pn"),U79*$D79,""))</f>
        <v/>
      </c>
      <c r="AD79" s="24" t="s">
        <v>58</v>
      </c>
      <c r="AE79" s="24" t="str">
        <f ca="1">IF($A79="TOTAL GENERAL",SUM(AE$11:AE77),IF(AND(O79&lt;&gt;"",$A79&lt;&gt;"Pn"),IF(OFFSET($A$11,MATCH("TOTAL GENERAL",$A$11:$A$100,0)-1,COLUMN(V79))=0,0,W79/OFFSET($A$11,MATCH("TOTAL GENERAL",$A$11:$A$100,0)-1,COLUMN(V79))),""))</f>
        <v/>
      </c>
      <c r="AF79" s="24" t="str">
        <f ca="1">IF($A79="TOTAL GENERAL",SUM(AF$11:AF77),IF(AND(P79&lt;&gt;"",$A79&lt;&gt;"Pn"),IF(OFFSET($A$11,MATCH("TOTAL GENERAL",$A$11:$A$100,0)-1,COLUMN(W79))=0,0,X79/OFFSET($A$11,MATCH("TOTAL GENERAL",$A$11:$A$100,0)-1,COLUMN(W79))),""))</f>
        <v/>
      </c>
      <c r="AG79" s="24" t="str">
        <f ca="1">IF($A79="TOTAL GENERAL",SUM(AG$11:AG77),IF(AND(Q79&lt;&gt;"",$A79&lt;&gt;"Pn"),IF(OFFSET($A$11,MATCH("TOTAL GENERAL",$A$11:$A$100,0)-1,COLUMN(X79))=0,0,Y79/OFFSET($A$11,MATCH("TOTAL GENERAL",$A$11:$A$100,0)-1,COLUMN(X79))),""))</f>
        <v/>
      </c>
      <c r="AH79" s="24" t="str">
        <f ca="1">IF($A79="TOTAL GENERAL",SUM(AH$11:AH77),IF(AND(R79&lt;&gt;"",$A79&lt;&gt;"Pn"),IF(OFFSET($A$11,MATCH("TOTAL GENERAL",$A$11:$A$100,0)-1,COLUMN(Y79))=0,0,Z79/OFFSET($A$11,MATCH("TOTAL GENERAL",$A$11:$A$100,0)-1,COLUMN(Y79))),""))</f>
        <v/>
      </c>
      <c r="AI79" s="24" t="str">
        <f ca="1">IF($A79="TOTAL GENERAL",SUM(AI$11:AI77),IF(AND(S79&lt;&gt;"",$A79&lt;&gt;"Pn"),IF(OFFSET($A$11,MATCH("TOTAL GENERAL",$A$11:$A$100,0)-1,COLUMN(Z79))=0,0,AA79/OFFSET($A$11,MATCH("TOTAL GENERAL",$A$11:$A$100,0)-1,COLUMN(Z79))),""))</f>
        <v/>
      </c>
      <c r="AJ79" s="24" t="str">
        <f ca="1">IF($A79="TOTAL GENERAL",SUM(AJ$11:AJ77),IF(AND(T79&lt;&gt;"",$A79&lt;&gt;"Pn"),IF(OFFSET($A$11,MATCH("TOTAL GENERAL",$A$11:$A$100,0)-1,COLUMN(AA79))=0,0,AB79/OFFSET($A$11,MATCH("TOTAL GENERAL",$A$11:$A$100,0)-1,COLUMN(AA79))),""))</f>
        <v/>
      </c>
      <c r="AK79" s="24" t="str">
        <f ca="1">IF($A79="TOTAL GENERAL",SUM(AK$11:AK77),IF(AND(U79&lt;&gt;"",$A79&lt;&gt;"Pn"),IF(OFFSET($A$11,MATCH("TOTAL GENERAL",$A$11:$A$100,0)-1,COLUMN(AB79))=0,0,AC79/OFFSET($A$11,MATCH("TOTAL GENERAL",$A$11:$A$100,0)-1,COLUMN(AB79))),""))</f>
        <v/>
      </c>
      <c r="AL79" s="24" t="str">
        <f ca="1">IF($A79="TOTAL GENERAL",SUM(AL$11:AL77),IF(AND(V79&lt;&gt;"",$A79&lt;&gt;"Pn"),IF(OFFSET($A$11,MATCH("TOTAL GENERAL",$A$11:$A$100,0)-1,COLUMN(AC79))=0,0,AD79/OFFSET($A$11,MATCH("TOTAL GENERAL",$A$11:$A$100,0)-1,COLUMN(AC79))),""))</f>
        <v/>
      </c>
      <c r="AM79" s="24" t="str">
        <f ca="1">IF(A79="TOTAL GENERAL",SUM(AM$11:AM77),IF(COUNTIF(AE79:AL79,"")&lt;COUNTA($AE$10:$AL$10),(IF(AE79&lt;&gt;"",AE79*OFFSET($A$10,MATCH("Pn",$A$11:$A$100,0),1),0)+IF(AF79&lt;&gt;"",AF79*OFFSET($A$10,MATCH("Pn",$A$11:$A$100,0),2),0)+IF(AG79&lt;&gt;"",AG79*OFFSET($A$10,MATCH("Pn",$A$11:$A$100,0),3),0)+IF(AH79&lt;&gt;"",AH79*OFFSET($A$10,MATCH("Pn",$A$11:$A$100,0),4),0)+IF(AI79&lt;&gt;"",AI79*OFFSET($A$10,MATCH("Pn",$A$11:$A$100,0),5),0)+IF(AJ79&lt;&gt;"",AJ79*OFFSET($A$10,MATCH("Pn",$A$11:$A$100,0),6),0)+IF(AK79&lt;&gt;"",AK79*OFFSET($A$10,MATCH("Pn",$A$11:$A$100,0),7),0)+IF(AL79&lt;&gt;"",AL79*OFFSET($A$10,MATCH("Pn",$A$11:$A$100,0),8),0))*OFFSET($A$10,MATCH("FC",$A$11:$A$100,0),2),""))</f>
        <v/>
      </c>
      <c r="AN79" s="10" t="str">
        <f ca="1">IF(OR(A79="Pn",A80="Pn"),"",IF(AND(AM79="",F79&lt;&gt;""),-F79,IF(A79="TOTAL GENERAL",SUM(AN$11:AN77),IF(AM79&lt;&gt;"",AM79-F79,""))))</f>
        <v/>
      </c>
    </row>
    <row r="80" spans="1:40" s="4" customFormat="1" x14ac:dyDescent="0.25">
      <c r="A80" s="15" t="s">
        <v>58</v>
      </c>
      <c r="B80" s="15" t="s">
        <v>58</v>
      </c>
      <c r="C80" s="32" t="s">
        <v>58</v>
      </c>
      <c r="D80" s="16" t="s">
        <v>58</v>
      </c>
      <c r="E80" s="9" t="s">
        <v>58</v>
      </c>
      <c r="F80" s="18" t="s">
        <v>58</v>
      </c>
      <c r="G80" s="20" t="s">
        <v>58</v>
      </c>
      <c r="H80" s="22" t="s">
        <v>58</v>
      </c>
      <c r="I80" s="24" t="s">
        <v>58</v>
      </c>
      <c r="J80" s="22" t="s">
        <v>58</v>
      </c>
      <c r="K80" s="22" t="s">
        <v>58</v>
      </c>
      <c r="L80" s="22" t="s">
        <v>58</v>
      </c>
      <c r="M80" s="24" t="s">
        <v>58</v>
      </c>
      <c r="N80" s="24" t="s">
        <v>58</v>
      </c>
      <c r="O80" s="24" t="str">
        <f ca="1">IF(OR(A80="Pn",A81="Pn"),"",IF($A80="TOTAL GENERAL",SUM(O$11:O78),IF(AND(G80&lt;&gt;"",$A80&lt;&gt;"Pn"),IF(G80&gt;OFFSET($A$10,MATCH("TOTAL GENERAL",$A$11:$A$100,0),COLUMN(F80)),0,OFFSET($A$10,MATCH("TOTAL GENERAL",$A$11:$A$100,0),COLUMN(F80))-G80),"")))</f>
        <v/>
      </c>
      <c r="P80" s="24" t="str">
        <f ca="1">IF(OR(A80="Pn",A81="Pn"),"",IF($A80="TOTAL GENERAL",SUM(P$11:P78),IF(AND(H80&lt;&gt;"",$A80&lt;&gt;"Pn"),IF(H80&lt;OFFSET($A$10,MATCH("TOTAL GENERAL",$A$11:$A$100,0),COLUMN(G80)),0,H80-OFFSET($A$10,MATCH("TOTAL GENERAL",$A$11:$A$100,0),COLUMN(G80))),"")))</f>
        <v/>
      </c>
      <c r="Q80" s="24" t="str">
        <f ca="1">IF(OR(A80="Pn",A81="Pn"),"",IF($A80="TOTAL GENERAL",SUM(Q$11:Q78),IF(AND(I80&lt;&gt;"",$A80&lt;&gt;"Pn"),IF(I80&gt;OFFSET($A$10,MATCH("TOTAL GENERAL",$A$11:$A$100,0),COLUMN(H80)),0,OFFSET($A$10,MATCH("TOTAL GENERAL",$A$11:$A$100,0),COLUMN(H80))-I80),"")))</f>
        <v/>
      </c>
      <c r="R80" s="24" t="str">
        <f ca="1">IF($A80="TOTAL GENERAL",SUM(R$11:R78),IF(AND(J80&lt;&gt;"",$A80&lt;&gt;"Pn"),IF(J80&lt;OFFSET($A$10,MATCH("TOTAL GENERAL",$A$11:$A$100,0),COLUMN(I80)),0,J80-OFFSET($A$10,MATCH("TOTAL GENERAL",$A$11:$A$100,0),COLUMN(I80))),""))</f>
        <v/>
      </c>
      <c r="S80" s="24" t="str">
        <f ca="1">IF($A80="TOTAL GENERAL",SUM(S$11:S78),IF(AND(K80&lt;&gt;"",$A80&lt;&gt;"Pn"),IF(K80&lt;OFFSET($A$10,MATCH("TOTAL GENERAL",$A$11:$A$100,0),COLUMN(J80)),0,K80-OFFSET($A$10,MATCH("TOTAL GENERAL",$A$11:$A$100,0),COLUMN(J80))),""))</f>
        <v/>
      </c>
      <c r="T80" s="24" t="str">
        <f ca="1">IF($A80="TOTAL GENERAL",SUM(T$11:T78),IF(AND(L80&lt;&gt;"",$A80&lt;&gt;"Pn"),IF(L80&lt;OFFSET($A$10,MATCH("TOTAL GENERAL",$A$11:$A$100,0),COLUMN(K80)),0,L80-OFFSET($A$10,MATCH("TOTAL GENERAL",$A$11:$A$100,0),COLUMN(K80))),""))</f>
        <v/>
      </c>
      <c r="U80" s="24" t="str">
        <f ca="1">IF($A80="TOTAL GENERAL",SUM(U$11:U78),IF(AND(M80&lt;&gt;"",$A80&lt;&gt;"Pn"),IF(M80&gt;OFFSET($A$10,MATCH("TOTAL GENERAL",$A$11:$A$100,0),COLUMN(L80)),0,OFFSET($A$10,MATCH("TOTAL GENERAL",$A$11:$A$100,0),COLUMN(L80))-M80),""))</f>
        <v/>
      </c>
      <c r="V80" s="24" t="str">
        <f ca="1">IF($A80="TOTAL GENERAL",SUM(V$11:V78),IF(AND(N80&lt;&gt;"",$A80&lt;&gt;"Pn"),IF(N80&lt;OFFSET($A$10,MATCH("TOTAL GENERAL",$A$11:$A$100,0),COLUMN(M80)),0,N80-OFFSET($A$10,MATCH("TOTAL GENERAL",$A$11:$A$100,0),COLUMN(M80))),""))</f>
        <v/>
      </c>
      <c r="W80" s="24" t="str">
        <f>IF(OR(A80="Pn",A81="Pn"),"",IF($A80="TOTAL GENERAL",SUM(W$11:W78),IF(AND(G80&lt;&gt;"",$A80&lt;&gt;"Pn"),O80*$D80,"")))</f>
        <v/>
      </c>
      <c r="X80" s="24" t="str">
        <f>IF(OR(A80="Pn",A81="Pn"),"",IF($A80="TOTAL GENERAL",SUM(X$11:X78),IF(AND(H80&lt;&gt;"",$A80&lt;&gt;"Pn"),P80*$D80,"")))</f>
        <v/>
      </c>
      <c r="Y80" s="24" t="str">
        <f>IF(OR(A80="Pn",A81="Pn"),"",IF($A80="TOTAL GENERAL",SUM(Y$11:Y78),IF(AND(I80&lt;&gt;"",$A80&lt;&gt;"Pn"),Q80*$D80,"")))</f>
        <v/>
      </c>
      <c r="Z80" s="24" t="str">
        <f>IF($A80="TOTAL GENERAL",SUM(Z$11:Z78),IF(AND(J80&lt;&gt;"",$A80&lt;&gt;"Pn"),R80*$D80,""))</f>
        <v/>
      </c>
      <c r="AA80" s="24" t="str">
        <f>IF($A80="TOTAL GENERAL",SUM(AA$11:AA78),IF(AND(K80&lt;&gt;"",$A80&lt;&gt;"Pn"),S80*$D80,""))</f>
        <v/>
      </c>
      <c r="AB80" s="24" t="str">
        <f>IF($A80="TOTAL GENERAL",SUM(AB$11:AB78),IF(AND(L80&lt;&gt;"",$A80&lt;&gt;"Pn"),T80*$D80,""))</f>
        <v/>
      </c>
      <c r="AC80" s="24" t="str">
        <f>IF($A80="TOTAL GENERAL",SUM(AC$11:AC78),IF(AND(M80&lt;&gt;"",$A80&lt;&gt;"Pn"),U80*$D80,""))</f>
        <v/>
      </c>
      <c r="AD80" s="24" t="s">
        <v>58</v>
      </c>
      <c r="AE80" s="24" t="str">
        <f ca="1">IF($A80="TOTAL GENERAL",SUM(AE$11:AE78),IF(AND(O80&lt;&gt;"",$A80&lt;&gt;"Pn"),IF(OFFSET($A$11,MATCH("TOTAL GENERAL",$A$11:$A$100,0)-1,COLUMN(V80))=0,0,W80/OFFSET($A$11,MATCH("TOTAL GENERAL",$A$11:$A$100,0)-1,COLUMN(V80))),""))</f>
        <v/>
      </c>
      <c r="AF80" s="24" t="str">
        <f ca="1">IF($A80="TOTAL GENERAL",SUM(AF$11:AF78),IF(AND(P80&lt;&gt;"",$A80&lt;&gt;"Pn"),IF(OFFSET($A$11,MATCH("TOTAL GENERAL",$A$11:$A$100,0)-1,COLUMN(W80))=0,0,X80/OFFSET($A$11,MATCH("TOTAL GENERAL",$A$11:$A$100,0)-1,COLUMN(W80))),""))</f>
        <v/>
      </c>
      <c r="AG80" s="24" t="str">
        <f ca="1">IF($A80="TOTAL GENERAL",SUM(AG$11:AG78),IF(AND(Q80&lt;&gt;"",$A80&lt;&gt;"Pn"),IF(OFFSET($A$11,MATCH("TOTAL GENERAL",$A$11:$A$100,0)-1,COLUMN(X80))=0,0,Y80/OFFSET($A$11,MATCH("TOTAL GENERAL",$A$11:$A$100,0)-1,COLUMN(X80))),""))</f>
        <v/>
      </c>
      <c r="AH80" s="24" t="str">
        <f ca="1">IF($A80="TOTAL GENERAL",SUM(AH$11:AH78),IF(AND(R80&lt;&gt;"",$A80&lt;&gt;"Pn"),IF(OFFSET($A$11,MATCH("TOTAL GENERAL",$A$11:$A$100,0)-1,COLUMN(Y80))=0,0,Z80/OFFSET($A$11,MATCH("TOTAL GENERAL",$A$11:$A$100,0)-1,COLUMN(Y80))),""))</f>
        <v/>
      </c>
      <c r="AI80" s="24" t="str">
        <f ca="1">IF($A80="TOTAL GENERAL",SUM(AI$11:AI78),IF(AND(S80&lt;&gt;"",$A80&lt;&gt;"Pn"),IF(OFFSET($A$11,MATCH("TOTAL GENERAL",$A$11:$A$100,0)-1,COLUMN(Z80))=0,0,AA80/OFFSET($A$11,MATCH("TOTAL GENERAL",$A$11:$A$100,0)-1,COLUMN(Z80))),""))</f>
        <v/>
      </c>
      <c r="AJ80" s="24" t="str">
        <f ca="1">IF($A80="TOTAL GENERAL",SUM(AJ$11:AJ78),IF(AND(T80&lt;&gt;"",$A80&lt;&gt;"Pn"),IF(OFFSET($A$11,MATCH("TOTAL GENERAL",$A$11:$A$100,0)-1,COLUMN(AA80))=0,0,AB80/OFFSET($A$11,MATCH("TOTAL GENERAL",$A$11:$A$100,0)-1,COLUMN(AA80))),""))</f>
        <v/>
      </c>
      <c r="AK80" s="24" t="str">
        <f ca="1">IF($A80="TOTAL GENERAL",SUM(AK$11:AK78),IF(AND(U80&lt;&gt;"",$A80&lt;&gt;"Pn"),IF(OFFSET($A$11,MATCH("TOTAL GENERAL",$A$11:$A$100,0)-1,COLUMN(AB80))=0,0,AC80/OFFSET($A$11,MATCH("TOTAL GENERAL",$A$11:$A$100,0)-1,COLUMN(AB80))),""))</f>
        <v/>
      </c>
      <c r="AL80" s="24" t="str">
        <f ca="1">IF($A80="TOTAL GENERAL",SUM(AL$11:AL78),IF(AND(V80&lt;&gt;"",$A80&lt;&gt;"Pn"),IF(OFFSET($A$11,MATCH("TOTAL GENERAL",$A$11:$A$100,0)-1,COLUMN(AC80))=0,0,AD80/OFFSET($A$11,MATCH("TOTAL GENERAL",$A$11:$A$100,0)-1,COLUMN(AC80))),""))</f>
        <v/>
      </c>
      <c r="AM80" s="24" t="str">
        <f ca="1">IF(A80="TOTAL GENERAL",SUM(AM$11:AM78),IF(COUNTIF(AE80:AL80,"")&lt;COUNTA($AE$10:$AL$10),(IF(AE80&lt;&gt;"",AE80*OFFSET($A$10,MATCH("Pn",$A$11:$A$100,0),1),0)+IF(AF80&lt;&gt;"",AF80*OFFSET($A$10,MATCH("Pn",$A$11:$A$100,0),2),0)+IF(AG80&lt;&gt;"",AG80*OFFSET($A$10,MATCH("Pn",$A$11:$A$100,0),3),0)+IF(AH80&lt;&gt;"",AH80*OFFSET($A$10,MATCH("Pn",$A$11:$A$100,0),4),0)+IF(AI80&lt;&gt;"",AI80*OFFSET($A$10,MATCH("Pn",$A$11:$A$100,0),5),0)+IF(AJ80&lt;&gt;"",AJ80*OFFSET($A$10,MATCH("Pn",$A$11:$A$100,0),6),0)+IF(AK80&lt;&gt;"",AK80*OFFSET($A$10,MATCH("Pn",$A$11:$A$100,0),7),0)+IF(AL80&lt;&gt;"",AL80*OFFSET($A$10,MATCH("Pn",$A$11:$A$100,0),8),0))*OFFSET($A$10,MATCH("FC",$A$11:$A$100,0),2),""))</f>
        <v/>
      </c>
      <c r="AN80" s="10" t="str">
        <f ca="1">IF(OR(A80="Pn",A81="Pn"),"",IF(AND(AM80="",F80&lt;&gt;""),-F80,IF(A80="TOTAL GENERAL",SUM(AN$11:AN78),IF(AM80&lt;&gt;"",AM80-F80,""))))</f>
        <v/>
      </c>
    </row>
    <row r="81" spans="1:40" s="4" customFormat="1" x14ac:dyDescent="0.25">
      <c r="A81" s="15" t="s">
        <v>58</v>
      </c>
      <c r="B81" s="15" t="s">
        <v>58</v>
      </c>
      <c r="C81" s="32" t="s">
        <v>58</v>
      </c>
      <c r="D81" s="16" t="s">
        <v>58</v>
      </c>
      <c r="E81" s="9" t="s">
        <v>58</v>
      </c>
      <c r="F81" s="18" t="s">
        <v>58</v>
      </c>
      <c r="G81" s="20" t="s">
        <v>58</v>
      </c>
      <c r="H81" s="22" t="s">
        <v>58</v>
      </c>
      <c r="I81" s="24" t="s">
        <v>58</v>
      </c>
      <c r="J81" s="22" t="s">
        <v>58</v>
      </c>
      <c r="K81" s="22" t="s">
        <v>58</v>
      </c>
      <c r="L81" s="22" t="s">
        <v>58</v>
      </c>
      <c r="M81" s="24" t="s">
        <v>58</v>
      </c>
      <c r="N81" s="24" t="s">
        <v>58</v>
      </c>
      <c r="O81" s="24" t="str">
        <f ca="1">IF(OR(A81="Pn",A82="Pn"),"",IF($A81="TOTAL GENERAL",SUM(O$11:O79),IF(AND(G81&lt;&gt;"",$A81&lt;&gt;"Pn"),IF(G81&gt;OFFSET($A$10,MATCH("TOTAL GENERAL",$A$11:$A$100,0),COLUMN(F81)),0,OFFSET($A$10,MATCH("TOTAL GENERAL",$A$11:$A$100,0),COLUMN(F81))-G81),"")))</f>
        <v/>
      </c>
      <c r="P81" s="24" t="str">
        <f ca="1">IF(OR(A81="Pn",A82="Pn"),"",IF($A81="TOTAL GENERAL",SUM(P$11:P79),IF(AND(H81&lt;&gt;"",$A81&lt;&gt;"Pn"),IF(H81&lt;OFFSET($A$10,MATCH("TOTAL GENERAL",$A$11:$A$100,0),COLUMN(G81)),0,H81-OFFSET($A$10,MATCH("TOTAL GENERAL",$A$11:$A$100,0),COLUMN(G81))),"")))</f>
        <v/>
      </c>
      <c r="Q81" s="24" t="str">
        <f ca="1">IF(OR(A81="Pn",A82="Pn"),"",IF($A81="TOTAL GENERAL",SUM(Q$11:Q79),IF(AND(I81&lt;&gt;"",$A81&lt;&gt;"Pn"),IF(I81&gt;OFFSET($A$10,MATCH("TOTAL GENERAL",$A$11:$A$100,0),COLUMN(H81)),0,OFFSET($A$10,MATCH("TOTAL GENERAL",$A$11:$A$100,0),COLUMN(H81))-I81),"")))</f>
        <v/>
      </c>
      <c r="R81" s="24" t="str">
        <f ca="1">IF($A81="TOTAL GENERAL",SUM(R$11:R79),IF(AND(J81&lt;&gt;"",$A81&lt;&gt;"Pn"),IF(J81&lt;OFFSET($A$10,MATCH("TOTAL GENERAL",$A$11:$A$100,0),COLUMN(I81)),0,J81-OFFSET($A$10,MATCH("TOTAL GENERAL",$A$11:$A$100,0),COLUMN(I81))),""))</f>
        <v/>
      </c>
      <c r="S81" s="24" t="str">
        <f ca="1">IF($A81="TOTAL GENERAL",SUM(S$11:S79),IF(AND(K81&lt;&gt;"",$A81&lt;&gt;"Pn"),IF(K81&lt;OFFSET($A$10,MATCH("TOTAL GENERAL",$A$11:$A$100,0),COLUMN(J81)),0,K81-OFFSET($A$10,MATCH("TOTAL GENERAL",$A$11:$A$100,0),COLUMN(J81))),""))</f>
        <v/>
      </c>
      <c r="T81" s="24" t="str">
        <f ca="1">IF($A81="TOTAL GENERAL",SUM(T$11:T79),IF(AND(L81&lt;&gt;"",$A81&lt;&gt;"Pn"),IF(L81&lt;OFFSET($A$10,MATCH("TOTAL GENERAL",$A$11:$A$100,0),COLUMN(K81)),0,L81-OFFSET($A$10,MATCH("TOTAL GENERAL",$A$11:$A$100,0),COLUMN(K81))),""))</f>
        <v/>
      </c>
      <c r="U81" s="24" t="str">
        <f ca="1">IF($A81="TOTAL GENERAL",SUM(U$11:U79),IF(AND(M81&lt;&gt;"",$A81&lt;&gt;"Pn"),IF(M81&gt;OFFSET($A$10,MATCH("TOTAL GENERAL",$A$11:$A$100,0),COLUMN(L81)),0,OFFSET($A$10,MATCH("TOTAL GENERAL",$A$11:$A$100,0),COLUMN(L81))-M81),""))</f>
        <v/>
      </c>
      <c r="V81" s="24" t="str">
        <f ca="1">IF($A81="TOTAL GENERAL",SUM(V$11:V79),IF(AND(N81&lt;&gt;"",$A81&lt;&gt;"Pn"),IF(N81&lt;OFFSET($A$10,MATCH("TOTAL GENERAL",$A$11:$A$100,0),COLUMN(M81)),0,N81-OFFSET($A$10,MATCH("TOTAL GENERAL",$A$11:$A$100,0),COLUMN(M81))),""))</f>
        <v/>
      </c>
      <c r="W81" s="24" t="str">
        <f>IF(OR(A81="Pn",A82="Pn"),"",IF($A81="TOTAL GENERAL",SUM(W$11:W79),IF(AND(G81&lt;&gt;"",$A81&lt;&gt;"Pn"),O81*$D81,"")))</f>
        <v/>
      </c>
      <c r="X81" s="24" t="str">
        <f>IF(OR(A81="Pn",A82="Pn"),"",IF($A81="TOTAL GENERAL",SUM(X$11:X79),IF(AND(H81&lt;&gt;"",$A81&lt;&gt;"Pn"),P81*$D81,"")))</f>
        <v/>
      </c>
      <c r="Y81" s="24" t="str">
        <f>IF(OR(A81="Pn",A82="Pn"),"",IF($A81="TOTAL GENERAL",SUM(Y$11:Y79),IF(AND(I81&lt;&gt;"",$A81&lt;&gt;"Pn"),Q81*$D81,"")))</f>
        <v/>
      </c>
      <c r="Z81" s="24" t="str">
        <f>IF($A81="TOTAL GENERAL",SUM(Z$11:Z79),IF(AND(J81&lt;&gt;"",$A81&lt;&gt;"Pn"),R81*$D81,""))</f>
        <v/>
      </c>
      <c r="AA81" s="24" t="str">
        <f>IF($A81="TOTAL GENERAL",SUM(AA$11:AA79),IF(AND(K81&lt;&gt;"",$A81&lt;&gt;"Pn"),S81*$D81,""))</f>
        <v/>
      </c>
      <c r="AB81" s="24" t="str">
        <f>IF($A81="TOTAL GENERAL",SUM(AB$11:AB79),IF(AND(L81&lt;&gt;"",$A81&lt;&gt;"Pn"),T81*$D81,""))</f>
        <v/>
      </c>
      <c r="AC81" s="24" t="str">
        <f>IF($A81="TOTAL GENERAL",SUM(AC$11:AC79),IF(AND(M81&lt;&gt;"",$A81&lt;&gt;"Pn"),U81*$D81,""))</f>
        <v/>
      </c>
      <c r="AD81" s="24" t="s">
        <v>58</v>
      </c>
      <c r="AE81" s="24" t="str">
        <f ca="1">IF($A81="TOTAL GENERAL",SUM(AE$11:AE79),IF(AND(O81&lt;&gt;"",$A81&lt;&gt;"Pn"),IF(OFFSET($A$11,MATCH("TOTAL GENERAL",$A$11:$A$100,0)-1,COLUMN(V81))=0,0,W81/OFFSET($A$11,MATCH("TOTAL GENERAL",$A$11:$A$100,0)-1,COLUMN(V81))),""))</f>
        <v/>
      </c>
      <c r="AF81" s="24" t="str">
        <f ca="1">IF($A81="TOTAL GENERAL",SUM(AF$11:AF79),IF(AND(P81&lt;&gt;"",$A81&lt;&gt;"Pn"),IF(OFFSET($A$11,MATCH("TOTAL GENERAL",$A$11:$A$100,0)-1,COLUMN(W81))=0,0,X81/OFFSET($A$11,MATCH("TOTAL GENERAL",$A$11:$A$100,0)-1,COLUMN(W81))),""))</f>
        <v/>
      </c>
      <c r="AG81" s="24" t="str">
        <f ca="1">IF($A81="TOTAL GENERAL",SUM(AG$11:AG79),IF(AND(Q81&lt;&gt;"",$A81&lt;&gt;"Pn"),IF(OFFSET($A$11,MATCH("TOTAL GENERAL",$A$11:$A$100,0)-1,COLUMN(X81))=0,0,Y81/OFFSET($A$11,MATCH("TOTAL GENERAL",$A$11:$A$100,0)-1,COLUMN(X81))),""))</f>
        <v/>
      </c>
      <c r="AH81" s="24" t="str">
        <f ca="1">IF($A81="TOTAL GENERAL",SUM(AH$11:AH79),IF(AND(R81&lt;&gt;"",$A81&lt;&gt;"Pn"),IF(OFFSET($A$11,MATCH("TOTAL GENERAL",$A$11:$A$100,0)-1,COLUMN(Y81))=0,0,Z81/OFFSET($A$11,MATCH("TOTAL GENERAL",$A$11:$A$100,0)-1,COLUMN(Y81))),""))</f>
        <v/>
      </c>
      <c r="AI81" s="24" t="str">
        <f ca="1">IF($A81="TOTAL GENERAL",SUM(AI$11:AI79),IF(AND(S81&lt;&gt;"",$A81&lt;&gt;"Pn"),IF(OFFSET($A$11,MATCH("TOTAL GENERAL",$A$11:$A$100,0)-1,COLUMN(Z81))=0,0,AA81/OFFSET($A$11,MATCH("TOTAL GENERAL",$A$11:$A$100,0)-1,COLUMN(Z81))),""))</f>
        <v/>
      </c>
      <c r="AJ81" s="24" t="str">
        <f ca="1">IF($A81="TOTAL GENERAL",SUM(AJ$11:AJ79),IF(AND(T81&lt;&gt;"",$A81&lt;&gt;"Pn"),IF(OFFSET($A$11,MATCH("TOTAL GENERAL",$A$11:$A$100,0)-1,COLUMN(AA81))=0,0,AB81/OFFSET($A$11,MATCH("TOTAL GENERAL",$A$11:$A$100,0)-1,COLUMN(AA81))),""))</f>
        <v/>
      </c>
      <c r="AK81" s="24" t="str">
        <f ca="1">IF($A81="TOTAL GENERAL",SUM(AK$11:AK79),IF(AND(U81&lt;&gt;"",$A81&lt;&gt;"Pn"),IF(OFFSET($A$11,MATCH("TOTAL GENERAL",$A$11:$A$100,0)-1,COLUMN(AB81))=0,0,AC81/OFFSET($A$11,MATCH("TOTAL GENERAL",$A$11:$A$100,0)-1,COLUMN(AB81))),""))</f>
        <v/>
      </c>
      <c r="AL81" s="24" t="str">
        <f ca="1">IF($A81="TOTAL GENERAL",SUM(AL$11:AL79),IF(AND(V81&lt;&gt;"",$A81&lt;&gt;"Pn"),IF(OFFSET($A$11,MATCH("TOTAL GENERAL",$A$11:$A$100,0)-1,COLUMN(AC81))=0,0,AD81/OFFSET($A$11,MATCH("TOTAL GENERAL",$A$11:$A$100,0)-1,COLUMN(AC81))),""))</f>
        <v/>
      </c>
      <c r="AM81" s="24" t="str">
        <f ca="1">IF(A81="TOTAL GENERAL",SUM(AM$11:AM79),IF(COUNTIF(AE81:AL81,"")&lt;COUNTA($AE$10:$AL$10),(IF(AE81&lt;&gt;"",AE81*OFFSET($A$10,MATCH("Pn",$A$11:$A$100,0),1),0)+IF(AF81&lt;&gt;"",AF81*OFFSET($A$10,MATCH("Pn",$A$11:$A$100,0),2),0)+IF(AG81&lt;&gt;"",AG81*OFFSET($A$10,MATCH("Pn",$A$11:$A$100,0),3),0)+IF(AH81&lt;&gt;"",AH81*OFFSET($A$10,MATCH("Pn",$A$11:$A$100,0),4),0)+IF(AI81&lt;&gt;"",AI81*OFFSET($A$10,MATCH("Pn",$A$11:$A$100,0),5),0)+IF(AJ81&lt;&gt;"",AJ81*OFFSET($A$10,MATCH("Pn",$A$11:$A$100,0),6),0)+IF(AK81&lt;&gt;"",AK81*OFFSET($A$10,MATCH("Pn",$A$11:$A$100,0),7),0)+IF(AL81&lt;&gt;"",AL81*OFFSET($A$10,MATCH("Pn",$A$11:$A$100,0),8),0))*OFFSET($A$10,MATCH("FC",$A$11:$A$100,0),2),""))</f>
        <v/>
      </c>
      <c r="AN81" s="10" t="str">
        <f ca="1">IF(OR(A81="Pn",A82="Pn"),"",IF(AND(AM81="",F81&lt;&gt;""),-F81,IF(A81="TOTAL GENERAL",SUM(AN$11:AN79),IF(AM81&lt;&gt;"",AM81-F81,""))))</f>
        <v/>
      </c>
    </row>
    <row r="82" spans="1:40" s="4" customFormat="1" x14ac:dyDescent="0.25">
      <c r="A82" s="15" t="s">
        <v>58</v>
      </c>
      <c r="B82" s="15" t="s">
        <v>58</v>
      </c>
      <c r="C82" s="32" t="s">
        <v>58</v>
      </c>
      <c r="D82" s="16" t="s">
        <v>58</v>
      </c>
      <c r="E82" s="9" t="s">
        <v>58</v>
      </c>
      <c r="F82" s="18" t="s">
        <v>58</v>
      </c>
      <c r="G82" s="20" t="s">
        <v>58</v>
      </c>
      <c r="H82" s="22" t="s">
        <v>58</v>
      </c>
      <c r="I82" s="24" t="s">
        <v>58</v>
      </c>
      <c r="J82" s="22" t="s">
        <v>58</v>
      </c>
      <c r="K82" s="22" t="s">
        <v>58</v>
      </c>
      <c r="L82" s="22" t="s">
        <v>58</v>
      </c>
      <c r="M82" s="24" t="s">
        <v>58</v>
      </c>
      <c r="N82" s="24" t="s">
        <v>58</v>
      </c>
      <c r="O82" s="24" t="str">
        <f ca="1">IF(OR(A82="Pn",A83="Pn"),"",IF($A82="TOTAL GENERAL",SUM(O$11:O80),IF(AND(G82&lt;&gt;"",$A82&lt;&gt;"Pn"),IF(G82&gt;OFFSET($A$10,MATCH("TOTAL GENERAL",$A$11:$A$100,0),COLUMN(F82)),0,OFFSET($A$10,MATCH("TOTAL GENERAL",$A$11:$A$100,0),COLUMN(F82))-G82),"")))</f>
        <v/>
      </c>
      <c r="P82" s="24" t="str">
        <f ca="1">IF(OR(A82="Pn",A83="Pn"),"",IF($A82="TOTAL GENERAL",SUM(P$11:P80),IF(AND(H82&lt;&gt;"",$A82&lt;&gt;"Pn"),IF(H82&lt;OFFSET($A$10,MATCH("TOTAL GENERAL",$A$11:$A$100,0),COLUMN(G82)),0,H82-OFFSET($A$10,MATCH("TOTAL GENERAL",$A$11:$A$100,0),COLUMN(G82))),"")))</f>
        <v/>
      </c>
      <c r="Q82" s="24" t="str">
        <f ca="1">IF(OR(A82="Pn",A83="Pn"),"",IF($A82="TOTAL GENERAL",SUM(Q$11:Q80),IF(AND(I82&lt;&gt;"",$A82&lt;&gt;"Pn"),IF(I82&gt;OFFSET($A$10,MATCH("TOTAL GENERAL",$A$11:$A$100,0),COLUMN(H82)),0,OFFSET($A$10,MATCH("TOTAL GENERAL",$A$11:$A$100,0),COLUMN(H82))-I82),"")))</f>
        <v/>
      </c>
      <c r="R82" s="24" t="str">
        <f ca="1">IF($A82="TOTAL GENERAL",SUM(R$11:R80),IF(AND(J82&lt;&gt;"",$A82&lt;&gt;"Pn"),IF(J82&lt;OFFSET($A$10,MATCH("TOTAL GENERAL",$A$11:$A$100,0),COLUMN(I82)),0,J82-OFFSET($A$10,MATCH("TOTAL GENERAL",$A$11:$A$100,0),COLUMN(I82))),""))</f>
        <v/>
      </c>
      <c r="S82" s="24" t="str">
        <f ca="1">IF($A82="TOTAL GENERAL",SUM(S$11:S80),IF(AND(K82&lt;&gt;"",$A82&lt;&gt;"Pn"),IF(K82&lt;OFFSET($A$10,MATCH("TOTAL GENERAL",$A$11:$A$100,0),COLUMN(J82)),0,K82-OFFSET($A$10,MATCH("TOTAL GENERAL",$A$11:$A$100,0),COLUMN(J82))),""))</f>
        <v/>
      </c>
      <c r="T82" s="24" t="str">
        <f ca="1">IF($A82="TOTAL GENERAL",SUM(T$11:T80),IF(AND(L82&lt;&gt;"",$A82&lt;&gt;"Pn"),IF(L82&lt;OFFSET($A$10,MATCH("TOTAL GENERAL",$A$11:$A$100,0),COLUMN(K82)),0,L82-OFFSET($A$10,MATCH("TOTAL GENERAL",$A$11:$A$100,0),COLUMN(K82))),""))</f>
        <v/>
      </c>
      <c r="U82" s="24" t="str">
        <f ca="1">IF($A82="TOTAL GENERAL",SUM(U$11:U80),IF(AND(M82&lt;&gt;"",$A82&lt;&gt;"Pn"),IF(M82&gt;OFFSET($A$10,MATCH("TOTAL GENERAL",$A$11:$A$100,0),COLUMN(L82)),0,OFFSET($A$10,MATCH("TOTAL GENERAL",$A$11:$A$100,0),COLUMN(L82))-M82),""))</f>
        <v/>
      </c>
      <c r="V82" s="24" t="str">
        <f ca="1">IF($A82="TOTAL GENERAL",SUM(V$11:V80),IF(AND(N82&lt;&gt;"",$A82&lt;&gt;"Pn"),IF(N82&lt;OFFSET($A$10,MATCH("TOTAL GENERAL",$A$11:$A$100,0),COLUMN(M82)),0,N82-OFFSET($A$10,MATCH("TOTAL GENERAL",$A$11:$A$100,0),COLUMN(M82))),""))</f>
        <v/>
      </c>
      <c r="W82" s="24" t="str">
        <f>IF(OR(A82="Pn",A83="Pn"),"",IF($A82="TOTAL GENERAL",SUM(W$11:W80),IF(AND(G82&lt;&gt;"",$A82&lt;&gt;"Pn"),O82*$D82,"")))</f>
        <v/>
      </c>
      <c r="X82" s="24" t="str">
        <f>IF(OR(A82="Pn",A83="Pn"),"",IF($A82="TOTAL GENERAL",SUM(X$11:X80),IF(AND(H82&lt;&gt;"",$A82&lt;&gt;"Pn"),P82*$D82,"")))</f>
        <v/>
      </c>
      <c r="Y82" s="24" t="str">
        <f>IF(OR(A82="Pn",A83="Pn"),"",IF($A82="TOTAL GENERAL",SUM(Y$11:Y80),IF(AND(I82&lt;&gt;"",$A82&lt;&gt;"Pn"),Q82*$D82,"")))</f>
        <v/>
      </c>
      <c r="Z82" s="24" t="str">
        <f>IF($A82="TOTAL GENERAL",SUM(Z$11:Z80),IF(AND(J82&lt;&gt;"",$A82&lt;&gt;"Pn"),R82*$D82,""))</f>
        <v/>
      </c>
      <c r="AA82" s="24" t="str">
        <f>IF($A82="TOTAL GENERAL",SUM(AA$11:AA80),IF(AND(K82&lt;&gt;"",$A82&lt;&gt;"Pn"),S82*$D82,""))</f>
        <v/>
      </c>
      <c r="AB82" s="24" t="str">
        <f>IF($A82="TOTAL GENERAL",SUM(AB$11:AB80),IF(AND(L82&lt;&gt;"",$A82&lt;&gt;"Pn"),T82*$D82,""))</f>
        <v/>
      </c>
      <c r="AC82" s="24" t="str">
        <f>IF($A82="TOTAL GENERAL",SUM(AC$11:AC80),IF(AND(M82&lt;&gt;"",$A82&lt;&gt;"Pn"),U82*$D82,""))</f>
        <v/>
      </c>
      <c r="AD82" s="24" t="s">
        <v>58</v>
      </c>
      <c r="AE82" s="24" t="str">
        <f ca="1">IF($A82="TOTAL GENERAL",SUM(AE$11:AE80),IF(AND(O82&lt;&gt;"",$A82&lt;&gt;"Pn"),IF(OFFSET($A$11,MATCH("TOTAL GENERAL",$A$11:$A$100,0)-1,COLUMN(V82))=0,0,W82/OFFSET($A$11,MATCH("TOTAL GENERAL",$A$11:$A$100,0)-1,COLUMN(V82))),""))</f>
        <v/>
      </c>
      <c r="AF82" s="24" t="str">
        <f ca="1">IF($A82="TOTAL GENERAL",SUM(AF$11:AF80),IF(AND(P82&lt;&gt;"",$A82&lt;&gt;"Pn"),IF(OFFSET($A$11,MATCH("TOTAL GENERAL",$A$11:$A$100,0)-1,COLUMN(W82))=0,0,X82/OFFSET($A$11,MATCH("TOTAL GENERAL",$A$11:$A$100,0)-1,COLUMN(W82))),""))</f>
        <v/>
      </c>
      <c r="AG82" s="24" t="str">
        <f ca="1">IF($A82="TOTAL GENERAL",SUM(AG$11:AG80),IF(AND(Q82&lt;&gt;"",$A82&lt;&gt;"Pn"),IF(OFFSET($A$11,MATCH("TOTAL GENERAL",$A$11:$A$100,0)-1,COLUMN(X82))=0,0,Y82/OFFSET($A$11,MATCH("TOTAL GENERAL",$A$11:$A$100,0)-1,COLUMN(X82))),""))</f>
        <v/>
      </c>
      <c r="AH82" s="24" t="str">
        <f ca="1">IF($A82="TOTAL GENERAL",SUM(AH$11:AH80),IF(AND(R82&lt;&gt;"",$A82&lt;&gt;"Pn"),IF(OFFSET($A$11,MATCH("TOTAL GENERAL",$A$11:$A$100,0)-1,COLUMN(Y82))=0,0,Z82/OFFSET($A$11,MATCH("TOTAL GENERAL",$A$11:$A$100,0)-1,COLUMN(Y82))),""))</f>
        <v/>
      </c>
      <c r="AI82" s="24" t="str">
        <f ca="1">IF($A82="TOTAL GENERAL",SUM(AI$11:AI80),IF(AND(S82&lt;&gt;"",$A82&lt;&gt;"Pn"),IF(OFFSET($A$11,MATCH("TOTAL GENERAL",$A$11:$A$100,0)-1,COLUMN(Z82))=0,0,AA82/OFFSET($A$11,MATCH("TOTAL GENERAL",$A$11:$A$100,0)-1,COLUMN(Z82))),""))</f>
        <v/>
      </c>
      <c r="AJ82" s="24" t="str">
        <f ca="1">IF($A82="TOTAL GENERAL",SUM(AJ$11:AJ80),IF(AND(T82&lt;&gt;"",$A82&lt;&gt;"Pn"),IF(OFFSET($A$11,MATCH("TOTAL GENERAL",$A$11:$A$100,0)-1,COLUMN(AA82))=0,0,AB82/OFFSET($A$11,MATCH("TOTAL GENERAL",$A$11:$A$100,0)-1,COLUMN(AA82))),""))</f>
        <v/>
      </c>
      <c r="AK82" s="24" t="str">
        <f ca="1">IF($A82="TOTAL GENERAL",SUM(AK$11:AK80),IF(AND(U82&lt;&gt;"",$A82&lt;&gt;"Pn"),IF(OFFSET($A$11,MATCH("TOTAL GENERAL",$A$11:$A$100,0)-1,COLUMN(AB82))=0,0,AC82/OFFSET($A$11,MATCH("TOTAL GENERAL",$A$11:$A$100,0)-1,COLUMN(AB82))),""))</f>
        <v/>
      </c>
      <c r="AL82" s="24" t="str">
        <f ca="1">IF($A82="TOTAL GENERAL",SUM(AL$11:AL80),IF(AND(V82&lt;&gt;"",$A82&lt;&gt;"Pn"),IF(OFFSET($A$11,MATCH("TOTAL GENERAL",$A$11:$A$100,0)-1,COLUMN(AC82))=0,0,AD82/OFFSET($A$11,MATCH("TOTAL GENERAL",$A$11:$A$100,0)-1,COLUMN(AC82))),""))</f>
        <v/>
      </c>
      <c r="AM82" s="24" t="str">
        <f ca="1">IF(A82="TOTAL GENERAL",SUM(AM$11:AM80),IF(COUNTIF(AE82:AL82,"")&lt;COUNTA($AE$10:$AL$10),(IF(AE82&lt;&gt;"",AE82*OFFSET($A$10,MATCH("Pn",$A$11:$A$100,0),1),0)+IF(AF82&lt;&gt;"",AF82*OFFSET($A$10,MATCH("Pn",$A$11:$A$100,0),2),0)+IF(AG82&lt;&gt;"",AG82*OFFSET($A$10,MATCH("Pn",$A$11:$A$100,0),3),0)+IF(AH82&lt;&gt;"",AH82*OFFSET($A$10,MATCH("Pn",$A$11:$A$100,0),4),0)+IF(AI82&lt;&gt;"",AI82*OFFSET($A$10,MATCH("Pn",$A$11:$A$100,0),5),0)+IF(AJ82&lt;&gt;"",AJ82*OFFSET($A$10,MATCH("Pn",$A$11:$A$100,0),6),0)+IF(AK82&lt;&gt;"",AK82*OFFSET($A$10,MATCH("Pn",$A$11:$A$100,0),7),0)+IF(AL82&lt;&gt;"",AL82*OFFSET($A$10,MATCH("Pn",$A$11:$A$100,0),8),0))*OFFSET($A$10,MATCH("FC",$A$11:$A$100,0),2),""))</f>
        <v/>
      </c>
      <c r="AN82" s="10" t="str">
        <f ca="1">IF(OR(A82="Pn",A83="Pn"),"",IF(AND(AM82="",F82&lt;&gt;""),-F82,IF(A82="TOTAL GENERAL",SUM(AN$11:AN80),IF(AM82&lt;&gt;"",AM82-F82,""))))</f>
        <v/>
      </c>
    </row>
    <row r="83" spans="1:40" s="4" customFormat="1" x14ac:dyDescent="0.25">
      <c r="A83" s="15" t="s">
        <v>58</v>
      </c>
      <c r="B83" s="15" t="s">
        <v>58</v>
      </c>
      <c r="C83" s="32" t="s">
        <v>58</v>
      </c>
      <c r="D83" s="16" t="s">
        <v>58</v>
      </c>
      <c r="E83" s="9" t="s">
        <v>58</v>
      </c>
      <c r="F83" s="18" t="s">
        <v>58</v>
      </c>
      <c r="G83" s="20" t="s">
        <v>58</v>
      </c>
      <c r="H83" s="22" t="s">
        <v>58</v>
      </c>
      <c r="I83" s="24" t="s">
        <v>58</v>
      </c>
      <c r="J83" s="22" t="s">
        <v>58</v>
      </c>
      <c r="K83" s="22" t="s">
        <v>58</v>
      </c>
      <c r="L83" s="22" t="s">
        <v>58</v>
      </c>
      <c r="M83" s="24" t="s">
        <v>58</v>
      </c>
      <c r="N83" s="24" t="s">
        <v>58</v>
      </c>
      <c r="O83" s="24" t="str">
        <f ca="1">IF(OR(A83="Pn",A84="Pn"),"",IF($A83="TOTAL GENERAL",SUM(O$11:O81),IF(AND(G83&lt;&gt;"",$A83&lt;&gt;"Pn"),IF(G83&gt;OFFSET($A$10,MATCH("TOTAL GENERAL",$A$11:$A$100,0),COLUMN(F83)),0,OFFSET($A$10,MATCH("TOTAL GENERAL",$A$11:$A$100,0),COLUMN(F83))-G83),"")))</f>
        <v/>
      </c>
      <c r="P83" s="24" t="str">
        <f ca="1">IF(OR(A83="Pn",A84="Pn"),"",IF($A83="TOTAL GENERAL",SUM(P$11:P81),IF(AND(H83&lt;&gt;"",$A83&lt;&gt;"Pn"),IF(H83&lt;OFFSET($A$10,MATCH("TOTAL GENERAL",$A$11:$A$100,0),COLUMN(G83)),0,H83-OFFSET($A$10,MATCH("TOTAL GENERAL",$A$11:$A$100,0),COLUMN(G83))),"")))</f>
        <v/>
      </c>
      <c r="Q83" s="24" t="str">
        <f ca="1">IF(OR(A83="Pn",A84="Pn"),"",IF($A83="TOTAL GENERAL",SUM(Q$11:Q81),IF(AND(I83&lt;&gt;"",$A83&lt;&gt;"Pn"),IF(I83&gt;OFFSET($A$10,MATCH("TOTAL GENERAL",$A$11:$A$100,0),COLUMN(H83)),0,OFFSET($A$10,MATCH("TOTAL GENERAL",$A$11:$A$100,0),COLUMN(H83))-I83),"")))</f>
        <v/>
      </c>
      <c r="R83" s="24" t="str">
        <f ca="1">IF($A83="TOTAL GENERAL",SUM(R$11:R81),IF(AND(J83&lt;&gt;"",$A83&lt;&gt;"Pn"),IF(J83&lt;OFFSET($A$10,MATCH("TOTAL GENERAL",$A$11:$A$100,0),COLUMN(I83)),0,J83-OFFSET($A$10,MATCH("TOTAL GENERAL",$A$11:$A$100,0),COLUMN(I83))),""))</f>
        <v/>
      </c>
      <c r="S83" s="24" t="str">
        <f ca="1">IF($A83="TOTAL GENERAL",SUM(S$11:S81),IF(AND(K83&lt;&gt;"",$A83&lt;&gt;"Pn"),IF(K83&lt;OFFSET($A$10,MATCH("TOTAL GENERAL",$A$11:$A$100,0),COLUMN(J83)),0,K83-OFFSET($A$10,MATCH("TOTAL GENERAL",$A$11:$A$100,0),COLUMN(J83))),""))</f>
        <v/>
      </c>
      <c r="T83" s="24" t="str">
        <f ca="1">IF($A83="TOTAL GENERAL",SUM(T$11:T81),IF(AND(L83&lt;&gt;"",$A83&lt;&gt;"Pn"),IF(L83&lt;OFFSET($A$10,MATCH("TOTAL GENERAL",$A$11:$A$100,0),COLUMN(K83)),0,L83-OFFSET($A$10,MATCH("TOTAL GENERAL",$A$11:$A$100,0),COLUMN(K83))),""))</f>
        <v/>
      </c>
      <c r="U83" s="24" t="str">
        <f ca="1">IF($A83="TOTAL GENERAL",SUM(U$11:U81),IF(AND(M83&lt;&gt;"",$A83&lt;&gt;"Pn"),IF(M83&gt;OFFSET($A$10,MATCH("TOTAL GENERAL",$A$11:$A$100,0),COLUMN(L83)),0,OFFSET($A$10,MATCH("TOTAL GENERAL",$A$11:$A$100,0),COLUMN(L83))-M83),""))</f>
        <v/>
      </c>
      <c r="V83" s="24" t="str">
        <f ca="1">IF($A83="TOTAL GENERAL",SUM(V$11:V81),IF(AND(N83&lt;&gt;"",$A83&lt;&gt;"Pn"),IF(N83&lt;OFFSET($A$10,MATCH("TOTAL GENERAL",$A$11:$A$100,0),COLUMN(M83)),0,N83-OFFSET($A$10,MATCH("TOTAL GENERAL",$A$11:$A$100,0),COLUMN(M83))),""))</f>
        <v/>
      </c>
      <c r="W83" s="24" t="str">
        <f>IF(OR(A83="Pn",A84="Pn"),"",IF($A83="TOTAL GENERAL",SUM(W$11:W81),IF(AND(G83&lt;&gt;"",$A83&lt;&gt;"Pn"),O83*$D83,"")))</f>
        <v/>
      </c>
      <c r="X83" s="24" t="str">
        <f>IF(OR(A83="Pn",A84="Pn"),"",IF($A83="TOTAL GENERAL",SUM(X$11:X81),IF(AND(H83&lt;&gt;"",$A83&lt;&gt;"Pn"),P83*$D83,"")))</f>
        <v/>
      </c>
      <c r="Y83" s="24" t="str">
        <f>IF(OR(A83="Pn",A84="Pn"),"",IF($A83="TOTAL GENERAL",SUM(Y$11:Y81),IF(AND(I83&lt;&gt;"",$A83&lt;&gt;"Pn"),Q83*$D83,"")))</f>
        <v/>
      </c>
      <c r="Z83" s="24" t="str">
        <f>IF($A83="TOTAL GENERAL",SUM(Z$11:Z81),IF(AND(J83&lt;&gt;"",$A83&lt;&gt;"Pn"),R83*$D83,""))</f>
        <v/>
      </c>
      <c r="AA83" s="24" t="str">
        <f>IF($A83="TOTAL GENERAL",SUM(AA$11:AA81),IF(AND(K83&lt;&gt;"",$A83&lt;&gt;"Pn"),S83*$D83,""))</f>
        <v/>
      </c>
      <c r="AB83" s="24" t="str">
        <f>IF($A83="TOTAL GENERAL",SUM(AB$11:AB81),IF(AND(L83&lt;&gt;"",$A83&lt;&gt;"Pn"),T83*$D83,""))</f>
        <v/>
      </c>
      <c r="AC83" s="24" t="str">
        <f>IF($A83="TOTAL GENERAL",SUM(AC$11:AC81),IF(AND(M83&lt;&gt;"",$A83&lt;&gt;"Pn"),U83*$D83,""))</f>
        <v/>
      </c>
      <c r="AD83" s="24" t="s">
        <v>58</v>
      </c>
      <c r="AE83" s="24" t="str">
        <f ca="1">IF($A83="TOTAL GENERAL",SUM(AE$11:AE81),IF(AND(O83&lt;&gt;"",$A83&lt;&gt;"Pn"),IF(OFFSET($A$11,MATCH("TOTAL GENERAL",$A$11:$A$100,0)-1,COLUMN(V83))=0,0,W83/OFFSET($A$11,MATCH("TOTAL GENERAL",$A$11:$A$100,0)-1,COLUMN(V83))),""))</f>
        <v/>
      </c>
      <c r="AF83" s="24" t="str">
        <f ca="1">IF($A83="TOTAL GENERAL",SUM(AF$11:AF81),IF(AND(P83&lt;&gt;"",$A83&lt;&gt;"Pn"),IF(OFFSET($A$11,MATCH("TOTAL GENERAL",$A$11:$A$100,0)-1,COLUMN(W83))=0,0,X83/OFFSET($A$11,MATCH("TOTAL GENERAL",$A$11:$A$100,0)-1,COLUMN(W83))),""))</f>
        <v/>
      </c>
      <c r="AG83" s="24" t="str">
        <f ca="1">IF($A83="TOTAL GENERAL",SUM(AG$11:AG81),IF(AND(Q83&lt;&gt;"",$A83&lt;&gt;"Pn"),IF(OFFSET($A$11,MATCH("TOTAL GENERAL",$A$11:$A$100,0)-1,COLUMN(X83))=0,0,Y83/OFFSET($A$11,MATCH("TOTAL GENERAL",$A$11:$A$100,0)-1,COLUMN(X83))),""))</f>
        <v/>
      </c>
      <c r="AH83" s="24" t="str">
        <f ca="1">IF($A83="TOTAL GENERAL",SUM(AH$11:AH81),IF(AND(R83&lt;&gt;"",$A83&lt;&gt;"Pn"),IF(OFFSET($A$11,MATCH("TOTAL GENERAL",$A$11:$A$100,0)-1,COLUMN(Y83))=0,0,Z83/OFFSET($A$11,MATCH("TOTAL GENERAL",$A$11:$A$100,0)-1,COLUMN(Y83))),""))</f>
        <v/>
      </c>
      <c r="AI83" s="24" t="str">
        <f ca="1">IF($A83="TOTAL GENERAL",SUM(AI$11:AI81),IF(AND(S83&lt;&gt;"",$A83&lt;&gt;"Pn"),IF(OFFSET($A$11,MATCH("TOTAL GENERAL",$A$11:$A$100,0)-1,COLUMN(Z83))=0,0,AA83/OFFSET($A$11,MATCH("TOTAL GENERAL",$A$11:$A$100,0)-1,COLUMN(Z83))),""))</f>
        <v/>
      </c>
      <c r="AJ83" s="24" t="str">
        <f ca="1">IF($A83="TOTAL GENERAL",SUM(AJ$11:AJ81),IF(AND(T83&lt;&gt;"",$A83&lt;&gt;"Pn"),IF(OFFSET($A$11,MATCH("TOTAL GENERAL",$A$11:$A$100,0)-1,COLUMN(AA83))=0,0,AB83/OFFSET($A$11,MATCH("TOTAL GENERAL",$A$11:$A$100,0)-1,COLUMN(AA83))),""))</f>
        <v/>
      </c>
      <c r="AK83" s="24" t="str">
        <f ca="1">IF($A83="TOTAL GENERAL",SUM(AK$11:AK81),IF(AND(U83&lt;&gt;"",$A83&lt;&gt;"Pn"),IF(OFFSET($A$11,MATCH("TOTAL GENERAL",$A$11:$A$100,0)-1,COLUMN(AB83))=0,0,AC83/OFFSET($A$11,MATCH("TOTAL GENERAL",$A$11:$A$100,0)-1,COLUMN(AB83))),""))</f>
        <v/>
      </c>
      <c r="AL83" s="24" t="str">
        <f ca="1">IF($A83="TOTAL GENERAL",SUM(AL$11:AL81),IF(AND(V83&lt;&gt;"",$A83&lt;&gt;"Pn"),IF(OFFSET($A$11,MATCH("TOTAL GENERAL",$A$11:$A$100,0)-1,COLUMN(AC83))=0,0,AD83/OFFSET($A$11,MATCH("TOTAL GENERAL",$A$11:$A$100,0)-1,COLUMN(AC83))),""))</f>
        <v/>
      </c>
      <c r="AM83" s="24" t="str">
        <f ca="1">IF(A83="TOTAL GENERAL",SUM(AM$11:AM81),IF(COUNTIF(AE83:AL83,"")&lt;COUNTA($AE$10:$AL$10),(IF(AE83&lt;&gt;"",AE83*OFFSET($A$10,MATCH("Pn",$A$11:$A$100,0),1),0)+IF(AF83&lt;&gt;"",AF83*OFFSET($A$10,MATCH("Pn",$A$11:$A$100,0),2),0)+IF(AG83&lt;&gt;"",AG83*OFFSET($A$10,MATCH("Pn",$A$11:$A$100,0),3),0)+IF(AH83&lt;&gt;"",AH83*OFFSET($A$10,MATCH("Pn",$A$11:$A$100,0),4),0)+IF(AI83&lt;&gt;"",AI83*OFFSET($A$10,MATCH("Pn",$A$11:$A$100,0),5),0)+IF(AJ83&lt;&gt;"",AJ83*OFFSET($A$10,MATCH("Pn",$A$11:$A$100,0),6),0)+IF(AK83&lt;&gt;"",AK83*OFFSET($A$10,MATCH("Pn",$A$11:$A$100,0),7),0)+IF(AL83&lt;&gt;"",AL83*OFFSET($A$10,MATCH("Pn",$A$11:$A$100,0),8),0))*OFFSET($A$10,MATCH("FC",$A$11:$A$100,0),2),""))</f>
        <v/>
      </c>
      <c r="AN83" s="10" t="str">
        <f ca="1">IF(OR(A83="Pn",A84="Pn"),"",IF(AND(AM83="",F83&lt;&gt;""),-F83,IF(A83="TOTAL GENERAL",SUM(AN$11:AN81),IF(AM83&lt;&gt;"",AM83-F83,""))))</f>
        <v/>
      </c>
    </row>
    <row r="84" spans="1:40" s="4" customFormat="1" x14ac:dyDescent="0.25">
      <c r="A84" s="15" t="s">
        <v>58</v>
      </c>
      <c r="B84" s="15" t="s">
        <v>58</v>
      </c>
      <c r="C84" s="32" t="s">
        <v>58</v>
      </c>
      <c r="D84" s="16" t="s">
        <v>58</v>
      </c>
      <c r="E84" s="9" t="s">
        <v>58</v>
      </c>
      <c r="F84" s="18" t="s">
        <v>58</v>
      </c>
      <c r="G84" s="20" t="s">
        <v>58</v>
      </c>
      <c r="H84" s="22" t="s">
        <v>58</v>
      </c>
      <c r="I84" s="24" t="s">
        <v>58</v>
      </c>
      <c r="J84" s="22" t="s">
        <v>58</v>
      </c>
      <c r="K84" s="22" t="s">
        <v>58</v>
      </c>
      <c r="L84" s="22" t="s">
        <v>58</v>
      </c>
      <c r="M84" s="24" t="s">
        <v>58</v>
      </c>
      <c r="N84" s="24" t="s">
        <v>58</v>
      </c>
      <c r="O84" s="24" t="str">
        <f ca="1">IF(OR(A84="Pn",A85="Pn"),"",IF($A84="TOTAL GENERAL",SUM(O$11:O82),IF(AND(G84&lt;&gt;"",$A84&lt;&gt;"Pn"),IF(G84&gt;OFFSET($A$10,MATCH("TOTAL GENERAL",$A$11:$A$100,0),COLUMN(F84)),0,OFFSET($A$10,MATCH("TOTAL GENERAL",$A$11:$A$100,0),COLUMN(F84))-G84),"")))</f>
        <v/>
      </c>
      <c r="P84" s="24" t="str">
        <f ca="1">IF(OR(A84="Pn",A85="Pn"),"",IF($A84="TOTAL GENERAL",SUM(P$11:P82),IF(AND(H84&lt;&gt;"",$A84&lt;&gt;"Pn"),IF(H84&lt;OFFSET($A$10,MATCH("TOTAL GENERAL",$A$11:$A$100,0),COLUMN(G84)),0,H84-OFFSET($A$10,MATCH("TOTAL GENERAL",$A$11:$A$100,0),COLUMN(G84))),"")))</f>
        <v/>
      </c>
      <c r="Q84" s="24" t="str">
        <f ca="1">IF(OR(A84="Pn",A85="Pn"),"",IF($A84="TOTAL GENERAL",SUM(Q$11:Q82),IF(AND(I84&lt;&gt;"",$A84&lt;&gt;"Pn"),IF(I84&gt;OFFSET($A$10,MATCH("TOTAL GENERAL",$A$11:$A$100,0),COLUMN(H84)),0,OFFSET($A$10,MATCH("TOTAL GENERAL",$A$11:$A$100,0),COLUMN(H84))-I84),"")))</f>
        <v/>
      </c>
      <c r="R84" s="24" t="str">
        <f ca="1">IF($A84="TOTAL GENERAL",SUM(R$11:R82),IF(AND(J84&lt;&gt;"",$A84&lt;&gt;"Pn"),IF(J84&lt;OFFSET($A$10,MATCH("TOTAL GENERAL",$A$11:$A$100,0),COLUMN(I84)),0,J84-OFFSET($A$10,MATCH("TOTAL GENERAL",$A$11:$A$100,0),COLUMN(I84))),""))</f>
        <v/>
      </c>
      <c r="S84" s="24" t="str">
        <f ca="1">IF($A84="TOTAL GENERAL",SUM(S$11:S82),IF(AND(K84&lt;&gt;"",$A84&lt;&gt;"Pn"),IF(K84&lt;OFFSET($A$10,MATCH("TOTAL GENERAL",$A$11:$A$100,0),COLUMN(J84)),0,K84-OFFSET($A$10,MATCH("TOTAL GENERAL",$A$11:$A$100,0),COLUMN(J84))),""))</f>
        <v/>
      </c>
      <c r="T84" s="24" t="str">
        <f ca="1">IF($A84="TOTAL GENERAL",SUM(T$11:T82),IF(AND(L84&lt;&gt;"",$A84&lt;&gt;"Pn"),IF(L84&lt;OFFSET($A$10,MATCH("TOTAL GENERAL",$A$11:$A$100,0),COLUMN(K84)),0,L84-OFFSET($A$10,MATCH("TOTAL GENERAL",$A$11:$A$100,0),COLUMN(K84))),""))</f>
        <v/>
      </c>
      <c r="U84" s="24" t="str">
        <f ca="1">IF($A84="TOTAL GENERAL",SUM(U$11:U82),IF(AND(M84&lt;&gt;"",$A84&lt;&gt;"Pn"),IF(M84&gt;OFFSET($A$10,MATCH("TOTAL GENERAL",$A$11:$A$100,0),COLUMN(L84)),0,OFFSET($A$10,MATCH("TOTAL GENERAL",$A$11:$A$100,0),COLUMN(L84))-M84),""))</f>
        <v/>
      </c>
      <c r="V84" s="24" t="str">
        <f ca="1">IF($A84="TOTAL GENERAL",SUM(V$11:V82),IF(AND(N84&lt;&gt;"",$A84&lt;&gt;"Pn"),IF(N84&lt;OFFSET($A$10,MATCH("TOTAL GENERAL",$A$11:$A$100,0),COLUMN(M84)),0,N84-OFFSET($A$10,MATCH("TOTAL GENERAL",$A$11:$A$100,0),COLUMN(M84))),""))</f>
        <v/>
      </c>
      <c r="W84" s="24" t="str">
        <f>IF(OR(A84="Pn",A85="Pn"),"",IF($A84="TOTAL GENERAL",SUM(W$11:W82),IF(AND(G84&lt;&gt;"",$A84&lt;&gt;"Pn"),O84*$D84,"")))</f>
        <v/>
      </c>
      <c r="X84" s="24" t="str">
        <f>IF(OR(A84="Pn",A85="Pn"),"",IF($A84="TOTAL GENERAL",SUM(X$11:X82),IF(AND(H84&lt;&gt;"",$A84&lt;&gt;"Pn"),P84*$D84,"")))</f>
        <v/>
      </c>
      <c r="Y84" s="24" t="str">
        <f>IF(OR(A84="Pn",A85="Pn"),"",IF($A84="TOTAL GENERAL",SUM(Y$11:Y82),IF(AND(I84&lt;&gt;"",$A84&lt;&gt;"Pn"),Q84*$D84,"")))</f>
        <v/>
      </c>
      <c r="Z84" s="24" t="str">
        <f>IF($A84="TOTAL GENERAL",SUM(Z$11:Z82),IF(AND(J84&lt;&gt;"",$A84&lt;&gt;"Pn"),R84*$D84,""))</f>
        <v/>
      </c>
      <c r="AA84" s="24" t="str">
        <f>IF($A84="TOTAL GENERAL",SUM(AA$11:AA82),IF(AND(K84&lt;&gt;"",$A84&lt;&gt;"Pn"),S84*$D84,""))</f>
        <v/>
      </c>
      <c r="AB84" s="24" t="str">
        <f>IF($A84="TOTAL GENERAL",SUM(AB$11:AB82),IF(AND(L84&lt;&gt;"",$A84&lt;&gt;"Pn"),T84*$D84,""))</f>
        <v/>
      </c>
      <c r="AC84" s="24" t="str">
        <f>IF($A84="TOTAL GENERAL",SUM(AC$11:AC82),IF(AND(M84&lt;&gt;"",$A84&lt;&gt;"Pn"),U84*$D84,""))</f>
        <v/>
      </c>
      <c r="AD84" s="24" t="s">
        <v>58</v>
      </c>
      <c r="AE84" s="24" t="str">
        <f ca="1">IF($A84="TOTAL GENERAL",SUM(AE$11:AE82),IF(AND(O84&lt;&gt;"",$A84&lt;&gt;"Pn"),IF(OFFSET($A$11,MATCH("TOTAL GENERAL",$A$11:$A$100,0)-1,COLUMN(V84))=0,0,W84/OFFSET($A$11,MATCH("TOTAL GENERAL",$A$11:$A$100,0)-1,COLUMN(V84))),""))</f>
        <v/>
      </c>
      <c r="AF84" s="24" t="str">
        <f ca="1">IF($A84="TOTAL GENERAL",SUM(AF$11:AF82),IF(AND(P84&lt;&gt;"",$A84&lt;&gt;"Pn"),IF(OFFSET($A$11,MATCH("TOTAL GENERAL",$A$11:$A$100,0)-1,COLUMN(W84))=0,0,X84/OFFSET($A$11,MATCH("TOTAL GENERAL",$A$11:$A$100,0)-1,COLUMN(W84))),""))</f>
        <v/>
      </c>
      <c r="AG84" s="24" t="str">
        <f ca="1">IF($A84="TOTAL GENERAL",SUM(AG$11:AG82),IF(AND(Q84&lt;&gt;"",$A84&lt;&gt;"Pn"),IF(OFFSET($A$11,MATCH("TOTAL GENERAL",$A$11:$A$100,0)-1,COLUMN(X84))=0,0,Y84/OFFSET($A$11,MATCH("TOTAL GENERAL",$A$11:$A$100,0)-1,COLUMN(X84))),""))</f>
        <v/>
      </c>
      <c r="AH84" s="24" t="str">
        <f ca="1">IF($A84="TOTAL GENERAL",SUM(AH$11:AH82),IF(AND(R84&lt;&gt;"",$A84&lt;&gt;"Pn"),IF(OFFSET($A$11,MATCH("TOTAL GENERAL",$A$11:$A$100,0)-1,COLUMN(Y84))=0,0,Z84/OFFSET($A$11,MATCH("TOTAL GENERAL",$A$11:$A$100,0)-1,COLUMN(Y84))),""))</f>
        <v/>
      </c>
      <c r="AI84" s="24" t="str">
        <f ca="1">IF($A84="TOTAL GENERAL",SUM(AI$11:AI82),IF(AND(S84&lt;&gt;"",$A84&lt;&gt;"Pn"),IF(OFFSET($A$11,MATCH("TOTAL GENERAL",$A$11:$A$100,0)-1,COLUMN(Z84))=0,0,AA84/OFFSET($A$11,MATCH("TOTAL GENERAL",$A$11:$A$100,0)-1,COLUMN(Z84))),""))</f>
        <v/>
      </c>
      <c r="AJ84" s="24" t="str">
        <f ca="1">IF($A84="TOTAL GENERAL",SUM(AJ$11:AJ82),IF(AND(T84&lt;&gt;"",$A84&lt;&gt;"Pn"),IF(OFFSET($A$11,MATCH("TOTAL GENERAL",$A$11:$A$100,0)-1,COLUMN(AA84))=0,0,AB84/OFFSET($A$11,MATCH("TOTAL GENERAL",$A$11:$A$100,0)-1,COLUMN(AA84))),""))</f>
        <v/>
      </c>
      <c r="AK84" s="24" t="str">
        <f ca="1">IF($A84="TOTAL GENERAL",SUM(AK$11:AK82),IF(AND(U84&lt;&gt;"",$A84&lt;&gt;"Pn"),IF(OFFSET($A$11,MATCH("TOTAL GENERAL",$A$11:$A$100,0)-1,COLUMN(AB84))=0,0,AC84/OFFSET($A$11,MATCH("TOTAL GENERAL",$A$11:$A$100,0)-1,COLUMN(AB84))),""))</f>
        <v/>
      </c>
      <c r="AL84" s="24" t="str">
        <f ca="1">IF($A84="TOTAL GENERAL",SUM(AL$11:AL82),IF(AND(V84&lt;&gt;"",$A84&lt;&gt;"Pn"),IF(OFFSET($A$11,MATCH("TOTAL GENERAL",$A$11:$A$100,0)-1,COLUMN(AC84))=0,0,AD84/OFFSET($A$11,MATCH("TOTAL GENERAL",$A$11:$A$100,0)-1,COLUMN(AC84))),""))</f>
        <v/>
      </c>
      <c r="AM84" s="24" t="str">
        <f ca="1">IF(A84="TOTAL GENERAL",SUM(AM$11:AM82),IF(COUNTIF(AE84:AL84,"")&lt;COUNTA($AE$10:$AL$10),(IF(AE84&lt;&gt;"",AE84*OFFSET($A$10,MATCH("Pn",$A$11:$A$100,0),1),0)+IF(AF84&lt;&gt;"",AF84*OFFSET($A$10,MATCH("Pn",$A$11:$A$100,0),2),0)+IF(AG84&lt;&gt;"",AG84*OFFSET($A$10,MATCH("Pn",$A$11:$A$100,0),3),0)+IF(AH84&lt;&gt;"",AH84*OFFSET($A$10,MATCH("Pn",$A$11:$A$100,0),4),0)+IF(AI84&lt;&gt;"",AI84*OFFSET($A$10,MATCH("Pn",$A$11:$A$100,0),5),0)+IF(AJ84&lt;&gt;"",AJ84*OFFSET($A$10,MATCH("Pn",$A$11:$A$100,0),6),0)+IF(AK84&lt;&gt;"",AK84*OFFSET($A$10,MATCH("Pn",$A$11:$A$100,0),7),0)+IF(AL84&lt;&gt;"",AL84*OFFSET($A$10,MATCH("Pn",$A$11:$A$100,0),8),0))*OFFSET($A$10,MATCH("FC",$A$11:$A$100,0),2),""))</f>
        <v/>
      </c>
      <c r="AN84" s="10" t="str">
        <f ca="1">IF(OR(A84="Pn",A85="Pn"),"",IF(AND(AM84="",F84&lt;&gt;""),-F84,IF(A84="TOTAL GENERAL",SUM(AN$11:AN82),IF(AM84&lt;&gt;"",AM84-F84,""))))</f>
        <v/>
      </c>
    </row>
    <row r="85" spans="1:40" s="4" customFormat="1" x14ac:dyDescent="0.25">
      <c r="A85" s="15" t="s">
        <v>58</v>
      </c>
      <c r="B85" s="15" t="s">
        <v>58</v>
      </c>
      <c r="C85" s="32" t="s">
        <v>58</v>
      </c>
      <c r="D85" s="16" t="s">
        <v>58</v>
      </c>
      <c r="E85" s="9" t="s">
        <v>58</v>
      </c>
      <c r="F85" s="18" t="s">
        <v>58</v>
      </c>
      <c r="G85" s="20" t="s">
        <v>58</v>
      </c>
      <c r="H85" s="22" t="s">
        <v>58</v>
      </c>
      <c r="I85" s="24" t="s">
        <v>58</v>
      </c>
      <c r="J85" s="22" t="s">
        <v>58</v>
      </c>
      <c r="K85" s="22" t="s">
        <v>58</v>
      </c>
      <c r="L85" s="22" t="s">
        <v>58</v>
      </c>
      <c r="M85" s="24" t="s">
        <v>58</v>
      </c>
      <c r="N85" s="24" t="s">
        <v>58</v>
      </c>
      <c r="O85" s="24" t="str">
        <f ca="1">IF(OR(A85="Pn",A86="Pn"),"",IF($A85="TOTAL GENERAL",SUM(O$11:O83),IF(AND(G85&lt;&gt;"",$A85&lt;&gt;"Pn"),IF(G85&gt;OFFSET($A$10,MATCH("TOTAL GENERAL",$A$11:$A$100,0),COLUMN(F85)),0,OFFSET($A$10,MATCH("TOTAL GENERAL",$A$11:$A$100,0),COLUMN(F85))-G85),"")))</f>
        <v/>
      </c>
      <c r="P85" s="24" t="str">
        <f ca="1">IF(OR(A85="Pn",A86="Pn"),"",IF($A85="TOTAL GENERAL",SUM(P$11:P83),IF(AND(H85&lt;&gt;"",$A85&lt;&gt;"Pn"),IF(H85&lt;OFFSET($A$10,MATCH("TOTAL GENERAL",$A$11:$A$100,0),COLUMN(G85)),0,H85-OFFSET($A$10,MATCH("TOTAL GENERAL",$A$11:$A$100,0),COLUMN(G85))),"")))</f>
        <v/>
      </c>
      <c r="Q85" s="24" t="str">
        <f ca="1">IF(OR(A85="Pn",A86="Pn"),"",IF($A85="TOTAL GENERAL",SUM(Q$11:Q83),IF(AND(I85&lt;&gt;"",$A85&lt;&gt;"Pn"),IF(I85&gt;OFFSET($A$10,MATCH("TOTAL GENERAL",$A$11:$A$100,0),COLUMN(H85)),0,OFFSET($A$10,MATCH("TOTAL GENERAL",$A$11:$A$100,0),COLUMN(H85))-I85),"")))</f>
        <v/>
      </c>
      <c r="R85" s="24" t="str">
        <f ca="1">IF($A85="TOTAL GENERAL",SUM(R$11:R83),IF(AND(J85&lt;&gt;"",$A85&lt;&gt;"Pn"),IF(J85&lt;OFFSET($A$10,MATCH("TOTAL GENERAL",$A$11:$A$100,0),COLUMN(I85)),0,J85-OFFSET($A$10,MATCH("TOTAL GENERAL",$A$11:$A$100,0),COLUMN(I85))),""))</f>
        <v/>
      </c>
      <c r="S85" s="24" t="str">
        <f ca="1">IF($A85="TOTAL GENERAL",SUM(S$11:S83),IF(AND(K85&lt;&gt;"",$A85&lt;&gt;"Pn"),IF(K85&lt;OFFSET($A$10,MATCH("TOTAL GENERAL",$A$11:$A$100,0),COLUMN(J85)),0,K85-OFFSET($A$10,MATCH("TOTAL GENERAL",$A$11:$A$100,0),COLUMN(J85))),""))</f>
        <v/>
      </c>
      <c r="T85" s="24" t="str">
        <f ca="1">IF($A85="TOTAL GENERAL",SUM(T$11:T83),IF(AND(L85&lt;&gt;"",$A85&lt;&gt;"Pn"),IF(L85&lt;OFFSET($A$10,MATCH("TOTAL GENERAL",$A$11:$A$100,0),COLUMN(K85)),0,L85-OFFSET($A$10,MATCH("TOTAL GENERAL",$A$11:$A$100,0),COLUMN(K85))),""))</f>
        <v/>
      </c>
      <c r="U85" s="24" t="str">
        <f ca="1">IF($A85="TOTAL GENERAL",SUM(U$11:U83),IF(AND(M85&lt;&gt;"",$A85&lt;&gt;"Pn"),IF(M85&gt;OFFSET($A$10,MATCH("TOTAL GENERAL",$A$11:$A$100,0),COLUMN(L85)),0,OFFSET($A$10,MATCH("TOTAL GENERAL",$A$11:$A$100,0),COLUMN(L85))-M85),""))</f>
        <v/>
      </c>
      <c r="V85" s="24" t="str">
        <f ca="1">IF($A85="TOTAL GENERAL",SUM(V$11:V83),IF(AND(N85&lt;&gt;"",$A85&lt;&gt;"Pn"),IF(N85&lt;OFFSET($A$10,MATCH("TOTAL GENERAL",$A$11:$A$100,0),COLUMN(M85)),0,N85-OFFSET($A$10,MATCH("TOTAL GENERAL",$A$11:$A$100,0),COLUMN(M85))),""))</f>
        <v/>
      </c>
      <c r="W85" s="24" t="str">
        <f>IF(OR(A85="Pn",A86="Pn"),"",IF($A85="TOTAL GENERAL",SUM(W$11:W83),IF(AND(G85&lt;&gt;"",$A85&lt;&gt;"Pn"),O85*$D85,"")))</f>
        <v/>
      </c>
      <c r="X85" s="24" t="str">
        <f>IF(OR(A85="Pn",A86="Pn"),"",IF($A85="TOTAL GENERAL",SUM(X$11:X83),IF(AND(H85&lt;&gt;"",$A85&lt;&gt;"Pn"),P85*$D85,"")))</f>
        <v/>
      </c>
      <c r="Y85" s="24" t="str">
        <f>IF(OR(A85="Pn",A86="Pn"),"",IF($A85="TOTAL GENERAL",SUM(Y$11:Y83),IF(AND(I85&lt;&gt;"",$A85&lt;&gt;"Pn"),Q85*$D85,"")))</f>
        <v/>
      </c>
      <c r="Z85" s="24" t="str">
        <f>IF($A85="TOTAL GENERAL",SUM(Z$11:Z83),IF(AND(J85&lt;&gt;"",$A85&lt;&gt;"Pn"),R85*$D85,""))</f>
        <v/>
      </c>
      <c r="AA85" s="24" t="str">
        <f>IF($A85="TOTAL GENERAL",SUM(AA$11:AA83),IF(AND(K85&lt;&gt;"",$A85&lt;&gt;"Pn"),S85*$D85,""))</f>
        <v/>
      </c>
      <c r="AB85" s="24" t="str">
        <f>IF($A85="TOTAL GENERAL",SUM(AB$11:AB83),IF(AND(L85&lt;&gt;"",$A85&lt;&gt;"Pn"),T85*$D85,""))</f>
        <v/>
      </c>
      <c r="AC85" s="24" t="str">
        <f>IF($A85="TOTAL GENERAL",SUM(AC$11:AC83),IF(AND(M85&lt;&gt;"",$A85&lt;&gt;"Pn"),U85*$D85,""))</f>
        <v/>
      </c>
      <c r="AD85" s="24" t="s">
        <v>58</v>
      </c>
      <c r="AE85" s="24" t="str">
        <f ca="1">IF($A85="TOTAL GENERAL",SUM(AE$11:AE83),IF(AND(O85&lt;&gt;"",$A85&lt;&gt;"Pn"),IF(OFFSET($A$11,MATCH("TOTAL GENERAL",$A$11:$A$100,0)-1,COLUMN(V85))=0,0,W85/OFFSET($A$11,MATCH("TOTAL GENERAL",$A$11:$A$100,0)-1,COLUMN(V85))),""))</f>
        <v/>
      </c>
      <c r="AF85" s="24" t="str">
        <f ca="1">IF($A85="TOTAL GENERAL",SUM(AF$11:AF83),IF(AND(P85&lt;&gt;"",$A85&lt;&gt;"Pn"),IF(OFFSET($A$11,MATCH("TOTAL GENERAL",$A$11:$A$100,0)-1,COLUMN(W85))=0,0,X85/OFFSET($A$11,MATCH("TOTAL GENERAL",$A$11:$A$100,0)-1,COLUMN(W85))),""))</f>
        <v/>
      </c>
      <c r="AG85" s="24" t="str">
        <f ca="1">IF($A85="TOTAL GENERAL",SUM(AG$11:AG83),IF(AND(Q85&lt;&gt;"",$A85&lt;&gt;"Pn"),IF(OFFSET($A$11,MATCH("TOTAL GENERAL",$A$11:$A$100,0)-1,COLUMN(X85))=0,0,Y85/OFFSET($A$11,MATCH("TOTAL GENERAL",$A$11:$A$100,0)-1,COLUMN(X85))),""))</f>
        <v/>
      </c>
      <c r="AH85" s="24" t="str">
        <f ca="1">IF($A85="TOTAL GENERAL",SUM(AH$11:AH83),IF(AND(R85&lt;&gt;"",$A85&lt;&gt;"Pn"),IF(OFFSET($A$11,MATCH("TOTAL GENERAL",$A$11:$A$100,0)-1,COLUMN(Y85))=0,0,Z85/OFFSET($A$11,MATCH("TOTAL GENERAL",$A$11:$A$100,0)-1,COLUMN(Y85))),""))</f>
        <v/>
      </c>
      <c r="AI85" s="24" t="str">
        <f ca="1">IF($A85="TOTAL GENERAL",SUM(AI$11:AI83),IF(AND(S85&lt;&gt;"",$A85&lt;&gt;"Pn"),IF(OFFSET($A$11,MATCH("TOTAL GENERAL",$A$11:$A$100,0)-1,COLUMN(Z85))=0,0,AA85/OFFSET($A$11,MATCH("TOTAL GENERAL",$A$11:$A$100,0)-1,COLUMN(Z85))),""))</f>
        <v/>
      </c>
      <c r="AJ85" s="24" t="str">
        <f ca="1">IF($A85="TOTAL GENERAL",SUM(AJ$11:AJ83),IF(AND(T85&lt;&gt;"",$A85&lt;&gt;"Pn"),IF(OFFSET($A$11,MATCH("TOTAL GENERAL",$A$11:$A$100,0)-1,COLUMN(AA85))=0,0,AB85/OFFSET($A$11,MATCH("TOTAL GENERAL",$A$11:$A$100,0)-1,COLUMN(AA85))),""))</f>
        <v/>
      </c>
      <c r="AK85" s="24" t="str">
        <f ca="1">IF($A85="TOTAL GENERAL",SUM(AK$11:AK83),IF(AND(U85&lt;&gt;"",$A85&lt;&gt;"Pn"),IF(OFFSET($A$11,MATCH("TOTAL GENERAL",$A$11:$A$100,0)-1,COLUMN(AB85))=0,0,AC85/OFFSET($A$11,MATCH("TOTAL GENERAL",$A$11:$A$100,0)-1,COLUMN(AB85))),""))</f>
        <v/>
      </c>
      <c r="AL85" s="24" t="str">
        <f ca="1">IF($A85="TOTAL GENERAL",SUM(AL$11:AL83),IF(AND(V85&lt;&gt;"",$A85&lt;&gt;"Pn"),IF(OFFSET($A$11,MATCH("TOTAL GENERAL",$A$11:$A$100,0)-1,COLUMN(AC85))=0,0,AD85/OFFSET($A$11,MATCH("TOTAL GENERAL",$A$11:$A$100,0)-1,COLUMN(AC85))),""))</f>
        <v/>
      </c>
      <c r="AM85" s="24" t="str">
        <f ca="1">IF(A85="TOTAL GENERAL",SUM(AM$11:AM83),IF(COUNTIF(AE85:AL85,"")&lt;COUNTA($AE$10:$AL$10),(IF(AE85&lt;&gt;"",AE85*OFFSET($A$10,MATCH("Pn",$A$11:$A$100,0),1),0)+IF(AF85&lt;&gt;"",AF85*OFFSET($A$10,MATCH("Pn",$A$11:$A$100,0),2),0)+IF(AG85&lt;&gt;"",AG85*OFFSET($A$10,MATCH("Pn",$A$11:$A$100,0),3),0)+IF(AH85&lt;&gt;"",AH85*OFFSET($A$10,MATCH("Pn",$A$11:$A$100,0),4),0)+IF(AI85&lt;&gt;"",AI85*OFFSET($A$10,MATCH("Pn",$A$11:$A$100,0),5),0)+IF(AJ85&lt;&gt;"",AJ85*OFFSET($A$10,MATCH("Pn",$A$11:$A$100,0),6),0)+IF(AK85&lt;&gt;"",AK85*OFFSET($A$10,MATCH("Pn",$A$11:$A$100,0),7),0)+IF(AL85&lt;&gt;"",AL85*OFFSET($A$10,MATCH("Pn",$A$11:$A$100,0),8),0))*OFFSET($A$10,MATCH("FC",$A$11:$A$100,0),2),""))</f>
        <v/>
      </c>
      <c r="AN85" s="10" t="str">
        <f ca="1">IF(OR(A85="Pn",A86="Pn"),"",IF(AND(AM85="",F85&lt;&gt;""),-F85,IF(A85="TOTAL GENERAL",SUM(AN$11:AN83),IF(AM85&lt;&gt;"",AM85-F85,""))))</f>
        <v/>
      </c>
    </row>
    <row r="86" spans="1:40" s="4" customFormat="1" x14ac:dyDescent="0.25">
      <c r="A86" s="15" t="s">
        <v>58</v>
      </c>
      <c r="B86" s="15" t="s">
        <v>58</v>
      </c>
      <c r="C86" s="32" t="s">
        <v>58</v>
      </c>
      <c r="D86" s="16" t="s">
        <v>58</v>
      </c>
      <c r="E86" s="9" t="s">
        <v>58</v>
      </c>
      <c r="F86" s="18" t="s">
        <v>58</v>
      </c>
      <c r="G86" s="20" t="s">
        <v>58</v>
      </c>
      <c r="H86" s="22" t="s">
        <v>58</v>
      </c>
      <c r="I86" s="24" t="s">
        <v>58</v>
      </c>
      <c r="J86" s="22" t="s">
        <v>58</v>
      </c>
      <c r="K86" s="22" t="s">
        <v>58</v>
      </c>
      <c r="L86" s="22" t="s">
        <v>58</v>
      </c>
      <c r="M86" s="24" t="s">
        <v>58</v>
      </c>
      <c r="N86" s="24" t="s">
        <v>58</v>
      </c>
      <c r="O86" s="24" t="str">
        <f ca="1">IF(OR(A86="Pn",A87="Pn"),"",IF($A86="TOTAL GENERAL",SUM(O$11:O84),IF(AND(G86&lt;&gt;"",$A86&lt;&gt;"Pn"),IF(G86&gt;OFFSET($A$10,MATCH("TOTAL GENERAL",$A$11:$A$100,0),COLUMN(F86)),0,OFFSET($A$10,MATCH("TOTAL GENERAL",$A$11:$A$100,0),COLUMN(F86))-G86),"")))</f>
        <v/>
      </c>
      <c r="P86" s="24" t="str">
        <f ca="1">IF(OR(A86="Pn",A87="Pn"),"",IF($A86="TOTAL GENERAL",SUM(P$11:P84),IF(AND(H86&lt;&gt;"",$A86&lt;&gt;"Pn"),IF(H86&lt;OFFSET($A$10,MATCH("TOTAL GENERAL",$A$11:$A$100,0),COLUMN(G86)),0,H86-OFFSET($A$10,MATCH("TOTAL GENERAL",$A$11:$A$100,0),COLUMN(G86))),"")))</f>
        <v/>
      </c>
      <c r="Q86" s="24" t="str">
        <f ca="1">IF(OR(A86="Pn",A87="Pn"),"",IF($A86="TOTAL GENERAL",SUM(Q$11:Q84),IF(AND(I86&lt;&gt;"",$A86&lt;&gt;"Pn"),IF(I86&gt;OFFSET($A$10,MATCH("TOTAL GENERAL",$A$11:$A$100,0),COLUMN(H86)),0,OFFSET($A$10,MATCH("TOTAL GENERAL",$A$11:$A$100,0),COLUMN(H86))-I86),"")))</f>
        <v/>
      </c>
      <c r="R86" s="24" t="str">
        <f ca="1">IF($A86="TOTAL GENERAL",SUM(R$11:R84),IF(AND(J86&lt;&gt;"",$A86&lt;&gt;"Pn"),IF(J86&lt;OFFSET($A$10,MATCH("TOTAL GENERAL",$A$11:$A$100,0),COLUMN(I86)),0,J86-OFFSET($A$10,MATCH("TOTAL GENERAL",$A$11:$A$100,0),COLUMN(I86))),""))</f>
        <v/>
      </c>
      <c r="S86" s="24" t="str">
        <f ca="1">IF($A86="TOTAL GENERAL",SUM(S$11:S84),IF(AND(K86&lt;&gt;"",$A86&lt;&gt;"Pn"),IF(K86&lt;OFFSET($A$10,MATCH("TOTAL GENERAL",$A$11:$A$100,0),COLUMN(J86)),0,K86-OFFSET($A$10,MATCH("TOTAL GENERAL",$A$11:$A$100,0),COLUMN(J86))),""))</f>
        <v/>
      </c>
      <c r="T86" s="24" t="str">
        <f ca="1">IF($A86="TOTAL GENERAL",SUM(T$11:T84),IF(AND(L86&lt;&gt;"",$A86&lt;&gt;"Pn"),IF(L86&lt;OFFSET($A$10,MATCH("TOTAL GENERAL",$A$11:$A$100,0),COLUMN(K86)),0,L86-OFFSET($A$10,MATCH("TOTAL GENERAL",$A$11:$A$100,0),COLUMN(K86))),""))</f>
        <v/>
      </c>
      <c r="U86" s="24" t="str">
        <f ca="1">IF($A86="TOTAL GENERAL",SUM(U$11:U84),IF(AND(M86&lt;&gt;"",$A86&lt;&gt;"Pn"),IF(M86&gt;OFFSET($A$10,MATCH("TOTAL GENERAL",$A$11:$A$100,0),COLUMN(L86)),0,OFFSET($A$10,MATCH("TOTAL GENERAL",$A$11:$A$100,0),COLUMN(L86))-M86),""))</f>
        <v/>
      </c>
      <c r="V86" s="24" t="str">
        <f ca="1">IF($A86="TOTAL GENERAL",SUM(V$11:V84),IF(AND(N86&lt;&gt;"",$A86&lt;&gt;"Pn"),IF(N86&lt;OFFSET($A$10,MATCH("TOTAL GENERAL",$A$11:$A$100,0),COLUMN(M86)),0,N86-OFFSET($A$10,MATCH("TOTAL GENERAL",$A$11:$A$100,0),COLUMN(M86))),""))</f>
        <v/>
      </c>
      <c r="W86" s="24" t="str">
        <f>IF(OR(A86="Pn",A87="Pn"),"",IF($A86="TOTAL GENERAL",SUM(W$11:W84),IF(AND(G86&lt;&gt;"",$A86&lt;&gt;"Pn"),O86*$D86,"")))</f>
        <v/>
      </c>
      <c r="X86" s="24" t="str">
        <f>IF(OR(A86="Pn",A87="Pn"),"",IF($A86="TOTAL GENERAL",SUM(X$11:X84),IF(AND(H86&lt;&gt;"",$A86&lt;&gt;"Pn"),P86*$D86,"")))</f>
        <v/>
      </c>
      <c r="Y86" s="24" t="str">
        <f>IF(OR(A86="Pn",A87="Pn"),"",IF($A86="TOTAL GENERAL",SUM(Y$11:Y84),IF(AND(I86&lt;&gt;"",$A86&lt;&gt;"Pn"),Q86*$D86,"")))</f>
        <v/>
      </c>
      <c r="Z86" s="24" t="str">
        <f>IF($A86="TOTAL GENERAL",SUM(Z$11:Z84),IF(AND(J86&lt;&gt;"",$A86&lt;&gt;"Pn"),R86*$D86,""))</f>
        <v/>
      </c>
      <c r="AA86" s="24" t="str">
        <f>IF($A86="TOTAL GENERAL",SUM(AA$11:AA84),IF(AND(K86&lt;&gt;"",$A86&lt;&gt;"Pn"),S86*$D86,""))</f>
        <v/>
      </c>
      <c r="AB86" s="24" t="str">
        <f>IF($A86="TOTAL GENERAL",SUM(AB$11:AB84),IF(AND(L86&lt;&gt;"",$A86&lt;&gt;"Pn"),T86*$D86,""))</f>
        <v/>
      </c>
      <c r="AC86" s="24" t="str">
        <f>IF($A86="TOTAL GENERAL",SUM(AC$11:AC84),IF(AND(M86&lt;&gt;"",$A86&lt;&gt;"Pn"),U86*$D86,""))</f>
        <v/>
      </c>
      <c r="AD86" s="24" t="s">
        <v>58</v>
      </c>
      <c r="AE86" s="24" t="str">
        <f ca="1">IF($A86="TOTAL GENERAL",SUM(AE$11:AE84),IF(AND(O86&lt;&gt;"",$A86&lt;&gt;"Pn"),IF(OFFSET($A$11,MATCH("TOTAL GENERAL",$A$11:$A$100,0)-1,COLUMN(V86))=0,0,W86/OFFSET($A$11,MATCH("TOTAL GENERAL",$A$11:$A$100,0)-1,COLUMN(V86))),""))</f>
        <v/>
      </c>
      <c r="AF86" s="24" t="str">
        <f ca="1">IF($A86="TOTAL GENERAL",SUM(AF$11:AF84),IF(AND(P86&lt;&gt;"",$A86&lt;&gt;"Pn"),IF(OFFSET($A$11,MATCH("TOTAL GENERAL",$A$11:$A$100,0)-1,COLUMN(W86))=0,0,X86/OFFSET($A$11,MATCH("TOTAL GENERAL",$A$11:$A$100,0)-1,COLUMN(W86))),""))</f>
        <v/>
      </c>
      <c r="AG86" s="24" t="str">
        <f ca="1">IF($A86="TOTAL GENERAL",SUM(AG$11:AG84),IF(AND(Q86&lt;&gt;"",$A86&lt;&gt;"Pn"),IF(OFFSET($A$11,MATCH("TOTAL GENERAL",$A$11:$A$100,0)-1,COLUMN(X86))=0,0,Y86/OFFSET($A$11,MATCH("TOTAL GENERAL",$A$11:$A$100,0)-1,COLUMN(X86))),""))</f>
        <v/>
      </c>
      <c r="AH86" s="24" t="str">
        <f ca="1">IF($A86="TOTAL GENERAL",SUM(AH$11:AH84),IF(AND(R86&lt;&gt;"",$A86&lt;&gt;"Pn"),IF(OFFSET($A$11,MATCH("TOTAL GENERAL",$A$11:$A$100,0)-1,COLUMN(Y86))=0,0,Z86/OFFSET($A$11,MATCH("TOTAL GENERAL",$A$11:$A$100,0)-1,COLUMN(Y86))),""))</f>
        <v/>
      </c>
      <c r="AI86" s="24" t="str">
        <f ca="1">IF($A86="TOTAL GENERAL",SUM(AI$11:AI84),IF(AND(S86&lt;&gt;"",$A86&lt;&gt;"Pn"),IF(OFFSET($A$11,MATCH("TOTAL GENERAL",$A$11:$A$100,0)-1,COLUMN(Z86))=0,0,AA86/OFFSET($A$11,MATCH("TOTAL GENERAL",$A$11:$A$100,0)-1,COLUMN(Z86))),""))</f>
        <v/>
      </c>
      <c r="AJ86" s="24" t="str">
        <f ca="1">IF($A86="TOTAL GENERAL",SUM(AJ$11:AJ84),IF(AND(T86&lt;&gt;"",$A86&lt;&gt;"Pn"),IF(OFFSET($A$11,MATCH("TOTAL GENERAL",$A$11:$A$100,0)-1,COLUMN(AA86))=0,0,AB86/OFFSET($A$11,MATCH("TOTAL GENERAL",$A$11:$A$100,0)-1,COLUMN(AA86))),""))</f>
        <v/>
      </c>
      <c r="AK86" s="24" t="str">
        <f ca="1">IF($A86="TOTAL GENERAL",SUM(AK$11:AK84),IF(AND(U86&lt;&gt;"",$A86&lt;&gt;"Pn"),IF(OFFSET($A$11,MATCH("TOTAL GENERAL",$A$11:$A$100,0)-1,COLUMN(AB86))=0,0,AC86/OFFSET($A$11,MATCH("TOTAL GENERAL",$A$11:$A$100,0)-1,COLUMN(AB86))),""))</f>
        <v/>
      </c>
      <c r="AL86" s="24" t="str">
        <f ca="1">IF($A86="TOTAL GENERAL",SUM(AL$11:AL84),IF(AND(V86&lt;&gt;"",$A86&lt;&gt;"Pn"),IF(OFFSET($A$11,MATCH("TOTAL GENERAL",$A$11:$A$100,0)-1,COLUMN(AC86))=0,0,AD86/OFFSET($A$11,MATCH("TOTAL GENERAL",$A$11:$A$100,0)-1,COLUMN(AC86))),""))</f>
        <v/>
      </c>
      <c r="AM86" s="24" t="str">
        <f ca="1">IF(A86="TOTAL GENERAL",SUM(AM$11:AM84),IF(COUNTIF(AE86:AL86,"")&lt;COUNTA($AE$10:$AL$10),(IF(AE86&lt;&gt;"",AE86*OFFSET($A$10,MATCH("Pn",$A$11:$A$100,0),1),0)+IF(AF86&lt;&gt;"",AF86*OFFSET($A$10,MATCH("Pn",$A$11:$A$100,0),2),0)+IF(AG86&lt;&gt;"",AG86*OFFSET($A$10,MATCH("Pn",$A$11:$A$100,0),3),0)+IF(AH86&lt;&gt;"",AH86*OFFSET($A$10,MATCH("Pn",$A$11:$A$100,0),4),0)+IF(AI86&lt;&gt;"",AI86*OFFSET($A$10,MATCH("Pn",$A$11:$A$100,0),5),0)+IF(AJ86&lt;&gt;"",AJ86*OFFSET($A$10,MATCH("Pn",$A$11:$A$100,0),6),0)+IF(AK86&lt;&gt;"",AK86*OFFSET($A$10,MATCH("Pn",$A$11:$A$100,0),7),0)+IF(AL86&lt;&gt;"",AL86*OFFSET($A$10,MATCH("Pn",$A$11:$A$100,0),8),0))*OFFSET($A$10,MATCH("FC",$A$11:$A$100,0),2),""))</f>
        <v/>
      </c>
      <c r="AN86" s="10" t="str">
        <f ca="1">IF(OR(A86="Pn",A87="Pn"),"",IF(AND(AM86="",F86&lt;&gt;""),-F86,IF(A86="TOTAL GENERAL",SUM(AN$11:AN84),IF(AM86&lt;&gt;"",AM86-F86,""))))</f>
        <v/>
      </c>
    </row>
    <row r="87" spans="1:40" s="4" customFormat="1" x14ac:dyDescent="0.25">
      <c r="A87" s="15" t="s">
        <v>58</v>
      </c>
      <c r="B87" s="15" t="s">
        <v>58</v>
      </c>
      <c r="C87" s="32" t="s">
        <v>58</v>
      </c>
      <c r="D87" s="16" t="s">
        <v>58</v>
      </c>
      <c r="E87" s="9" t="s">
        <v>58</v>
      </c>
      <c r="F87" s="18" t="s">
        <v>58</v>
      </c>
      <c r="G87" s="20" t="s">
        <v>58</v>
      </c>
      <c r="H87" s="22" t="s">
        <v>58</v>
      </c>
      <c r="I87" s="24" t="s">
        <v>58</v>
      </c>
      <c r="J87" s="22" t="s">
        <v>58</v>
      </c>
      <c r="K87" s="22" t="s">
        <v>58</v>
      </c>
      <c r="L87" s="22" t="s">
        <v>58</v>
      </c>
      <c r="M87" s="24" t="s">
        <v>58</v>
      </c>
      <c r="N87" s="24" t="s">
        <v>58</v>
      </c>
      <c r="O87" s="24" t="str">
        <f ca="1">IF(OR(A87="Pn",A88="Pn"),"",IF($A87="TOTAL GENERAL",SUM(O$11:O85),IF(AND(G87&lt;&gt;"",$A87&lt;&gt;"Pn"),IF(G87&gt;OFFSET($A$10,MATCH("TOTAL GENERAL",$A$11:$A$100,0),COLUMN(F87)),0,OFFSET($A$10,MATCH("TOTAL GENERAL",$A$11:$A$100,0),COLUMN(F87))-G87),"")))</f>
        <v/>
      </c>
      <c r="P87" s="24" t="str">
        <f ca="1">IF(OR(A87="Pn",A88="Pn"),"",IF($A87="TOTAL GENERAL",SUM(P$11:P85),IF(AND(H87&lt;&gt;"",$A87&lt;&gt;"Pn"),IF(H87&lt;OFFSET($A$10,MATCH("TOTAL GENERAL",$A$11:$A$100,0),COLUMN(G87)),0,H87-OFFSET($A$10,MATCH("TOTAL GENERAL",$A$11:$A$100,0),COLUMN(G87))),"")))</f>
        <v/>
      </c>
      <c r="Q87" s="24" t="str">
        <f ca="1">IF(OR(A87="Pn",A88="Pn"),"",IF($A87="TOTAL GENERAL",SUM(Q$11:Q85),IF(AND(I87&lt;&gt;"",$A87&lt;&gt;"Pn"),IF(I87&gt;OFFSET($A$10,MATCH("TOTAL GENERAL",$A$11:$A$100,0),COLUMN(H87)),0,OFFSET($A$10,MATCH("TOTAL GENERAL",$A$11:$A$100,0),COLUMN(H87))-I87),"")))</f>
        <v/>
      </c>
      <c r="R87" s="24" t="str">
        <f ca="1">IF($A87="TOTAL GENERAL",SUM(R$11:R85),IF(AND(J87&lt;&gt;"",$A87&lt;&gt;"Pn"),IF(J87&lt;OFFSET($A$10,MATCH("TOTAL GENERAL",$A$11:$A$100,0),COLUMN(I87)),0,J87-OFFSET($A$10,MATCH("TOTAL GENERAL",$A$11:$A$100,0),COLUMN(I87))),""))</f>
        <v/>
      </c>
      <c r="S87" s="24" t="str">
        <f ca="1">IF($A87="TOTAL GENERAL",SUM(S$11:S85),IF(AND(K87&lt;&gt;"",$A87&lt;&gt;"Pn"),IF(K87&lt;OFFSET($A$10,MATCH("TOTAL GENERAL",$A$11:$A$100,0),COLUMN(J87)),0,K87-OFFSET($A$10,MATCH("TOTAL GENERAL",$A$11:$A$100,0),COLUMN(J87))),""))</f>
        <v/>
      </c>
      <c r="T87" s="24" t="str">
        <f ca="1">IF($A87="TOTAL GENERAL",SUM(T$11:T85),IF(AND(L87&lt;&gt;"",$A87&lt;&gt;"Pn"),IF(L87&lt;OFFSET($A$10,MATCH("TOTAL GENERAL",$A$11:$A$100,0),COLUMN(K87)),0,L87-OFFSET($A$10,MATCH("TOTAL GENERAL",$A$11:$A$100,0),COLUMN(K87))),""))</f>
        <v/>
      </c>
      <c r="U87" s="24" t="str">
        <f ca="1">IF($A87="TOTAL GENERAL",SUM(U$11:U85),IF(AND(M87&lt;&gt;"",$A87&lt;&gt;"Pn"),IF(M87&gt;OFFSET($A$10,MATCH("TOTAL GENERAL",$A$11:$A$100,0),COLUMN(L87)),0,OFFSET($A$10,MATCH("TOTAL GENERAL",$A$11:$A$100,0),COLUMN(L87))-M87),""))</f>
        <v/>
      </c>
      <c r="V87" s="24" t="str">
        <f ca="1">IF($A87="TOTAL GENERAL",SUM(V$11:V85),IF(AND(N87&lt;&gt;"",$A87&lt;&gt;"Pn"),IF(N87&lt;OFFSET($A$10,MATCH("TOTAL GENERAL",$A$11:$A$100,0),COLUMN(M87)),0,N87-OFFSET($A$10,MATCH("TOTAL GENERAL",$A$11:$A$100,0),COLUMN(M87))),""))</f>
        <v/>
      </c>
      <c r="W87" s="24" t="str">
        <f>IF(OR(A87="Pn",A88="Pn"),"",IF($A87="TOTAL GENERAL",SUM(W$11:W85),IF(AND(G87&lt;&gt;"",$A87&lt;&gt;"Pn"),O87*$D87,"")))</f>
        <v/>
      </c>
      <c r="X87" s="24" t="str">
        <f>IF(OR(A87="Pn",A88="Pn"),"",IF($A87="TOTAL GENERAL",SUM(X$11:X85),IF(AND(H87&lt;&gt;"",$A87&lt;&gt;"Pn"),P87*$D87,"")))</f>
        <v/>
      </c>
      <c r="Y87" s="24" t="str">
        <f>IF(OR(A87="Pn",A88="Pn"),"",IF($A87="TOTAL GENERAL",SUM(Y$11:Y85),IF(AND(I87&lt;&gt;"",$A87&lt;&gt;"Pn"),Q87*$D87,"")))</f>
        <v/>
      </c>
      <c r="Z87" s="24" t="str">
        <f>IF($A87="TOTAL GENERAL",SUM(Z$11:Z85),IF(AND(J87&lt;&gt;"",$A87&lt;&gt;"Pn"),R87*$D87,""))</f>
        <v/>
      </c>
      <c r="AA87" s="24" t="str">
        <f>IF($A87="TOTAL GENERAL",SUM(AA$11:AA85),IF(AND(K87&lt;&gt;"",$A87&lt;&gt;"Pn"),S87*$D87,""))</f>
        <v/>
      </c>
      <c r="AB87" s="24" t="str">
        <f>IF($A87="TOTAL GENERAL",SUM(AB$11:AB85),IF(AND(L87&lt;&gt;"",$A87&lt;&gt;"Pn"),T87*$D87,""))</f>
        <v/>
      </c>
      <c r="AC87" s="24" t="str">
        <f>IF($A87="TOTAL GENERAL",SUM(AC$11:AC85),IF(AND(M87&lt;&gt;"",$A87&lt;&gt;"Pn"),U87*$D87,""))</f>
        <v/>
      </c>
      <c r="AD87" s="24" t="s">
        <v>58</v>
      </c>
      <c r="AE87" s="24" t="str">
        <f ca="1">IF($A87="TOTAL GENERAL",SUM(AE$11:AE85),IF(AND(O87&lt;&gt;"",$A87&lt;&gt;"Pn"),IF(OFFSET($A$11,MATCH("TOTAL GENERAL",$A$11:$A$100,0)-1,COLUMN(V87))=0,0,W87/OFFSET($A$11,MATCH("TOTAL GENERAL",$A$11:$A$100,0)-1,COLUMN(V87))),""))</f>
        <v/>
      </c>
      <c r="AF87" s="24" t="str">
        <f ca="1">IF($A87="TOTAL GENERAL",SUM(AF$11:AF85),IF(AND(P87&lt;&gt;"",$A87&lt;&gt;"Pn"),IF(OFFSET($A$11,MATCH("TOTAL GENERAL",$A$11:$A$100,0)-1,COLUMN(W87))=0,0,X87/OFFSET($A$11,MATCH("TOTAL GENERAL",$A$11:$A$100,0)-1,COLUMN(W87))),""))</f>
        <v/>
      </c>
      <c r="AG87" s="24" t="str">
        <f ca="1">IF($A87="TOTAL GENERAL",SUM(AG$11:AG85),IF(AND(Q87&lt;&gt;"",$A87&lt;&gt;"Pn"),IF(OFFSET($A$11,MATCH("TOTAL GENERAL",$A$11:$A$100,0)-1,COLUMN(X87))=0,0,Y87/OFFSET($A$11,MATCH("TOTAL GENERAL",$A$11:$A$100,0)-1,COLUMN(X87))),""))</f>
        <v/>
      </c>
      <c r="AH87" s="24" t="str">
        <f ca="1">IF($A87="TOTAL GENERAL",SUM(AH$11:AH85),IF(AND(R87&lt;&gt;"",$A87&lt;&gt;"Pn"),IF(OFFSET($A$11,MATCH("TOTAL GENERAL",$A$11:$A$100,0)-1,COLUMN(Y87))=0,0,Z87/OFFSET($A$11,MATCH("TOTAL GENERAL",$A$11:$A$100,0)-1,COLUMN(Y87))),""))</f>
        <v/>
      </c>
      <c r="AI87" s="24" t="str">
        <f ca="1">IF($A87="TOTAL GENERAL",SUM(AI$11:AI85),IF(AND(S87&lt;&gt;"",$A87&lt;&gt;"Pn"),IF(OFFSET($A$11,MATCH("TOTAL GENERAL",$A$11:$A$100,0)-1,COLUMN(Z87))=0,0,AA87/OFFSET($A$11,MATCH("TOTAL GENERAL",$A$11:$A$100,0)-1,COLUMN(Z87))),""))</f>
        <v/>
      </c>
      <c r="AJ87" s="24" t="str">
        <f ca="1">IF($A87="TOTAL GENERAL",SUM(AJ$11:AJ85),IF(AND(T87&lt;&gt;"",$A87&lt;&gt;"Pn"),IF(OFFSET($A$11,MATCH("TOTAL GENERAL",$A$11:$A$100,0)-1,COLUMN(AA87))=0,0,AB87/OFFSET($A$11,MATCH("TOTAL GENERAL",$A$11:$A$100,0)-1,COLUMN(AA87))),""))</f>
        <v/>
      </c>
      <c r="AK87" s="24" t="str">
        <f ca="1">IF($A87="TOTAL GENERAL",SUM(AK$11:AK85),IF(AND(U87&lt;&gt;"",$A87&lt;&gt;"Pn"),IF(OFFSET($A$11,MATCH("TOTAL GENERAL",$A$11:$A$100,0)-1,COLUMN(AB87))=0,0,AC87/OFFSET($A$11,MATCH("TOTAL GENERAL",$A$11:$A$100,0)-1,COLUMN(AB87))),""))</f>
        <v/>
      </c>
      <c r="AL87" s="24" t="str">
        <f ca="1">IF($A87="TOTAL GENERAL",SUM(AL$11:AL85),IF(AND(V87&lt;&gt;"",$A87&lt;&gt;"Pn"),IF(OFFSET($A$11,MATCH("TOTAL GENERAL",$A$11:$A$100,0)-1,COLUMN(AC87))=0,0,AD87/OFFSET($A$11,MATCH("TOTAL GENERAL",$A$11:$A$100,0)-1,COLUMN(AC87))),""))</f>
        <v/>
      </c>
      <c r="AM87" s="24" t="str">
        <f ca="1">IF(A87="TOTAL GENERAL",SUM(AM$11:AM85),IF(COUNTIF(AE87:AL87,"")&lt;COUNTA($AE$10:$AL$10),(IF(AE87&lt;&gt;"",AE87*OFFSET($A$10,MATCH("Pn",$A$11:$A$100,0),1),0)+IF(AF87&lt;&gt;"",AF87*OFFSET($A$10,MATCH("Pn",$A$11:$A$100,0),2),0)+IF(AG87&lt;&gt;"",AG87*OFFSET($A$10,MATCH("Pn",$A$11:$A$100,0),3),0)+IF(AH87&lt;&gt;"",AH87*OFFSET($A$10,MATCH("Pn",$A$11:$A$100,0),4),0)+IF(AI87&lt;&gt;"",AI87*OFFSET($A$10,MATCH("Pn",$A$11:$A$100,0),5),0)+IF(AJ87&lt;&gt;"",AJ87*OFFSET($A$10,MATCH("Pn",$A$11:$A$100,0),6),0)+IF(AK87&lt;&gt;"",AK87*OFFSET($A$10,MATCH("Pn",$A$11:$A$100,0),7),0)+IF(AL87&lt;&gt;"",AL87*OFFSET($A$10,MATCH("Pn",$A$11:$A$100,0),8),0))*OFFSET($A$10,MATCH("FC",$A$11:$A$100,0),2),""))</f>
        <v/>
      </c>
      <c r="AN87" s="10" t="str">
        <f ca="1">IF(OR(A87="Pn",A88="Pn"),"",IF(AND(AM87="",F87&lt;&gt;""),-F87,IF(A87="TOTAL GENERAL",SUM(AN$11:AN85),IF(AM87&lt;&gt;"",AM87-F87,""))))</f>
        <v/>
      </c>
    </row>
    <row r="88" spans="1:40" s="4" customFormat="1" x14ac:dyDescent="0.25">
      <c r="A88" s="15" t="s">
        <v>58</v>
      </c>
      <c r="B88" s="15" t="s">
        <v>58</v>
      </c>
      <c r="C88" s="32" t="s">
        <v>58</v>
      </c>
      <c r="D88" s="16" t="s">
        <v>58</v>
      </c>
      <c r="E88" s="9" t="s">
        <v>58</v>
      </c>
      <c r="F88" s="18" t="s">
        <v>58</v>
      </c>
      <c r="G88" s="20" t="s">
        <v>58</v>
      </c>
      <c r="H88" s="22" t="s">
        <v>58</v>
      </c>
      <c r="I88" s="24" t="s">
        <v>58</v>
      </c>
      <c r="J88" s="22" t="s">
        <v>58</v>
      </c>
      <c r="K88" s="22" t="s">
        <v>58</v>
      </c>
      <c r="L88" s="22" t="s">
        <v>58</v>
      </c>
      <c r="M88" s="24" t="s">
        <v>58</v>
      </c>
      <c r="N88" s="24" t="s">
        <v>58</v>
      </c>
      <c r="O88" s="24" t="str">
        <f ca="1">IF(OR(A88="Pn",A89="Pn"),"",IF($A88="TOTAL GENERAL",SUM(O$11:O86),IF(AND(G88&lt;&gt;"",$A88&lt;&gt;"Pn"),IF(G88&gt;OFFSET($A$10,MATCH("TOTAL GENERAL",$A$11:$A$100,0),COLUMN(F88)),0,OFFSET($A$10,MATCH("TOTAL GENERAL",$A$11:$A$100,0),COLUMN(F88))-G88),"")))</f>
        <v/>
      </c>
      <c r="P88" s="24" t="str">
        <f ca="1">IF(OR(A88="Pn",A89="Pn"),"",IF($A88="TOTAL GENERAL",SUM(P$11:P86),IF(AND(H88&lt;&gt;"",$A88&lt;&gt;"Pn"),IF(H88&lt;OFFSET($A$10,MATCH("TOTAL GENERAL",$A$11:$A$100,0),COLUMN(G88)),0,H88-OFFSET($A$10,MATCH("TOTAL GENERAL",$A$11:$A$100,0),COLUMN(G88))),"")))</f>
        <v/>
      </c>
      <c r="Q88" s="24" t="str">
        <f ca="1">IF(OR(A88="Pn",A89="Pn"),"",IF($A88="TOTAL GENERAL",SUM(Q$11:Q86),IF(AND(I88&lt;&gt;"",$A88&lt;&gt;"Pn"),IF(I88&gt;OFFSET($A$10,MATCH("TOTAL GENERAL",$A$11:$A$100,0),COLUMN(H88)),0,OFFSET($A$10,MATCH("TOTAL GENERAL",$A$11:$A$100,0),COLUMN(H88))-I88),"")))</f>
        <v/>
      </c>
      <c r="R88" s="24" t="str">
        <f ca="1">IF($A88="TOTAL GENERAL",SUM(R$11:R86),IF(AND(J88&lt;&gt;"",$A88&lt;&gt;"Pn"),IF(J88&lt;OFFSET($A$10,MATCH("TOTAL GENERAL",$A$11:$A$100,0),COLUMN(I88)),0,J88-OFFSET($A$10,MATCH("TOTAL GENERAL",$A$11:$A$100,0),COLUMN(I88))),""))</f>
        <v/>
      </c>
      <c r="S88" s="24" t="str">
        <f ca="1">IF($A88="TOTAL GENERAL",SUM(S$11:S86),IF(AND(K88&lt;&gt;"",$A88&lt;&gt;"Pn"),IF(K88&lt;OFFSET($A$10,MATCH("TOTAL GENERAL",$A$11:$A$100,0),COLUMN(J88)),0,K88-OFFSET($A$10,MATCH("TOTAL GENERAL",$A$11:$A$100,0),COLUMN(J88))),""))</f>
        <v/>
      </c>
      <c r="T88" s="24" t="str">
        <f ca="1">IF($A88="TOTAL GENERAL",SUM(T$11:T86),IF(AND(L88&lt;&gt;"",$A88&lt;&gt;"Pn"),IF(L88&lt;OFFSET($A$10,MATCH("TOTAL GENERAL",$A$11:$A$100,0),COLUMN(K88)),0,L88-OFFSET($A$10,MATCH("TOTAL GENERAL",$A$11:$A$100,0),COLUMN(K88))),""))</f>
        <v/>
      </c>
      <c r="U88" s="24" t="str">
        <f ca="1">IF($A88="TOTAL GENERAL",SUM(U$11:U86),IF(AND(M88&lt;&gt;"",$A88&lt;&gt;"Pn"),IF(M88&gt;OFFSET($A$10,MATCH("TOTAL GENERAL",$A$11:$A$100,0),COLUMN(L88)),0,OFFSET($A$10,MATCH("TOTAL GENERAL",$A$11:$A$100,0),COLUMN(L88))-M88),""))</f>
        <v/>
      </c>
      <c r="V88" s="24" t="str">
        <f ca="1">IF($A88="TOTAL GENERAL",SUM(V$11:V86),IF(AND(N88&lt;&gt;"",$A88&lt;&gt;"Pn"),IF(N88&lt;OFFSET($A$10,MATCH("TOTAL GENERAL",$A$11:$A$100,0),COLUMN(M88)),0,N88-OFFSET($A$10,MATCH("TOTAL GENERAL",$A$11:$A$100,0),COLUMN(M88))),""))</f>
        <v/>
      </c>
      <c r="W88" s="24" t="str">
        <f>IF(OR(A88="Pn",A89="Pn"),"",IF($A88="TOTAL GENERAL",SUM(W$11:W86),IF(AND(G88&lt;&gt;"",$A88&lt;&gt;"Pn"),O88*$D88,"")))</f>
        <v/>
      </c>
      <c r="X88" s="24" t="str">
        <f>IF(OR(A88="Pn",A89="Pn"),"",IF($A88="TOTAL GENERAL",SUM(X$11:X86),IF(AND(H88&lt;&gt;"",$A88&lt;&gt;"Pn"),P88*$D88,"")))</f>
        <v/>
      </c>
      <c r="Y88" s="24" t="str">
        <f>IF(OR(A88="Pn",A89="Pn"),"",IF($A88="TOTAL GENERAL",SUM(Y$11:Y86),IF(AND(I88&lt;&gt;"",$A88&lt;&gt;"Pn"),Q88*$D88,"")))</f>
        <v/>
      </c>
      <c r="Z88" s="24" t="str">
        <f>IF($A88="TOTAL GENERAL",SUM(Z$11:Z86),IF(AND(J88&lt;&gt;"",$A88&lt;&gt;"Pn"),R88*$D88,""))</f>
        <v/>
      </c>
      <c r="AA88" s="24" t="str">
        <f>IF($A88="TOTAL GENERAL",SUM(AA$11:AA86),IF(AND(K88&lt;&gt;"",$A88&lt;&gt;"Pn"),S88*$D88,""))</f>
        <v/>
      </c>
      <c r="AB88" s="24" t="str">
        <f>IF($A88="TOTAL GENERAL",SUM(AB$11:AB86),IF(AND(L88&lt;&gt;"",$A88&lt;&gt;"Pn"),T88*$D88,""))</f>
        <v/>
      </c>
      <c r="AC88" s="24" t="str">
        <f>IF($A88="TOTAL GENERAL",SUM(AC$11:AC86),IF(AND(M88&lt;&gt;"",$A88&lt;&gt;"Pn"),U88*$D88,""))</f>
        <v/>
      </c>
      <c r="AD88" s="24" t="s">
        <v>58</v>
      </c>
      <c r="AE88" s="24" t="str">
        <f ca="1">IF($A88="TOTAL GENERAL",SUM(AE$11:AE86),IF(AND(O88&lt;&gt;"",$A88&lt;&gt;"Pn"),IF(OFFSET($A$11,MATCH("TOTAL GENERAL",$A$11:$A$100,0)-1,COLUMN(V88))=0,0,W88/OFFSET($A$11,MATCH("TOTAL GENERAL",$A$11:$A$100,0)-1,COLUMN(V88))),""))</f>
        <v/>
      </c>
      <c r="AF88" s="24" t="str">
        <f ca="1">IF($A88="TOTAL GENERAL",SUM(AF$11:AF86),IF(AND(P88&lt;&gt;"",$A88&lt;&gt;"Pn"),IF(OFFSET($A$11,MATCH("TOTAL GENERAL",$A$11:$A$100,0)-1,COLUMN(W88))=0,0,X88/OFFSET($A$11,MATCH("TOTAL GENERAL",$A$11:$A$100,0)-1,COLUMN(W88))),""))</f>
        <v/>
      </c>
      <c r="AG88" s="24" t="str">
        <f ca="1">IF($A88="TOTAL GENERAL",SUM(AG$11:AG86),IF(AND(Q88&lt;&gt;"",$A88&lt;&gt;"Pn"),IF(OFFSET($A$11,MATCH("TOTAL GENERAL",$A$11:$A$100,0)-1,COLUMN(X88))=0,0,Y88/OFFSET($A$11,MATCH("TOTAL GENERAL",$A$11:$A$100,0)-1,COLUMN(X88))),""))</f>
        <v/>
      </c>
      <c r="AH88" s="24" t="str">
        <f ca="1">IF($A88="TOTAL GENERAL",SUM(AH$11:AH86),IF(AND(R88&lt;&gt;"",$A88&lt;&gt;"Pn"),IF(OFFSET($A$11,MATCH("TOTAL GENERAL",$A$11:$A$100,0)-1,COLUMN(Y88))=0,0,Z88/OFFSET($A$11,MATCH("TOTAL GENERAL",$A$11:$A$100,0)-1,COLUMN(Y88))),""))</f>
        <v/>
      </c>
      <c r="AI88" s="24" t="str">
        <f ca="1">IF($A88="TOTAL GENERAL",SUM(AI$11:AI86),IF(AND(S88&lt;&gt;"",$A88&lt;&gt;"Pn"),IF(OFFSET($A$11,MATCH("TOTAL GENERAL",$A$11:$A$100,0)-1,COLUMN(Z88))=0,0,AA88/OFFSET($A$11,MATCH("TOTAL GENERAL",$A$11:$A$100,0)-1,COLUMN(Z88))),""))</f>
        <v/>
      </c>
      <c r="AJ88" s="24" t="str">
        <f ca="1">IF($A88="TOTAL GENERAL",SUM(AJ$11:AJ86),IF(AND(T88&lt;&gt;"",$A88&lt;&gt;"Pn"),IF(OFFSET($A$11,MATCH("TOTAL GENERAL",$A$11:$A$100,0)-1,COLUMN(AA88))=0,0,AB88/OFFSET($A$11,MATCH("TOTAL GENERAL",$A$11:$A$100,0)-1,COLUMN(AA88))),""))</f>
        <v/>
      </c>
      <c r="AK88" s="24" t="str">
        <f ca="1">IF($A88="TOTAL GENERAL",SUM(AK$11:AK86),IF(AND(U88&lt;&gt;"",$A88&lt;&gt;"Pn"),IF(OFFSET($A$11,MATCH("TOTAL GENERAL",$A$11:$A$100,0)-1,COLUMN(AB88))=0,0,AC88/OFFSET($A$11,MATCH("TOTAL GENERAL",$A$11:$A$100,0)-1,COLUMN(AB88))),""))</f>
        <v/>
      </c>
      <c r="AL88" s="24" t="str">
        <f ca="1">IF($A88="TOTAL GENERAL",SUM(AL$11:AL86),IF(AND(V88&lt;&gt;"",$A88&lt;&gt;"Pn"),IF(OFFSET($A$11,MATCH("TOTAL GENERAL",$A$11:$A$100,0)-1,COLUMN(AC88))=0,0,AD88/OFFSET($A$11,MATCH("TOTAL GENERAL",$A$11:$A$100,0)-1,COLUMN(AC88))),""))</f>
        <v/>
      </c>
      <c r="AM88" s="24" t="str">
        <f ca="1">IF(A88="TOTAL GENERAL",SUM(AM$11:AM86),IF(COUNTIF(AE88:AL88,"")&lt;COUNTA($AE$10:$AL$10),(IF(AE88&lt;&gt;"",AE88*OFFSET($A$10,MATCH("Pn",$A$11:$A$100,0),1),0)+IF(AF88&lt;&gt;"",AF88*OFFSET($A$10,MATCH("Pn",$A$11:$A$100,0),2),0)+IF(AG88&lt;&gt;"",AG88*OFFSET($A$10,MATCH("Pn",$A$11:$A$100,0),3),0)+IF(AH88&lt;&gt;"",AH88*OFFSET($A$10,MATCH("Pn",$A$11:$A$100,0),4),0)+IF(AI88&lt;&gt;"",AI88*OFFSET($A$10,MATCH("Pn",$A$11:$A$100,0),5),0)+IF(AJ88&lt;&gt;"",AJ88*OFFSET($A$10,MATCH("Pn",$A$11:$A$100,0),6),0)+IF(AK88&lt;&gt;"",AK88*OFFSET($A$10,MATCH("Pn",$A$11:$A$100,0),7),0)+IF(AL88&lt;&gt;"",AL88*OFFSET($A$10,MATCH("Pn",$A$11:$A$100,0),8),0))*OFFSET($A$10,MATCH("FC",$A$11:$A$100,0),2),""))</f>
        <v/>
      </c>
      <c r="AN88" s="10" t="str">
        <f ca="1">IF(OR(A88="Pn",A89="Pn"),"",IF(AND(AM88="",F88&lt;&gt;""),-F88,IF(A88="TOTAL GENERAL",SUM(AN$11:AN86),IF(AM88&lt;&gt;"",AM88-F88,""))))</f>
        <v/>
      </c>
    </row>
    <row r="89" spans="1:40" s="4" customFormat="1" x14ac:dyDescent="0.25">
      <c r="A89" s="15" t="s">
        <v>58</v>
      </c>
      <c r="B89" s="15" t="s">
        <v>58</v>
      </c>
      <c r="C89" s="32" t="s">
        <v>58</v>
      </c>
      <c r="D89" s="16" t="s">
        <v>58</v>
      </c>
      <c r="E89" s="9" t="s">
        <v>58</v>
      </c>
      <c r="F89" s="18" t="s">
        <v>58</v>
      </c>
      <c r="G89" s="20" t="s">
        <v>58</v>
      </c>
      <c r="H89" s="22" t="s">
        <v>58</v>
      </c>
      <c r="I89" s="24" t="s">
        <v>58</v>
      </c>
      <c r="J89" s="22" t="s">
        <v>58</v>
      </c>
      <c r="K89" s="22" t="s">
        <v>58</v>
      </c>
      <c r="L89" s="22" t="s">
        <v>58</v>
      </c>
      <c r="M89" s="24" t="s">
        <v>58</v>
      </c>
      <c r="N89" s="24" t="s">
        <v>58</v>
      </c>
      <c r="O89" s="24" t="str">
        <f ca="1">IF(OR(A89="Pn",A90="Pn"),"",IF($A89="TOTAL GENERAL",SUM(O$11:O87),IF(AND(G89&lt;&gt;"",$A89&lt;&gt;"Pn"),IF(G89&gt;OFFSET($A$10,MATCH("TOTAL GENERAL",$A$11:$A$100,0),COLUMN(F89)),0,OFFSET($A$10,MATCH("TOTAL GENERAL",$A$11:$A$100,0),COLUMN(F89))-G89),"")))</f>
        <v/>
      </c>
      <c r="P89" s="24" t="str">
        <f ca="1">IF(OR(A89="Pn",A90="Pn"),"",IF($A89="TOTAL GENERAL",SUM(P$11:P87),IF(AND(H89&lt;&gt;"",$A89&lt;&gt;"Pn"),IF(H89&lt;OFFSET($A$10,MATCH("TOTAL GENERAL",$A$11:$A$100,0),COLUMN(G89)),0,H89-OFFSET($A$10,MATCH("TOTAL GENERAL",$A$11:$A$100,0),COLUMN(G89))),"")))</f>
        <v/>
      </c>
      <c r="Q89" s="24" t="str">
        <f ca="1">IF(OR(A89="Pn",A90="Pn"),"",IF($A89="TOTAL GENERAL",SUM(Q$11:Q87),IF(AND(I89&lt;&gt;"",$A89&lt;&gt;"Pn"),IF(I89&gt;OFFSET($A$10,MATCH("TOTAL GENERAL",$A$11:$A$100,0),COLUMN(H89)),0,OFFSET($A$10,MATCH("TOTAL GENERAL",$A$11:$A$100,0),COLUMN(H89))-I89),"")))</f>
        <v/>
      </c>
      <c r="R89" s="24" t="str">
        <f ca="1">IF($A89="TOTAL GENERAL",SUM(R$11:R87),IF(AND(J89&lt;&gt;"",$A89&lt;&gt;"Pn"),IF(J89&lt;OFFSET($A$10,MATCH("TOTAL GENERAL",$A$11:$A$100,0),COLUMN(I89)),0,J89-OFFSET($A$10,MATCH("TOTAL GENERAL",$A$11:$A$100,0),COLUMN(I89))),""))</f>
        <v/>
      </c>
      <c r="S89" s="24" t="str">
        <f ca="1">IF($A89="TOTAL GENERAL",SUM(S$11:S87),IF(AND(K89&lt;&gt;"",$A89&lt;&gt;"Pn"),IF(K89&lt;OFFSET($A$10,MATCH("TOTAL GENERAL",$A$11:$A$100,0),COLUMN(J89)),0,K89-OFFSET($A$10,MATCH("TOTAL GENERAL",$A$11:$A$100,0),COLUMN(J89))),""))</f>
        <v/>
      </c>
      <c r="T89" s="24" t="str">
        <f ca="1">IF($A89="TOTAL GENERAL",SUM(T$11:T87),IF(AND(L89&lt;&gt;"",$A89&lt;&gt;"Pn"),IF(L89&lt;OFFSET($A$10,MATCH("TOTAL GENERAL",$A$11:$A$100,0),COLUMN(K89)),0,L89-OFFSET($A$10,MATCH("TOTAL GENERAL",$A$11:$A$100,0),COLUMN(K89))),""))</f>
        <v/>
      </c>
      <c r="U89" s="24" t="str">
        <f ca="1">IF($A89="TOTAL GENERAL",SUM(U$11:U87),IF(AND(M89&lt;&gt;"",$A89&lt;&gt;"Pn"),IF(M89&gt;OFFSET($A$10,MATCH("TOTAL GENERAL",$A$11:$A$100,0),COLUMN(L89)),0,OFFSET($A$10,MATCH("TOTAL GENERAL",$A$11:$A$100,0),COLUMN(L89))-M89),""))</f>
        <v/>
      </c>
      <c r="V89" s="24" t="str">
        <f ca="1">IF($A89="TOTAL GENERAL",SUM(V$11:V87),IF(AND(N89&lt;&gt;"",$A89&lt;&gt;"Pn"),IF(N89&lt;OFFSET($A$10,MATCH("TOTAL GENERAL",$A$11:$A$100,0),COLUMN(M89)),0,N89-OFFSET($A$10,MATCH("TOTAL GENERAL",$A$11:$A$100,0),COLUMN(M89))),""))</f>
        <v/>
      </c>
      <c r="W89" s="24" t="str">
        <f>IF(OR(A89="Pn",A90="Pn"),"",IF($A89="TOTAL GENERAL",SUM(W$11:W87),IF(AND(G89&lt;&gt;"",$A89&lt;&gt;"Pn"),O89*$D89,"")))</f>
        <v/>
      </c>
      <c r="X89" s="24" t="str">
        <f>IF(OR(A89="Pn",A90="Pn"),"",IF($A89="TOTAL GENERAL",SUM(X$11:X87),IF(AND(H89&lt;&gt;"",$A89&lt;&gt;"Pn"),P89*$D89,"")))</f>
        <v/>
      </c>
      <c r="Y89" s="24" t="str">
        <f>IF(OR(A89="Pn",A90="Pn"),"",IF($A89="TOTAL GENERAL",SUM(Y$11:Y87),IF(AND(I89&lt;&gt;"",$A89&lt;&gt;"Pn"),Q89*$D89,"")))</f>
        <v/>
      </c>
      <c r="Z89" s="24" t="str">
        <f>IF($A89="TOTAL GENERAL",SUM(Z$11:Z87),IF(AND(J89&lt;&gt;"",$A89&lt;&gt;"Pn"),R89*$D89,""))</f>
        <v/>
      </c>
      <c r="AA89" s="24" t="str">
        <f>IF($A89="TOTAL GENERAL",SUM(AA$11:AA87),IF(AND(K89&lt;&gt;"",$A89&lt;&gt;"Pn"),S89*$D89,""))</f>
        <v/>
      </c>
      <c r="AB89" s="24" t="str">
        <f>IF($A89="TOTAL GENERAL",SUM(AB$11:AB87),IF(AND(L89&lt;&gt;"",$A89&lt;&gt;"Pn"),T89*$D89,""))</f>
        <v/>
      </c>
      <c r="AC89" s="24" t="str">
        <f>IF($A89="TOTAL GENERAL",SUM(AC$11:AC87),IF(AND(M89&lt;&gt;"",$A89&lt;&gt;"Pn"),U89*$D89,""))</f>
        <v/>
      </c>
      <c r="AD89" s="24" t="s">
        <v>58</v>
      </c>
      <c r="AE89" s="24" t="str">
        <f ca="1">IF($A89="TOTAL GENERAL",SUM(AE$11:AE87),IF(AND(O89&lt;&gt;"",$A89&lt;&gt;"Pn"),IF(OFFSET($A$11,MATCH("TOTAL GENERAL",$A$11:$A$100,0)-1,COLUMN(V89))=0,0,W89/OFFSET($A$11,MATCH("TOTAL GENERAL",$A$11:$A$100,0)-1,COLUMN(V89))),""))</f>
        <v/>
      </c>
      <c r="AF89" s="24" t="str">
        <f ca="1">IF($A89="TOTAL GENERAL",SUM(AF$11:AF87),IF(AND(P89&lt;&gt;"",$A89&lt;&gt;"Pn"),IF(OFFSET($A$11,MATCH("TOTAL GENERAL",$A$11:$A$100,0)-1,COLUMN(W89))=0,0,X89/OFFSET($A$11,MATCH("TOTAL GENERAL",$A$11:$A$100,0)-1,COLUMN(W89))),""))</f>
        <v/>
      </c>
      <c r="AG89" s="24" t="str">
        <f ca="1">IF($A89="TOTAL GENERAL",SUM(AG$11:AG87),IF(AND(Q89&lt;&gt;"",$A89&lt;&gt;"Pn"),IF(OFFSET($A$11,MATCH("TOTAL GENERAL",$A$11:$A$100,0)-1,COLUMN(X89))=0,0,Y89/OFFSET($A$11,MATCH("TOTAL GENERAL",$A$11:$A$100,0)-1,COLUMN(X89))),""))</f>
        <v/>
      </c>
      <c r="AH89" s="24" t="str">
        <f ca="1">IF($A89="TOTAL GENERAL",SUM(AH$11:AH87),IF(AND(R89&lt;&gt;"",$A89&lt;&gt;"Pn"),IF(OFFSET($A$11,MATCH("TOTAL GENERAL",$A$11:$A$100,0)-1,COLUMN(Y89))=0,0,Z89/OFFSET($A$11,MATCH("TOTAL GENERAL",$A$11:$A$100,0)-1,COLUMN(Y89))),""))</f>
        <v/>
      </c>
      <c r="AI89" s="24" t="str">
        <f ca="1">IF($A89="TOTAL GENERAL",SUM(AI$11:AI87),IF(AND(S89&lt;&gt;"",$A89&lt;&gt;"Pn"),IF(OFFSET($A$11,MATCH("TOTAL GENERAL",$A$11:$A$100,0)-1,COLUMN(Z89))=0,0,AA89/OFFSET($A$11,MATCH("TOTAL GENERAL",$A$11:$A$100,0)-1,COLUMN(Z89))),""))</f>
        <v/>
      </c>
      <c r="AJ89" s="24" t="str">
        <f ca="1">IF($A89="TOTAL GENERAL",SUM(AJ$11:AJ87),IF(AND(T89&lt;&gt;"",$A89&lt;&gt;"Pn"),IF(OFFSET($A$11,MATCH("TOTAL GENERAL",$A$11:$A$100,0)-1,COLUMN(AA89))=0,0,AB89/OFFSET($A$11,MATCH("TOTAL GENERAL",$A$11:$A$100,0)-1,COLUMN(AA89))),""))</f>
        <v/>
      </c>
      <c r="AK89" s="24" t="str">
        <f ca="1">IF($A89="TOTAL GENERAL",SUM(AK$11:AK87),IF(AND(U89&lt;&gt;"",$A89&lt;&gt;"Pn"),IF(OFFSET($A$11,MATCH("TOTAL GENERAL",$A$11:$A$100,0)-1,COLUMN(AB89))=0,0,AC89/OFFSET($A$11,MATCH("TOTAL GENERAL",$A$11:$A$100,0)-1,COLUMN(AB89))),""))</f>
        <v/>
      </c>
      <c r="AL89" s="24" t="str">
        <f ca="1">IF($A89="TOTAL GENERAL",SUM(AL$11:AL87),IF(AND(V89&lt;&gt;"",$A89&lt;&gt;"Pn"),IF(OFFSET($A$11,MATCH("TOTAL GENERAL",$A$11:$A$100,0)-1,COLUMN(AC89))=0,0,AD89/OFFSET($A$11,MATCH("TOTAL GENERAL",$A$11:$A$100,0)-1,COLUMN(AC89))),""))</f>
        <v/>
      </c>
      <c r="AM89" s="24" t="str">
        <f ca="1">IF(A89="TOTAL GENERAL",SUM(AM$11:AM87),IF(COUNTIF(AE89:AL89,"")&lt;COUNTA($AE$10:$AL$10),(IF(AE89&lt;&gt;"",AE89*OFFSET($A$10,MATCH("Pn",$A$11:$A$100,0),1),0)+IF(AF89&lt;&gt;"",AF89*OFFSET($A$10,MATCH("Pn",$A$11:$A$100,0),2),0)+IF(AG89&lt;&gt;"",AG89*OFFSET($A$10,MATCH("Pn",$A$11:$A$100,0),3),0)+IF(AH89&lt;&gt;"",AH89*OFFSET($A$10,MATCH("Pn",$A$11:$A$100,0),4),0)+IF(AI89&lt;&gt;"",AI89*OFFSET($A$10,MATCH("Pn",$A$11:$A$100,0),5),0)+IF(AJ89&lt;&gt;"",AJ89*OFFSET($A$10,MATCH("Pn",$A$11:$A$100,0),6),0)+IF(AK89&lt;&gt;"",AK89*OFFSET($A$10,MATCH("Pn",$A$11:$A$100,0),7),0)+IF(AL89&lt;&gt;"",AL89*OFFSET($A$10,MATCH("Pn",$A$11:$A$100,0),8),0))*OFFSET($A$10,MATCH("FC",$A$11:$A$100,0),2),""))</f>
        <v/>
      </c>
      <c r="AN89" s="10" t="str">
        <f ca="1">IF(OR(A89="Pn",A90="Pn"),"",IF(AND(AM89="",F89&lt;&gt;""),-F89,IF(A89="TOTAL GENERAL",SUM(AN$11:AN87),IF(AM89&lt;&gt;"",AM89-F89,""))))</f>
        <v/>
      </c>
    </row>
    <row r="90" spans="1:40" s="4" customFormat="1" x14ac:dyDescent="0.25">
      <c r="A90" s="15" t="s">
        <v>58</v>
      </c>
      <c r="B90" s="15" t="s">
        <v>58</v>
      </c>
      <c r="C90" s="32" t="s">
        <v>58</v>
      </c>
      <c r="D90" s="16" t="s">
        <v>58</v>
      </c>
      <c r="E90" s="9" t="s">
        <v>58</v>
      </c>
      <c r="F90" s="18" t="s">
        <v>58</v>
      </c>
      <c r="G90" s="20" t="s">
        <v>58</v>
      </c>
      <c r="H90" s="22" t="s">
        <v>58</v>
      </c>
      <c r="I90" s="24" t="s">
        <v>58</v>
      </c>
      <c r="J90" s="22" t="s">
        <v>58</v>
      </c>
      <c r="K90" s="22" t="s">
        <v>58</v>
      </c>
      <c r="L90" s="22" t="s">
        <v>58</v>
      </c>
      <c r="M90" s="24" t="s">
        <v>58</v>
      </c>
      <c r="N90" s="24" t="s">
        <v>58</v>
      </c>
      <c r="O90" s="24" t="str">
        <f ca="1">IF(OR(A90="Pn",A91="Pn"),"",IF($A90="TOTAL GENERAL",SUM(O$11:O88),IF(AND(G90&lt;&gt;"",$A90&lt;&gt;"Pn"),IF(G90&gt;OFFSET($A$10,MATCH("TOTAL GENERAL",$A$11:$A$100,0),COLUMN(F90)),0,OFFSET($A$10,MATCH("TOTAL GENERAL",$A$11:$A$100,0),COLUMN(F90))-G90),"")))</f>
        <v/>
      </c>
      <c r="P90" s="24" t="str">
        <f ca="1">IF(OR(A90="Pn",A91="Pn"),"",IF($A90="TOTAL GENERAL",SUM(P$11:P88),IF(AND(H90&lt;&gt;"",$A90&lt;&gt;"Pn"),IF(H90&lt;OFFSET($A$10,MATCH("TOTAL GENERAL",$A$11:$A$100,0),COLUMN(G90)),0,H90-OFFSET($A$10,MATCH("TOTAL GENERAL",$A$11:$A$100,0),COLUMN(G90))),"")))</f>
        <v/>
      </c>
      <c r="Q90" s="24" t="str">
        <f ca="1">IF(OR(A90="Pn",A91="Pn"),"",IF($A90="TOTAL GENERAL",SUM(Q$11:Q88),IF(AND(I90&lt;&gt;"",$A90&lt;&gt;"Pn"),IF(I90&gt;OFFSET($A$10,MATCH("TOTAL GENERAL",$A$11:$A$100,0),COLUMN(H90)),0,OFFSET($A$10,MATCH("TOTAL GENERAL",$A$11:$A$100,0),COLUMN(H90))-I90),"")))</f>
        <v/>
      </c>
      <c r="R90" s="24" t="str">
        <f ca="1">IF($A90="TOTAL GENERAL",SUM(R$11:R88),IF(AND(J90&lt;&gt;"",$A90&lt;&gt;"Pn"),IF(J90&lt;OFFSET($A$10,MATCH("TOTAL GENERAL",$A$11:$A$100,0),COLUMN(I90)),0,J90-OFFSET($A$10,MATCH("TOTAL GENERAL",$A$11:$A$100,0),COLUMN(I90))),""))</f>
        <v/>
      </c>
      <c r="S90" s="24" t="str">
        <f ca="1">IF($A90="TOTAL GENERAL",SUM(S$11:S88),IF(AND(K90&lt;&gt;"",$A90&lt;&gt;"Pn"),IF(K90&lt;OFFSET($A$10,MATCH("TOTAL GENERAL",$A$11:$A$100,0),COLUMN(J90)),0,K90-OFFSET($A$10,MATCH("TOTAL GENERAL",$A$11:$A$100,0),COLUMN(J90))),""))</f>
        <v/>
      </c>
      <c r="T90" s="24" t="str">
        <f ca="1">IF($A90="TOTAL GENERAL",SUM(T$11:T88),IF(AND(L90&lt;&gt;"",$A90&lt;&gt;"Pn"),IF(L90&lt;OFFSET($A$10,MATCH("TOTAL GENERAL",$A$11:$A$100,0),COLUMN(K90)),0,L90-OFFSET($A$10,MATCH("TOTAL GENERAL",$A$11:$A$100,0),COLUMN(K90))),""))</f>
        <v/>
      </c>
      <c r="U90" s="24" t="str">
        <f ca="1">IF($A90="TOTAL GENERAL",SUM(U$11:U88),IF(AND(M90&lt;&gt;"",$A90&lt;&gt;"Pn"),IF(M90&gt;OFFSET($A$10,MATCH("TOTAL GENERAL",$A$11:$A$100,0),COLUMN(L90)),0,OFFSET($A$10,MATCH("TOTAL GENERAL",$A$11:$A$100,0),COLUMN(L90))-M90),""))</f>
        <v/>
      </c>
      <c r="V90" s="24" t="str">
        <f ca="1">IF($A90="TOTAL GENERAL",SUM(V$11:V88),IF(AND(N90&lt;&gt;"",$A90&lt;&gt;"Pn"),IF(N90&lt;OFFSET($A$10,MATCH("TOTAL GENERAL",$A$11:$A$100,0),COLUMN(M90)),0,N90-OFFSET($A$10,MATCH("TOTAL GENERAL",$A$11:$A$100,0),COLUMN(M90))),""))</f>
        <v/>
      </c>
      <c r="W90" s="24" t="str">
        <f>IF(OR(A90="Pn",A91="Pn"),"",IF($A90="TOTAL GENERAL",SUM(W$11:W88),IF(AND(G90&lt;&gt;"",$A90&lt;&gt;"Pn"),O90*$D90,"")))</f>
        <v/>
      </c>
      <c r="X90" s="24" t="str">
        <f>IF(OR(A90="Pn",A91="Pn"),"",IF($A90="TOTAL GENERAL",SUM(X$11:X88),IF(AND(H90&lt;&gt;"",$A90&lt;&gt;"Pn"),P90*$D90,"")))</f>
        <v/>
      </c>
      <c r="Y90" s="24" t="str">
        <f>IF(OR(A90="Pn",A91="Pn"),"",IF($A90="TOTAL GENERAL",SUM(Y$11:Y88),IF(AND(I90&lt;&gt;"",$A90&lt;&gt;"Pn"),Q90*$D90,"")))</f>
        <v/>
      </c>
      <c r="Z90" s="24" t="str">
        <f>IF($A90="TOTAL GENERAL",SUM(Z$11:Z88),IF(AND(J90&lt;&gt;"",$A90&lt;&gt;"Pn"),R90*$D90,""))</f>
        <v/>
      </c>
      <c r="AA90" s="24" t="str">
        <f>IF($A90="TOTAL GENERAL",SUM(AA$11:AA88),IF(AND(K90&lt;&gt;"",$A90&lt;&gt;"Pn"),S90*$D90,""))</f>
        <v/>
      </c>
      <c r="AB90" s="24" t="str">
        <f>IF($A90="TOTAL GENERAL",SUM(AB$11:AB88),IF(AND(L90&lt;&gt;"",$A90&lt;&gt;"Pn"),T90*$D90,""))</f>
        <v/>
      </c>
      <c r="AC90" s="24" t="str">
        <f>IF($A90="TOTAL GENERAL",SUM(AC$11:AC88),IF(AND(M90&lt;&gt;"",$A90&lt;&gt;"Pn"),U90*$D90,""))</f>
        <v/>
      </c>
      <c r="AD90" s="24" t="s">
        <v>58</v>
      </c>
      <c r="AE90" s="24" t="str">
        <f ca="1">IF($A90="TOTAL GENERAL",SUM(AE$11:AE88),IF(AND(O90&lt;&gt;"",$A90&lt;&gt;"Pn"),IF(OFFSET($A$11,MATCH("TOTAL GENERAL",$A$11:$A$100,0)-1,COLUMN(V90))=0,0,W90/OFFSET($A$11,MATCH("TOTAL GENERAL",$A$11:$A$100,0)-1,COLUMN(V90))),""))</f>
        <v/>
      </c>
      <c r="AF90" s="24" t="str">
        <f ca="1">IF($A90="TOTAL GENERAL",SUM(AF$11:AF88),IF(AND(P90&lt;&gt;"",$A90&lt;&gt;"Pn"),IF(OFFSET($A$11,MATCH("TOTAL GENERAL",$A$11:$A$100,0)-1,COLUMN(W90))=0,0,X90/OFFSET($A$11,MATCH("TOTAL GENERAL",$A$11:$A$100,0)-1,COLUMN(W90))),""))</f>
        <v/>
      </c>
      <c r="AG90" s="24" t="str">
        <f ca="1">IF($A90="TOTAL GENERAL",SUM(AG$11:AG88),IF(AND(Q90&lt;&gt;"",$A90&lt;&gt;"Pn"),IF(OFFSET($A$11,MATCH("TOTAL GENERAL",$A$11:$A$100,0)-1,COLUMN(X90))=0,0,Y90/OFFSET($A$11,MATCH("TOTAL GENERAL",$A$11:$A$100,0)-1,COLUMN(X90))),""))</f>
        <v/>
      </c>
      <c r="AH90" s="24" t="str">
        <f ca="1">IF($A90="TOTAL GENERAL",SUM(AH$11:AH88),IF(AND(R90&lt;&gt;"",$A90&lt;&gt;"Pn"),IF(OFFSET($A$11,MATCH("TOTAL GENERAL",$A$11:$A$100,0)-1,COLUMN(Y90))=0,0,Z90/OFFSET($A$11,MATCH("TOTAL GENERAL",$A$11:$A$100,0)-1,COLUMN(Y90))),""))</f>
        <v/>
      </c>
      <c r="AI90" s="24" t="str">
        <f ca="1">IF($A90="TOTAL GENERAL",SUM(AI$11:AI88),IF(AND(S90&lt;&gt;"",$A90&lt;&gt;"Pn"),IF(OFFSET($A$11,MATCH("TOTAL GENERAL",$A$11:$A$100,0)-1,COLUMN(Z90))=0,0,AA90/OFFSET($A$11,MATCH("TOTAL GENERAL",$A$11:$A$100,0)-1,COLUMN(Z90))),""))</f>
        <v/>
      </c>
      <c r="AJ90" s="24" t="str">
        <f ca="1">IF($A90="TOTAL GENERAL",SUM(AJ$11:AJ88),IF(AND(T90&lt;&gt;"",$A90&lt;&gt;"Pn"),IF(OFFSET($A$11,MATCH("TOTAL GENERAL",$A$11:$A$100,0)-1,COLUMN(AA90))=0,0,AB90/OFFSET($A$11,MATCH("TOTAL GENERAL",$A$11:$A$100,0)-1,COLUMN(AA90))),""))</f>
        <v/>
      </c>
      <c r="AK90" s="24" t="str">
        <f ca="1">IF($A90="TOTAL GENERAL",SUM(AK$11:AK88),IF(AND(U90&lt;&gt;"",$A90&lt;&gt;"Pn"),IF(OFFSET($A$11,MATCH("TOTAL GENERAL",$A$11:$A$100,0)-1,COLUMN(AB90))=0,0,AC90/OFFSET($A$11,MATCH("TOTAL GENERAL",$A$11:$A$100,0)-1,COLUMN(AB90))),""))</f>
        <v/>
      </c>
      <c r="AL90" s="24" t="str">
        <f ca="1">IF($A90="TOTAL GENERAL",SUM(AL$11:AL88),IF(AND(V90&lt;&gt;"",$A90&lt;&gt;"Pn"),IF(OFFSET($A$11,MATCH("TOTAL GENERAL",$A$11:$A$100,0)-1,COLUMN(AC90))=0,0,AD90/OFFSET($A$11,MATCH("TOTAL GENERAL",$A$11:$A$100,0)-1,COLUMN(AC90))),""))</f>
        <v/>
      </c>
      <c r="AM90" s="24" t="str">
        <f ca="1">IF(A90="TOTAL GENERAL",SUM(AM$11:AM88),IF(COUNTIF(AE90:AL90,"")&lt;COUNTA($AE$10:$AL$10),(IF(AE90&lt;&gt;"",AE90*OFFSET($A$10,MATCH("Pn",$A$11:$A$100,0),1),0)+IF(AF90&lt;&gt;"",AF90*OFFSET($A$10,MATCH("Pn",$A$11:$A$100,0),2),0)+IF(AG90&lt;&gt;"",AG90*OFFSET($A$10,MATCH("Pn",$A$11:$A$100,0),3),0)+IF(AH90&lt;&gt;"",AH90*OFFSET($A$10,MATCH("Pn",$A$11:$A$100,0),4),0)+IF(AI90&lt;&gt;"",AI90*OFFSET($A$10,MATCH("Pn",$A$11:$A$100,0),5),0)+IF(AJ90&lt;&gt;"",AJ90*OFFSET($A$10,MATCH("Pn",$A$11:$A$100,0),6),0)+IF(AK90&lt;&gt;"",AK90*OFFSET($A$10,MATCH("Pn",$A$11:$A$100,0),7),0)+IF(AL90&lt;&gt;"",AL90*OFFSET($A$10,MATCH("Pn",$A$11:$A$100,0),8),0))*OFFSET($A$10,MATCH("FC",$A$11:$A$100,0),2),""))</f>
        <v/>
      </c>
      <c r="AN90" s="10" t="str">
        <f ca="1">IF(OR(A90="Pn",A91="Pn"),"",IF(AND(AM90="",F90&lt;&gt;""),-F90,IF(A90="TOTAL GENERAL",SUM(AN$11:AN88),IF(AM90&lt;&gt;"",AM90-F90,""))))</f>
        <v/>
      </c>
    </row>
    <row r="91" spans="1:40" s="4" customFormat="1" x14ac:dyDescent="0.25">
      <c r="A91" s="15" t="s">
        <v>58</v>
      </c>
      <c r="B91" s="15" t="s">
        <v>58</v>
      </c>
      <c r="C91" s="32" t="s">
        <v>58</v>
      </c>
      <c r="D91" s="16" t="s">
        <v>58</v>
      </c>
      <c r="E91" s="9" t="s">
        <v>58</v>
      </c>
      <c r="F91" s="18" t="s">
        <v>58</v>
      </c>
      <c r="G91" s="20" t="s">
        <v>58</v>
      </c>
      <c r="H91" s="22" t="s">
        <v>58</v>
      </c>
      <c r="I91" s="24" t="s">
        <v>58</v>
      </c>
      <c r="J91" s="22" t="s">
        <v>58</v>
      </c>
      <c r="K91" s="22" t="s">
        <v>58</v>
      </c>
      <c r="L91" s="22" t="s">
        <v>58</v>
      </c>
      <c r="M91" s="24" t="s">
        <v>58</v>
      </c>
      <c r="N91" s="24" t="s">
        <v>58</v>
      </c>
      <c r="O91" s="24" t="str">
        <f ca="1">IF(OR(A91="Pn",A92="Pn"),"",IF($A91="TOTAL GENERAL",SUM(O$11:O89),IF(AND(G91&lt;&gt;"",$A91&lt;&gt;"Pn"),IF(G91&gt;OFFSET($A$10,MATCH("TOTAL GENERAL",$A$11:$A$100,0),COLUMN(F91)),0,OFFSET($A$10,MATCH("TOTAL GENERAL",$A$11:$A$100,0),COLUMN(F91))-G91),"")))</f>
        <v/>
      </c>
      <c r="P91" s="24" t="str">
        <f ca="1">IF(OR(A91="Pn",A92="Pn"),"",IF($A91="TOTAL GENERAL",SUM(P$11:P89),IF(AND(H91&lt;&gt;"",$A91&lt;&gt;"Pn"),IF(H91&lt;OFFSET($A$10,MATCH("TOTAL GENERAL",$A$11:$A$100,0),COLUMN(G91)),0,H91-OFFSET($A$10,MATCH("TOTAL GENERAL",$A$11:$A$100,0),COLUMN(G91))),"")))</f>
        <v/>
      </c>
      <c r="Q91" s="24" t="str">
        <f ca="1">IF(OR(A91="Pn",A92="Pn"),"",IF($A91="TOTAL GENERAL",SUM(Q$11:Q89),IF(AND(I91&lt;&gt;"",$A91&lt;&gt;"Pn"),IF(I91&gt;OFFSET($A$10,MATCH("TOTAL GENERAL",$A$11:$A$100,0),COLUMN(H91)),0,OFFSET($A$10,MATCH("TOTAL GENERAL",$A$11:$A$100,0),COLUMN(H91))-I91),"")))</f>
        <v/>
      </c>
      <c r="R91" s="24" t="str">
        <f ca="1">IF($A91="TOTAL GENERAL",SUM(R$11:R89),IF(AND(J91&lt;&gt;"",$A91&lt;&gt;"Pn"),IF(J91&lt;OFFSET($A$10,MATCH("TOTAL GENERAL",$A$11:$A$100,0),COLUMN(I91)),0,J91-OFFSET($A$10,MATCH("TOTAL GENERAL",$A$11:$A$100,0),COLUMN(I91))),""))</f>
        <v/>
      </c>
      <c r="S91" s="24" t="str">
        <f ca="1">IF($A91="TOTAL GENERAL",SUM(S$11:S89),IF(AND(K91&lt;&gt;"",$A91&lt;&gt;"Pn"),IF(K91&lt;OFFSET($A$10,MATCH("TOTAL GENERAL",$A$11:$A$100,0),COLUMN(J91)),0,K91-OFFSET($A$10,MATCH("TOTAL GENERAL",$A$11:$A$100,0),COLUMN(J91))),""))</f>
        <v/>
      </c>
      <c r="T91" s="24" t="str">
        <f ca="1">IF($A91="TOTAL GENERAL",SUM(T$11:T89),IF(AND(L91&lt;&gt;"",$A91&lt;&gt;"Pn"),IF(L91&lt;OFFSET($A$10,MATCH("TOTAL GENERAL",$A$11:$A$100,0),COLUMN(K91)),0,L91-OFFSET($A$10,MATCH("TOTAL GENERAL",$A$11:$A$100,0),COLUMN(K91))),""))</f>
        <v/>
      </c>
      <c r="U91" s="24" t="str">
        <f ca="1">IF($A91="TOTAL GENERAL",SUM(U$11:U89),IF(AND(M91&lt;&gt;"",$A91&lt;&gt;"Pn"),IF(M91&gt;OFFSET($A$10,MATCH("TOTAL GENERAL",$A$11:$A$100,0),COLUMN(L91)),0,OFFSET($A$10,MATCH("TOTAL GENERAL",$A$11:$A$100,0),COLUMN(L91))-M91),""))</f>
        <v/>
      </c>
      <c r="V91" s="24" t="str">
        <f ca="1">IF($A91="TOTAL GENERAL",SUM(V$11:V89),IF(AND(N91&lt;&gt;"",$A91&lt;&gt;"Pn"),IF(N91&lt;OFFSET($A$10,MATCH("TOTAL GENERAL",$A$11:$A$100,0),COLUMN(M91)),0,N91-OFFSET($A$10,MATCH("TOTAL GENERAL",$A$11:$A$100,0),COLUMN(M91))),""))</f>
        <v/>
      </c>
      <c r="W91" s="24" t="str">
        <f>IF(OR(A91="Pn",A92="Pn"),"",IF($A91="TOTAL GENERAL",SUM(W$11:W89),IF(AND(G91&lt;&gt;"",$A91&lt;&gt;"Pn"),O91*$D91,"")))</f>
        <v/>
      </c>
      <c r="X91" s="24" t="str">
        <f>IF(OR(A91="Pn",A92="Pn"),"",IF($A91="TOTAL GENERAL",SUM(X$11:X89),IF(AND(H91&lt;&gt;"",$A91&lt;&gt;"Pn"),P91*$D91,"")))</f>
        <v/>
      </c>
      <c r="Y91" s="24" t="str">
        <f>IF(OR(A91="Pn",A92="Pn"),"",IF($A91="TOTAL GENERAL",SUM(Y$11:Y89),IF(AND(I91&lt;&gt;"",$A91&lt;&gt;"Pn"),Q91*$D91,"")))</f>
        <v/>
      </c>
      <c r="Z91" s="24" t="str">
        <f>IF($A91="TOTAL GENERAL",SUM(Z$11:Z89),IF(AND(J91&lt;&gt;"",$A91&lt;&gt;"Pn"),R91*$D91,""))</f>
        <v/>
      </c>
      <c r="AA91" s="24" t="str">
        <f>IF($A91="TOTAL GENERAL",SUM(AA$11:AA89),IF(AND(K91&lt;&gt;"",$A91&lt;&gt;"Pn"),S91*$D91,""))</f>
        <v/>
      </c>
      <c r="AB91" s="24" t="str">
        <f>IF($A91="TOTAL GENERAL",SUM(AB$11:AB89),IF(AND(L91&lt;&gt;"",$A91&lt;&gt;"Pn"),T91*$D91,""))</f>
        <v/>
      </c>
      <c r="AC91" s="24" t="str">
        <f>IF($A91="TOTAL GENERAL",SUM(AC$11:AC89),IF(AND(M91&lt;&gt;"",$A91&lt;&gt;"Pn"),U91*$D91,""))</f>
        <v/>
      </c>
      <c r="AD91" s="24" t="s">
        <v>58</v>
      </c>
      <c r="AE91" s="24" t="str">
        <f ca="1">IF($A91="TOTAL GENERAL",SUM(AE$11:AE89),IF(AND(O91&lt;&gt;"",$A91&lt;&gt;"Pn"),IF(OFFSET($A$11,MATCH("TOTAL GENERAL",$A$11:$A$100,0)-1,COLUMN(V91))=0,0,W91/OFFSET($A$11,MATCH("TOTAL GENERAL",$A$11:$A$100,0)-1,COLUMN(V91))),""))</f>
        <v/>
      </c>
      <c r="AF91" s="24" t="str">
        <f ca="1">IF($A91="TOTAL GENERAL",SUM(AF$11:AF89),IF(AND(P91&lt;&gt;"",$A91&lt;&gt;"Pn"),IF(OFFSET($A$11,MATCH("TOTAL GENERAL",$A$11:$A$100,0)-1,COLUMN(W91))=0,0,X91/OFFSET($A$11,MATCH("TOTAL GENERAL",$A$11:$A$100,0)-1,COLUMN(W91))),""))</f>
        <v/>
      </c>
      <c r="AG91" s="24" t="str">
        <f ca="1">IF($A91="TOTAL GENERAL",SUM(AG$11:AG89),IF(AND(Q91&lt;&gt;"",$A91&lt;&gt;"Pn"),IF(OFFSET($A$11,MATCH("TOTAL GENERAL",$A$11:$A$100,0)-1,COLUMN(X91))=0,0,Y91/OFFSET($A$11,MATCH("TOTAL GENERAL",$A$11:$A$100,0)-1,COLUMN(X91))),""))</f>
        <v/>
      </c>
      <c r="AH91" s="24" t="str">
        <f ca="1">IF($A91="TOTAL GENERAL",SUM(AH$11:AH89),IF(AND(R91&lt;&gt;"",$A91&lt;&gt;"Pn"),IF(OFFSET($A$11,MATCH("TOTAL GENERAL",$A$11:$A$100,0)-1,COLUMN(Y91))=0,0,Z91/OFFSET($A$11,MATCH("TOTAL GENERAL",$A$11:$A$100,0)-1,COLUMN(Y91))),""))</f>
        <v/>
      </c>
      <c r="AI91" s="24" t="str">
        <f ca="1">IF($A91="TOTAL GENERAL",SUM(AI$11:AI89),IF(AND(S91&lt;&gt;"",$A91&lt;&gt;"Pn"),IF(OFFSET($A$11,MATCH("TOTAL GENERAL",$A$11:$A$100,0)-1,COLUMN(Z91))=0,0,AA91/OFFSET($A$11,MATCH("TOTAL GENERAL",$A$11:$A$100,0)-1,COLUMN(Z91))),""))</f>
        <v/>
      </c>
      <c r="AJ91" s="24" t="str">
        <f ca="1">IF($A91="TOTAL GENERAL",SUM(AJ$11:AJ89),IF(AND(T91&lt;&gt;"",$A91&lt;&gt;"Pn"),IF(OFFSET($A$11,MATCH("TOTAL GENERAL",$A$11:$A$100,0)-1,COLUMN(AA91))=0,0,AB91/OFFSET($A$11,MATCH("TOTAL GENERAL",$A$11:$A$100,0)-1,COLUMN(AA91))),""))</f>
        <v/>
      </c>
      <c r="AK91" s="24" t="str">
        <f ca="1">IF($A91="TOTAL GENERAL",SUM(AK$11:AK89),IF(AND(U91&lt;&gt;"",$A91&lt;&gt;"Pn"),IF(OFFSET($A$11,MATCH("TOTAL GENERAL",$A$11:$A$100,0)-1,COLUMN(AB91))=0,0,AC91/OFFSET($A$11,MATCH("TOTAL GENERAL",$A$11:$A$100,0)-1,COLUMN(AB91))),""))</f>
        <v/>
      </c>
      <c r="AL91" s="24" t="str">
        <f ca="1">IF($A91="TOTAL GENERAL",SUM(AL$11:AL89),IF(AND(V91&lt;&gt;"",$A91&lt;&gt;"Pn"),IF(OFFSET($A$11,MATCH("TOTAL GENERAL",$A$11:$A$100,0)-1,COLUMN(AC91))=0,0,AD91/OFFSET($A$11,MATCH("TOTAL GENERAL",$A$11:$A$100,0)-1,COLUMN(AC91))),""))</f>
        <v/>
      </c>
      <c r="AM91" s="24" t="str">
        <f ca="1">IF(A91="TOTAL GENERAL",SUM(AM$11:AM89),IF(COUNTIF(AE91:AL91,"")&lt;COUNTA($AE$10:$AL$10),(IF(AE91&lt;&gt;"",AE91*OFFSET($A$10,MATCH("Pn",$A$11:$A$100,0),1),0)+IF(AF91&lt;&gt;"",AF91*OFFSET($A$10,MATCH("Pn",$A$11:$A$100,0),2),0)+IF(AG91&lt;&gt;"",AG91*OFFSET($A$10,MATCH("Pn",$A$11:$A$100,0),3),0)+IF(AH91&lt;&gt;"",AH91*OFFSET($A$10,MATCH("Pn",$A$11:$A$100,0),4),0)+IF(AI91&lt;&gt;"",AI91*OFFSET($A$10,MATCH("Pn",$A$11:$A$100,0),5),0)+IF(AJ91&lt;&gt;"",AJ91*OFFSET($A$10,MATCH("Pn",$A$11:$A$100,0),6),0)+IF(AK91&lt;&gt;"",AK91*OFFSET($A$10,MATCH("Pn",$A$11:$A$100,0),7),0)+IF(AL91&lt;&gt;"",AL91*OFFSET($A$10,MATCH("Pn",$A$11:$A$100,0),8),0))*OFFSET($A$10,MATCH("FC",$A$11:$A$100,0),2),""))</f>
        <v/>
      </c>
      <c r="AN91" s="10" t="str">
        <f ca="1">IF(OR(A91="Pn",A92="Pn"),"",IF(AND(AM91="",F91&lt;&gt;""),-F91,IF(A91="TOTAL GENERAL",SUM(AN$11:AN89),IF(AM91&lt;&gt;"",AM91-F91,""))))</f>
        <v/>
      </c>
    </row>
    <row r="92" spans="1:40" s="4" customFormat="1" x14ac:dyDescent="0.25">
      <c r="A92" s="15" t="s">
        <v>58</v>
      </c>
      <c r="B92" s="15" t="s">
        <v>58</v>
      </c>
      <c r="C92" s="32" t="s">
        <v>58</v>
      </c>
      <c r="D92" s="16" t="s">
        <v>58</v>
      </c>
      <c r="E92" s="9" t="s">
        <v>58</v>
      </c>
      <c r="F92" s="18" t="s">
        <v>58</v>
      </c>
      <c r="G92" s="20" t="s">
        <v>58</v>
      </c>
      <c r="H92" s="22" t="s">
        <v>58</v>
      </c>
      <c r="I92" s="24" t="s">
        <v>58</v>
      </c>
      <c r="J92" s="22" t="s">
        <v>58</v>
      </c>
      <c r="K92" s="22" t="s">
        <v>58</v>
      </c>
      <c r="L92" s="22" t="s">
        <v>58</v>
      </c>
      <c r="M92" s="24" t="s">
        <v>58</v>
      </c>
      <c r="N92" s="24" t="s">
        <v>58</v>
      </c>
      <c r="O92" s="24" t="str">
        <f ca="1">IF(OR(A92="Pn",A93="Pn"),"",IF($A92="TOTAL GENERAL",SUM(O$11:O90),IF(AND(G92&lt;&gt;"",$A92&lt;&gt;"Pn"),IF(G92&gt;OFFSET($A$10,MATCH("TOTAL GENERAL",$A$11:$A$100,0),COLUMN(F92)),0,OFFSET($A$10,MATCH("TOTAL GENERAL",$A$11:$A$100,0),COLUMN(F92))-G92),"")))</f>
        <v/>
      </c>
      <c r="P92" s="24" t="str">
        <f ca="1">IF(OR(A92="Pn",A93="Pn"),"",IF($A92="TOTAL GENERAL",SUM(P$11:P90),IF(AND(H92&lt;&gt;"",$A92&lt;&gt;"Pn"),IF(H92&lt;OFFSET($A$10,MATCH("TOTAL GENERAL",$A$11:$A$100,0),COLUMN(G92)),0,H92-OFFSET($A$10,MATCH("TOTAL GENERAL",$A$11:$A$100,0),COLUMN(G92))),"")))</f>
        <v/>
      </c>
      <c r="Q92" s="24" t="str">
        <f ca="1">IF(OR(A92="Pn",A93="Pn"),"",IF($A92="TOTAL GENERAL",SUM(Q$11:Q90),IF(AND(I92&lt;&gt;"",$A92&lt;&gt;"Pn"),IF(I92&gt;OFFSET($A$10,MATCH("TOTAL GENERAL",$A$11:$A$100,0),COLUMN(H92)),0,OFFSET($A$10,MATCH("TOTAL GENERAL",$A$11:$A$100,0),COLUMN(H92))-I92),"")))</f>
        <v/>
      </c>
      <c r="R92" s="24" t="str">
        <f ca="1">IF($A92="TOTAL GENERAL",SUM(R$11:R90),IF(AND(J92&lt;&gt;"",$A92&lt;&gt;"Pn"),IF(J92&lt;OFFSET($A$10,MATCH("TOTAL GENERAL",$A$11:$A$100,0),COLUMN(I92)),0,J92-OFFSET($A$10,MATCH("TOTAL GENERAL",$A$11:$A$100,0),COLUMN(I92))),""))</f>
        <v/>
      </c>
      <c r="S92" s="24" t="str">
        <f ca="1">IF($A92="TOTAL GENERAL",SUM(S$11:S90),IF(AND(K92&lt;&gt;"",$A92&lt;&gt;"Pn"),IF(K92&lt;OFFSET($A$10,MATCH("TOTAL GENERAL",$A$11:$A$100,0),COLUMN(J92)),0,K92-OFFSET($A$10,MATCH("TOTAL GENERAL",$A$11:$A$100,0),COLUMN(J92))),""))</f>
        <v/>
      </c>
      <c r="T92" s="24" t="str">
        <f ca="1">IF($A92="TOTAL GENERAL",SUM(T$11:T90),IF(AND(L92&lt;&gt;"",$A92&lt;&gt;"Pn"),IF(L92&lt;OFFSET($A$10,MATCH("TOTAL GENERAL",$A$11:$A$100,0),COLUMN(K92)),0,L92-OFFSET($A$10,MATCH("TOTAL GENERAL",$A$11:$A$100,0),COLUMN(K92))),""))</f>
        <v/>
      </c>
      <c r="U92" s="24" t="str">
        <f ca="1">IF($A92="TOTAL GENERAL",SUM(U$11:U90),IF(AND(M92&lt;&gt;"",$A92&lt;&gt;"Pn"),IF(M92&gt;OFFSET($A$10,MATCH("TOTAL GENERAL",$A$11:$A$100,0),COLUMN(L92)),0,OFFSET($A$10,MATCH("TOTAL GENERAL",$A$11:$A$100,0),COLUMN(L92))-M92),""))</f>
        <v/>
      </c>
      <c r="V92" s="24" t="str">
        <f ca="1">IF($A92="TOTAL GENERAL",SUM(V$11:V90),IF(AND(N92&lt;&gt;"",$A92&lt;&gt;"Pn"),IF(N92&lt;OFFSET($A$10,MATCH("TOTAL GENERAL",$A$11:$A$100,0),COLUMN(M92)),0,N92-OFFSET($A$10,MATCH("TOTAL GENERAL",$A$11:$A$100,0),COLUMN(M92))),""))</f>
        <v/>
      </c>
      <c r="W92" s="24" t="str">
        <f>IF(OR(A92="Pn",A93="Pn"),"",IF($A92="TOTAL GENERAL",SUM(W$11:W90),IF(AND(G92&lt;&gt;"",$A92&lt;&gt;"Pn"),O92*$D92,"")))</f>
        <v/>
      </c>
      <c r="X92" s="24" t="str">
        <f>IF(OR(A92="Pn",A93="Pn"),"",IF($A92="TOTAL GENERAL",SUM(X$11:X90),IF(AND(H92&lt;&gt;"",$A92&lt;&gt;"Pn"),P92*$D92,"")))</f>
        <v/>
      </c>
      <c r="Y92" s="24" t="str">
        <f>IF(OR(A92="Pn",A93="Pn"),"",IF($A92="TOTAL GENERAL",SUM(Y$11:Y90),IF(AND(I92&lt;&gt;"",$A92&lt;&gt;"Pn"),Q92*$D92,"")))</f>
        <v/>
      </c>
      <c r="Z92" s="24" t="str">
        <f>IF($A92="TOTAL GENERAL",SUM(Z$11:Z90),IF(AND(J92&lt;&gt;"",$A92&lt;&gt;"Pn"),R92*$D92,""))</f>
        <v/>
      </c>
      <c r="AA92" s="24" t="str">
        <f>IF($A92="TOTAL GENERAL",SUM(AA$11:AA90),IF(AND(K92&lt;&gt;"",$A92&lt;&gt;"Pn"),S92*$D92,""))</f>
        <v/>
      </c>
      <c r="AB92" s="24" t="str">
        <f>IF($A92="TOTAL GENERAL",SUM(AB$11:AB90),IF(AND(L92&lt;&gt;"",$A92&lt;&gt;"Pn"),T92*$D92,""))</f>
        <v/>
      </c>
      <c r="AC92" s="24" t="str">
        <f>IF($A92="TOTAL GENERAL",SUM(AC$11:AC90),IF(AND(M92&lt;&gt;"",$A92&lt;&gt;"Pn"),U92*$D92,""))</f>
        <v/>
      </c>
      <c r="AD92" s="24" t="s">
        <v>58</v>
      </c>
      <c r="AE92" s="24" t="str">
        <f ca="1">IF($A92="TOTAL GENERAL",SUM(AE$11:AE90),IF(AND(O92&lt;&gt;"",$A92&lt;&gt;"Pn"),IF(OFFSET($A$11,MATCH("TOTAL GENERAL",$A$11:$A$100,0)-1,COLUMN(V92))=0,0,W92/OFFSET($A$11,MATCH("TOTAL GENERAL",$A$11:$A$100,0)-1,COLUMN(V92))),""))</f>
        <v/>
      </c>
      <c r="AF92" s="24" t="str">
        <f ca="1">IF($A92="TOTAL GENERAL",SUM(AF$11:AF90),IF(AND(P92&lt;&gt;"",$A92&lt;&gt;"Pn"),IF(OFFSET($A$11,MATCH("TOTAL GENERAL",$A$11:$A$100,0)-1,COLUMN(W92))=0,0,X92/OFFSET($A$11,MATCH("TOTAL GENERAL",$A$11:$A$100,0)-1,COLUMN(W92))),""))</f>
        <v/>
      </c>
      <c r="AG92" s="24" t="str">
        <f ca="1">IF($A92="TOTAL GENERAL",SUM(AG$11:AG90),IF(AND(Q92&lt;&gt;"",$A92&lt;&gt;"Pn"),IF(OFFSET($A$11,MATCH("TOTAL GENERAL",$A$11:$A$100,0)-1,COLUMN(X92))=0,0,Y92/OFFSET($A$11,MATCH("TOTAL GENERAL",$A$11:$A$100,0)-1,COLUMN(X92))),""))</f>
        <v/>
      </c>
      <c r="AH92" s="24" t="str">
        <f ca="1">IF($A92="TOTAL GENERAL",SUM(AH$11:AH90),IF(AND(R92&lt;&gt;"",$A92&lt;&gt;"Pn"),IF(OFFSET($A$11,MATCH("TOTAL GENERAL",$A$11:$A$100,0)-1,COLUMN(Y92))=0,0,Z92/OFFSET($A$11,MATCH("TOTAL GENERAL",$A$11:$A$100,0)-1,COLUMN(Y92))),""))</f>
        <v/>
      </c>
      <c r="AI92" s="24" t="str">
        <f ca="1">IF($A92="TOTAL GENERAL",SUM(AI$11:AI90),IF(AND(S92&lt;&gt;"",$A92&lt;&gt;"Pn"),IF(OFFSET($A$11,MATCH("TOTAL GENERAL",$A$11:$A$100,0)-1,COLUMN(Z92))=0,0,AA92/OFFSET($A$11,MATCH("TOTAL GENERAL",$A$11:$A$100,0)-1,COLUMN(Z92))),""))</f>
        <v/>
      </c>
      <c r="AJ92" s="24" t="str">
        <f ca="1">IF($A92="TOTAL GENERAL",SUM(AJ$11:AJ90),IF(AND(T92&lt;&gt;"",$A92&lt;&gt;"Pn"),IF(OFFSET($A$11,MATCH("TOTAL GENERAL",$A$11:$A$100,0)-1,COLUMN(AA92))=0,0,AB92/OFFSET($A$11,MATCH("TOTAL GENERAL",$A$11:$A$100,0)-1,COLUMN(AA92))),""))</f>
        <v/>
      </c>
      <c r="AK92" s="24" t="str">
        <f ca="1">IF($A92="TOTAL GENERAL",SUM(AK$11:AK90),IF(AND(U92&lt;&gt;"",$A92&lt;&gt;"Pn"),IF(OFFSET($A$11,MATCH("TOTAL GENERAL",$A$11:$A$100,0)-1,COLUMN(AB92))=0,0,AC92/OFFSET($A$11,MATCH("TOTAL GENERAL",$A$11:$A$100,0)-1,COLUMN(AB92))),""))</f>
        <v/>
      </c>
      <c r="AL92" s="24" t="str">
        <f ca="1">IF($A92="TOTAL GENERAL",SUM(AL$11:AL90),IF(AND(V92&lt;&gt;"",$A92&lt;&gt;"Pn"),IF(OFFSET($A$11,MATCH("TOTAL GENERAL",$A$11:$A$100,0)-1,COLUMN(AC92))=0,0,AD92/OFFSET($A$11,MATCH("TOTAL GENERAL",$A$11:$A$100,0)-1,COLUMN(AC92))),""))</f>
        <v/>
      </c>
      <c r="AM92" s="24" t="str">
        <f ca="1">IF(A92="TOTAL GENERAL",SUM(AM$11:AM90),IF(COUNTIF(AE92:AL92,"")&lt;COUNTA($AE$10:$AL$10),(IF(AE92&lt;&gt;"",AE92*OFFSET($A$10,MATCH("Pn",$A$11:$A$100,0),1),0)+IF(AF92&lt;&gt;"",AF92*OFFSET($A$10,MATCH("Pn",$A$11:$A$100,0),2),0)+IF(AG92&lt;&gt;"",AG92*OFFSET($A$10,MATCH("Pn",$A$11:$A$100,0),3),0)+IF(AH92&lt;&gt;"",AH92*OFFSET($A$10,MATCH("Pn",$A$11:$A$100,0),4),0)+IF(AI92&lt;&gt;"",AI92*OFFSET($A$10,MATCH("Pn",$A$11:$A$100,0),5),0)+IF(AJ92&lt;&gt;"",AJ92*OFFSET($A$10,MATCH("Pn",$A$11:$A$100,0),6),0)+IF(AK92&lt;&gt;"",AK92*OFFSET($A$10,MATCH("Pn",$A$11:$A$100,0),7),0)+IF(AL92&lt;&gt;"",AL92*OFFSET($A$10,MATCH("Pn",$A$11:$A$100,0),8),0))*OFFSET($A$10,MATCH("FC",$A$11:$A$100,0),2),""))</f>
        <v/>
      </c>
      <c r="AN92" s="10" t="str">
        <f ca="1">IF(OR(A92="Pn",A93="Pn"),"",IF(AND(AM92="",F92&lt;&gt;""),-F92,IF(A92="TOTAL GENERAL",SUM(AN$11:AN90),IF(AM92&lt;&gt;"",AM92-F92,""))))</f>
        <v/>
      </c>
    </row>
    <row r="93" spans="1:40" s="4" customFormat="1" x14ac:dyDescent="0.25">
      <c r="A93" s="15" t="s">
        <v>58</v>
      </c>
      <c r="B93" s="15" t="s">
        <v>58</v>
      </c>
      <c r="C93" s="32" t="s">
        <v>58</v>
      </c>
      <c r="D93" s="16" t="s">
        <v>58</v>
      </c>
      <c r="E93" s="9" t="s">
        <v>58</v>
      </c>
      <c r="F93" s="18" t="s">
        <v>58</v>
      </c>
      <c r="G93" s="20" t="s">
        <v>58</v>
      </c>
      <c r="H93" s="22" t="s">
        <v>58</v>
      </c>
      <c r="I93" s="24" t="s">
        <v>58</v>
      </c>
      <c r="J93" s="22" t="s">
        <v>58</v>
      </c>
      <c r="K93" s="22" t="s">
        <v>58</v>
      </c>
      <c r="L93" s="22" t="s">
        <v>58</v>
      </c>
      <c r="M93" s="24" t="s">
        <v>58</v>
      </c>
      <c r="N93" s="24" t="s">
        <v>58</v>
      </c>
      <c r="O93" s="24" t="str">
        <f ca="1">IF(OR(A93="Pn",A94="Pn"),"",IF($A93="TOTAL GENERAL",SUM(O$11:O91),IF(AND(G93&lt;&gt;"",$A93&lt;&gt;"Pn"),IF(G93&gt;OFFSET($A$10,MATCH("TOTAL GENERAL",$A$11:$A$100,0),COLUMN(F93)),0,OFFSET($A$10,MATCH("TOTAL GENERAL",$A$11:$A$100,0),COLUMN(F93))-G93),"")))</f>
        <v/>
      </c>
      <c r="P93" s="24" t="str">
        <f ca="1">IF(OR(A93="Pn",A94="Pn"),"",IF($A93="TOTAL GENERAL",SUM(P$11:P91),IF(AND(H93&lt;&gt;"",$A93&lt;&gt;"Pn"),IF(H93&lt;OFFSET($A$10,MATCH("TOTAL GENERAL",$A$11:$A$100,0),COLUMN(G93)),0,H93-OFFSET($A$10,MATCH("TOTAL GENERAL",$A$11:$A$100,0),COLUMN(G93))),"")))</f>
        <v/>
      </c>
      <c r="Q93" s="24" t="str">
        <f ca="1">IF(OR(A93="Pn",A94="Pn"),"",IF($A93="TOTAL GENERAL",SUM(Q$11:Q91),IF(AND(I93&lt;&gt;"",$A93&lt;&gt;"Pn"),IF(I93&gt;OFFSET($A$10,MATCH("TOTAL GENERAL",$A$11:$A$100,0),COLUMN(H93)),0,OFFSET($A$10,MATCH("TOTAL GENERAL",$A$11:$A$100,0),COLUMN(H93))-I93),"")))</f>
        <v/>
      </c>
      <c r="R93" s="24" t="str">
        <f ca="1">IF($A93="TOTAL GENERAL",SUM(R$11:R91),IF(AND(J93&lt;&gt;"",$A93&lt;&gt;"Pn"),IF(J93&lt;OFFSET($A$10,MATCH("TOTAL GENERAL",$A$11:$A$100,0),COLUMN(I93)),0,J93-OFFSET($A$10,MATCH("TOTAL GENERAL",$A$11:$A$100,0),COLUMN(I93))),""))</f>
        <v/>
      </c>
      <c r="S93" s="24" t="str">
        <f ca="1">IF($A93="TOTAL GENERAL",SUM(S$11:S91),IF(AND(K93&lt;&gt;"",$A93&lt;&gt;"Pn"),IF(K93&lt;OFFSET($A$10,MATCH("TOTAL GENERAL",$A$11:$A$100,0),COLUMN(J93)),0,K93-OFFSET($A$10,MATCH("TOTAL GENERAL",$A$11:$A$100,0),COLUMN(J93))),""))</f>
        <v/>
      </c>
      <c r="T93" s="24" t="str">
        <f ca="1">IF($A93="TOTAL GENERAL",SUM(T$11:T91),IF(AND(L93&lt;&gt;"",$A93&lt;&gt;"Pn"),IF(L93&lt;OFFSET($A$10,MATCH("TOTAL GENERAL",$A$11:$A$100,0),COLUMN(K93)),0,L93-OFFSET($A$10,MATCH("TOTAL GENERAL",$A$11:$A$100,0),COLUMN(K93))),""))</f>
        <v/>
      </c>
      <c r="U93" s="24" t="str">
        <f ca="1">IF($A93="TOTAL GENERAL",SUM(U$11:U91),IF(AND(M93&lt;&gt;"",$A93&lt;&gt;"Pn"),IF(M93&gt;OFFSET($A$10,MATCH("TOTAL GENERAL",$A$11:$A$100,0),COLUMN(L93)),0,OFFSET($A$10,MATCH("TOTAL GENERAL",$A$11:$A$100,0),COLUMN(L93))-M93),""))</f>
        <v/>
      </c>
      <c r="V93" s="24" t="str">
        <f ca="1">IF($A93="TOTAL GENERAL",SUM(V$11:V91),IF(AND(N93&lt;&gt;"",$A93&lt;&gt;"Pn"),IF(N93&lt;OFFSET($A$10,MATCH("TOTAL GENERAL",$A$11:$A$100,0),COLUMN(M93)),0,N93-OFFSET($A$10,MATCH("TOTAL GENERAL",$A$11:$A$100,0),COLUMN(M93))),""))</f>
        <v/>
      </c>
      <c r="W93" s="24" t="str">
        <f>IF(OR(A93="Pn",A94="Pn"),"",IF($A93="TOTAL GENERAL",SUM(W$11:W91),IF(AND(G93&lt;&gt;"",$A93&lt;&gt;"Pn"),O93*$D93,"")))</f>
        <v/>
      </c>
      <c r="X93" s="24" t="str">
        <f>IF(OR(A93="Pn",A94="Pn"),"",IF($A93="TOTAL GENERAL",SUM(X$11:X91),IF(AND(H93&lt;&gt;"",$A93&lt;&gt;"Pn"),P93*$D93,"")))</f>
        <v/>
      </c>
      <c r="Y93" s="24" t="str">
        <f>IF(OR(A93="Pn",A94="Pn"),"",IF($A93="TOTAL GENERAL",SUM(Y$11:Y91),IF(AND(I93&lt;&gt;"",$A93&lt;&gt;"Pn"),Q93*$D93,"")))</f>
        <v/>
      </c>
      <c r="Z93" s="24" t="str">
        <f>IF($A93="TOTAL GENERAL",SUM(Z$11:Z91),IF(AND(J93&lt;&gt;"",$A93&lt;&gt;"Pn"),R93*$D93,""))</f>
        <v/>
      </c>
      <c r="AA93" s="24" t="str">
        <f>IF($A93="TOTAL GENERAL",SUM(AA$11:AA91),IF(AND(K93&lt;&gt;"",$A93&lt;&gt;"Pn"),S93*$D93,""))</f>
        <v/>
      </c>
      <c r="AB93" s="24" t="str">
        <f>IF($A93="TOTAL GENERAL",SUM(AB$11:AB91),IF(AND(L93&lt;&gt;"",$A93&lt;&gt;"Pn"),T93*$D93,""))</f>
        <v/>
      </c>
      <c r="AC93" s="24" t="str">
        <f>IF($A93="TOTAL GENERAL",SUM(AC$11:AC91),IF(AND(M93&lt;&gt;"",$A93&lt;&gt;"Pn"),U93*$D93,""))</f>
        <v/>
      </c>
      <c r="AD93" s="24" t="s">
        <v>58</v>
      </c>
      <c r="AE93" s="24" t="str">
        <f ca="1">IF($A93="TOTAL GENERAL",SUM(AE$11:AE91),IF(AND(O93&lt;&gt;"",$A93&lt;&gt;"Pn"),IF(OFFSET($A$11,MATCH("TOTAL GENERAL",$A$11:$A$100,0)-1,COLUMN(V93))=0,0,W93/OFFSET($A$11,MATCH("TOTAL GENERAL",$A$11:$A$100,0)-1,COLUMN(V93))),""))</f>
        <v/>
      </c>
      <c r="AF93" s="24" t="str">
        <f ca="1">IF($A93="TOTAL GENERAL",SUM(AF$11:AF91),IF(AND(P93&lt;&gt;"",$A93&lt;&gt;"Pn"),IF(OFFSET($A$11,MATCH("TOTAL GENERAL",$A$11:$A$100,0)-1,COLUMN(W93))=0,0,X93/OFFSET($A$11,MATCH("TOTAL GENERAL",$A$11:$A$100,0)-1,COLUMN(W93))),""))</f>
        <v/>
      </c>
      <c r="AG93" s="24" t="str">
        <f ca="1">IF($A93="TOTAL GENERAL",SUM(AG$11:AG91),IF(AND(Q93&lt;&gt;"",$A93&lt;&gt;"Pn"),IF(OFFSET($A$11,MATCH("TOTAL GENERAL",$A$11:$A$100,0)-1,COLUMN(X93))=0,0,Y93/OFFSET($A$11,MATCH("TOTAL GENERAL",$A$11:$A$100,0)-1,COLUMN(X93))),""))</f>
        <v/>
      </c>
      <c r="AH93" s="24" t="str">
        <f ca="1">IF($A93="TOTAL GENERAL",SUM(AH$11:AH91),IF(AND(R93&lt;&gt;"",$A93&lt;&gt;"Pn"),IF(OFFSET($A$11,MATCH("TOTAL GENERAL",$A$11:$A$100,0)-1,COLUMN(Y93))=0,0,Z93/OFFSET($A$11,MATCH("TOTAL GENERAL",$A$11:$A$100,0)-1,COLUMN(Y93))),""))</f>
        <v/>
      </c>
      <c r="AI93" s="24" t="str">
        <f ca="1">IF($A93="TOTAL GENERAL",SUM(AI$11:AI91),IF(AND(S93&lt;&gt;"",$A93&lt;&gt;"Pn"),IF(OFFSET($A$11,MATCH("TOTAL GENERAL",$A$11:$A$100,0)-1,COLUMN(Z93))=0,0,AA93/OFFSET($A$11,MATCH("TOTAL GENERAL",$A$11:$A$100,0)-1,COLUMN(Z93))),""))</f>
        <v/>
      </c>
      <c r="AJ93" s="24" t="str">
        <f ca="1">IF($A93="TOTAL GENERAL",SUM(AJ$11:AJ91),IF(AND(T93&lt;&gt;"",$A93&lt;&gt;"Pn"),IF(OFFSET($A$11,MATCH("TOTAL GENERAL",$A$11:$A$100,0)-1,COLUMN(AA93))=0,0,AB93/OFFSET($A$11,MATCH("TOTAL GENERAL",$A$11:$A$100,0)-1,COLUMN(AA93))),""))</f>
        <v/>
      </c>
      <c r="AK93" s="24" t="str">
        <f ca="1">IF($A93="TOTAL GENERAL",SUM(AK$11:AK91),IF(AND(U93&lt;&gt;"",$A93&lt;&gt;"Pn"),IF(OFFSET($A$11,MATCH("TOTAL GENERAL",$A$11:$A$100,0)-1,COLUMN(AB93))=0,0,AC93/OFFSET($A$11,MATCH("TOTAL GENERAL",$A$11:$A$100,0)-1,COLUMN(AB93))),""))</f>
        <v/>
      </c>
      <c r="AL93" s="24" t="str">
        <f ca="1">IF($A93="TOTAL GENERAL",SUM(AL$11:AL91),IF(AND(V93&lt;&gt;"",$A93&lt;&gt;"Pn"),IF(OFFSET($A$11,MATCH("TOTAL GENERAL",$A$11:$A$100,0)-1,COLUMN(AC93))=0,0,AD93/OFFSET($A$11,MATCH("TOTAL GENERAL",$A$11:$A$100,0)-1,COLUMN(AC93))),""))</f>
        <v/>
      </c>
      <c r="AM93" s="24" t="str">
        <f ca="1">IF(A93="TOTAL GENERAL",SUM(AM$11:AM91),IF(COUNTIF(AE93:AL93,"")&lt;COUNTA($AE$10:$AL$10),(IF(AE93&lt;&gt;"",AE93*OFFSET($A$10,MATCH("Pn",$A$11:$A$100,0),1),0)+IF(AF93&lt;&gt;"",AF93*OFFSET($A$10,MATCH("Pn",$A$11:$A$100,0),2),0)+IF(AG93&lt;&gt;"",AG93*OFFSET($A$10,MATCH("Pn",$A$11:$A$100,0),3),0)+IF(AH93&lt;&gt;"",AH93*OFFSET($A$10,MATCH("Pn",$A$11:$A$100,0),4),0)+IF(AI93&lt;&gt;"",AI93*OFFSET($A$10,MATCH("Pn",$A$11:$A$100,0),5),0)+IF(AJ93&lt;&gt;"",AJ93*OFFSET($A$10,MATCH("Pn",$A$11:$A$100,0),6),0)+IF(AK93&lt;&gt;"",AK93*OFFSET($A$10,MATCH("Pn",$A$11:$A$100,0),7),0)+IF(AL93&lt;&gt;"",AL93*OFFSET($A$10,MATCH("Pn",$A$11:$A$100,0),8),0))*OFFSET($A$10,MATCH("FC",$A$11:$A$100,0),2),""))</f>
        <v/>
      </c>
      <c r="AN93" s="10" t="str">
        <f ca="1">IF(OR(A93="Pn",A94="Pn"),"",IF(AND(AM93="",F93&lt;&gt;""),-F93,IF(A93="TOTAL GENERAL",SUM(AN$11:AN91),IF(AM93&lt;&gt;"",AM93-F93,""))))</f>
        <v/>
      </c>
    </row>
    <row r="94" spans="1:40" s="4" customFormat="1" x14ac:dyDescent="0.25">
      <c r="A94" s="15" t="s">
        <v>58</v>
      </c>
      <c r="B94" s="15" t="s">
        <v>58</v>
      </c>
      <c r="C94" s="32" t="s">
        <v>58</v>
      </c>
      <c r="D94" s="16" t="s">
        <v>58</v>
      </c>
      <c r="E94" s="9" t="s">
        <v>58</v>
      </c>
      <c r="F94" s="18" t="s">
        <v>58</v>
      </c>
      <c r="G94" s="20" t="s">
        <v>58</v>
      </c>
      <c r="H94" s="22" t="s">
        <v>58</v>
      </c>
      <c r="I94" s="24" t="s">
        <v>58</v>
      </c>
      <c r="J94" s="22" t="s">
        <v>58</v>
      </c>
      <c r="K94" s="22" t="s">
        <v>58</v>
      </c>
      <c r="L94" s="22" t="s">
        <v>58</v>
      </c>
      <c r="M94" s="24" t="s">
        <v>58</v>
      </c>
      <c r="N94" s="24" t="s">
        <v>58</v>
      </c>
      <c r="O94" s="24" t="str">
        <f ca="1">IF(OR(A94="Pn",A95="Pn"),"",IF($A94="TOTAL GENERAL",SUM(O$11:O92),IF(AND(G94&lt;&gt;"",$A94&lt;&gt;"Pn"),IF(G94&gt;OFFSET($A$10,MATCH("TOTAL GENERAL",$A$11:$A$100,0),COLUMN(F94)),0,OFFSET($A$10,MATCH("TOTAL GENERAL",$A$11:$A$100,0),COLUMN(F94))-G94),"")))</f>
        <v/>
      </c>
      <c r="P94" s="24" t="str">
        <f ca="1">IF(OR(A94="Pn",A95="Pn"),"",IF($A94="TOTAL GENERAL",SUM(P$11:P92),IF(AND(H94&lt;&gt;"",$A94&lt;&gt;"Pn"),IF(H94&lt;OFFSET($A$10,MATCH("TOTAL GENERAL",$A$11:$A$100,0),COLUMN(G94)),0,H94-OFFSET($A$10,MATCH("TOTAL GENERAL",$A$11:$A$100,0),COLUMN(G94))),"")))</f>
        <v/>
      </c>
      <c r="Q94" s="24" t="str">
        <f ca="1">IF(OR(A94="Pn",A95="Pn"),"",IF($A94="TOTAL GENERAL",SUM(Q$11:Q92),IF(AND(I94&lt;&gt;"",$A94&lt;&gt;"Pn"),IF(I94&gt;OFFSET($A$10,MATCH("TOTAL GENERAL",$A$11:$A$100,0),COLUMN(H94)),0,OFFSET($A$10,MATCH("TOTAL GENERAL",$A$11:$A$100,0),COLUMN(H94))-I94),"")))</f>
        <v/>
      </c>
      <c r="R94" s="24" t="str">
        <f ca="1">IF($A94="TOTAL GENERAL",SUM(R$11:R92),IF(AND(J94&lt;&gt;"",$A94&lt;&gt;"Pn"),IF(J94&lt;OFFSET($A$10,MATCH("TOTAL GENERAL",$A$11:$A$100,0),COLUMN(I94)),0,J94-OFFSET($A$10,MATCH("TOTAL GENERAL",$A$11:$A$100,0),COLUMN(I94))),""))</f>
        <v/>
      </c>
      <c r="S94" s="24" t="str">
        <f ca="1">IF($A94="TOTAL GENERAL",SUM(S$11:S92),IF(AND(K94&lt;&gt;"",$A94&lt;&gt;"Pn"),IF(K94&lt;OFFSET($A$10,MATCH("TOTAL GENERAL",$A$11:$A$100,0),COLUMN(J94)),0,K94-OFFSET($A$10,MATCH("TOTAL GENERAL",$A$11:$A$100,0),COLUMN(J94))),""))</f>
        <v/>
      </c>
      <c r="T94" s="24" t="str">
        <f ca="1">IF($A94="TOTAL GENERAL",SUM(T$11:T92),IF(AND(L94&lt;&gt;"",$A94&lt;&gt;"Pn"),IF(L94&lt;OFFSET($A$10,MATCH("TOTAL GENERAL",$A$11:$A$100,0),COLUMN(K94)),0,L94-OFFSET($A$10,MATCH("TOTAL GENERAL",$A$11:$A$100,0),COLUMN(K94))),""))</f>
        <v/>
      </c>
      <c r="U94" s="24" t="str">
        <f ca="1">IF($A94="TOTAL GENERAL",SUM(U$11:U92),IF(AND(M94&lt;&gt;"",$A94&lt;&gt;"Pn"),IF(M94&gt;OFFSET($A$10,MATCH("TOTAL GENERAL",$A$11:$A$100,0),COLUMN(L94)),0,OFFSET($A$10,MATCH("TOTAL GENERAL",$A$11:$A$100,0),COLUMN(L94))-M94),""))</f>
        <v/>
      </c>
      <c r="V94" s="24" t="str">
        <f ca="1">IF($A94="TOTAL GENERAL",SUM(V$11:V92),IF(AND(N94&lt;&gt;"",$A94&lt;&gt;"Pn"),IF(N94&lt;OFFSET($A$10,MATCH("TOTAL GENERAL",$A$11:$A$100,0),COLUMN(M94)),0,N94-OFFSET($A$10,MATCH("TOTAL GENERAL",$A$11:$A$100,0),COLUMN(M94))),""))</f>
        <v/>
      </c>
      <c r="W94" s="24" t="str">
        <f>IF(OR(A94="Pn",A95="Pn"),"",IF($A94="TOTAL GENERAL",SUM(W$11:W92),IF(AND(G94&lt;&gt;"",$A94&lt;&gt;"Pn"),O94*$D94,"")))</f>
        <v/>
      </c>
      <c r="X94" s="24" t="str">
        <f>IF(OR(A94="Pn",A95="Pn"),"",IF($A94="TOTAL GENERAL",SUM(X$11:X92),IF(AND(H94&lt;&gt;"",$A94&lt;&gt;"Pn"),P94*$D94,"")))</f>
        <v/>
      </c>
      <c r="Y94" s="24" t="str">
        <f>IF(OR(A94="Pn",A95="Pn"),"",IF($A94="TOTAL GENERAL",SUM(Y$11:Y92),IF(AND(I94&lt;&gt;"",$A94&lt;&gt;"Pn"),Q94*$D94,"")))</f>
        <v/>
      </c>
      <c r="Z94" s="24" t="str">
        <f>IF($A94="TOTAL GENERAL",SUM(Z$11:Z92),IF(AND(J94&lt;&gt;"",$A94&lt;&gt;"Pn"),R94*$D94,""))</f>
        <v/>
      </c>
      <c r="AA94" s="24" t="str">
        <f>IF($A94="TOTAL GENERAL",SUM(AA$11:AA92),IF(AND(K94&lt;&gt;"",$A94&lt;&gt;"Pn"),S94*$D94,""))</f>
        <v/>
      </c>
      <c r="AB94" s="24" t="str">
        <f>IF($A94="TOTAL GENERAL",SUM(AB$11:AB92),IF(AND(L94&lt;&gt;"",$A94&lt;&gt;"Pn"),T94*$D94,""))</f>
        <v/>
      </c>
      <c r="AC94" s="24" t="str">
        <f>IF($A94="TOTAL GENERAL",SUM(AC$11:AC92),IF(AND(M94&lt;&gt;"",$A94&lt;&gt;"Pn"),U94*$D94,""))</f>
        <v/>
      </c>
      <c r="AD94" s="24" t="s">
        <v>58</v>
      </c>
      <c r="AE94" s="24" t="str">
        <f ca="1">IF($A94="TOTAL GENERAL",SUM(AE$11:AE92),IF(AND(O94&lt;&gt;"",$A94&lt;&gt;"Pn"),IF(OFFSET($A$11,MATCH("TOTAL GENERAL",$A$11:$A$100,0)-1,COLUMN(V94))=0,0,W94/OFFSET($A$11,MATCH("TOTAL GENERAL",$A$11:$A$100,0)-1,COLUMN(V94))),""))</f>
        <v/>
      </c>
      <c r="AF94" s="24" t="str">
        <f ca="1">IF($A94="TOTAL GENERAL",SUM(AF$11:AF92),IF(AND(P94&lt;&gt;"",$A94&lt;&gt;"Pn"),IF(OFFSET($A$11,MATCH("TOTAL GENERAL",$A$11:$A$100,0)-1,COLUMN(W94))=0,0,X94/OFFSET($A$11,MATCH("TOTAL GENERAL",$A$11:$A$100,0)-1,COLUMN(W94))),""))</f>
        <v/>
      </c>
      <c r="AG94" s="24" t="str">
        <f ca="1">IF($A94="TOTAL GENERAL",SUM(AG$11:AG92),IF(AND(Q94&lt;&gt;"",$A94&lt;&gt;"Pn"),IF(OFFSET($A$11,MATCH("TOTAL GENERAL",$A$11:$A$100,0)-1,COLUMN(X94))=0,0,Y94/OFFSET($A$11,MATCH("TOTAL GENERAL",$A$11:$A$100,0)-1,COLUMN(X94))),""))</f>
        <v/>
      </c>
      <c r="AH94" s="24" t="str">
        <f ca="1">IF($A94="TOTAL GENERAL",SUM(AH$11:AH92),IF(AND(R94&lt;&gt;"",$A94&lt;&gt;"Pn"),IF(OFFSET($A$11,MATCH("TOTAL GENERAL",$A$11:$A$100,0)-1,COLUMN(Y94))=0,0,Z94/OFFSET($A$11,MATCH("TOTAL GENERAL",$A$11:$A$100,0)-1,COLUMN(Y94))),""))</f>
        <v/>
      </c>
      <c r="AI94" s="24" t="str">
        <f ca="1">IF($A94="TOTAL GENERAL",SUM(AI$11:AI92),IF(AND(S94&lt;&gt;"",$A94&lt;&gt;"Pn"),IF(OFFSET($A$11,MATCH("TOTAL GENERAL",$A$11:$A$100,0)-1,COLUMN(Z94))=0,0,AA94/OFFSET($A$11,MATCH("TOTAL GENERAL",$A$11:$A$100,0)-1,COLUMN(Z94))),""))</f>
        <v/>
      </c>
      <c r="AJ94" s="24" t="str">
        <f ca="1">IF($A94="TOTAL GENERAL",SUM(AJ$11:AJ92),IF(AND(T94&lt;&gt;"",$A94&lt;&gt;"Pn"),IF(OFFSET($A$11,MATCH("TOTAL GENERAL",$A$11:$A$100,0)-1,COLUMN(AA94))=0,0,AB94/OFFSET($A$11,MATCH("TOTAL GENERAL",$A$11:$A$100,0)-1,COLUMN(AA94))),""))</f>
        <v/>
      </c>
      <c r="AK94" s="24" t="str">
        <f ca="1">IF($A94="TOTAL GENERAL",SUM(AK$11:AK92),IF(AND(U94&lt;&gt;"",$A94&lt;&gt;"Pn"),IF(OFFSET($A$11,MATCH("TOTAL GENERAL",$A$11:$A$100,0)-1,COLUMN(AB94))=0,0,AC94/OFFSET($A$11,MATCH("TOTAL GENERAL",$A$11:$A$100,0)-1,COLUMN(AB94))),""))</f>
        <v/>
      </c>
      <c r="AL94" s="24" t="str">
        <f ca="1">IF($A94="TOTAL GENERAL",SUM(AL$11:AL92),IF(AND(V94&lt;&gt;"",$A94&lt;&gt;"Pn"),IF(OFFSET($A$11,MATCH("TOTAL GENERAL",$A$11:$A$100,0)-1,COLUMN(AC94))=0,0,AD94/OFFSET($A$11,MATCH("TOTAL GENERAL",$A$11:$A$100,0)-1,COLUMN(AC94))),""))</f>
        <v/>
      </c>
      <c r="AM94" s="24" t="str">
        <f ca="1">IF(A94="TOTAL GENERAL",SUM(AM$11:AM92),IF(COUNTIF(AE94:AL94,"")&lt;COUNTA($AE$10:$AL$10),(IF(AE94&lt;&gt;"",AE94*OFFSET($A$10,MATCH("Pn",$A$11:$A$100,0),1),0)+IF(AF94&lt;&gt;"",AF94*OFFSET($A$10,MATCH("Pn",$A$11:$A$100,0),2),0)+IF(AG94&lt;&gt;"",AG94*OFFSET($A$10,MATCH("Pn",$A$11:$A$100,0),3),0)+IF(AH94&lt;&gt;"",AH94*OFFSET($A$10,MATCH("Pn",$A$11:$A$100,0),4),0)+IF(AI94&lt;&gt;"",AI94*OFFSET($A$10,MATCH("Pn",$A$11:$A$100,0),5),0)+IF(AJ94&lt;&gt;"",AJ94*OFFSET($A$10,MATCH("Pn",$A$11:$A$100,0),6),0)+IF(AK94&lt;&gt;"",AK94*OFFSET($A$10,MATCH("Pn",$A$11:$A$100,0),7),0)+IF(AL94&lt;&gt;"",AL94*OFFSET($A$10,MATCH("Pn",$A$11:$A$100,0),8),0))*OFFSET($A$10,MATCH("FC",$A$11:$A$100,0),2),""))</f>
        <v/>
      </c>
      <c r="AN94" s="10" t="str">
        <f ca="1">IF(OR(A94="Pn",A95="Pn"),"",IF(AND(AM94="",F94&lt;&gt;""),-F94,IF(A94="TOTAL GENERAL",SUM(AN$11:AN92),IF(AM94&lt;&gt;"",AM94-F94,""))))</f>
        <v/>
      </c>
    </row>
    <row r="95" spans="1:40" s="4" customFormat="1" x14ac:dyDescent="0.25">
      <c r="A95" s="15" t="s">
        <v>58</v>
      </c>
      <c r="B95" s="15" t="s">
        <v>58</v>
      </c>
      <c r="C95" s="32" t="s">
        <v>58</v>
      </c>
      <c r="D95" s="16" t="s">
        <v>58</v>
      </c>
      <c r="E95" s="9" t="s">
        <v>58</v>
      </c>
      <c r="F95" s="18" t="s">
        <v>58</v>
      </c>
      <c r="G95" s="20" t="s">
        <v>58</v>
      </c>
      <c r="H95" s="22" t="s">
        <v>58</v>
      </c>
      <c r="I95" s="24" t="s">
        <v>58</v>
      </c>
      <c r="J95" s="22" t="s">
        <v>58</v>
      </c>
      <c r="K95" s="22" t="s">
        <v>58</v>
      </c>
      <c r="L95" s="22" t="s">
        <v>58</v>
      </c>
      <c r="M95" s="24" t="s">
        <v>58</v>
      </c>
      <c r="N95" s="24" t="s">
        <v>58</v>
      </c>
      <c r="O95" s="24" t="str">
        <f ca="1">IF(OR(A95="Pn",A96="Pn"),"",IF($A95="TOTAL GENERAL",SUM(O$11:O93),IF(AND(G95&lt;&gt;"",$A95&lt;&gt;"Pn"),IF(G95&gt;OFFSET($A$10,MATCH("TOTAL GENERAL",$A$11:$A$100,0),COLUMN(F95)),0,OFFSET($A$10,MATCH("TOTAL GENERAL",$A$11:$A$100,0),COLUMN(F95))-G95),"")))</f>
        <v/>
      </c>
      <c r="P95" s="24" t="str">
        <f ca="1">IF(OR(A95="Pn",A96="Pn"),"",IF($A95="TOTAL GENERAL",SUM(P$11:P93),IF(AND(H95&lt;&gt;"",$A95&lt;&gt;"Pn"),IF(H95&lt;OFFSET($A$10,MATCH("TOTAL GENERAL",$A$11:$A$100,0),COLUMN(G95)),0,H95-OFFSET($A$10,MATCH("TOTAL GENERAL",$A$11:$A$100,0),COLUMN(G95))),"")))</f>
        <v/>
      </c>
      <c r="Q95" s="24" t="str">
        <f ca="1">IF(OR(A95="Pn",A96="Pn"),"",IF($A95="TOTAL GENERAL",SUM(Q$11:Q93),IF(AND(I95&lt;&gt;"",$A95&lt;&gt;"Pn"),IF(I95&gt;OFFSET($A$10,MATCH("TOTAL GENERAL",$A$11:$A$100,0),COLUMN(H95)),0,OFFSET($A$10,MATCH("TOTAL GENERAL",$A$11:$A$100,0),COLUMN(H95))-I95),"")))</f>
        <v/>
      </c>
      <c r="R95" s="24" t="str">
        <f ca="1">IF($A95="TOTAL GENERAL",SUM(R$11:R93),IF(AND(J95&lt;&gt;"",$A95&lt;&gt;"Pn"),IF(J95&lt;OFFSET($A$10,MATCH("TOTAL GENERAL",$A$11:$A$100,0),COLUMN(I95)),0,J95-OFFSET($A$10,MATCH("TOTAL GENERAL",$A$11:$A$100,0),COLUMN(I95))),""))</f>
        <v/>
      </c>
      <c r="S95" s="24" t="str">
        <f ca="1">IF($A95="TOTAL GENERAL",SUM(S$11:S93),IF(AND(K95&lt;&gt;"",$A95&lt;&gt;"Pn"),IF(K95&lt;OFFSET($A$10,MATCH("TOTAL GENERAL",$A$11:$A$100,0),COLUMN(J95)),0,K95-OFFSET($A$10,MATCH("TOTAL GENERAL",$A$11:$A$100,0),COLUMN(J95))),""))</f>
        <v/>
      </c>
      <c r="T95" s="24" t="str">
        <f ca="1">IF($A95="TOTAL GENERAL",SUM(T$11:T93),IF(AND(L95&lt;&gt;"",$A95&lt;&gt;"Pn"),IF(L95&lt;OFFSET($A$10,MATCH("TOTAL GENERAL",$A$11:$A$100,0),COLUMN(K95)),0,L95-OFFSET($A$10,MATCH("TOTAL GENERAL",$A$11:$A$100,0),COLUMN(K95))),""))</f>
        <v/>
      </c>
      <c r="U95" s="24" t="str">
        <f ca="1">IF($A95="TOTAL GENERAL",SUM(U$11:U93),IF(AND(M95&lt;&gt;"",$A95&lt;&gt;"Pn"),IF(M95&gt;OFFSET($A$10,MATCH("TOTAL GENERAL",$A$11:$A$100,0),COLUMN(L95)),0,OFFSET($A$10,MATCH("TOTAL GENERAL",$A$11:$A$100,0),COLUMN(L95))-M95),""))</f>
        <v/>
      </c>
      <c r="V95" s="24" t="str">
        <f ca="1">IF($A95="TOTAL GENERAL",SUM(V$11:V93),IF(AND(N95&lt;&gt;"",$A95&lt;&gt;"Pn"),IF(N95&lt;OFFSET($A$10,MATCH("TOTAL GENERAL",$A$11:$A$100,0),COLUMN(M95)),0,N95-OFFSET($A$10,MATCH("TOTAL GENERAL",$A$11:$A$100,0),COLUMN(M95))),""))</f>
        <v/>
      </c>
      <c r="W95" s="24" t="str">
        <f>IF(OR(A95="Pn",A96="Pn"),"",IF($A95="TOTAL GENERAL",SUM(W$11:W93),IF(AND(G95&lt;&gt;"",$A95&lt;&gt;"Pn"),O95*$D95,"")))</f>
        <v/>
      </c>
      <c r="X95" s="24" t="str">
        <f>IF(OR(A95="Pn",A96="Pn"),"",IF($A95="TOTAL GENERAL",SUM(X$11:X93),IF(AND(H95&lt;&gt;"",$A95&lt;&gt;"Pn"),P95*$D95,"")))</f>
        <v/>
      </c>
      <c r="Y95" s="24" t="str">
        <f>IF(OR(A95="Pn",A96="Pn"),"",IF($A95="TOTAL GENERAL",SUM(Y$11:Y93),IF(AND(I95&lt;&gt;"",$A95&lt;&gt;"Pn"),Q95*$D95,"")))</f>
        <v/>
      </c>
      <c r="Z95" s="24" t="str">
        <f>IF($A95="TOTAL GENERAL",SUM(Z$11:Z93),IF(AND(J95&lt;&gt;"",$A95&lt;&gt;"Pn"),R95*$D95,""))</f>
        <v/>
      </c>
      <c r="AA95" s="24" t="str">
        <f>IF($A95="TOTAL GENERAL",SUM(AA$11:AA93),IF(AND(K95&lt;&gt;"",$A95&lt;&gt;"Pn"),S95*$D95,""))</f>
        <v/>
      </c>
      <c r="AB95" s="24" t="str">
        <f>IF($A95="TOTAL GENERAL",SUM(AB$11:AB93),IF(AND(L95&lt;&gt;"",$A95&lt;&gt;"Pn"),T95*$D95,""))</f>
        <v/>
      </c>
      <c r="AC95" s="24" t="str">
        <f>IF($A95="TOTAL GENERAL",SUM(AC$11:AC93),IF(AND(M95&lt;&gt;"",$A95&lt;&gt;"Pn"),U95*$D95,""))</f>
        <v/>
      </c>
      <c r="AD95" s="24" t="s">
        <v>58</v>
      </c>
      <c r="AE95" s="24" t="str">
        <f ca="1">IF($A95="TOTAL GENERAL",SUM(AE$11:AE93),IF(AND(O95&lt;&gt;"",$A95&lt;&gt;"Pn"),IF(OFFSET($A$11,MATCH("TOTAL GENERAL",$A$11:$A$100,0)-1,COLUMN(V95))=0,0,W95/OFFSET($A$11,MATCH("TOTAL GENERAL",$A$11:$A$100,0)-1,COLUMN(V95))),""))</f>
        <v/>
      </c>
      <c r="AF95" s="24" t="str">
        <f ca="1">IF($A95="TOTAL GENERAL",SUM(AF$11:AF93),IF(AND(P95&lt;&gt;"",$A95&lt;&gt;"Pn"),IF(OFFSET($A$11,MATCH("TOTAL GENERAL",$A$11:$A$100,0)-1,COLUMN(W95))=0,0,X95/OFFSET($A$11,MATCH("TOTAL GENERAL",$A$11:$A$100,0)-1,COLUMN(W95))),""))</f>
        <v/>
      </c>
      <c r="AG95" s="24" t="str">
        <f ca="1">IF($A95="TOTAL GENERAL",SUM(AG$11:AG93),IF(AND(Q95&lt;&gt;"",$A95&lt;&gt;"Pn"),IF(OFFSET($A$11,MATCH("TOTAL GENERAL",$A$11:$A$100,0)-1,COLUMN(X95))=0,0,Y95/OFFSET($A$11,MATCH("TOTAL GENERAL",$A$11:$A$100,0)-1,COLUMN(X95))),""))</f>
        <v/>
      </c>
      <c r="AH95" s="24" t="str">
        <f ca="1">IF($A95="TOTAL GENERAL",SUM(AH$11:AH93),IF(AND(R95&lt;&gt;"",$A95&lt;&gt;"Pn"),IF(OFFSET($A$11,MATCH("TOTAL GENERAL",$A$11:$A$100,0)-1,COLUMN(Y95))=0,0,Z95/OFFSET($A$11,MATCH("TOTAL GENERAL",$A$11:$A$100,0)-1,COLUMN(Y95))),""))</f>
        <v/>
      </c>
      <c r="AI95" s="24" t="str">
        <f ca="1">IF($A95="TOTAL GENERAL",SUM(AI$11:AI93),IF(AND(S95&lt;&gt;"",$A95&lt;&gt;"Pn"),IF(OFFSET($A$11,MATCH("TOTAL GENERAL",$A$11:$A$100,0)-1,COLUMN(Z95))=0,0,AA95/OFFSET($A$11,MATCH("TOTAL GENERAL",$A$11:$A$100,0)-1,COLUMN(Z95))),""))</f>
        <v/>
      </c>
      <c r="AJ95" s="24" t="str">
        <f ca="1">IF($A95="TOTAL GENERAL",SUM(AJ$11:AJ93),IF(AND(T95&lt;&gt;"",$A95&lt;&gt;"Pn"),IF(OFFSET($A$11,MATCH("TOTAL GENERAL",$A$11:$A$100,0)-1,COLUMN(AA95))=0,0,AB95/OFFSET($A$11,MATCH("TOTAL GENERAL",$A$11:$A$100,0)-1,COLUMN(AA95))),""))</f>
        <v/>
      </c>
      <c r="AK95" s="24" t="str">
        <f ca="1">IF($A95="TOTAL GENERAL",SUM(AK$11:AK93),IF(AND(U95&lt;&gt;"",$A95&lt;&gt;"Pn"),IF(OFFSET($A$11,MATCH("TOTAL GENERAL",$A$11:$A$100,0)-1,COLUMN(AB95))=0,0,AC95/OFFSET($A$11,MATCH("TOTAL GENERAL",$A$11:$A$100,0)-1,COLUMN(AB95))),""))</f>
        <v/>
      </c>
      <c r="AL95" s="24" t="str">
        <f ca="1">IF($A95="TOTAL GENERAL",SUM(AL$11:AL93),IF(AND(V95&lt;&gt;"",$A95&lt;&gt;"Pn"),IF(OFFSET($A$11,MATCH("TOTAL GENERAL",$A$11:$A$100,0)-1,COLUMN(AC95))=0,0,AD95/OFFSET($A$11,MATCH("TOTAL GENERAL",$A$11:$A$100,0)-1,COLUMN(AC95))),""))</f>
        <v/>
      </c>
      <c r="AM95" s="24" t="str">
        <f ca="1">IF(A95="TOTAL GENERAL",SUM(AM$11:AM93),IF(COUNTIF(AE95:AL95,"")&lt;COUNTA($AE$10:$AL$10),(IF(AE95&lt;&gt;"",AE95*OFFSET($A$10,MATCH("Pn",$A$11:$A$100,0),1),0)+IF(AF95&lt;&gt;"",AF95*OFFSET($A$10,MATCH("Pn",$A$11:$A$100,0),2),0)+IF(AG95&lt;&gt;"",AG95*OFFSET($A$10,MATCH("Pn",$A$11:$A$100,0),3),0)+IF(AH95&lt;&gt;"",AH95*OFFSET($A$10,MATCH("Pn",$A$11:$A$100,0),4),0)+IF(AI95&lt;&gt;"",AI95*OFFSET($A$10,MATCH("Pn",$A$11:$A$100,0),5),0)+IF(AJ95&lt;&gt;"",AJ95*OFFSET($A$10,MATCH("Pn",$A$11:$A$100,0),6),0)+IF(AK95&lt;&gt;"",AK95*OFFSET($A$10,MATCH("Pn",$A$11:$A$100,0),7),0)+IF(AL95&lt;&gt;"",AL95*OFFSET($A$10,MATCH("Pn",$A$11:$A$100,0),8),0))*OFFSET($A$10,MATCH("FC",$A$11:$A$100,0),2),""))</f>
        <v/>
      </c>
      <c r="AN95" s="10" t="str">
        <f ca="1">IF(OR(A95="Pn",A96="Pn"),"",IF(AND(AM95="",F95&lt;&gt;""),-F95,IF(A95="TOTAL GENERAL",SUM(AN$11:AN93),IF(AM95&lt;&gt;"",AM95-F95,""))))</f>
        <v/>
      </c>
    </row>
    <row r="96" spans="1:40" s="4" customFormat="1" x14ac:dyDescent="0.25">
      <c r="A96" s="15" t="s">
        <v>58</v>
      </c>
      <c r="B96" s="15" t="s">
        <v>58</v>
      </c>
      <c r="C96" s="32" t="s">
        <v>58</v>
      </c>
      <c r="D96" s="16" t="s">
        <v>58</v>
      </c>
      <c r="E96" s="9" t="s">
        <v>58</v>
      </c>
      <c r="F96" s="18" t="s">
        <v>58</v>
      </c>
      <c r="G96" s="20" t="s">
        <v>58</v>
      </c>
      <c r="H96" s="22" t="s">
        <v>58</v>
      </c>
      <c r="I96" s="24" t="s">
        <v>58</v>
      </c>
      <c r="J96" s="22" t="s">
        <v>58</v>
      </c>
      <c r="K96" s="22" t="s">
        <v>58</v>
      </c>
      <c r="L96" s="22" t="s">
        <v>58</v>
      </c>
      <c r="M96" s="24" t="s">
        <v>58</v>
      </c>
      <c r="N96" s="24" t="s">
        <v>58</v>
      </c>
      <c r="O96" s="24" t="str">
        <f ca="1">IF(OR(A96="Pn",A97="Pn"),"",IF($A96="TOTAL GENERAL",SUM(O$11:O94),IF(AND(G96&lt;&gt;"",$A96&lt;&gt;"Pn"),IF(G96&gt;OFFSET($A$10,MATCH("TOTAL GENERAL",$A$11:$A$100,0),COLUMN(F96)),0,OFFSET($A$10,MATCH("TOTAL GENERAL",$A$11:$A$100,0),COLUMN(F96))-G96),"")))</f>
        <v/>
      </c>
      <c r="P96" s="24" t="str">
        <f ca="1">IF(OR(A96="Pn",A97="Pn"),"",IF($A96="TOTAL GENERAL",SUM(P$11:P94),IF(AND(H96&lt;&gt;"",$A96&lt;&gt;"Pn"),IF(H96&lt;OFFSET($A$10,MATCH("TOTAL GENERAL",$A$11:$A$100,0),COLUMN(G96)),0,H96-OFFSET($A$10,MATCH("TOTAL GENERAL",$A$11:$A$100,0),COLUMN(G96))),"")))</f>
        <v/>
      </c>
      <c r="Q96" s="24" t="str">
        <f ca="1">IF(OR(A96="Pn",A97="Pn"),"",IF($A96="TOTAL GENERAL",SUM(Q$11:Q94),IF(AND(I96&lt;&gt;"",$A96&lt;&gt;"Pn"),IF(I96&gt;OFFSET($A$10,MATCH("TOTAL GENERAL",$A$11:$A$100,0),COLUMN(H96)),0,OFFSET($A$10,MATCH("TOTAL GENERAL",$A$11:$A$100,0),COLUMN(H96))-I96),"")))</f>
        <v/>
      </c>
      <c r="R96" s="24" t="str">
        <f ca="1">IF($A96="TOTAL GENERAL",SUM(R$11:R94),IF(AND(J96&lt;&gt;"",$A96&lt;&gt;"Pn"),IF(J96&lt;OFFSET($A$10,MATCH("TOTAL GENERAL",$A$11:$A$100,0),COLUMN(I96)),0,J96-OFFSET($A$10,MATCH("TOTAL GENERAL",$A$11:$A$100,0),COLUMN(I96))),""))</f>
        <v/>
      </c>
      <c r="S96" s="24" t="str">
        <f ca="1">IF($A96="TOTAL GENERAL",SUM(S$11:S94),IF(AND(K96&lt;&gt;"",$A96&lt;&gt;"Pn"),IF(K96&lt;OFFSET($A$10,MATCH("TOTAL GENERAL",$A$11:$A$100,0),COLUMN(J96)),0,K96-OFFSET($A$10,MATCH("TOTAL GENERAL",$A$11:$A$100,0),COLUMN(J96))),""))</f>
        <v/>
      </c>
      <c r="T96" s="24" t="str">
        <f ca="1">IF($A96="TOTAL GENERAL",SUM(T$11:T94),IF(AND(L96&lt;&gt;"",$A96&lt;&gt;"Pn"),IF(L96&lt;OFFSET($A$10,MATCH("TOTAL GENERAL",$A$11:$A$100,0),COLUMN(K96)),0,L96-OFFSET($A$10,MATCH("TOTAL GENERAL",$A$11:$A$100,0),COLUMN(K96))),""))</f>
        <v/>
      </c>
      <c r="U96" s="24" t="str">
        <f ca="1">IF($A96="TOTAL GENERAL",SUM(U$11:U94),IF(AND(M96&lt;&gt;"",$A96&lt;&gt;"Pn"),IF(M96&gt;OFFSET($A$10,MATCH("TOTAL GENERAL",$A$11:$A$100,0),COLUMN(L96)),0,OFFSET($A$10,MATCH("TOTAL GENERAL",$A$11:$A$100,0),COLUMN(L96))-M96),""))</f>
        <v/>
      </c>
      <c r="V96" s="24" t="str">
        <f ca="1">IF($A96="TOTAL GENERAL",SUM(V$11:V94),IF(AND(N96&lt;&gt;"",$A96&lt;&gt;"Pn"),IF(N96&lt;OFFSET($A$10,MATCH("TOTAL GENERAL",$A$11:$A$100,0),COLUMN(M96)),0,N96-OFFSET($A$10,MATCH("TOTAL GENERAL",$A$11:$A$100,0),COLUMN(M96))),""))</f>
        <v/>
      </c>
      <c r="W96" s="24" t="str">
        <f>IF(OR(A96="Pn",A97="Pn"),"",IF($A96="TOTAL GENERAL",SUM(W$11:W94),IF(AND(G96&lt;&gt;"",$A96&lt;&gt;"Pn"),O96*$D96,"")))</f>
        <v/>
      </c>
      <c r="X96" s="24" t="str">
        <f>IF(OR(A96="Pn",A97="Pn"),"",IF($A96="TOTAL GENERAL",SUM(X$11:X94),IF(AND(H96&lt;&gt;"",$A96&lt;&gt;"Pn"),P96*$D96,"")))</f>
        <v/>
      </c>
      <c r="Y96" s="24" t="str">
        <f>IF(OR(A96="Pn",A97="Pn"),"",IF($A96="TOTAL GENERAL",SUM(Y$11:Y94),IF(AND(I96&lt;&gt;"",$A96&lt;&gt;"Pn"),Q96*$D96,"")))</f>
        <v/>
      </c>
      <c r="Z96" s="24" t="str">
        <f>IF($A96="TOTAL GENERAL",SUM(Z$11:Z94),IF(AND(J96&lt;&gt;"",$A96&lt;&gt;"Pn"),R96*$D96,""))</f>
        <v/>
      </c>
      <c r="AA96" s="24" t="str">
        <f>IF($A96="TOTAL GENERAL",SUM(AA$11:AA94),IF(AND(K96&lt;&gt;"",$A96&lt;&gt;"Pn"),S96*$D96,""))</f>
        <v/>
      </c>
      <c r="AB96" s="24" t="str">
        <f>IF($A96="TOTAL GENERAL",SUM(AB$11:AB94),IF(AND(L96&lt;&gt;"",$A96&lt;&gt;"Pn"),T96*$D96,""))</f>
        <v/>
      </c>
      <c r="AC96" s="24" t="str">
        <f>IF($A96="TOTAL GENERAL",SUM(AC$11:AC94),IF(AND(M96&lt;&gt;"",$A96&lt;&gt;"Pn"),U96*$D96,""))</f>
        <v/>
      </c>
      <c r="AD96" s="24" t="s">
        <v>58</v>
      </c>
      <c r="AE96" s="24" t="str">
        <f ca="1">IF($A96="TOTAL GENERAL",SUM(AE$11:AE94),IF(AND(O96&lt;&gt;"",$A96&lt;&gt;"Pn"),IF(OFFSET($A$11,MATCH("TOTAL GENERAL",$A$11:$A$100,0)-1,COLUMN(V96))=0,0,W96/OFFSET($A$11,MATCH("TOTAL GENERAL",$A$11:$A$100,0)-1,COLUMN(V96))),""))</f>
        <v/>
      </c>
      <c r="AF96" s="24" t="str">
        <f ca="1">IF($A96="TOTAL GENERAL",SUM(AF$11:AF94),IF(AND(P96&lt;&gt;"",$A96&lt;&gt;"Pn"),IF(OFFSET($A$11,MATCH("TOTAL GENERAL",$A$11:$A$100,0)-1,COLUMN(W96))=0,0,X96/OFFSET($A$11,MATCH("TOTAL GENERAL",$A$11:$A$100,0)-1,COLUMN(W96))),""))</f>
        <v/>
      </c>
      <c r="AG96" s="24" t="str">
        <f ca="1">IF($A96="TOTAL GENERAL",SUM(AG$11:AG94),IF(AND(Q96&lt;&gt;"",$A96&lt;&gt;"Pn"),IF(OFFSET($A$11,MATCH("TOTAL GENERAL",$A$11:$A$100,0)-1,COLUMN(X96))=0,0,Y96/OFFSET($A$11,MATCH("TOTAL GENERAL",$A$11:$A$100,0)-1,COLUMN(X96))),""))</f>
        <v/>
      </c>
      <c r="AH96" s="24" t="str">
        <f ca="1">IF($A96="TOTAL GENERAL",SUM(AH$11:AH94),IF(AND(R96&lt;&gt;"",$A96&lt;&gt;"Pn"),IF(OFFSET($A$11,MATCH("TOTAL GENERAL",$A$11:$A$100,0)-1,COLUMN(Y96))=0,0,Z96/OFFSET($A$11,MATCH("TOTAL GENERAL",$A$11:$A$100,0)-1,COLUMN(Y96))),""))</f>
        <v/>
      </c>
      <c r="AI96" s="24" t="str">
        <f ca="1">IF($A96="TOTAL GENERAL",SUM(AI$11:AI94),IF(AND(S96&lt;&gt;"",$A96&lt;&gt;"Pn"),IF(OFFSET($A$11,MATCH("TOTAL GENERAL",$A$11:$A$100,0)-1,COLUMN(Z96))=0,0,AA96/OFFSET($A$11,MATCH("TOTAL GENERAL",$A$11:$A$100,0)-1,COLUMN(Z96))),""))</f>
        <v/>
      </c>
      <c r="AJ96" s="24" t="str">
        <f ca="1">IF($A96="TOTAL GENERAL",SUM(AJ$11:AJ94),IF(AND(T96&lt;&gt;"",$A96&lt;&gt;"Pn"),IF(OFFSET($A$11,MATCH("TOTAL GENERAL",$A$11:$A$100,0)-1,COLUMN(AA96))=0,0,AB96/OFFSET($A$11,MATCH("TOTAL GENERAL",$A$11:$A$100,0)-1,COLUMN(AA96))),""))</f>
        <v/>
      </c>
      <c r="AK96" s="24" t="str">
        <f ca="1">IF($A96="TOTAL GENERAL",SUM(AK$11:AK94),IF(AND(U96&lt;&gt;"",$A96&lt;&gt;"Pn"),IF(OFFSET($A$11,MATCH("TOTAL GENERAL",$A$11:$A$100,0)-1,COLUMN(AB96))=0,0,AC96/OFFSET($A$11,MATCH("TOTAL GENERAL",$A$11:$A$100,0)-1,COLUMN(AB96))),""))</f>
        <v/>
      </c>
      <c r="AL96" s="24" t="str">
        <f ca="1">IF($A96="TOTAL GENERAL",SUM(AL$11:AL94),IF(AND(V96&lt;&gt;"",$A96&lt;&gt;"Pn"),IF(OFFSET($A$11,MATCH("TOTAL GENERAL",$A$11:$A$100,0)-1,COLUMN(AC96))=0,0,AD96/OFFSET($A$11,MATCH("TOTAL GENERAL",$A$11:$A$100,0)-1,COLUMN(AC96))),""))</f>
        <v/>
      </c>
      <c r="AM96" s="24" t="str">
        <f ca="1">IF(A96="TOTAL GENERAL",SUM(AM$11:AM94),IF(COUNTIF(AE96:AL96,"")&lt;COUNTA($AE$10:$AL$10),(IF(AE96&lt;&gt;"",AE96*OFFSET($A$10,MATCH("Pn",$A$11:$A$100,0),1),0)+IF(AF96&lt;&gt;"",AF96*OFFSET($A$10,MATCH("Pn",$A$11:$A$100,0),2),0)+IF(AG96&lt;&gt;"",AG96*OFFSET($A$10,MATCH("Pn",$A$11:$A$100,0),3),0)+IF(AH96&lt;&gt;"",AH96*OFFSET($A$10,MATCH("Pn",$A$11:$A$100,0),4),0)+IF(AI96&lt;&gt;"",AI96*OFFSET($A$10,MATCH("Pn",$A$11:$A$100,0),5),0)+IF(AJ96&lt;&gt;"",AJ96*OFFSET($A$10,MATCH("Pn",$A$11:$A$100,0),6),0)+IF(AK96&lt;&gt;"",AK96*OFFSET($A$10,MATCH("Pn",$A$11:$A$100,0),7),0)+IF(AL96&lt;&gt;"",AL96*OFFSET($A$10,MATCH("Pn",$A$11:$A$100,0),8),0))*OFFSET($A$10,MATCH("FC",$A$11:$A$100,0),2),""))</f>
        <v/>
      </c>
      <c r="AN96" s="10" t="str">
        <f ca="1">IF(OR(A96="Pn",A97="Pn"),"",IF(AND(AM96="",F96&lt;&gt;""),-F96,IF(A96="TOTAL GENERAL",SUM(AN$11:AN94),IF(AM96&lt;&gt;"",AM96-F96,""))))</f>
        <v/>
      </c>
    </row>
    <row r="97" spans="1:40" s="4" customFormat="1" x14ac:dyDescent="0.25">
      <c r="A97" s="15" t="s">
        <v>58</v>
      </c>
      <c r="B97" s="15" t="s">
        <v>58</v>
      </c>
      <c r="C97" s="32" t="s">
        <v>58</v>
      </c>
      <c r="D97" s="16" t="s">
        <v>58</v>
      </c>
      <c r="E97" s="9" t="s">
        <v>58</v>
      </c>
      <c r="F97" s="18" t="s">
        <v>58</v>
      </c>
      <c r="G97" s="20" t="s">
        <v>58</v>
      </c>
      <c r="H97" s="22" t="s">
        <v>58</v>
      </c>
      <c r="I97" s="24" t="s">
        <v>58</v>
      </c>
      <c r="J97" s="22" t="s">
        <v>58</v>
      </c>
      <c r="K97" s="22" t="s">
        <v>58</v>
      </c>
      <c r="L97" s="22" t="s">
        <v>58</v>
      </c>
      <c r="M97" s="24" t="s">
        <v>58</v>
      </c>
      <c r="N97" s="24" t="s">
        <v>58</v>
      </c>
      <c r="O97" s="24" t="str">
        <f ca="1">IF(OR(A97="Pn",A98="Pn"),"",IF($A97="TOTAL GENERAL",SUM(O$11:O95),IF(AND(G97&lt;&gt;"",$A97&lt;&gt;"Pn"),IF(G97&gt;OFFSET($A$10,MATCH("TOTAL GENERAL",$A$11:$A$100,0),COLUMN(F97)),0,OFFSET($A$10,MATCH("TOTAL GENERAL",$A$11:$A$100,0),COLUMN(F97))-G97),"")))</f>
        <v/>
      </c>
      <c r="P97" s="24" t="str">
        <f ca="1">IF(OR(A97="Pn",A98="Pn"),"",IF($A97="TOTAL GENERAL",SUM(P$11:P95),IF(AND(H97&lt;&gt;"",$A97&lt;&gt;"Pn"),IF(H97&lt;OFFSET($A$10,MATCH("TOTAL GENERAL",$A$11:$A$100,0),COLUMN(G97)),0,H97-OFFSET($A$10,MATCH("TOTAL GENERAL",$A$11:$A$100,0),COLUMN(G97))),"")))</f>
        <v/>
      </c>
      <c r="Q97" s="24" t="str">
        <f ca="1">IF(OR(A97="Pn",A98="Pn"),"",IF($A97="TOTAL GENERAL",SUM(Q$11:Q95),IF(AND(I97&lt;&gt;"",$A97&lt;&gt;"Pn"),IF(I97&gt;OFFSET($A$10,MATCH("TOTAL GENERAL",$A$11:$A$100,0),COLUMN(H97)),0,OFFSET($A$10,MATCH("TOTAL GENERAL",$A$11:$A$100,0),COLUMN(H97))-I97),"")))</f>
        <v/>
      </c>
      <c r="R97" s="24" t="str">
        <f ca="1">IF($A97="TOTAL GENERAL",SUM(R$11:R95),IF(AND(J97&lt;&gt;"",$A97&lt;&gt;"Pn"),IF(J97&lt;OFFSET($A$10,MATCH("TOTAL GENERAL",$A$11:$A$100,0),COLUMN(I97)),0,J97-OFFSET($A$10,MATCH("TOTAL GENERAL",$A$11:$A$100,0),COLUMN(I97))),""))</f>
        <v/>
      </c>
      <c r="S97" s="24" t="str">
        <f ca="1">IF($A97="TOTAL GENERAL",SUM(S$11:S95),IF(AND(K97&lt;&gt;"",$A97&lt;&gt;"Pn"),IF(K97&lt;OFFSET($A$10,MATCH("TOTAL GENERAL",$A$11:$A$100,0),COLUMN(J97)),0,K97-OFFSET($A$10,MATCH("TOTAL GENERAL",$A$11:$A$100,0),COLUMN(J97))),""))</f>
        <v/>
      </c>
      <c r="T97" s="24" t="str">
        <f ca="1">IF($A97="TOTAL GENERAL",SUM(T$11:T95),IF(AND(L97&lt;&gt;"",$A97&lt;&gt;"Pn"),IF(L97&lt;OFFSET($A$10,MATCH("TOTAL GENERAL",$A$11:$A$100,0),COLUMN(K97)),0,L97-OFFSET($A$10,MATCH("TOTAL GENERAL",$A$11:$A$100,0),COLUMN(K97))),""))</f>
        <v/>
      </c>
      <c r="U97" s="24" t="str">
        <f ca="1">IF($A97="TOTAL GENERAL",SUM(U$11:U95),IF(AND(M97&lt;&gt;"",$A97&lt;&gt;"Pn"),IF(M97&gt;OFFSET($A$10,MATCH("TOTAL GENERAL",$A$11:$A$100,0),COLUMN(L97)),0,OFFSET($A$10,MATCH("TOTAL GENERAL",$A$11:$A$100,0),COLUMN(L97))-M97),""))</f>
        <v/>
      </c>
      <c r="V97" s="24" t="str">
        <f ca="1">IF($A97="TOTAL GENERAL",SUM(V$11:V95),IF(AND(N97&lt;&gt;"",$A97&lt;&gt;"Pn"),IF(N97&lt;OFFSET($A$10,MATCH("TOTAL GENERAL",$A$11:$A$100,0),COLUMN(M97)),0,N97-OFFSET($A$10,MATCH("TOTAL GENERAL",$A$11:$A$100,0),COLUMN(M97))),""))</f>
        <v/>
      </c>
      <c r="W97" s="24" t="str">
        <f>IF(OR(A97="Pn",A98="Pn"),"",IF($A97="TOTAL GENERAL",SUM(W$11:W95),IF(AND(G97&lt;&gt;"",$A97&lt;&gt;"Pn"),O97*$D97,"")))</f>
        <v/>
      </c>
      <c r="X97" s="24" t="str">
        <f>IF(OR(A97="Pn",A98="Pn"),"",IF($A97="TOTAL GENERAL",SUM(X$11:X95),IF(AND(H97&lt;&gt;"",$A97&lt;&gt;"Pn"),P97*$D97,"")))</f>
        <v/>
      </c>
      <c r="Y97" s="24" t="str">
        <f>IF(OR(A97="Pn",A98="Pn"),"",IF($A97="TOTAL GENERAL",SUM(Y$11:Y95),IF(AND(I97&lt;&gt;"",$A97&lt;&gt;"Pn"),Q97*$D97,"")))</f>
        <v/>
      </c>
      <c r="Z97" s="24" t="str">
        <f>IF($A97="TOTAL GENERAL",SUM(Z$11:Z95),IF(AND(J97&lt;&gt;"",$A97&lt;&gt;"Pn"),R97*$D97,""))</f>
        <v/>
      </c>
      <c r="AA97" s="24" t="str">
        <f>IF($A97="TOTAL GENERAL",SUM(AA$11:AA95),IF(AND(K97&lt;&gt;"",$A97&lt;&gt;"Pn"),S97*$D97,""))</f>
        <v/>
      </c>
      <c r="AB97" s="24" t="str">
        <f>IF($A97="TOTAL GENERAL",SUM(AB$11:AB95),IF(AND(L97&lt;&gt;"",$A97&lt;&gt;"Pn"),T97*$D97,""))</f>
        <v/>
      </c>
      <c r="AC97" s="24" t="str">
        <f>IF($A97="TOTAL GENERAL",SUM(AC$11:AC95),IF(AND(M97&lt;&gt;"",$A97&lt;&gt;"Pn"),U97*$D97,""))</f>
        <v/>
      </c>
      <c r="AD97" s="24" t="s">
        <v>58</v>
      </c>
      <c r="AE97" s="24" t="str">
        <f ca="1">IF($A97="TOTAL GENERAL",SUM(AE$11:AE95),IF(AND(O97&lt;&gt;"",$A97&lt;&gt;"Pn"),IF(OFFSET($A$11,MATCH("TOTAL GENERAL",$A$11:$A$100,0)-1,COLUMN(V97))=0,0,W97/OFFSET($A$11,MATCH("TOTAL GENERAL",$A$11:$A$100,0)-1,COLUMN(V97))),""))</f>
        <v/>
      </c>
      <c r="AF97" s="24" t="str">
        <f ca="1">IF($A97="TOTAL GENERAL",SUM(AF$11:AF95),IF(AND(P97&lt;&gt;"",$A97&lt;&gt;"Pn"),IF(OFFSET($A$11,MATCH("TOTAL GENERAL",$A$11:$A$100,0)-1,COLUMN(W97))=0,0,X97/OFFSET($A$11,MATCH("TOTAL GENERAL",$A$11:$A$100,0)-1,COLUMN(W97))),""))</f>
        <v/>
      </c>
      <c r="AG97" s="24" t="str">
        <f ca="1">IF($A97="TOTAL GENERAL",SUM(AG$11:AG95),IF(AND(Q97&lt;&gt;"",$A97&lt;&gt;"Pn"),IF(OFFSET($A$11,MATCH("TOTAL GENERAL",$A$11:$A$100,0)-1,COLUMN(X97))=0,0,Y97/OFFSET($A$11,MATCH("TOTAL GENERAL",$A$11:$A$100,0)-1,COLUMN(X97))),""))</f>
        <v/>
      </c>
      <c r="AH97" s="24" t="str">
        <f ca="1">IF($A97="TOTAL GENERAL",SUM(AH$11:AH95),IF(AND(R97&lt;&gt;"",$A97&lt;&gt;"Pn"),IF(OFFSET($A$11,MATCH("TOTAL GENERAL",$A$11:$A$100,0)-1,COLUMN(Y97))=0,0,Z97/OFFSET($A$11,MATCH("TOTAL GENERAL",$A$11:$A$100,0)-1,COLUMN(Y97))),""))</f>
        <v/>
      </c>
      <c r="AI97" s="24" t="str">
        <f ca="1">IF($A97="TOTAL GENERAL",SUM(AI$11:AI95),IF(AND(S97&lt;&gt;"",$A97&lt;&gt;"Pn"),IF(OFFSET($A$11,MATCH("TOTAL GENERAL",$A$11:$A$100,0)-1,COLUMN(Z97))=0,0,AA97/OFFSET($A$11,MATCH("TOTAL GENERAL",$A$11:$A$100,0)-1,COLUMN(Z97))),""))</f>
        <v/>
      </c>
      <c r="AJ97" s="24" t="str">
        <f ca="1">IF($A97="TOTAL GENERAL",SUM(AJ$11:AJ95),IF(AND(T97&lt;&gt;"",$A97&lt;&gt;"Pn"),IF(OFFSET($A$11,MATCH("TOTAL GENERAL",$A$11:$A$100,0)-1,COLUMN(AA97))=0,0,AB97/OFFSET($A$11,MATCH("TOTAL GENERAL",$A$11:$A$100,0)-1,COLUMN(AA97))),""))</f>
        <v/>
      </c>
      <c r="AK97" s="24" t="str">
        <f ca="1">IF($A97="TOTAL GENERAL",SUM(AK$11:AK95),IF(AND(U97&lt;&gt;"",$A97&lt;&gt;"Pn"),IF(OFFSET($A$11,MATCH("TOTAL GENERAL",$A$11:$A$100,0)-1,COLUMN(AB97))=0,0,AC97/OFFSET($A$11,MATCH("TOTAL GENERAL",$A$11:$A$100,0)-1,COLUMN(AB97))),""))</f>
        <v/>
      </c>
      <c r="AL97" s="24" t="str">
        <f ca="1">IF($A97="TOTAL GENERAL",SUM(AL$11:AL95),IF(AND(V97&lt;&gt;"",$A97&lt;&gt;"Pn"),IF(OFFSET($A$11,MATCH("TOTAL GENERAL",$A$11:$A$100,0)-1,COLUMN(AC97))=0,0,AD97/OFFSET($A$11,MATCH("TOTAL GENERAL",$A$11:$A$100,0)-1,COLUMN(AC97))),""))</f>
        <v/>
      </c>
      <c r="AM97" s="24" t="str">
        <f ca="1">IF(A97="TOTAL GENERAL",SUM(AM$11:AM95),IF(COUNTIF(AE97:AL97,"")&lt;COUNTA($AE$10:$AL$10),(IF(AE97&lt;&gt;"",AE97*OFFSET($A$10,MATCH("Pn",$A$11:$A$100,0),1),0)+IF(AF97&lt;&gt;"",AF97*OFFSET($A$10,MATCH("Pn",$A$11:$A$100,0),2),0)+IF(AG97&lt;&gt;"",AG97*OFFSET($A$10,MATCH("Pn",$A$11:$A$100,0),3),0)+IF(AH97&lt;&gt;"",AH97*OFFSET($A$10,MATCH("Pn",$A$11:$A$100,0),4),0)+IF(AI97&lt;&gt;"",AI97*OFFSET($A$10,MATCH("Pn",$A$11:$A$100,0),5),0)+IF(AJ97&lt;&gt;"",AJ97*OFFSET($A$10,MATCH("Pn",$A$11:$A$100,0),6),0)+IF(AK97&lt;&gt;"",AK97*OFFSET($A$10,MATCH("Pn",$A$11:$A$100,0),7),0)+IF(AL97&lt;&gt;"",AL97*OFFSET($A$10,MATCH("Pn",$A$11:$A$100,0),8),0))*OFFSET($A$10,MATCH("FC",$A$11:$A$100,0),2),""))</f>
        <v/>
      </c>
      <c r="AN97" s="10" t="str">
        <f ca="1">IF(OR(A97="Pn",A98="Pn"),"",IF(AND(AM97="",F97&lt;&gt;""),-F97,IF(A97="TOTAL GENERAL",SUM(AN$11:AN95),IF(AM97&lt;&gt;"",AM97-F97,""))))</f>
        <v/>
      </c>
    </row>
    <row r="98" spans="1:40" s="4" customFormat="1" x14ac:dyDescent="0.25">
      <c r="A98" s="15" t="s">
        <v>58</v>
      </c>
      <c r="B98" s="15" t="s">
        <v>58</v>
      </c>
      <c r="C98" s="32" t="s">
        <v>58</v>
      </c>
      <c r="D98" s="16" t="s">
        <v>58</v>
      </c>
      <c r="E98" s="9" t="s">
        <v>58</v>
      </c>
      <c r="F98" s="18" t="s">
        <v>58</v>
      </c>
      <c r="G98" s="20" t="s">
        <v>58</v>
      </c>
      <c r="H98" s="22" t="s">
        <v>58</v>
      </c>
      <c r="I98" s="24" t="s">
        <v>58</v>
      </c>
      <c r="J98" s="22" t="s">
        <v>58</v>
      </c>
      <c r="K98" s="22" t="s">
        <v>58</v>
      </c>
      <c r="L98" s="22" t="s">
        <v>58</v>
      </c>
      <c r="M98" s="24" t="s">
        <v>58</v>
      </c>
      <c r="N98" s="24" t="s">
        <v>58</v>
      </c>
      <c r="O98" s="24" t="str">
        <f ca="1">IF(OR(A98="Pn",A99="Pn"),"",IF($A98="TOTAL GENERAL",SUM(O$11:O96),IF(AND(G98&lt;&gt;"",$A98&lt;&gt;"Pn"),IF(G98&gt;OFFSET($A$10,MATCH("TOTAL GENERAL",$A$11:$A$100,0),COLUMN(F98)),0,OFFSET($A$10,MATCH("TOTAL GENERAL",$A$11:$A$100,0),COLUMN(F98))-G98),"")))</f>
        <v/>
      </c>
      <c r="P98" s="24" t="str">
        <f ca="1">IF(OR(A98="Pn",A99="Pn"),"",IF($A98="TOTAL GENERAL",SUM(P$11:P96),IF(AND(H98&lt;&gt;"",$A98&lt;&gt;"Pn"),IF(H98&lt;OFFSET($A$10,MATCH("TOTAL GENERAL",$A$11:$A$100,0),COLUMN(G98)),0,H98-OFFSET($A$10,MATCH("TOTAL GENERAL",$A$11:$A$100,0),COLUMN(G98))),"")))</f>
        <v/>
      </c>
      <c r="Q98" s="24" t="str">
        <f ca="1">IF(OR(A98="Pn",A99="Pn"),"",IF($A98="TOTAL GENERAL",SUM(Q$11:Q96),IF(AND(I98&lt;&gt;"",$A98&lt;&gt;"Pn"),IF(I98&gt;OFFSET($A$10,MATCH("TOTAL GENERAL",$A$11:$A$100,0),COLUMN(H98)),0,OFFSET($A$10,MATCH("TOTAL GENERAL",$A$11:$A$100,0),COLUMN(H98))-I98),"")))</f>
        <v/>
      </c>
      <c r="R98" s="24" t="str">
        <f ca="1">IF($A98="TOTAL GENERAL",SUM(R$11:R96),IF(AND(J98&lt;&gt;"",$A98&lt;&gt;"Pn"),IF(J98&lt;OFFSET($A$10,MATCH("TOTAL GENERAL",$A$11:$A$100,0),COLUMN(I98)),0,J98-OFFSET($A$10,MATCH("TOTAL GENERAL",$A$11:$A$100,0),COLUMN(I98))),""))</f>
        <v/>
      </c>
      <c r="S98" s="24" t="str">
        <f ca="1">IF($A98="TOTAL GENERAL",SUM(S$11:S96),IF(AND(K98&lt;&gt;"",$A98&lt;&gt;"Pn"),IF(K98&lt;OFFSET($A$10,MATCH("TOTAL GENERAL",$A$11:$A$100,0),COLUMN(J98)),0,K98-OFFSET($A$10,MATCH("TOTAL GENERAL",$A$11:$A$100,0),COLUMN(J98))),""))</f>
        <v/>
      </c>
      <c r="T98" s="24" t="str">
        <f ca="1">IF($A98="TOTAL GENERAL",SUM(T$11:T96),IF(AND(L98&lt;&gt;"",$A98&lt;&gt;"Pn"),IF(L98&lt;OFFSET($A$10,MATCH("TOTAL GENERAL",$A$11:$A$100,0),COLUMN(K98)),0,L98-OFFSET($A$10,MATCH("TOTAL GENERAL",$A$11:$A$100,0),COLUMN(K98))),""))</f>
        <v/>
      </c>
      <c r="U98" s="24" t="str">
        <f ca="1">IF($A98="TOTAL GENERAL",SUM(U$11:U96),IF(AND(M98&lt;&gt;"",$A98&lt;&gt;"Pn"),IF(M98&gt;OFFSET($A$10,MATCH("TOTAL GENERAL",$A$11:$A$100,0),COLUMN(L98)),0,OFFSET($A$10,MATCH("TOTAL GENERAL",$A$11:$A$100,0),COLUMN(L98))-M98),""))</f>
        <v/>
      </c>
      <c r="V98" s="24" t="str">
        <f ca="1">IF($A98="TOTAL GENERAL",SUM(V$11:V96),IF(AND(N98&lt;&gt;"",$A98&lt;&gt;"Pn"),IF(N98&lt;OFFSET($A$10,MATCH("TOTAL GENERAL",$A$11:$A$100,0),COLUMN(M98)),0,N98-OFFSET($A$10,MATCH("TOTAL GENERAL",$A$11:$A$100,0),COLUMN(M98))),""))</f>
        <v/>
      </c>
      <c r="W98" s="24" t="str">
        <f>IF(OR(A98="Pn",A99="Pn"),"",IF($A98="TOTAL GENERAL",SUM(W$11:W96),IF(AND(G98&lt;&gt;"",$A98&lt;&gt;"Pn"),O98*$D98,"")))</f>
        <v/>
      </c>
      <c r="X98" s="24" t="str">
        <f>IF(OR(A98="Pn",A99="Pn"),"",IF($A98="TOTAL GENERAL",SUM(X$11:X96),IF(AND(H98&lt;&gt;"",$A98&lt;&gt;"Pn"),P98*$D98,"")))</f>
        <v/>
      </c>
      <c r="Y98" s="24" t="str">
        <f>IF(OR(A98="Pn",A99="Pn"),"",IF($A98="TOTAL GENERAL",SUM(Y$11:Y96),IF(AND(I98&lt;&gt;"",$A98&lt;&gt;"Pn"),Q98*$D98,"")))</f>
        <v/>
      </c>
      <c r="Z98" s="24" t="str">
        <f>IF($A98="TOTAL GENERAL",SUM(Z$11:Z96),IF(AND(J98&lt;&gt;"",$A98&lt;&gt;"Pn"),R98*$D98,""))</f>
        <v/>
      </c>
      <c r="AA98" s="24" t="str">
        <f>IF($A98="TOTAL GENERAL",SUM(AA$11:AA96),IF(AND(K98&lt;&gt;"",$A98&lt;&gt;"Pn"),S98*$D98,""))</f>
        <v/>
      </c>
      <c r="AB98" s="24" t="str">
        <f>IF($A98="TOTAL GENERAL",SUM(AB$11:AB96),IF(AND(L98&lt;&gt;"",$A98&lt;&gt;"Pn"),T98*$D98,""))</f>
        <v/>
      </c>
      <c r="AC98" s="24" t="str">
        <f>IF($A98="TOTAL GENERAL",SUM(AC$11:AC96),IF(AND(M98&lt;&gt;"",$A98&lt;&gt;"Pn"),U98*$D98,""))</f>
        <v/>
      </c>
      <c r="AD98" s="24" t="s">
        <v>58</v>
      </c>
      <c r="AE98" s="24" t="str">
        <f ca="1">IF($A98="TOTAL GENERAL",SUM(AE$11:AE96),IF(AND(O98&lt;&gt;"",$A98&lt;&gt;"Pn"),IF(OFFSET($A$11,MATCH("TOTAL GENERAL",$A$11:$A$100,0)-1,COLUMN(V98))=0,0,W98/OFFSET($A$11,MATCH("TOTAL GENERAL",$A$11:$A$100,0)-1,COLUMN(V98))),""))</f>
        <v/>
      </c>
      <c r="AF98" s="24" t="str">
        <f ca="1">IF($A98="TOTAL GENERAL",SUM(AF$11:AF96),IF(AND(P98&lt;&gt;"",$A98&lt;&gt;"Pn"),IF(OFFSET($A$11,MATCH("TOTAL GENERAL",$A$11:$A$100,0)-1,COLUMN(W98))=0,0,X98/OFFSET($A$11,MATCH("TOTAL GENERAL",$A$11:$A$100,0)-1,COLUMN(W98))),""))</f>
        <v/>
      </c>
      <c r="AG98" s="24" t="str">
        <f ca="1">IF($A98="TOTAL GENERAL",SUM(AG$11:AG96),IF(AND(Q98&lt;&gt;"",$A98&lt;&gt;"Pn"),IF(OFFSET($A$11,MATCH("TOTAL GENERAL",$A$11:$A$100,0)-1,COLUMN(X98))=0,0,Y98/OFFSET($A$11,MATCH("TOTAL GENERAL",$A$11:$A$100,0)-1,COLUMN(X98))),""))</f>
        <v/>
      </c>
      <c r="AH98" s="24" t="str">
        <f ca="1">IF($A98="TOTAL GENERAL",SUM(AH$11:AH96),IF(AND(R98&lt;&gt;"",$A98&lt;&gt;"Pn"),IF(OFFSET($A$11,MATCH("TOTAL GENERAL",$A$11:$A$100,0)-1,COLUMN(Y98))=0,0,Z98/OFFSET($A$11,MATCH("TOTAL GENERAL",$A$11:$A$100,0)-1,COLUMN(Y98))),""))</f>
        <v/>
      </c>
      <c r="AI98" s="24" t="str">
        <f ca="1">IF($A98="TOTAL GENERAL",SUM(AI$11:AI96),IF(AND(S98&lt;&gt;"",$A98&lt;&gt;"Pn"),IF(OFFSET($A$11,MATCH("TOTAL GENERAL",$A$11:$A$100,0)-1,COLUMN(Z98))=0,0,AA98/OFFSET($A$11,MATCH("TOTAL GENERAL",$A$11:$A$100,0)-1,COLUMN(Z98))),""))</f>
        <v/>
      </c>
      <c r="AJ98" s="24" t="str">
        <f ca="1">IF($A98="TOTAL GENERAL",SUM(AJ$11:AJ96),IF(AND(T98&lt;&gt;"",$A98&lt;&gt;"Pn"),IF(OFFSET($A$11,MATCH("TOTAL GENERAL",$A$11:$A$100,0)-1,COLUMN(AA98))=0,0,AB98/OFFSET($A$11,MATCH("TOTAL GENERAL",$A$11:$A$100,0)-1,COLUMN(AA98))),""))</f>
        <v/>
      </c>
      <c r="AK98" s="24" t="str">
        <f ca="1">IF($A98="TOTAL GENERAL",SUM(AK$11:AK96),IF(AND(U98&lt;&gt;"",$A98&lt;&gt;"Pn"),IF(OFFSET($A$11,MATCH("TOTAL GENERAL",$A$11:$A$100,0)-1,COLUMN(AB98))=0,0,AC98/OFFSET($A$11,MATCH("TOTAL GENERAL",$A$11:$A$100,0)-1,COLUMN(AB98))),""))</f>
        <v/>
      </c>
      <c r="AL98" s="24" t="str">
        <f ca="1">IF($A98="TOTAL GENERAL",SUM(AL$11:AL96),IF(AND(V98&lt;&gt;"",$A98&lt;&gt;"Pn"),IF(OFFSET($A$11,MATCH("TOTAL GENERAL",$A$11:$A$100,0)-1,COLUMN(AC98))=0,0,AD98/OFFSET($A$11,MATCH("TOTAL GENERAL",$A$11:$A$100,0)-1,COLUMN(AC98))),""))</f>
        <v/>
      </c>
      <c r="AM98" s="24" t="str">
        <f ca="1">IF(A98="TOTAL GENERAL",SUM(AM$11:AM96),IF(COUNTIF(AE98:AL98,"")&lt;COUNTA($AE$10:$AL$10),(IF(AE98&lt;&gt;"",AE98*OFFSET($A$10,MATCH("Pn",$A$11:$A$100,0),1),0)+IF(AF98&lt;&gt;"",AF98*OFFSET($A$10,MATCH("Pn",$A$11:$A$100,0),2),0)+IF(AG98&lt;&gt;"",AG98*OFFSET($A$10,MATCH("Pn",$A$11:$A$100,0),3),0)+IF(AH98&lt;&gt;"",AH98*OFFSET($A$10,MATCH("Pn",$A$11:$A$100,0),4),0)+IF(AI98&lt;&gt;"",AI98*OFFSET($A$10,MATCH("Pn",$A$11:$A$100,0),5),0)+IF(AJ98&lt;&gt;"",AJ98*OFFSET($A$10,MATCH("Pn",$A$11:$A$100,0),6),0)+IF(AK98&lt;&gt;"",AK98*OFFSET($A$10,MATCH("Pn",$A$11:$A$100,0),7),0)+IF(AL98&lt;&gt;"",AL98*OFFSET($A$10,MATCH("Pn",$A$11:$A$100,0),8),0))*OFFSET($A$10,MATCH("FC",$A$11:$A$100,0),2),""))</f>
        <v/>
      </c>
      <c r="AN98" s="10" t="str">
        <f ca="1">IF(OR(A98="Pn",A99="Pn"),"",IF(AND(AM98="",F98&lt;&gt;""),-F98,IF(A98="TOTAL GENERAL",SUM(AN$11:AN96),IF(AM98&lt;&gt;"",AM98-F98,""))))</f>
        <v/>
      </c>
    </row>
    <row r="99" spans="1:40" s="4" customFormat="1" x14ac:dyDescent="0.25">
      <c r="A99" s="15" t="s">
        <v>58</v>
      </c>
      <c r="B99" s="15" t="s">
        <v>58</v>
      </c>
      <c r="C99" s="32" t="s">
        <v>58</v>
      </c>
      <c r="D99" s="16" t="s">
        <v>58</v>
      </c>
      <c r="E99" s="9" t="s">
        <v>58</v>
      </c>
      <c r="F99" s="18" t="s">
        <v>58</v>
      </c>
      <c r="G99" s="20" t="s">
        <v>58</v>
      </c>
      <c r="H99" s="22" t="s">
        <v>58</v>
      </c>
      <c r="I99" s="24" t="s">
        <v>58</v>
      </c>
      <c r="J99" s="22" t="s">
        <v>58</v>
      </c>
      <c r="K99" s="22" t="s">
        <v>58</v>
      </c>
      <c r="L99" s="22" t="s">
        <v>58</v>
      </c>
      <c r="M99" s="24" t="s">
        <v>58</v>
      </c>
      <c r="N99" s="24" t="s">
        <v>58</v>
      </c>
      <c r="O99" s="24" t="str">
        <f ca="1">IF(OR(A99="Pn",A100="Pn"),"",IF($A99="TOTAL GENERAL",SUM(O$11:O97),IF(AND(G99&lt;&gt;"",$A99&lt;&gt;"Pn"),IF(G99&gt;OFFSET($A$10,MATCH("TOTAL GENERAL",$A$11:$A$100,0),COLUMN(F99)),0,OFFSET($A$10,MATCH("TOTAL GENERAL",$A$11:$A$100,0),COLUMN(F99))-G99),"")))</f>
        <v/>
      </c>
      <c r="P99" s="24" t="str">
        <f ca="1">IF(OR(A99="Pn",A100="Pn"),"",IF($A99="TOTAL GENERAL",SUM(P$11:P97),IF(AND(H99&lt;&gt;"",$A99&lt;&gt;"Pn"),IF(H99&lt;OFFSET($A$10,MATCH("TOTAL GENERAL",$A$11:$A$100,0),COLUMN(G99)),0,H99-OFFSET($A$10,MATCH("TOTAL GENERAL",$A$11:$A$100,0),COLUMN(G99))),"")))</f>
        <v/>
      </c>
      <c r="Q99" s="24" t="str">
        <f ca="1">IF(OR(A99="Pn",A100="Pn"),"",IF($A99="TOTAL GENERAL",SUM(Q$11:Q97),IF(AND(I99&lt;&gt;"",$A99&lt;&gt;"Pn"),IF(I99&gt;OFFSET($A$10,MATCH("TOTAL GENERAL",$A$11:$A$100,0),COLUMN(H99)),0,OFFSET($A$10,MATCH("TOTAL GENERAL",$A$11:$A$100,0),COLUMN(H99))-I99),"")))</f>
        <v/>
      </c>
      <c r="R99" s="24" t="str">
        <f ca="1">IF($A99="TOTAL GENERAL",SUM(R$11:R97),IF(AND(J99&lt;&gt;"",$A99&lt;&gt;"Pn"),IF(J99&lt;OFFSET($A$10,MATCH("TOTAL GENERAL",$A$11:$A$100,0),COLUMN(I99)),0,J99-OFFSET($A$10,MATCH("TOTAL GENERAL",$A$11:$A$100,0),COLUMN(I99))),""))</f>
        <v/>
      </c>
      <c r="S99" s="24" t="str">
        <f ca="1">IF($A99="TOTAL GENERAL",SUM(S$11:S97),IF(AND(K99&lt;&gt;"",$A99&lt;&gt;"Pn"),IF(K99&lt;OFFSET($A$10,MATCH("TOTAL GENERAL",$A$11:$A$100,0),COLUMN(J99)),0,K99-OFFSET($A$10,MATCH("TOTAL GENERAL",$A$11:$A$100,0),COLUMN(J99))),""))</f>
        <v/>
      </c>
      <c r="T99" s="24" t="str">
        <f ca="1">IF($A99="TOTAL GENERAL",SUM(T$11:T97),IF(AND(L99&lt;&gt;"",$A99&lt;&gt;"Pn"),IF(L99&lt;OFFSET($A$10,MATCH("TOTAL GENERAL",$A$11:$A$100,0),COLUMN(K99)),0,L99-OFFSET($A$10,MATCH("TOTAL GENERAL",$A$11:$A$100,0),COLUMN(K99))),""))</f>
        <v/>
      </c>
      <c r="U99" s="24" t="str">
        <f ca="1">IF($A99="TOTAL GENERAL",SUM(U$11:U97),IF(AND(M99&lt;&gt;"",$A99&lt;&gt;"Pn"),IF(M99&gt;OFFSET($A$10,MATCH("TOTAL GENERAL",$A$11:$A$100,0),COLUMN(L99)),0,OFFSET($A$10,MATCH("TOTAL GENERAL",$A$11:$A$100,0),COLUMN(L99))-M99),""))</f>
        <v/>
      </c>
      <c r="V99" s="24" t="str">
        <f ca="1">IF($A99="TOTAL GENERAL",SUM(V$11:V97),IF(AND(N99&lt;&gt;"",$A99&lt;&gt;"Pn"),IF(N99&lt;OFFSET($A$10,MATCH("TOTAL GENERAL",$A$11:$A$100,0),COLUMN(M99)),0,N99-OFFSET($A$10,MATCH("TOTAL GENERAL",$A$11:$A$100,0),COLUMN(M99))),""))</f>
        <v/>
      </c>
      <c r="W99" s="24" t="str">
        <f>IF(OR(A99="Pn",A100="Pn"),"",IF($A99="TOTAL GENERAL",SUM(W$11:W97),IF(AND(G99&lt;&gt;"",$A99&lt;&gt;"Pn"),O99*$D99,"")))</f>
        <v/>
      </c>
      <c r="X99" s="24" t="str">
        <f>IF(OR(A99="Pn",A100="Pn"),"",IF($A99="TOTAL GENERAL",SUM(X$11:X97),IF(AND(H99&lt;&gt;"",$A99&lt;&gt;"Pn"),P99*$D99,"")))</f>
        <v/>
      </c>
      <c r="Y99" s="24" t="str">
        <f>IF(OR(A99="Pn",A100="Pn"),"",IF($A99="TOTAL GENERAL",SUM(Y$11:Y97),IF(AND(I99&lt;&gt;"",$A99&lt;&gt;"Pn"),Q99*$D99,"")))</f>
        <v/>
      </c>
      <c r="Z99" s="24" t="str">
        <f>IF($A99="TOTAL GENERAL",SUM(Z$11:Z97),IF(AND(J99&lt;&gt;"",$A99&lt;&gt;"Pn"),R99*$D99,""))</f>
        <v/>
      </c>
      <c r="AA99" s="24" t="str">
        <f>IF($A99="TOTAL GENERAL",SUM(AA$11:AA97),IF(AND(K99&lt;&gt;"",$A99&lt;&gt;"Pn"),S99*$D99,""))</f>
        <v/>
      </c>
      <c r="AB99" s="24" t="str">
        <f>IF($A99="TOTAL GENERAL",SUM(AB$11:AB97),IF(AND(L99&lt;&gt;"",$A99&lt;&gt;"Pn"),T99*$D99,""))</f>
        <v/>
      </c>
      <c r="AC99" s="24" t="str">
        <f>IF($A99="TOTAL GENERAL",SUM(AC$11:AC97),IF(AND(M99&lt;&gt;"",$A99&lt;&gt;"Pn"),U99*$D99,""))</f>
        <v/>
      </c>
      <c r="AD99" s="24" t="s">
        <v>58</v>
      </c>
      <c r="AE99" s="24" t="str">
        <f ca="1">IF($A99="TOTAL GENERAL",SUM(AE$11:AE97),IF(AND(O99&lt;&gt;"",$A99&lt;&gt;"Pn"),IF(OFFSET($A$11,MATCH("TOTAL GENERAL",$A$11:$A$100,0)-1,COLUMN(V99))=0,0,W99/OFFSET($A$11,MATCH("TOTAL GENERAL",$A$11:$A$100,0)-1,COLUMN(V99))),""))</f>
        <v/>
      </c>
      <c r="AF99" s="24" t="str">
        <f ca="1">IF($A99="TOTAL GENERAL",SUM(AF$11:AF97),IF(AND(P99&lt;&gt;"",$A99&lt;&gt;"Pn"),IF(OFFSET($A$11,MATCH("TOTAL GENERAL",$A$11:$A$100,0)-1,COLUMN(W99))=0,0,X99/OFFSET($A$11,MATCH("TOTAL GENERAL",$A$11:$A$100,0)-1,COLUMN(W99))),""))</f>
        <v/>
      </c>
      <c r="AG99" s="24" t="str">
        <f ca="1">IF($A99="TOTAL GENERAL",SUM(AG$11:AG97),IF(AND(Q99&lt;&gt;"",$A99&lt;&gt;"Pn"),IF(OFFSET($A$11,MATCH("TOTAL GENERAL",$A$11:$A$100,0)-1,COLUMN(X99))=0,0,Y99/OFFSET($A$11,MATCH("TOTAL GENERAL",$A$11:$A$100,0)-1,COLUMN(X99))),""))</f>
        <v/>
      </c>
      <c r="AH99" s="24" t="str">
        <f ca="1">IF($A99="TOTAL GENERAL",SUM(AH$11:AH97),IF(AND(R99&lt;&gt;"",$A99&lt;&gt;"Pn"),IF(OFFSET($A$11,MATCH("TOTAL GENERAL",$A$11:$A$100,0)-1,COLUMN(Y99))=0,0,Z99/OFFSET($A$11,MATCH("TOTAL GENERAL",$A$11:$A$100,0)-1,COLUMN(Y99))),""))</f>
        <v/>
      </c>
      <c r="AI99" s="24" t="str">
        <f ca="1">IF($A99="TOTAL GENERAL",SUM(AI$11:AI97),IF(AND(S99&lt;&gt;"",$A99&lt;&gt;"Pn"),IF(OFFSET($A$11,MATCH("TOTAL GENERAL",$A$11:$A$100,0)-1,COLUMN(Z99))=0,0,AA99/OFFSET($A$11,MATCH("TOTAL GENERAL",$A$11:$A$100,0)-1,COLUMN(Z99))),""))</f>
        <v/>
      </c>
      <c r="AJ99" s="24" t="str">
        <f ca="1">IF($A99="TOTAL GENERAL",SUM(AJ$11:AJ97),IF(AND(T99&lt;&gt;"",$A99&lt;&gt;"Pn"),IF(OFFSET($A$11,MATCH("TOTAL GENERAL",$A$11:$A$100,0)-1,COLUMN(AA99))=0,0,AB99/OFFSET($A$11,MATCH("TOTAL GENERAL",$A$11:$A$100,0)-1,COLUMN(AA99))),""))</f>
        <v/>
      </c>
      <c r="AK99" s="24" t="str">
        <f ca="1">IF($A99="TOTAL GENERAL",SUM(AK$11:AK97),IF(AND(U99&lt;&gt;"",$A99&lt;&gt;"Pn"),IF(OFFSET($A$11,MATCH("TOTAL GENERAL",$A$11:$A$100,0)-1,COLUMN(AB99))=0,0,AC99/OFFSET($A$11,MATCH("TOTAL GENERAL",$A$11:$A$100,0)-1,COLUMN(AB99))),""))</f>
        <v/>
      </c>
      <c r="AL99" s="24" t="str">
        <f ca="1">IF($A99="TOTAL GENERAL",SUM(AL$11:AL97),IF(AND(V99&lt;&gt;"",$A99&lt;&gt;"Pn"),IF(OFFSET($A$11,MATCH("TOTAL GENERAL",$A$11:$A$100,0)-1,COLUMN(AC99))=0,0,AD99/OFFSET($A$11,MATCH("TOTAL GENERAL",$A$11:$A$100,0)-1,COLUMN(AC99))),""))</f>
        <v/>
      </c>
      <c r="AM99" s="24" t="str">
        <f ca="1">IF(A99="TOTAL GENERAL",SUM(AM$11:AM97),IF(COUNTIF(AE99:AL99,"")&lt;COUNTA($AE$10:$AL$10),(IF(AE99&lt;&gt;"",AE99*OFFSET($A$10,MATCH("Pn",$A$11:$A$100,0),1),0)+IF(AF99&lt;&gt;"",AF99*OFFSET($A$10,MATCH("Pn",$A$11:$A$100,0),2),0)+IF(AG99&lt;&gt;"",AG99*OFFSET($A$10,MATCH("Pn",$A$11:$A$100,0),3),0)+IF(AH99&lt;&gt;"",AH99*OFFSET($A$10,MATCH("Pn",$A$11:$A$100,0),4),0)+IF(AI99&lt;&gt;"",AI99*OFFSET($A$10,MATCH("Pn",$A$11:$A$100,0),5),0)+IF(AJ99&lt;&gt;"",AJ99*OFFSET($A$10,MATCH("Pn",$A$11:$A$100,0),6),0)+IF(AK99&lt;&gt;"",AK99*OFFSET($A$10,MATCH("Pn",$A$11:$A$100,0),7),0)+IF(AL99&lt;&gt;"",AL99*OFFSET($A$10,MATCH("Pn",$A$11:$A$100,0),8),0))*OFFSET($A$10,MATCH("FC",$A$11:$A$100,0),2),""))</f>
        <v/>
      </c>
      <c r="AN99" s="10" t="str">
        <f ca="1">IF(OR(A99="Pn",A100="Pn"),"",IF(AND(AM99="",F99&lt;&gt;""),-F99,IF(A99="TOTAL GENERAL",SUM(AN$11:AN97),IF(AM99&lt;&gt;"",AM99-F99,""))))</f>
        <v/>
      </c>
    </row>
    <row r="100" spans="1:40" s="4" customFormat="1" x14ac:dyDescent="0.25">
      <c r="A100" s="15" t="s">
        <v>58</v>
      </c>
      <c r="D100" s="16" t="s">
        <v>58</v>
      </c>
      <c r="E100" s="9" t="s">
        <v>58</v>
      </c>
      <c r="F100" s="18" t="s">
        <v>58</v>
      </c>
      <c r="G100" s="20" t="s">
        <v>58</v>
      </c>
      <c r="H100" s="22" t="s">
        <v>58</v>
      </c>
      <c r="I100" s="24" t="s">
        <v>58</v>
      </c>
      <c r="J100" s="22" t="s">
        <v>58</v>
      </c>
      <c r="K100" s="22" t="s">
        <v>58</v>
      </c>
      <c r="L100" s="22" t="s">
        <v>58</v>
      </c>
      <c r="M100" s="24" t="s">
        <v>58</v>
      </c>
      <c r="N100" s="29" t="s">
        <v>58</v>
      </c>
      <c r="O100" s="24" t="str">
        <f ca="1">IF($A100="TOTAL GENERAL",SUM(O$11:O98),IF(AND(G100&lt;&gt;"",$A100&lt;&gt;"Pn"),IF(G100&gt;OFFSET($A$10,MATCH("TOTAL GENERAL",$A$11:$A$100,0),COLUMN(F100)),0,OFFSET($A$10,MATCH("TOTAL GENERAL",$A$11:$A$100,0),COLUMN(F100))-G100),""))</f>
        <v/>
      </c>
      <c r="P100" s="24" t="str">
        <f t="shared" ref="P100:V100" ca="1" si="4">IF(AND(H100&lt;&gt;"",$A100&lt;&gt;"Pn"),IF(H100&gt;OFFSET($A$10,MATCH("TOTAL GENERAL",$A$11:$A$100,0),COLUMN(G100)),0,OFFSET($A$10,MATCH("TOTAL GENERAL",$A$11:$A$100,0),COLUMN(G100))-H100),"")</f>
        <v/>
      </c>
      <c r="Q100" s="24" t="str">
        <f t="shared" ca="1" si="4"/>
        <v/>
      </c>
      <c r="R100" s="24" t="str">
        <f t="shared" ca="1" si="4"/>
        <v/>
      </c>
      <c r="S100" s="24" t="str">
        <f t="shared" ca="1" si="4"/>
        <v/>
      </c>
      <c r="T100" s="24" t="str">
        <f t="shared" ca="1" si="4"/>
        <v/>
      </c>
      <c r="U100" s="24" t="str">
        <f t="shared" ca="1" si="4"/>
        <v/>
      </c>
      <c r="V100" s="24" t="str">
        <f t="shared" ca="1" si="4"/>
        <v/>
      </c>
      <c r="W100" s="24" t="str">
        <f>IF($A100="TOTAL GENERAL",SUM(W$11:W98),IF(AND(G100&lt;&gt;"",$A100&lt;&gt;"Pn"),O100*$D100,""))</f>
        <v/>
      </c>
      <c r="X100" s="24" t="str">
        <f>IF($A100="TOTAL GENERAL",SUM(X$11:X98),IF(AND(H100&lt;&gt;"",$A100&lt;&gt;"Pn"),P100*$D100,""))</f>
        <v/>
      </c>
      <c r="Y100" s="24" t="str">
        <f>IF($A100="TOTAL GENERAL",SUM(Y$11:Y98),IF(AND(I100&lt;&gt;"",$A100&lt;&gt;"Pn"),Q100*$D100,""))</f>
        <v/>
      </c>
      <c r="Z100" s="24" t="str">
        <f>IF($A100="TOTAL GENERAL",SUM(Z$11:Z98),IF(AND(J100&lt;&gt;"",$A100&lt;&gt;"Pn"),R100*$D100,""))</f>
        <v/>
      </c>
      <c r="AA100" s="24" t="str">
        <f>IF($A100="TOTAL GENERAL",SUM(AA$11:AA98),IF(AND(K100&lt;&gt;"",$A100&lt;&gt;"Pn"),S100*$D100,""))</f>
        <v/>
      </c>
      <c r="AB100" s="24" t="str">
        <f>IF($A100="TOTAL GENERAL",SUM(AB$11:AB98),IF(AND(L100&lt;&gt;"",$A100&lt;&gt;"Pn"),T100*$D100,""))</f>
        <v/>
      </c>
      <c r="AC100" s="24" t="str">
        <f>IF($A100="TOTAL GENERAL",SUM(AC$11:AC98),IF(AND(M100&lt;&gt;"",$A100&lt;&gt;"Pn"),U100*$D100,""))</f>
        <v/>
      </c>
      <c r="AD100" s="24" t="str">
        <f>IF($A100="TOTAL GENERAL",SUM(AD$11:AD98),IF(AND(N100&lt;&gt;"",$A100&lt;&gt;"Pn"),V100*$D100,""))</f>
        <v/>
      </c>
      <c r="AE100" s="24" t="e">
        <f ca="1">IF($A100="TOTAL GENERAL",SUM(AE$11:AE98),IF(AND(#REF!&lt;&gt;"",$A100&lt;&gt;"Pn"),IF(OFFSET($A$11,MATCH("TOTAL GENERAL",$A$11:$A$100,0)-1,COLUMN(#REF!))=0,0,W100/OFFSET($A$11,MATCH("TOTAL GENERAL",$A$11:$A$100,0)-1,COLUMN(#REF!))),""))</f>
        <v>#REF!</v>
      </c>
      <c r="AF100" s="24" t="str">
        <f ca="1">IF($A100="TOTAL GENERAL",SUM(AF$11:AF98),IF(AND(O100&lt;&gt;"",$A100&lt;&gt;"Pn"),IF(OFFSET($A$11,MATCH("TOTAL GENERAL",$A$11:$A$100,0)-1,COLUMN(W100))=0,0,X100/OFFSET($A$11,MATCH("TOTAL GENERAL",$A$11:$A$100,0)-1,COLUMN(W100))),""))</f>
        <v/>
      </c>
      <c r="AG100" s="24" t="str">
        <f ca="1">IF($A100="TOTAL GENERAL",SUM(AG$11:AG98),IF(AND(P100&lt;&gt;"",$A100&lt;&gt;"Pn"),IF(OFFSET($A$11,MATCH("TOTAL GENERAL",$A$11:$A$100,0)-1,COLUMN(X100))=0,0,Y100/OFFSET($A$11,MATCH("TOTAL GENERAL",$A$11:$A$100,0)-1,COLUMN(X100))),""))</f>
        <v/>
      </c>
      <c r="AH100" s="24" t="str">
        <f ca="1">IF($A100="TOTAL GENERAL",SUM(AH$11:AH98),IF(AND(Q100&lt;&gt;"",$A100&lt;&gt;"Pn"),IF(OFFSET($A$11,MATCH("TOTAL GENERAL",$A$11:$A$100,0)-1,COLUMN(Y100))=0,0,Z100/OFFSET($A$11,MATCH("TOTAL GENERAL",$A$11:$A$100,0)-1,COLUMN(Y100))),""))</f>
        <v/>
      </c>
      <c r="AI100" s="24" t="str">
        <f ca="1">IF($A100="TOTAL GENERAL",SUM(AI$11:AI98),IF(AND(R100&lt;&gt;"",$A100&lt;&gt;"Pn"),IF(OFFSET($A$11,MATCH("TOTAL GENERAL",$A$11:$A$100,0)-1,COLUMN(Z100))=0,0,AA100/OFFSET($A$11,MATCH("TOTAL GENERAL",$A$11:$A$100,0)-1,COLUMN(Z100))),""))</f>
        <v/>
      </c>
      <c r="AJ100" s="24" t="str">
        <f ca="1">IF($A100="TOTAL GENERAL",SUM(AJ$11:AJ98),IF(AND(S100&lt;&gt;"",$A100&lt;&gt;"Pn"),IF(OFFSET($A$11,MATCH("TOTAL GENERAL",$A$11:$A$100,0)-1,COLUMN(AA100))=0,0,AB100/OFFSET($A$11,MATCH("TOTAL GENERAL",$A$11:$A$100,0)-1,COLUMN(AA100))),""))</f>
        <v/>
      </c>
      <c r="AK100" s="24" t="str">
        <f ca="1">IF($A100="TOTAL GENERAL",SUM(AK$11:AK98),IF(AND(T100&lt;&gt;"",$A100&lt;&gt;"Pn"),IF(OFFSET($A$11,MATCH("TOTAL GENERAL",$A$11:$A$100,0)-1,COLUMN(AB100))=0,0,AC100/OFFSET($A$11,MATCH("TOTAL GENERAL",$A$11:$A$100,0)-1,COLUMN(AB100))),""))</f>
        <v/>
      </c>
      <c r="AL100" s="24" t="str">
        <f ca="1">IF($A100="TOTAL GENERAL",SUM(AL$11:AL98),IF(AND(U100&lt;&gt;"",$A100&lt;&gt;"Pn"),IF(OFFSET($A$11,MATCH("TOTAL GENERAL",$A$11:$A$100,0)-1,COLUMN(AC100))=0,0,AD100/OFFSET($A$11,MATCH("TOTAL GENERAL",$A$11:$A$100,0)-1,COLUMN(AC100))),""))</f>
        <v/>
      </c>
      <c r="AM100" s="24" t="str">
        <f ca="1">IF(A100="TOTAL GENERAL",SUM(AM$11:AM98),IF(AL100&lt;&gt;"",(AE100*OFFSET($A$10,MATCH("Pn",$A$11:$A$100,0),1)+AF100*OFFSET($A$10,MATCH("Pn",$A$11:$A$100,0),2)+AG100*OFFSET($A$10,MATCH("Pn",$A$11:$A$100,0),3)+AH100*OFFSET($A$10,MATCH("Pn",$A$11:$A$100,0),4)+AI100*OFFSET($A$10,MATCH("Pn",$A$11:$A$100,0),5)+AJ100*OFFSET($A$10,MATCH("Pn",$A$11:$A$100,0),6)+AK100*OFFSET($A$10,MATCH("Pn",$A$11:$A$100,0),7)+AL100*OFFSET($A$10,MATCH("Pn",$A$11:$A$100,0),8))*OFFSET($A$10,MATCH("FC",$A$11:$A$100,0),2),""))</f>
        <v/>
      </c>
      <c r="AN100" s="10" t="str">
        <f ca="1">IF(A100="TOTAL GENERAL",SUM(AN$11:AN98),IF(AM100&lt;&gt;"",AM100-F100,""))</f>
        <v/>
      </c>
    </row>
    <row r="101" spans="1:40" s="4" customFormat="1" x14ac:dyDescent="0.25">
      <c r="E101" s="5"/>
      <c r="G101" s="6"/>
      <c r="H101" s="6"/>
      <c r="I101" s="6"/>
      <c r="J101" s="6"/>
      <c r="K101" s="6"/>
      <c r="L101" s="6"/>
      <c r="M101" s="6"/>
      <c r="N101" s="6"/>
    </row>
    <row r="102" spans="1:40" s="4" customFormat="1" x14ac:dyDescent="0.25">
      <c r="E102" s="5"/>
      <c r="G102" s="6"/>
      <c r="H102" s="6"/>
      <c r="I102" s="6"/>
      <c r="J102" s="6"/>
      <c r="K102" s="6"/>
      <c r="L102" s="6"/>
      <c r="M102" s="6"/>
      <c r="N102" s="6"/>
    </row>
    <row r="103" spans="1:40" s="4" customFormat="1" x14ac:dyDescent="0.25">
      <c r="E103" s="5"/>
      <c r="G103" s="6"/>
      <c r="H103" s="6"/>
      <c r="I103" s="6"/>
      <c r="J103" s="6"/>
      <c r="K103" s="6"/>
      <c r="L103" s="6"/>
      <c r="M103" s="6"/>
      <c r="N103" s="6"/>
    </row>
    <row r="104" spans="1:40" s="4" customFormat="1" x14ac:dyDescent="0.25">
      <c r="E104" s="5"/>
      <c r="G104" s="6"/>
      <c r="H104" s="6"/>
      <c r="I104" s="6"/>
      <c r="J104" s="6"/>
      <c r="K104" s="6"/>
      <c r="L104" s="6"/>
      <c r="M104" s="6"/>
      <c r="N104" s="6"/>
    </row>
    <row r="105" spans="1:40" s="4" customFormat="1" x14ac:dyDescent="0.25">
      <c r="E105" s="5"/>
      <c r="G105" s="6"/>
      <c r="H105" s="6"/>
      <c r="I105" s="6"/>
      <c r="J105" s="6"/>
      <c r="K105" s="6"/>
      <c r="L105" s="6"/>
      <c r="M105" s="6"/>
      <c r="N105" s="6"/>
    </row>
    <row r="106" spans="1:40" s="4" customFormat="1" x14ac:dyDescent="0.25">
      <c r="E106" s="5"/>
      <c r="G106" s="6"/>
      <c r="H106" s="6"/>
      <c r="I106" s="6"/>
      <c r="J106" s="6"/>
      <c r="K106" s="6"/>
      <c r="L106" s="6"/>
      <c r="M106" s="6"/>
      <c r="N106" s="6"/>
    </row>
    <row r="107" spans="1:40" s="4" customFormat="1" x14ac:dyDescent="0.25">
      <c r="E107" s="5"/>
      <c r="G107" s="6"/>
      <c r="H107" s="6"/>
      <c r="I107" s="6"/>
      <c r="J107" s="6"/>
      <c r="K107" s="6"/>
      <c r="L107" s="6"/>
      <c r="M107" s="6"/>
      <c r="N107" s="6"/>
    </row>
    <row r="108" spans="1:40" s="4" customFormat="1" x14ac:dyDescent="0.25">
      <c r="E108" s="5"/>
      <c r="G108" s="6"/>
      <c r="H108" s="6"/>
      <c r="I108" s="6"/>
      <c r="J108" s="6"/>
      <c r="K108" s="6"/>
      <c r="L108" s="6"/>
      <c r="M108" s="6"/>
      <c r="N108" s="6"/>
    </row>
    <row r="109" spans="1:40" s="4" customFormat="1" x14ac:dyDescent="0.25">
      <c r="E109" s="5"/>
      <c r="G109" s="6"/>
      <c r="H109" s="6"/>
      <c r="I109" s="6"/>
      <c r="J109" s="6"/>
      <c r="K109" s="6"/>
      <c r="L109" s="6"/>
      <c r="M109" s="6"/>
      <c r="N109" s="6"/>
    </row>
    <row r="110" spans="1:40" s="4" customFormat="1" x14ac:dyDescent="0.25">
      <c r="E110" s="5"/>
      <c r="G110" s="6"/>
      <c r="H110" s="6"/>
      <c r="I110" s="6"/>
      <c r="J110" s="6"/>
      <c r="K110" s="6"/>
      <c r="L110" s="6"/>
      <c r="M110" s="6"/>
      <c r="N110" s="6"/>
    </row>
    <row r="111" spans="1:40" s="4" customFormat="1" x14ac:dyDescent="0.25">
      <c r="E111" s="5"/>
      <c r="G111" s="6"/>
      <c r="H111" s="6"/>
      <c r="I111" s="6"/>
      <c r="J111" s="6"/>
      <c r="K111" s="6"/>
      <c r="L111" s="6"/>
      <c r="M111" s="6"/>
      <c r="N111" s="6"/>
    </row>
    <row r="112" spans="1:40" s="4" customFormat="1" x14ac:dyDescent="0.25">
      <c r="E112" s="5"/>
      <c r="G112" s="6"/>
      <c r="H112" s="6"/>
      <c r="I112" s="6"/>
      <c r="J112" s="6"/>
      <c r="K112" s="6"/>
      <c r="L112" s="6"/>
      <c r="M112" s="6"/>
      <c r="N112" s="6"/>
    </row>
    <row r="113" spans="5:14" s="4" customFormat="1" x14ac:dyDescent="0.25">
      <c r="E113" s="5"/>
      <c r="G113" s="6"/>
      <c r="H113" s="6"/>
      <c r="I113" s="6"/>
      <c r="J113" s="6"/>
      <c r="K113" s="6"/>
      <c r="L113" s="6"/>
      <c r="M113" s="6"/>
      <c r="N113" s="6"/>
    </row>
    <row r="114" spans="5:14" s="4" customFormat="1" x14ac:dyDescent="0.25">
      <c r="E114" s="5"/>
      <c r="G114" s="6"/>
      <c r="H114" s="6"/>
      <c r="I114" s="6"/>
      <c r="J114" s="6"/>
      <c r="K114" s="6"/>
      <c r="L114" s="6"/>
      <c r="M114" s="6"/>
      <c r="N114" s="6"/>
    </row>
    <row r="115" spans="5:14" s="4" customFormat="1" x14ac:dyDescent="0.25">
      <c r="E115" s="5"/>
      <c r="G115" s="6"/>
      <c r="H115" s="6"/>
      <c r="I115" s="6"/>
      <c r="J115" s="6"/>
      <c r="K115" s="6"/>
      <c r="L115" s="6"/>
      <c r="M115" s="6"/>
      <c r="N115" s="6"/>
    </row>
    <row r="116" spans="5:14" s="4" customFormat="1" x14ac:dyDescent="0.25">
      <c r="E116" s="5"/>
      <c r="G116" s="6"/>
      <c r="H116" s="6"/>
      <c r="I116" s="6"/>
      <c r="J116" s="6"/>
      <c r="K116" s="6"/>
      <c r="L116" s="6"/>
      <c r="M116" s="6"/>
      <c r="N116" s="6"/>
    </row>
    <row r="117" spans="5:14" s="4" customFormat="1" x14ac:dyDescent="0.25">
      <c r="E117" s="5"/>
      <c r="G117" s="6"/>
      <c r="H117" s="6"/>
      <c r="I117" s="6"/>
      <c r="J117" s="6"/>
      <c r="K117" s="6"/>
      <c r="L117" s="6"/>
      <c r="M117" s="6"/>
      <c r="N117" s="6"/>
    </row>
    <row r="118" spans="5:14" s="4" customFormat="1" x14ac:dyDescent="0.25">
      <c r="E118" s="5"/>
      <c r="G118" s="6"/>
      <c r="H118" s="6"/>
      <c r="I118" s="6"/>
      <c r="J118" s="6"/>
      <c r="K118" s="6"/>
      <c r="L118" s="6"/>
      <c r="M118" s="6"/>
      <c r="N118" s="6"/>
    </row>
    <row r="119" spans="5:14" s="4" customFormat="1" x14ac:dyDescent="0.25">
      <c r="E119" s="5"/>
      <c r="G119" s="6"/>
      <c r="H119" s="6"/>
      <c r="I119" s="6"/>
      <c r="J119" s="6"/>
      <c r="K119" s="6"/>
      <c r="L119" s="6"/>
      <c r="M119" s="6"/>
      <c r="N119" s="6"/>
    </row>
    <row r="120" spans="5:14" s="4" customFormat="1" x14ac:dyDescent="0.25">
      <c r="E120" s="5"/>
      <c r="G120" s="6"/>
      <c r="H120" s="6"/>
      <c r="I120" s="6"/>
      <c r="J120" s="6"/>
      <c r="K120" s="6"/>
      <c r="L120" s="6"/>
      <c r="M120" s="6"/>
      <c r="N120" s="6"/>
    </row>
    <row r="121" spans="5:14" s="4" customFormat="1" x14ac:dyDescent="0.25">
      <c r="E121" s="5"/>
      <c r="G121" s="6"/>
      <c r="H121" s="6"/>
      <c r="I121" s="6"/>
      <c r="J121" s="6"/>
      <c r="K121" s="6"/>
      <c r="L121" s="6"/>
      <c r="M121" s="6"/>
      <c r="N121" s="6"/>
    </row>
    <row r="122" spans="5:14" s="4" customFormat="1" x14ac:dyDescent="0.25">
      <c r="E122" s="5"/>
      <c r="G122" s="6"/>
      <c r="H122" s="6"/>
      <c r="I122" s="6"/>
      <c r="J122" s="6"/>
      <c r="K122" s="6"/>
      <c r="L122" s="6"/>
      <c r="M122" s="6"/>
      <c r="N122" s="6"/>
    </row>
    <row r="123" spans="5:14" s="4" customFormat="1" x14ac:dyDescent="0.25">
      <c r="E123" s="5"/>
      <c r="G123" s="6"/>
      <c r="H123" s="6"/>
      <c r="I123" s="6"/>
      <c r="J123" s="6"/>
      <c r="K123" s="6"/>
      <c r="L123" s="6"/>
      <c r="M123" s="6"/>
      <c r="N123" s="6"/>
    </row>
    <row r="124" spans="5:14" s="4" customFormat="1" x14ac:dyDescent="0.25">
      <c r="E124" s="5"/>
      <c r="G124" s="6"/>
      <c r="H124" s="6"/>
      <c r="I124" s="6"/>
      <c r="J124" s="6"/>
      <c r="K124" s="6"/>
      <c r="L124" s="6"/>
      <c r="M124" s="6"/>
      <c r="N124" s="6"/>
    </row>
    <row r="125" spans="5:14" s="4" customFormat="1" x14ac:dyDescent="0.25">
      <c r="E125" s="5"/>
      <c r="G125" s="6"/>
      <c r="H125" s="6"/>
      <c r="I125" s="6"/>
      <c r="J125" s="6"/>
      <c r="K125" s="6"/>
      <c r="L125" s="6"/>
      <c r="M125" s="6"/>
      <c r="N125" s="6"/>
    </row>
    <row r="126" spans="5:14" s="4" customFormat="1" x14ac:dyDescent="0.25">
      <c r="E126" s="5"/>
      <c r="G126" s="6"/>
      <c r="H126" s="6"/>
      <c r="I126" s="6"/>
      <c r="J126" s="6"/>
      <c r="K126" s="6"/>
      <c r="L126" s="6"/>
      <c r="M126" s="6"/>
      <c r="N126" s="6"/>
    </row>
    <row r="127" spans="5:14" s="4" customFormat="1" x14ac:dyDescent="0.25">
      <c r="E127" s="5"/>
      <c r="G127" s="6"/>
      <c r="H127" s="6"/>
      <c r="I127" s="6"/>
      <c r="J127" s="6"/>
      <c r="K127" s="6"/>
      <c r="L127" s="6"/>
      <c r="M127" s="6"/>
      <c r="N127" s="6"/>
    </row>
    <row r="128" spans="5:14" s="4" customFormat="1" x14ac:dyDescent="0.25">
      <c r="E128" s="5"/>
      <c r="G128" s="6"/>
      <c r="H128" s="6"/>
      <c r="I128" s="6"/>
      <c r="J128" s="6"/>
      <c r="K128" s="6"/>
      <c r="L128" s="6"/>
      <c r="M128" s="6"/>
      <c r="N128" s="6"/>
    </row>
    <row r="129" spans="5:14" s="4" customFormat="1" x14ac:dyDescent="0.25">
      <c r="E129" s="5"/>
      <c r="G129" s="6"/>
      <c r="H129" s="6"/>
      <c r="I129" s="6"/>
      <c r="J129" s="6"/>
      <c r="K129" s="6"/>
      <c r="L129" s="6"/>
      <c r="M129" s="6"/>
      <c r="N129" s="6"/>
    </row>
    <row r="130" spans="5:14" s="4" customFormat="1" x14ac:dyDescent="0.25">
      <c r="E130" s="5"/>
      <c r="G130" s="6"/>
      <c r="H130" s="6"/>
      <c r="I130" s="6"/>
      <c r="J130" s="6"/>
      <c r="K130" s="6"/>
      <c r="L130" s="6"/>
      <c r="M130" s="6"/>
      <c r="N130" s="6"/>
    </row>
    <row r="131" spans="5:14" s="4" customFormat="1" x14ac:dyDescent="0.25">
      <c r="E131" s="5"/>
      <c r="G131" s="6"/>
      <c r="H131" s="6"/>
      <c r="I131" s="6"/>
      <c r="J131" s="6"/>
      <c r="K131" s="6"/>
      <c r="L131" s="6"/>
      <c r="M131" s="6"/>
      <c r="N131" s="6"/>
    </row>
    <row r="132" spans="5:14" s="4" customFormat="1" x14ac:dyDescent="0.25">
      <c r="E132" s="5"/>
      <c r="G132" s="6"/>
      <c r="H132" s="6"/>
      <c r="I132" s="6"/>
      <c r="J132" s="6"/>
      <c r="K132" s="6"/>
      <c r="L132" s="6"/>
      <c r="M132" s="6"/>
      <c r="N132" s="6"/>
    </row>
    <row r="133" spans="5:14" s="4" customFormat="1" x14ac:dyDescent="0.25">
      <c r="E133" s="5"/>
      <c r="G133" s="6"/>
      <c r="H133" s="6"/>
      <c r="I133" s="6"/>
      <c r="J133" s="6"/>
      <c r="K133" s="6"/>
      <c r="L133" s="6"/>
      <c r="M133" s="6"/>
      <c r="N133" s="6"/>
    </row>
    <row r="134" spans="5:14" s="4" customFormat="1" x14ac:dyDescent="0.25">
      <c r="E134" s="5"/>
      <c r="G134" s="6"/>
      <c r="H134" s="6"/>
      <c r="I134" s="6"/>
      <c r="J134" s="6"/>
      <c r="K134" s="6"/>
      <c r="L134" s="6"/>
      <c r="M134" s="6"/>
      <c r="N134" s="6"/>
    </row>
    <row r="135" spans="5:14" s="4" customFormat="1" x14ac:dyDescent="0.25">
      <c r="E135" s="5"/>
      <c r="G135" s="6"/>
      <c r="H135" s="6"/>
      <c r="I135" s="6"/>
      <c r="J135" s="6"/>
      <c r="K135" s="6"/>
      <c r="L135" s="6"/>
      <c r="M135" s="6"/>
      <c r="N135" s="6"/>
    </row>
    <row r="136" spans="5:14" s="4" customFormat="1" x14ac:dyDescent="0.25">
      <c r="E136" s="5"/>
      <c r="G136" s="6"/>
      <c r="H136" s="6"/>
      <c r="I136" s="6"/>
      <c r="J136" s="6"/>
      <c r="K136" s="6"/>
      <c r="L136" s="6"/>
      <c r="M136" s="6"/>
      <c r="N136" s="6"/>
    </row>
    <row r="137" spans="5:14" s="4" customFormat="1" x14ac:dyDescent="0.25">
      <c r="E137" s="5"/>
      <c r="G137" s="6"/>
      <c r="H137" s="6"/>
      <c r="I137" s="6"/>
      <c r="J137" s="6"/>
      <c r="K137" s="6"/>
      <c r="L137" s="6"/>
      <c r="M137" s="6"/>
      <c r="N137" s="6"/>
    </row>
    <row r="138" spans="5:14" s="4" customFormat="1" x14ac:dyDescent="0.25">
      <c r="E138" s="5"/>
      <c r="G138" s="6"/>
      <c r="H138" s="6"/>
      <c r="I138" s="6"/>
      <c r="J138" s="6"/>
      <c r="K138" s="6"/>
      <c r="L138" s="6"/>
      <c r="M138" s="6"/>
      <c r="N138" s="6"/>
    </row>
    <row r="139" spans="5:14" s="4" customFormat="1" x14ac:dyDescent="0.25">
      <c r="E139" s="5"/>
      <c r="G139" s="6"/>
      <c r="H139" s="6"/>
      <c r="I139" s="6"/>
      <c r="J139" s="6"/>
      <c r="K139" s="6"/>
      <c r="L139" s="6"/>
      <c r="M139" s="6"/>
      <c r="N139" s="6"/>
    </row>
    <row r="140" spans="5:14" s="4" customFormat="1" x14ac:dyDescent="0.25">
      <c r="E140" s="5"/>
      <c r="G140" s="6"/>
      <c r="H140" s="6"/>
      <c r="I140" s="6"/>
      <c r="J140" s="6"/>
      <c r="K140" s="6"/>
      <c r="L140" s="6"/>
      <c r="M140" s="6"/>
      <c r="N140" s="6"/>
    </row>
    <row r="141" spans="5:14" s="4" customFormat="1" x14ac:dyDescent="0.25">
      <c r="E141" s="5"/>
      <c r="G141" s="6"/>
      <c r="H141" s="6"/>
      <c r="I141" s="6"/>
      <c r="J141" s="6"/>
      <c r="K141" s="6"/>
      <c r="L141" s="6"/>
      <c r="M141" s="6"/>
      <c r="N141" s="6"/>
    </row>
    <row r="142" spans="5:14" s="4" customFormat="1" x14ac:dyDescent="0.25">
      <c r="E142" s="5"/>
      <c r="G142" s="6"/>
      <c r="H142" s="6"/>
      <c r="I142" s="6"/>
      <c r="J142" s="6"/>
      <c r="K142" s="6"/>
      <c r="L142" s="6"/>
      <c r="M142" s="6"/>
      <c r="N142" s="6"/>
    </row>
    <row r="143" spans="5:14" s="4" customFormat="1" x14ac:dyDescent="0.25">
      <c r="E143" s="5"/>
      <c r="G143" s="6"/>
      <c r="H143" s="6"/>
      <c r="I143" s="6"/>
      <c r="J143" s="6"/>
      <c r="K143" s="6"/>
      <c r="L143" s="6"/>
      <c r="M143" s="6"/>
      <c r="N143" s="6"/>
    </row>
    <row r="144" spans="5:14" s="4" customFormat="1" x14ac:dyDescent="0.25">
      <c r="E144" s="5"/>
      <c r="G144" s="6"/>
      <c r="H144" s="6"/>
      <c r="I144" s="6"/>
      <c r="J144" s="6"/>
      <c r="K144" s="6"/>
      <c r="L144" s="6"/>
      <c r="M144" s="6"/>
      <c r="N144" s="6"/>
    </row>
    <row r="145" spans="5:14" s="4" customFormat="1" x14ac:dyDescent="0.25">
      <c r="E145" s="5"/>
      <c r="G145" s="6"/>
      <c r="H145" s="6"/>
      <c r="I145" s="6"/>
      <c r="J145" s="6"/>
      <c r="K145" s="6"/>
      <c r="L145" s="6"/>
      <c r="M145" s="6"/>
      <c r="N145" s="6"/>
    </row>
    <row r="146" spans="5:14" s="4" customFormat="1" x14ac:dyDescent="0.25">
      <c r="E146" s="5"/>
      <c r="G146" s="6"/>
      <c r="H146" s="6"/>
      <c r="I146" s="6"/>
      <c r="J146" s="6"/>
      <c r="K146" s="6"/>
      <c r="L146" s="6"/>
      <c r="M146" s="6"/>
      <c r="N146" s="6"/>
    </row>
    <row r="147" spans="5:14" s="4" customFormat="1" x14ac:dyDescent="0.25">
      <c r="E147" s="5"/>
      <c r="G147" s="6"/>
      <c r="H147" s="6"/>
      <c r="I147" s="6"/>
      <c r="J147" s="6"/>
      <c r="K147" s="6"/>
      <c r="L147" s="6"/>
      <c r="M147" s="6"/>
      <c r="N147" s="6"/>
    </row>
    <row r="148" spans="5:14" s="4" customFormat="1" x14ac:dyDescent="0.25">
      <c r="E148" s="5"/>
      <c r="G148" s="6"/>
      <c r="H148" s="6"/>
      <c r="I148" s="6"/>
      <c r="J148" s="6"/>
      <c r="K148" s="6"/>
      <c r="L148" s="6"/>
      <c r="M148" s="6"/>
      <c r="N148" s="6"/>
    </row>
    <row r="149" spans="5:14" s="4" customFormat="1" x14ac:dyDescent="0.25">
      <c r="E149" s="5"/>
      <c r="G149" s="6"/>
      <c r="H149" s="6"/>
      <c r="I149" s="6"/>
      <c r="J149" s="6"/>
      <c r="K149" s="6"/>
      <c r="L149" s="6"/>
      <c r="M149" s="6"/>
      <c r="N149" s="6"/>
    </row>
    <row r="150" spans="5:14" s="4" customFormat="1" x14ac:dyDescent="0.25">
      <c r="E150" s="5"/>
      <c r="G150" s="6"/>
      <c r="H150" s="6"/>
      <c r="I150" s="6"/>
      <c r="J150" s="6"/>
      <c r="K150" s="6"/>
      <c r="L150" s="6"/>
      <c r="M150" s="6"/>
      <c r="N150" s="6"/>
    </row>
    <row r="151" spans="5:14" s="4" customFormat="1" x14ac:dyDescent="0.25">
      <c r="E151" s="5"/>
      <c r="G151" s="6"/>
      <c r="H151" s="6"/>
      <c r="I151" s="6"/>
      <c r="J151" s="6"/>
      <c r="K151" s="6"/>
      <c r="L151" s="6"/>
      <c r="M151" s="6"/>
      <c r="N151" s="6"/>
    </row>
    <row r="152" spans="5:14" s="4" customFormat="1" x14ac:dyDescent="0.25">
      <c r="E152" s="5"/>
      <c r="G152" s="6"/>
      <c r="H152" s="6"/>
      <c r="I152" s="6"/>
      <c r="J152" s="6"/>
      <c r="K152" s="6"/>
      <c r="L152" s="6"/>
      <c r="M152" s="6"/>
      <c r="N152" s="6"/>
    </row>
    <row r="153" spans="5:14" s="4" customFormat="1" x14ac:dyDescent="0.25">
      <c r="E153" s="5"/>
      <c r="G153" s="6"/>
      <c r="H153" s="6"/>
      <c r="I153" s="6"/>
      <c r="J153" s="6"/>
      <c r="K153" s="6"/>
      <c r="L153" s="6"/>
      <c r="M153" s="6"/>
      <c r="N153" s="6"/>
    </row>
    <row r="154" spans="5:14" s="4" customFormat="1" x14ac:dyDescent="0.25">
      <c r="E154" s="5"/>
      <c r="G154" s="6"/>
      <c r="H154" s="6"/>
      <c r="I154" s="6"/>
      <c r="J154" s="6"/>
      <c r="K154" s="6"/>
      <c r="L154" s="6"/>
      <c r="M154" s="6"/>
      <c r="N154" s="6"/>
    </row>
    <row r="155" spans="5:14" s="4" customFormat="1" x14ac:dyDescent="0.25">
      <c r="E155" s="5"/>
      <c r="G155" s="6"/>
      <c r="H155" s="6"/>
      <c r="I155" s="6"/>
      <c r="J155" s="6"/>
      <c r="K155" s="6"/>
      <c r="L155" s="6"/>
      <c r="M155" s="6"/>
      <c r="N155" s="6"/>
    </row>
    <row r="156" spans="5:14" s="4" customFormat="1" x14ac:dyDescent="0.25">
      <c r="E156" s="5"/>
      <c r="G156" s="6"/>
      <c r="H156" s="6"/>
      <c r="I156" s="6"/>
      <c r="J156" s="6"/>
      <c r="K156" s="6"/>
      <c r="L156" s="6"/>
      <c r="M156" s="6"/>
      <c r="N156" s="6"/>
    </row>
    <row r="157" spans="5:14" s="4" customFormat="1" x14ac:dyDescent="0.25">
      <c r="E157" s="5"/>
      <c r="G157" s="6"/>
      <c r="H157" s="6"/>
      <c r="I157" s="6"/>
      <c r="J157" s="6"/>
      <c r="K157" s="6"/>
      <c r="L157" s="6"/>
      <c r="M157" s="6"/>
      <c r="N157" s="6"/>
    </row>
    <row r="158" spans="5:14" s="4" customFormat="1" x14ac:dyDescent="0.25">
      <c r="E158" s="5"/>
      <c r="G158" s="6"/>
      <c r="H158" s="6"/>
      <c r="I158" s="6"/>
      <c r="J158" s="6"/>
      <c r="K158" s="6"/>
      <c r="L158" s="6"/>
      <c r="M158" s="6"/>
      <c r="N158" s="6"/>
    </row>
    <row r="159" spans="5:14" s="4" customFormat="1" x14ac:dyDescent="0.25">
      <c r="E159" s="5"/>
      <c r="G159" s="6"/>
      <c r="H159" s="6"/>
      <c r="I159" s="6"/>
      <c r="J159" s="6"/>
      <c r="K159" s="6"/>
      <c r="L159" s="6"/>
      <c r="M159" s="6"/>
      <c r="N159" s="6"/>
    </row>
    <row r="160" spans="5:14" s="4" customFormat="1" x14ac:dyDescent="0.25">
      <c r="E160" s="5"/>
      <c r="G160" s="6"/>
      <c r="H160" s="6"/>
      <c r="I160" s="6"/>
      <c r="J160" s="6"/>
      <c r="K160" s="6"/>
      <c r="L160" s="6"/>
      <c r="M160" s="6"/>
      <c r="N160" s="6"/>
    </row>
    <row r="161" spans="5:14" s="4" customFormat="1" x14ac:dyDescent="0.25">
      <c r="E161" s="5"/>
      <c r="G161" s="6"/>
      <c r="H161" s="6"/>
      <c r="I161" s="6"/>
      <c r="J161" s="6"/>
      <c r="K161" s="6"/>
      <c r="L161" s="6"/>
      <c r="M161" s="6"/>
      <c r="N161" s="6"/>
    </row>
    <row r="162" spans="5:14" s="4" customFormat="1" x14ac:dyDescent="0.25">
      <c r="E162" s="5"/>
      <c r="G162" s="6"/>
      <c r="H162" s="6"/>
      <c r="I162" s="6"/>
      <c r="J162" s="6"/>
      <c r="K162" s="6"/>
      <c r="L162" s="6"/>
      <c r="M162" s="6"/>
      <c r="N162" s="6"/>
    </row>
    <row r="163" spans="5:14" s="4" customFormat="1" x14ac:dyDescent="0.25">
      <c r="E163" s="5"/>
      <c r="G163" s="6"/>
      <c r="H163" s="6"/>
      <c r="I163" s="6"/>
      <c r="J163" s="6"/>
      <c r="K163" s="6"/>
      <c r="L163" s="6"/>
      <c r="M163" s="6"/>
      <c r="N163" s="6"/>
    </row>
    <row r="164" spans="5:14" s="4" customFormat="1" x14ac:dyDescent="0.25">
      <c r="E164" s="5"/>
      <c r="G164" s="6"/>
      <c r="H164" s="6"/>
      <c r="I164" s="6"/>
      <c r="J164" s="6"/>
      <c r="K164" s="6"/>
      <c r="L164" s="6"/>
      <c r="M164" s="6"/>
      <c r="N164" s="6"/>
    </row>
    <row r="165" spans="5:14" s="4" customFormat="1" x14ac:dyDescent="0.25">
      <c r="E165" s="5"/>
      <c r="G165" s="6"/>
      <c r="H165" s="6"/>
      <c r="I165" s="6"/>
      <c r="J165" s="6"/>
      <c r="K165" s="6"/>
      <c r="L165" s="6"/>
      <c r="M165" s="6"/>
      <c r="N165" s="6"/>
    </row>
    <row r="166" spans="5:14" s="4" customFormat="1" x14ac:dyDescent="0.25">
      <c r="E166" s="5"/>
      <c r="G166" s="6"/>
      <c r="H166" s="6"/>
      <c r="I166" s="6"/>
      <c r="J166" s="6"/>
      <c r="K166" s="6"/>
      <c r="L166" s="6"/>
      <c r="M166" s="6"/>
      <c r="N166" s="6"/>
    </row>
    <row r="167" spans="5:14" s="4" customFormat="1" x14ac:dyDescent="0.25">
      <c r="E167" s="5"/>
      <c r="G167" s="6"/>
      <c r="H167" s="6"/>
      <c r="I167" s="6"/>
      <c r="J167" s="6"/>
      <c r="K167" s="6"/>
      <c r="L167" s="6"/>
      <c r="M167" s="6"/>
      <c r="N167" s="6"/>
    </row>
    <row r="168" spans="5:14" s="4" customFormat="1" x14ac:dyDescent="0.25">
      <c r="E168" s="5"/>
      <c r="G168" s="6"/>
      <c r="H168" s="6"/>
      <c r="I168" s="6"/>
      <c r="J168" s="6"/>
      <c r="K168" s="6"/>
      <c r="L168" s="6"/>
      <c r="M168" s="6"/>
      <c r="N168" s="6"/>
    </row>
    <row r="169" spans="5:14" s="4" customFormat="1" x14ac:dyDescent="0.25">
      <c r="E169" s="5"/>
      <c r="G169" s="6"/>
      <c r="H169" s="6"/>
      <c r="I169" s="6"/>
      <c r="J169" s="6"/>
      <c r="K169" s="6"/>
      <c r="L169" s="6"/>
      <c r="M169" s="6"/>
      <c r="N169" s="6"/>
    </row>
    <row r="170" spans="5:14" s="4" customFormat="1" x14ac:dyDescent="0.25">
      <c r="E170" s="5"/>
      <c r="G170" s="6"/>
      <c r="H170" s="6"/>
      <c r="I170" s="6"/>
      <c r="J170" s="6"/>
      <c r="K170" s="6"/>
      <c r="L170" s="6"/>
      <c r="M170" s="6"/>
      <c r="N170" s="6"/>
    </row>
    <row r="171" spans="5:14" s="4" customFormat="1" x14ac:dyDescent="0.25">
      <c r="E171" s="5"/>
      <c r="G171" s="6"/>
      <c r="H171" s="6"/>
      <c r="I171" s="6"/>
      <c r="J171" s="6"/>
      <c r="K171" s="6"/>
      <c r="L171" s="6"/>
      <c r="M171" s="6"/>
      <c r="N171" s="6"/>
    </row>
    <row r="172" spans="5:14" s="4" customFormat="1" x14ac:dyDescent="0.25">
      <c r="E172" s="5"/>
      <c r="G172" s="6"/>
      <c r="H172" s="6"/>
      <c r="I172" s="6"/>
      <c r="J172" s="6"/>
      <c r="K172" s="6"/>
      <c r="L172" s="6"/>
      <c r="M172" s="6"/>
      <c r="N172" s="6"/>
    </row>
    <row r="173" spans="5:14" s="4" customFormat="1" x14ac:dyDescent="0.25">
      <c r="E173" s="5"/>
      <c r="G173" s="6"/>
      <c r="H173" s="6"/>
      <c r="I173" s="6"/>
      <c r="J173" s="6"/>
      <c r="K173" s="6"/>
      <c r="L173" s="6"/>
      <c r="M173" s="6"/>
      <c r="N173" s="6"/>
    </row>
    <row r="174" spans="5:14" s="4" customFormat="1" x14ac:dyDescent="0.25">
      <c r="E174" s="5"/>
      <c r="G174" s="6"/>
      <c r="H174" s="6"/>
      <c r="I174" s="6"/>
      <c r="J174" s="6"/>
      <c r="K174" s="6"/>
      <c r="L174" s="6"/>
      <c r="M174" s="6"/>
      <c r="N174" s="6"/>
    </row>
    <row r="175" spans="5:14" s="4" customFormat="1" x14ac:dyDescent="0.25">
      <c r="E175" s="5"/>
      <c r="G175" s="6"/>
      <c r="H175" s="6"/>
      <c r="I175" s="6"/>
      <c r="J175" s="6"/>
      <c r="K175" s="6"/>
      <c r="L175" s="6"/>
      <c r="M175" s="6"/>
      <c r="N175" s="6"/>
    </row>
    <row r="176" spans="5:14" s="4" customFormat="1" x14ac:dyDescent="0.25">
      <c r="E176" s="5"/>
      <c r="G176" s="6"/>
      <c r="H176" s="6"/>
      <c r="I176" s="6"/>
      <c r="J176" s="6"/>
      <c r="K176" s="6"/>
      <c r="L176" s="6"/>
      <c r="M176" s="6"/>
      <c r="N176" s="6"/>
    </row>
    <row r="177" spans="4:14" s="4" customFormat="1" x14ac:dyDescent="0.25">
      <c r="E177" s="5"/>
      <c r="G177" s="6"/>
      <c r="H177" s="6"/>
      <c r="I177" s="6"/>
      <c r="J177" s="6"/>
      <c r="K177" s="6"/>
      <c r="L177" s="6"/>
      <c r="M177" s="6"/>
      <c r="N177" s="6"/>
    </row>
    <row r="178" spans="4:14" s="4" customFormat="1" x14ac:dyDescent="0.25">
      <c r="E178" s="5"/>
      <c r="G178" s="6"/>
      <c r="H178" s="6"/>
      <c r="I178" s="6"/>
      <c r="J178" s="6"/>
      <c r="K178" s="6"/>
      <c r="L178" s="6"/>
      <c r="M178" s="6"/>
      <c r="N178" s="6"/>
    </row>
    <row r="179" spans="4:14" s="4" customFormat="1" x14ac:dyDescent="0.25">
      <c r="E179" s="5"/>
      <c r="G179" s="6"/>
      <c r="H179" s="6"/>
      <c r="I179" s="6"/>
      <c r="J179" s="6"/>
      <c r="K179" s="6"/>
      <c r="L179" s="6"/>
      <c r="M179" s="6"/>
      <c r="N179" s="6"/>
    </row>
    <row r="180" spans="4:14" s="4" customFormat="1" x14ac:dyDescent="0.25">
      <c r="E180" s="5"/>
      <c r="G180" s="6"/>
      <c r="H180" s="6"/>
      <c r="I180" s="6"/>
      <c r="J180" s="6"/>
      <c r="K180" s="6"/>
      <c r="L180" s="6"/>
      <c r="M180" s="6"/>
      <c r="N180" s="6"/>
    </row>
    <row r="181" spans="4:14" s="4" customFormat="1" x14ac:dyDescent="0.25">
      <c r="E181" s="5"/>
      <c r="G181" s="6"/>
      <c r="H181" s="6"/>
      <c r="I181" s="6"/>
      <c r="J181" s="6"/>
      <c r="K181" s="6"/>
      <c r="L181" s="6"/>
      <c r="M181" s="6"/>
      <c r="N181" s="6"/>
    </row>
    <row r="182" spans="4:14" s="4" customFormat="1" x14ac:dyDescent="0.25">
      <c r="E182" s="5"/>
      <c r="G182" s="6"/>
      <c r="H182" s="6"/>
      <c r="I182" s="6"/>
      <c r="J182" s="6"/>
      <c r="K182" s="6"/>
      <c r="L182" s="6"/>
      <c r="M182" s="6"/>
      <c r="N182" s="6"/>
    </row>
    <row r="183" spans="4:14" s="4" customFormat="1" x14ac:dyDescent="0.25">
      <c r="E183" s="5"/>
      <c r="G183" s="6"/>
      <c r="H183" s="6"/>
      <c r="I183" s="6"/>
      <c r="J183" s="6"/>
      <c r="K183" s="6"/>
      <c r="L183" s="6"/>
      <c r="M183" s="6"/>
      <c r="N183" s="6"/>
    </row>
    <row r="184" spans="4:14" s="4" customFormat="1" x14ac:dyDescent="0.25">
      <c r="E184" s="5"/>
      <c r="G184" s="6"/>
      <c r="H184" s="6"/>
      <c r="I184" s="6"/>
      <c r="J184" s="6"/>
      <c r="K184" s="6"/>
      <c r="L184" s="6"/>
      <c r="M184" s="6"/>
      <c r="N184" s="6"/>
    </row>
    <row r="185" spans="4:14" s="4" customFormat="1" x14ac:dyDescent="0.25">
      <c r="E185" s="5"/>
      <c r="G185" s="6"/>
      <c r="H185" s="6"/>
      <c r="I185" s="6"/>
      <c r="J185" s="6"/>
      <c r="K185" s="6"/>
      <c r="L185" s="6"/>
      <c r="M185" s="6"/>
      <c r="N185" s="6"/>
    </row>
    <row r="186" spans="4:14" s="4" customFormat="1" x14ac:dyDescent="0.25">
      <c r="E186" s="5"/>
      <c r="G186" s="6"/>
      <c r="H186" s="6"/>
      <c r="I186" s="6"/>
      <c r="J186" s="6"/>
      <c r="K186" s="6"/>
      <c r="L186" s="6"/>
      <c r="M186" s="6"/>
      <c r="N186" s="6"/>
    </row>
    <row r="187" spans="4:14" s="4" customFormat="1" x14ac:dyDescent="0.25">
      <c r="E187" s="5"/>
      <c r="G187" s="6"/>
      <c r="H187" s="6"/>
      <c r="I187" s="6"/>
      <c r="J187" s="6"/>
      <c r="K187" s="6"/>
      <c r="L187" s="6"/>
      <c r="M187" s="6"/>
      <c r="N187" s="6"/>
    </row>
    <row r="188" spans="4:14" s="4" customFormat="1" x14ac:dyDescent="0.25">
      <c r="E188" s="5"/>
      <c r="G188" s="6"/>
      <c r="H188" s="6"/>
      <c r="I188" s="6"/>
      <c r="J188" s="6"/>
      <c r="K188" s="6"/>
      <c r="L188" s="6"/>
      <c r="M188" s="6"/>
      <c r="N188" s="6"/>
    </row>
    <row r="189" spans="4:14" s="4" customFormat="1" x14ac:dyDescent="0.25">
      <c r="E189" s="5"/>
      <c r="G189" s="6"/>
      <c r="H189" s="6"/>
      <c r="I189" s="6"/>
      <c r="J189" s="6"/>
      <c r="K189" s="6"/>
      <c r="L189" s="6"/>
      <c r="M189" s="6"/>
      <c r="N189" s="6"/>
    </row>
    <row r="190" spans="4:14" s="4" customFormat="1" x14ac:dyDescent="0.25">
      <c r="E190" s="5"/>
      <c r="G190" s="6"/>
      <c r="H190" s="6"/>
      <c r="I190" s="6"/>
      <c r="J190" s="6"/>
      <c r="K190" s="6"/>
      <c r="L190" s="6"/>
      <c r="M190" s="6"/>
      <c r="N190" s="6"/>
    </row>
    <row r="191" spans="4:14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  <c r="N191" s="6"/>
    </row>
    <row r="192" spans="4:14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  <c r="N192" s="6"/>
    </row>
    <row r="193" spans="1:14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  <c r="N193" s="6"/>
    </row>
    <row r="194" spans="1:14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  <c r="N194" s="6"/>
    </row>
    <row r="195" spans="1:14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  <c r="N195" s="6"/>
    </row>
    <row r="196" spans="1:14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  <c r="N196" s="6"/>
    </row>
    <row r="197" spans="1:14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  <c r="N197" s="6"/>
    </row>
    <row r="198" spans="1:14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  <c r="N198" s="6"/>
    </row>
    <row r="199" spans="1:14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  <c r="N199" s="6"/>
    </row>
    <row r="200" spans="1:14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  <c r="N200" s="6"/>
    </row>
    <row r="201" spans="1:14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  <c r="N201" s="6"/>
    </row>
    <row r="202" spans="1:14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  <c r="N202" s="6"/>
    </row>
    <row r="203" spans="1:14" x14ac:dyDescent="0.25">
      <c r="A203" s="4"/>
    </row>
    <row r="204" spans="1:14" x14ac:dyDescent="0.25">
      <c r="A204" s="4"/>
    </row>
    <row r="205" spans="1:14" x14ac:dyDescent="0.25">
      <c r="A205" s="4"/>
    </row>
    <row r="206" spans="1:14" x14ac:dyDescent="0.25">
      <c r="A206" s="4"/>
    </row>
    <row r="207" spans="1:14" x14ac:dyDescent="0.25">
      <c r="A207" s="4"/>
    </row>
    <row r="208" spans="1:14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AV100" xr:uid="{00000000-0009-0000-0000-000007000000}"/>
  <mergeCells count="1">
    <mergeCell ref="A55:F55"/>
  </mergeCells>
  <conditionalFormatting sqref="A11:A100">
    <cfRule type="expression" dxfId="127" priority="1">
      <formula>AND(A11&lt;&gt;"",A11&lt;&gt;"Mn",A11&lt;&gt;"FC",A11&lt;&gt;"Pn")</formula>
    </cfRule>
  </conditionalFormatting>
  <conditionalFormatting sqref="B11:B54 B56:B99">
    <cfRule type="expression" dxfId="126" priority="146">
      <formula>A11="FC"</formula>
    </cfRule>
  </conditionalFormatting>
  <conditionalFormatting sqref="B11:B54 B56:B100">
    <cfRule type="expression" dxfId="125" priority="148">
      <formula>AND(A11&lt;&gt;"",A11&lt;&gt;"",A11&lt;&gt;"Mn")</formula>
    </cfRule>
    <cfRule type="expression" dxfId="124" priority="147">
      <formula>OR(A11="Mn",AND($A12="Pn",B12&lt;&gt;""),A11="FC")</formula>
    </cfRule>
  </conditionalFormatting>
  <conditionalFormatting sqref="C11:C53">
    <cfRule type="expression" dxfId="123" priority="22">
      <formula>OR(A11="Mn",A11="Pn")</formula>
    </cfRule>
    <cfRule type="expression" dxfId="122" priority="21">
      <formula>A12="Pn"</formula>
    </cfRule>
  </conditionalFormatting>
  <conditionalFormatting sqref="C54">
    <cfRule type="expression" dxfId="121" priority="6">
      <formula>$A55="Pn"</formula>
    </cfRule>
    <cfRule type="expression" dxfId="120" priority="7">
      <formula>$A54="Pn"</formula>
    </cfRule>
  </conditionalFormatting>
  <conditionalFormatting sqref="C56:C65">
    <cfRule type="expression" dxfId="119" priority="25">
      <formula>OR(A56="Mn",A56="Pn")</formula>
    </cfRule>
    <cfRule type="expression" dxfId="118" priority="24">
      <formula>A57="Pn"</formula>
    </cfRule>
  </conditionalFormatting>
  <conditionalFormatting sqref="C66">
    <cfRule type="expression" dxfId="117" priority="3">
      <formula>$A67="Pn"</formula>
    </cfRule>
    <cfRule type="expression" dxfId="116" priority="4">
      <formula>$A66="Pn"</formula>
    </cfRule>
  </conditionalFormatting>
  <conditionalFormatting sqref="C67:C99">
    <cfRule type="expression" dxfId="115" priority="143">
      <formula>A68="Pn"</formula>
    </cfRule>
    <cfRule type="expression" dxfId="114" priority="144">
      <formula>OR(A67="Mn",A67="Pn")</formula>
    </cfRule>
  </conditionalFormatting>
  <conditionalFormatting sqref="C11:AN54 C56:C99">
    <cfRule type="expression" dxfId="113" priority="5">
      <formula>C11&lt;&gt;""</formula>
    </cfRule>
  </conditionalFormatting>
  <conditionalFormatting sqref="D11:D54 D56:D100">
    <cfRule type="expression" dxfId="112" priority="15">
      <formula>A12="Pn"</formula>
    </cfRule>
    <cfRule type="expression" dxfId="111" priority="16">
      <formula>A11="Pn"</formula>
    </cfRule>
  </conditionalFormatting>
  <conditionalFormatting sqref="D56:AN100">
    <cfRule type="expression" dxfId="110" priority="11">
      <formula>D56&lt;&gt;""</formula>
    </cfRule>
  </conditionalFormatting>
  <conditionalFormatting sqref="E11:E54 E56:E100">
    <cfRule type="expression" dxfId="109" priority="12">
      <formula>A12="Pn"</formula>
    </cfRule>
    <cfRule type="expression" dxfId="108" priority="13">
      <formula>A11="Pn"</formula>
    </cfRule>
  </conditionalFormatting>
  <conditionalFormatting sqref="F11:F54 F56:F100">
    <cfRule type="expression" dxfId="107" priority="9">
      <formula>$A12="Pn"</formula>
    </cfRule>
  </conditionalFormatting>
  <conditionalFormatting sqref="F11:N54 F56:N100">
    <cfRule type="expression" dxfId="106" priority="10">
      <formula>$A11="Pn"</formula>
    </cfRule>
  </conditionalFormatting>
  <conditionalFormatting sqref="G11:G54 G56:G100">
    <cfRule type="expression" dxfId="105" priority="56">
      <formula>AND($A12="Pn",$G12&lt;&gt;"")</formula>
    </cfRule>
  </conditionalFormatting>
  <conditionalFormatting sqref="H11:H54 H56:H100">
    <cfRule type="expression" dxfId="104" priority="52">
      <formula>AND($A12="Pn",$H12&lt;&gt;"")</formula>
    </cfRule>
  </conditionalFormatting>
  <conditionalFormatting sqref="I11:I54 I56:I100">
    <cfRule type="expression" dxfId="103" priority="48">
      <formula>AND($A12="Pn",$I12&lt;&gt;"")</formula>
    </cfRule>
  </conditionalFormatting>
  <conditionalFormatting sqref="J11:J54 J56:J100">
    <cfRule type="expression" dxfId="102" priority="44">
      <formula>AND($A12="Pn",$J12&lt;&gt;"")</formula>
    </cfRule>
  </conditionalFormatting>
  <conditionalFormatting sqref="K11:K54 K56:K100">
    <cfRule type="expression" dxfId="101" priority="40">
      <formula>AND($A12="Pn",$K12&lt;&gt;"")</formula>
    </cfRule>
  </conditionalFormatting>
  <conditionalFormatting sqref="L11:N54 L56:N100">
    <cfRule type="expression" dxfId="100" priority="28">
      <formula>AND($A12="Pn",$L12&lt;&gt;"")</formula>
    </cfRule>
  </conditionalFormatting>
  <conditionalFormatting sqref="M55:AN55">
    <cfRule type="expression" dxfId="99" priority="2">
      <formula>M55&lt;&gt;""</formula>
    </cfRule>
  </conditionalFormatting>
  <conditionalFormatting sqref="BC11:BD51">
    <cfRule type="expression" dxfId="98" priority="20">
      <formula>BC11&lt;&gt;""</formula>
    </cfRule>
    <cfRule type="expression" dxfId="97" priority="19">
      <formula>AZ11="Pn"</formula>
    </cfRule>
    <cfRule type="expression" dxfId="96" priority="18">
      <formula>AZ12="Pn"</formula>
    </cfRule>
  </conditionalFormatting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5" id="{59A84598-08CB-4311-9B7B-EED0AC18D72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G11:G54 G56:G100</xm:sqref>
        </x14:conditionalFormatting>
        <x14:conditionalFormatting xmlns:xm="http://schemas.microsoft.com/office/excel/2006/main">
          <x14:cfRule type="iconSet" priority="51" id="{F1744204-845D-4DEA-BF5C-695E192A592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H11:H54 H56:H100</xm:sqref>
        </x14:conditionalFormatting>
        <x14:conditionalFormatting xmlns:xm="http://schemas.microsoft.com/office/excel/2006/main">
          <x14:cfRule type="iconSet" priority="47" id="{0396F07C-021D-40B7-8967-28C8DD64E62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I11:I54 I56:I100</xm:sqref>
        </x14:conditionalFormatting>
        <x14:conditionalFormatting xmlns:xm="http://schemas.microsoft.com/office/excel/2006/main">
          <x14:cfRule type="iconSet" priority="43" id="{6D7A72A8-E720-4E15-8C8A-9092719DDAA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J11:J54 J56:J100</xm:sqref>
        </x14:conditionalFormatting>
        <x14:conditionalFormatting xmlns:xm="http://schemas.microsoft.com/office/excel/2006/main">
          <x14:cfRule type="iconSet" priority="39" id="{75273C44-3D75-4BA6-9B94-1D0F7803AF0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K11:K54 K56:K100</xm:sqref>
        </x14:conditionalFormatting>
        <x14:conditionalFormatting xmlns:xm="http://schemas.microsoft.com/office/excel/2006/main">
          <x14:cfRule type="iconSet" priority="35" id="{58E4C4F2-F5CF-4412-8488-6F50DF155BB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L11:L54 L56:L100</xm:sqref>
        </x14:conditionalFormatting>
        <x14:conditionalFormatting xmlns:xm="http://schemas.microsoft.com/office/excel/2006/main">
          <x14:cfRule type="iconSet" priority="27" id="{B63BCAE6-74E4-4873-AB63-0B1E49367B0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M11:M54 M56:M100</xm:sqref>
        </x14:conditionalFormatting>
        <x14:conditionalFormatting xmlns:xm="http://schemas.microsoft.com/office/excel/2006/main">
          <x14:cfRule type="iconSet" priority="31" id="{BF84777E-7EA5-4782-B4EA-EB7CD9DE695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N11:N54 N56:N100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BD241"/>
  <sheetViews>
    <sheetView zoomScale="90" zoomScaleNormal="9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1.7109375" bestFit="1" customWidth="1"/>
    <col min="4" max="4" width="18.140625" customWidth="1"/>
    <col min="5" max="5" width="18.140625" style="1" customWidth="1"/>
    <col min="6" max="6" width="19" bestFit="1" customWidth="1"/>
    <col min="7" max="13" width="18.140625" style="2" customWidth="1"/>
    <col min="14" max="34" width="18.140625" customWidth="1"/>
    <col min="35" max="35" width="24" bestFit="1" customWidth="1"/>
    <col min="36" max="36" width="23.5703125" bestFit="1" customWidth="1"/>
    <col min="37" max="44" width="18.140625" style="4"/>
  </cols>
  <sheetData>
    <row r="1" spans="1:56" s="4" customFormat="1" x14ac:dyDescent="0.25">
      <c r="E1" s="5"/>
      <c r="G1" s="21">
        <f ca="1">OFFSET($A$10,MATCH("TOTAL GENERAL",$A$11:$A$100,0),COLUMN(F11))+0.0000001</f>
        <v>10.000000099999999</v>
      </c>
      <c r="H1" s="21">
        <f ca="1">OFFSET($A$10,MATCH("TOTAL GENERAL",$A$11:$A$100,0),COLUMN(G11))</f>
        <v>0.66</v>
      </c>
      <c r="I1" s="21">
        <f ca="1">OFFSET($A$10,MATCH("TOTAL GENERAL",$A$11:$A$100,0),COLUMN(H11))+0.00001</f>
        <v>5.0000099999999996</v>
      </c>
      <c r="J1" s="21">
        <f ca="1">OFFSET($A$10,MATCH("TOTAL GENERAL",$A$11:$A$100,0),COLUMN(I11))</f>
        <v>9.5200000000000007E-2</v>
      </c>
      <c r="K1" s="21">
        <f ca="1">OFFSET($A$10,MATCH("TOTAL GENERAL",$A$11:$A$100,0),COLUMN(J11))</f>
        <v>0.68</v>
      </c>
      <c r="L1" s="21">
        <f ca="1">OFFSET($A$10,MATCH("TOTAL GENERAL",$A$11:$A$100,0),COLUMN(K11))+0.00001</f>
        <v>2.2200100000000003</v>
      </c>
      <c r="M1" s="21">
        <f t="shared" ref="M1" ca="1" si="0">OFFSET($A$10,MATCH("TOTAL GENERAL",$A$11:$A$100,0),COLUMN(L11))</f>
        <v>2.36</v>
      </c>
    </row>
    <row r="2" spans="1:56" s="4" customFormat="1" x14ac:dyDescent="0.25">
      <c r="E2" s="5"/>
      <c r="G2" s="6"/>
      <c r="H2" s="6"/>
      <c r="I2" s="6"/>
      <c r="J2" s="6"/>
      <c r="K2" s="6"/>
      <c r="L2" s="6"/>
      <c r="M2" s="6"/>
    </row>
    <row r="3" spans="1:56" s="4" customFormat="1" x14ac:dyDescent="0.25">
      <c r="E3" s="5"/>
      <c r="G3" s="6"/>
      <c r="H3" s="6"/>
      <c r="I3" s="6"/>
      <c r="J3" s="6"/>
      <c r="K3" s="6"/>
      <c r="L3" s="6"/>
      <c r="M3" s="6"/>
    </row>
    <row r="4" spans="1:56" s="4" customFormat="1" x14ac:dyDescent="0.25">
      <c r="E4" s="5"/>
      <c r="G4" s="6"/>
      <c r="H4" s="6"/>
      <c r="I4" s="6"/>
      <c r="J4" s="6"/>
      <c r="K4" s="6"/>
      <c r="L4" s="6"/>
      <c r="M4" s="6"/>
    </row>
    <row r="5" spans="1:56" s="4" customFormat="1" x14ac:dyDescent="0.25">
      <c r="E5" s="5"/>
      <c r="G5" s="6"/>
      <c r="H5" s="6"/>
      <c r="I5" s="6"/>
      <c r="J5" s="6"/>
      <c r="K5" s="6"/>
      <c r="L5" s="6"/>
      <c r="M5" s="6"/>
    </row>
    <row r="6" spans="1:56" s="4" customFormat="1" x14ac:dyDescent="0.25">
      <c r="E6" s="5"/>
      <c r="G6" s="6"/>
      <c r="H6" s="6"/>
      <c r="I6" s="6"/>
      <c r="J6" s="6"/>
      <c r="K6" s="6"/>
      <c r="L6" s="6"/>
      <c r="M6" s="6"/>
    </row>
    <row r="7" spans="1:56" s="4" customFormat="1" x14ac:dyDescent="0.25">
      <c r="E7" s="5"/>
      <c r="G7" s="6"/>
      <c r="H7" s="6"/>
      <c r="I7" s="6"/>
      <c r="J7" s="6"/>
      <c r="K7" s="6"/>
      <c r="L7" s="6"/>
      <c r="M7" s="6"/>
    </row>
    <row r="8" spans="1:56" s="4" customFormat="1" ht="21" x14ac:dyDescent="0.35">
      <c r="A8" s="3" t="s">
        <v>182</v>
      </c>
      <c r="E8" s="6"/>
      <c r="G8" s="19"/>
      <c r="H8" s="6"/>
      <c r="I8" s="6"/>
      <c r="J8" s="6"/>
      <c r="K8" s="6"/>
      <c r="L8" s="6"/>
      <c r="M8" s="6"/>
      <c r="AI8" s="11"/>
    </row>
    <row r="9" spans="1:56" s="4" customFormat="1" ht="21.75" thickBot="1" x14ac:dyDescent="0.4">
      <c r="A9" s="3" t="s">
        <v>161</v>
      </c>
      <c r="D9" s="4" t="s">
        <v>6</v>
      </c>
      <c r="E9" s="4" t="s">
        <v>11</v>
      </c>
      <c r="F9" s="4" t="s">
        <v>12</v>
      </c>
      <c r="G9" s="6" t="s">
        <v>8</v>
      </c>
      <c r="H9" s="6" t="s">
        <v>8</v>
      </c>
      <c r="I9" s="6" t="s">
        <v>8</v>
      </c>
      <c r="J9" s="6" t="s">
        <v>8</v>
      </c>
      <c r="K9" s="6"/>
      <c r="L9" s="6"/>
      <c r="M9" s="6"/>
      <c r="U9" s="4" t="s">
        <v>7</v>
      </c>
      <c r="V9" s="4" t="s">
        <v>7</v>
      </c>
      <c r="W9" s="4" t="s">
        <v>7</v>
      </c>
      <c r="X9" s="4" t="s">
        <v>7</v>
      </c>
      <c r="AB9" s="4" t="s">
        <v>9</v>
      </c>
      <c r="AC9" s="4" t="s">
        <v>9</v>
      </c>
      <c r="AD9" s="4" t="s">
        <v>9</v>
      </c>
      <c r="AE9" s="4" t="s">
        <v>9</v>
      </c>
      <c r="AI9" s="4" t="s">
        <v>10</v>
      </c>
    </row>
    <row r="10" spans="1:56" ht="64.5" thickBot="1" x14ac:dyDescent="0.3">
      <c r="A10" s="12" t="s">
        <v>0</v>
      </c>
      <c r="B10" s="13" t="s">
        <v>1</v>
      </c>
      <c r="C10" s="14" t="s">
        <v>163</v>
      </c>
      <c r="D10" s="14" t="s">
        <v>24</v>
      </c>
      <c r="E10" s="17" t="s">
        <v>5</v>
      </c>
      <c r="F10" s="14" t="s">
        <v>2</v>
      </c>
      <c r="G10" s="7" t="s">
        <v>41</v>
      </c>
      <c r="H10" s="7" t="s">
        <v>40</v>
      </c>
      <c r="I10" s="7" t="s">
        <v>39</v>
      </c>
      <c r="J10" s="7" t="s">
        <v>35</v>
      </c>
      <c r="K10" s="7" t="s">
        <v>34</v>
      </c>
      <c r="L10" s="14" t="s">
        <v>42</v>
      </c>
      <c r="M10" s="14" t="s">
        <v>25</v>
      </c>
      <c r="N10" s="23" t="s">
        <v>13</v>
      </c>
      <c r="O10" s="23" t="s">
        <v>13</v>
      </c>
      <c r="P10" s="23" t="s">
        <v>13</v>
      </c>
      <c r="Q10" s="23" t="s">
        <v>13</v>
      </c>
      <c r="R10" s="23" t="s">
        <v>13</v>
      </c>
      <c r="S10" s="23" t="s">
        <v>13</v>
      </c>
      <c r="T10" s="23" t="s">
        <v>13</v>
      </c>
      <c r="U10" s="25" t="s">
        <v>14</v>
      </c>
      <c r="V10" s="25" t="s">
        <v>14</v>
      </c>
      <c r="W10" s="25" t="s">
        <v>14</v>
      </c>
      <c r="X10" s="25" t="s">
        <v>14</v>
      </c>
      <c r="Y10" s="25" t="s">
        <v>14</v>
      </c>
      <c r="Z10" s="25" t="s">
        <v>14</v>
      </c>
      <c r="AA10" s="25" t="s">
        <v>14</v>
      </c>
      <c r="AB10" s="26" t="s">
        <v>15</v>
      </c>
      <c r="AC10" s="26" t="s">
        <v>15</v>
      </c>
      <c r="AD10" s="26" t="s">
        <v>15</v>
      </c>
      <c r="AE10" s="26" t="s">
        <v>15</v>
      </c>
      <c r="AF10" s="26" t="s">
        <v>15</v>
      </c>
      <c r="AG10" s="26" t="s">
        <v>15</v>
      </c>
      <c r="AH10" s="26" t="s">
        <v>15</v>
      </c>
      <c r="AI10" s="27" t="s">
        <v>3</v>
      </c>
      <c r="AJ10" s="28" t="s">
        <v>4</v>
      </c>
      <c r="BD10" s="14" t="s">
        <v>172</v>
      </c>
    </row>
    <row r="11" spans="1:56" s="4" customFormat="1" x14ac:dyDescent="0.25">
      <c r="A11" s="15" t="s">
        <v>59</v>
      </c>
      <c r="B11" s="15" t="s">
        <v>104</v>
      </c>
      <c r="C11" s="43"/>
      <c r="D11" s="16">
        <v>101827</v>
      </c>
      <c r="E11" s="9">
        <f>D11/$D$53</f>
        <v>3.3362862668409113E-3</v>
      </c>
      <c r="F11" s="41">
        <f>E11*$C$54</f>
        <v>21722044.23653755</v>
      </c>
      <c r="G11" s="20" t="s">
        <v>58</v>
      </c>
      <c r="H11" s="22" t="s">
        <v>58</v>
      </c>
      <c r="I11" s="24" t="s">
        <v>58</v>
      </c>
      <c r="J11" s="22" t="s">
        <v>58</v>
      </c>
      <c r="K11" s="22" t="s">
        <v>58</v>
      </c>
      <c r="L11" s="24">
        <v>1.96</v>
      </c>
      <c r="M11" s="24">
        <v>1.96</v>
      </c>
      <c r="N11" s="24" t="str">
        <f ca="1">IF(OR(A11="Pn",A12="Pn"),"",IF($A11="TOTAL GENERAL",SUM(N9:N$11),IF(AND(G11&lt;&gt;"",$A11&lt;&gt;"Pn"),IF(G11&gt;OFFSET($A$10,MATCH("TOTAL GENERAL",$A$11:$A$100,0),COLUMN(F11)),0,OFFSET($A$10,MATCH("TOTAL GENERAL",$A$11:$A$100,0),COLUMN(F11))-G11),"")))</f>
        <v/>
      </c>
      <c r="O11" s="24" t="str">
        <f ca="1">IF(OR(A11="Pn",A12="Pn"),"",IF($A11="TOTAL GENERAL",SUM(O9:O$11),IF(AND(H11&lt;&gt;"",$A11&lt;&gt;"Pn"),IF(H11&lt;OFFSET($A$10,MATCH("TOTAL GENERAL",$A$11:$A$100,0),COLUMN(G11)),0,H11-OFFSET($A$10,MATCH("TOTAL GENERAL",$A$11:$A$100,0),COLUMN(G11))),"")))</f>
        <v/>
      </c>
      <c r="P11" s="24" t="str">
        <f ca="1">IF($A11="TOTAL GENERAL",SUM(P9:P$11),IF(AND(I11&lt;&gt;"",$A11&lt;&gt;"Pn"),IF(I11&gt;OFFSET($A$10,MATCH("TOTAL GENERAL",$A$11:$A$100,0),COLUMN(H11)),0,OFFSET($A$10,MATCH("TOTAL GENERAL",$A$11:$A$100,0),COLUMN(H11))-I11),""))</f>
        <v/>
      </c>
      <c r="Q11" s="24" t="str">
        <f ca="1">IF($A11="TOTAL GENERAL",SUM(Q9:Q$11),IF(AND(J11&lt;&gt;"",$A11&lt;&gt;"Pn"),IF(J11&lt;OFFSET($A$10,MATCH("TOTAL GENERAL",$A$11:$A$100,0),COLUMN(I11)),0,J11-OFFSET($A$10,MATCH("TOTAL GENERAL",$A$11:$A$100,0),COLUMN(I11))),""))</f>
        <v/>
      </c>
      <c r="R11" s="24" t="str">
        <f ca="1">IF($A11="TOTAL GENERAL",SUM(R9:R$11),IF(AND(K11&lt;&gt;"",$A11&lt;&gt;"Pn"),IF(K11&lt;OFFSET($A$10,MATCH("TOTAL GENERAL",$A$11:$A$100,0),COLUMN(J11)),0,K11-OFFSET($A$10,MATCH("TOTAL GENERAL",$A$11:$A$100,0),COLUMN(J11))),""))</f>
        <v/>
      </c>
      <c r="S11" s="24">
        <f ca="1">IF($A11="TOTAL GENERAL",SUM(S9:S$11),IF(AND(L11&lt;&gt;"",$A11&lt;&gt;"Pn"),IF(L11&gt;OFFSET($A$10,MATCH("TOTAL GENERAL",$A$11:$A$100,0),COLUMN(K11)),0,OFFSET($A$10,MATCH("TOTAL GENERAL",$A$11:$A$100,0),COLUMN(K11))-L11),""))</f>
        <v>0.26000000000000023</v>
      </c>
      <c r="T11" s="24">
        <f ca="1">IF($A11="TOTAL GENERAL",SUM(T9:T$11),IF(AND(M11&lt;&gt;"",$A11&lt;&gt;"Pn"),IF(M11&lt;OFFSET($A$10,MATCH("TOTAL GENERAL",$A$11:$A$100,0),COLUMN(L11)),0,M11-OFFSET($A$10,MATCH("TOTAL GENERAL",$A$11:$A$100,0),COLUMN(L11))),""))</f>
        <v>0</v>
      </c>
      <c r="U11" s="24" t="str">
        <f>IF(OR(A11="Pn",A12="Pn"),"",IF($A11="TOTAL GENERAL",SUM(U9:U$11),IF(AND(G11&lt;&gt;"",$A11&lt;&gt;"Pn"),N11*$D11,"")))</f>
        <v/>
      </c>
      <c r="V11" s="24" t="str">
        <f>IF(OR(A11="Pn",A12="Pn"),"",IF($A11="TOTAL GENERAL",SUM(V9:V$11),IF(AND(H11&lt;&gt;"",$A11&lt;&gt;"Pn"),O11*$D11,"")))</f>
        <v/>
      </c>
      <c r="W11" s="24" t="str">
        <f>IF($A11="TOTAL GENERAL",SUM(W9:W$11),IF(AND(I11&lt;&gt;"",$A11&lt;&gt;"Pn"),P11*$D11,""))</f>
        <v/>
      </c>
      <c r="X11" s="24" t="str">
        <f>IF($A11="TOTAL GENERAL",SUM(X9:X$11),IF(AND(J11&lt;&gt;"",$A11&lt;&gt;"Pn"),Q11*$D11,""))</f>
        <v/>
      </c>
      <c r="Y11" s="24" t="str">
        <f>IF($A11="TOTAL GENERAL",SUM(Y9:Y$11),IF(AND(K11&lt;&gt;"",$A11&lt;&gt;"Pn"),R11*$D11,""))</f>
        <v/>
      </c>
      <c r="Z11" s="24">
        <f ca="1">IF($A11="TOTAL GENERAL",SUM(Z9:Z$11),IF(AND(L11&lt;&gt;"",$A11&lt;&gt;"Pn"),S11*$D11,""))</f>
        <v>26475.020000000022</v>
      </c>
      <c r="AA11" s="24">
        <f ca="1">T11*BD11</f>
        <v>0</v>
      </c>
      <c r="AB11" s="24" t="str">
        <f ca="1">IF($A11="TOTAL GENERAL",SUM(AB9:AB$11),IF(AND(N11&lt;&gt;"",$A11&lt;&gt;"Pn"),IF(OFFSET($A$11,MATCH("TOTAL GENERAL",$A$11:$A$100,0)-1,COLUMN(T11))=0,0,U11/OFFSET($A$11,MATCH("TOTAL GENERAL",$A$11:$A$100,0)-1,COLUMN(T11))),""))</f>
        <v/>
      </c>
      <c r="AC11" s="24" t="str">
        <f ca="1">IF($A11="TOTAL GENERAL",SUM(AC9:AC$11),IF(AND(O11&lt;&gt;"",$A11&lt;&gt;"Pn"),IF(OFFSET($A$11,MATCH("TOTAL GENERAL",$A$11:$A$100,0)-1,COLUMN(U11))=0,0,V11/OFFSET($A$11,MATCH("TOTAL GENERAL",$A$11:$A$100,0)-1,COLUMN(U11))),""))</f>
        <v/>
      </c>
      <c r="AD11" s="24" t="str">
        <f ca="1">IF($A11="TOTAL GENERAL",SUM(AD9:AD$11),IF(AND(P11&lt;&gt;"",$A11&lt;&gt;"Pn"),IF(OFFSET($A$11,MATCH("TOTAL GENERAL",$A$11:$A$100,0)-1,COLUMN(V11))=0,0,W11/OFFSET($A$11,MATCH("TOTAL GENERAL",$A$11:$A$100,0)-1,COLUMN(V11))),""))</f>
        <v/>
      </c>
      <c r="AE11" s="24" t="str">
        <f ca="1">IF($A11="TOTAL GENERAL",SUM(AE9:AE$11),IF(AND(Q11&lt;&gt;"",$A11&lt;&gt;"Pn"),IF(OFFSET($A$11,MATCH("TOTAL GENERAL",$A$11:$A$100,0)-1,COLUMN(W11))=0,0,X11/OFFSET($A$11,MATCH("TOTAL GENERAL",$A$11:$A$100,0)-1,COLUMN(W11))),""))</f>
        <v/>
      </c>
      <c r="AF11" s="24" t="str">
        <f ca="1">IF($A11="TOTAL GENERAL",SUM(AF9:AF$11),IF(AND(R11&lt;&gt;"",$A11&lt;&gt;"Pn"),IF(OFFSET($A$11,MATCH("TOTAL GENERAL",$A$11:$A$100,0)-1,COLUMN(X11))=0,0,Y11/OFFSET($A$11,MATCH("TOTAL GENERAL",$A$11:$A$100,0)-1,COLUMN(X11))),""))</f>
        <v/>
      </c>
      <c r="AG11" s="24">
        <f ca="1">IF($A11="TOTAL GENERAL",SUM(AG9:AG$11),IF(AND(S11&lt;&gt;"",$A11&lt;&gt;"Pn"),IF(OFFSET($A$11,MATCH("TOTAL GENERAL",$A$11:$A$100,0)-1,COLUMN(Y11))=0,0,Z11/OFFSET($A$11,MATCH("TOTAL GENERAL",$A$11:$A$100,0)-1,COLUMN(Y11))),""))</f>
        <v>2.9014079146065337E-3</v>
      </c>
      <c r="AH11" s="24">
        <f ca="1">IF($A11="TOTAL GENERAL",SUM(AH9:AH$11),IF(AND(T11&lt;&gt;"",$A11&lt;&gt;"Pn"),IF(OFFSET($A$11,MATCH("TOTAL GENERAL",$A$11:$A$100,0)-1,COLUMN(Z11))=0,0,AA11/OFFSET($A$11,MATCH("TOTAL GENERAL",$A$11:$A$100,0)-1,COLUMN(Z11))),""))</f>
        <v>0</v>
      </c>
      <c r="AI11" s="16">
        <f ca="1">IF(A11="TOTAL GENERAL",SUM(AI9:AI$11),IF(COUNTIF(AB11:AH11,"")&lt;COUNTA($AB$10:$AH$10),ROUND((IF(AB11&lt;&gt;"",AB11*OFFSET($A$10,MATCH("Pn",$A$11:$A$100,0),1),0)+IF(AC11&lt;&gt;"",AC11*OFFSET($A$10,MATCH("Pn",$A$11:$A$100,0),2),0)+IF(AD11&lt;&gt;"",AD11*OFFSET($A$10,MATCH("Pn",$A$11:$A$100,0),3),0)+IF(AE11&lt;&gt;"",AE11*OFFSET($A$10,MATCH("Pn",$A$11:$A$100,0),4),0)+IF(AF11&lt;&gt;"",AF11*OFFSET($A$10,MATCH("Pn",$A$11:$A$100,0),5),0)+IF(AG11&lt;&gt;"",AG11*OFFSET($A$10,MATCH("Pn",$A$11:$A$100,0),6),0)+IF(AH11&lt;&gt;"",AH11*OFFSET($A$10,MATCH("Pn",$A$11:$A$100,0),7),0))*OFFSET($A$10,MATCH("FC",$A$11:$A$100,0),2),2),""))</f>
        <v>944530.92</v>
      </c>
      <c r="AJ11" s="47">
        <f ca="1">IF(OR(A11="Pn",A12="Pn"),"",IF(AND(AI11="",F11&lt;&gt;""),-F11,IF(A11="TOTAL GENERAL",SUM(AJ9:AJ$11),IF(AI11&lt;&gt;"",AI11-F11,""))))</f>
        <v>-20777513.316537548</v>
      </c>
      <c r="AK11" s="37"/>
      <c r="BC11" s="16"/>
      <c r="BD11" s="16">
        <v>101827</v>
      </c>
    </row>
    <row r="12" spans="1:56" s="4" customFormat="1" x14ac:dyDescent="0.25">
      <c r="A12" s="15" t="s">
        <v>60</v>
      </c>
      <c r="B12" s="15" t="s">
        <v>105</v>
      </c>
      <c r="C12" s="43"/>
      <c r="D12" s="16">
        <v>141483</v>
      </c>
      <c r="E12" s="9">
        <f t="shared" ref="E12:E51" si="1">D12/$D$53</f>
        <v>4.6355857473111516E-3</v>
      </c>
      <c r="F12" s="41">
        <f t="shared" ref="F12:F51" si="2">E12*$C$54</f>
        <v>30181582.337867577</v>
      </c>
      <c r="G12" s="20" t="s">
        <v>58</v>
      </c>
      <c r="H12" s="22" t="s">
        <v>58</v>
      </c>
      <c r="I12" s="24" t="s">
        <v>58</v>
      </c>
      <c r="J12" s="22" t="s">
        <v>58</v>
      </c>
      <c r="K12" s="22" t="s">
        <v>58</v>
      </c>
      <c r="L12" s="24">
        <v>2.12</v>
      </c>
      <c r="M12" s="24">
        <v>0</v>
      </c>
      <c r="N12" s="24" t="str">
        <f ca="1">IF(OR(A12="Pn",A13="Pn"),"",IF($A12="TOTAL GENERAL",SUM(N10:N$11),IF(AND(G12&lt;&gt;"",$A12&lt;&gt;"Pn"),IF(G12&gt;OFFSET($A$10,MATCH("TOTAL GENERAL",$A$11:$A$100,0),COLUMN(F12)),0,OFFSET($A$10,MATCH("TOTAL GENERAL",$A$11:$A$100,0),COLUMN(F12))-G12),"")))</f>
        <v/>
      </c>
      <c r="O12" s="24" t="str">
        <f ca="1">IF(OR(A12="Pn",A13="Pn"),"",IF($A12="TOTAL GENERAL",SUM(O10:O$11),IF(AND(H12&lt;&gt;"",$A12&lt;&gt;"Pn"),IF(H12&lt;OFFSET($A$10,MATCH("TOTAL GENERAL",$A$11:$A$100,0),COLUMN(G12)),0,H12-OFFSET($A$10,MATCH("TOTAL GENERAL",$A$11:$A$100,0),COLUMN(G12))),"")))</f>
        <v/>
      </c>
      <c r="P12" s="24" t="str">
        <f ca="1">IF($A12="TOTAL GENERAL",SUM(P10:P$11),IF(AND(I12&lt;&gt;"",$A12&lt;&gt;"Pn"),IF(I12&gt;OFFSET($A$10,MATCH("TOTAL GENERAL",$A$11:$A$100,0),COLUMN(H12)),0,OFFSET($A$10,MATCH("TOTAL GENERAL",$A$11:$A$100,0),COLUMN(H12))-I12),""))</f>
        <v/>
      </c>
      <c r="Q12" s="24" t="str">
        <f ca="1">IF($A12="TOTAL GENERAL",SUM(Q10:Q$11),IF(AND(J12&lt;&gt;"",$A12&lt;&gt;"Pn"),IF(J12&lt;OFFSET($A$10,MATCH("TOTAL GENERAL",$A$11:$A$100,0),COLUMN(I12)),0,J12-OFFSET($A$10,MATCH("TOTAL GENERAL",$A$11:$A$100,0),COLUMN(I12))),""))</f>
        <v/>
      </c>
      <c r="R12" s="24" t="str">
        <f ca="1">IF($A12="TOTAL GENERAL",SUM(R10:R$11),IF(AND(K12&lt;&gt;"",$A12&lt;&gt;"Pn"),IF(K12&lt;OFFSET($A$10,MATCH("TOTAL GENERAL",$A$11:$A$100,0),COLUMN(J12)),0,K12-OFFSET($A$10,MATCH("TOTAL GENERAL",$A$11:$A$100,0),COLUMN(J12))),""))</f>
        <v/>
      </c>
      <c r="S12" s="24">
        <f ca="1">IF($A12="TOTAL GENERAL",SUM(S10:S$11),IF(AND(L12&lt;&gt;"",$A12&lt;&gt;"Pn"),IF(L12&gt;OFFSET($A$10,MATCH("TOTAL GENERAL",$A$11:$A$100,0),COLUMN(K12)),0,OFFSET($A$10,MATCH("TOTAL GENERAL",$A$11:$A$100,0),COLUMN(K12))-L12),""))</f>
        <v>0.10000000000000009</v>
      </c>
      <c r="T12" s="24">
        <f ca="1">IF($A12="TOTAL GENERAL",SUM(T10:T$11),IF(AND(M12&lt;&gt;"",$A12&lt;&gt;"Pn"),IF(M12&lt;OFFSET($A$10,MATCH("TOTAL GENERAL",$A$11:$A$100,0),COLUMN(L12)),0,M12-OFFSET($A$10,MATCH("TOTAL GENERAL",$A$11:$A$100,0),COLUMN(L12))),""))</f>
        <v>0</v>
      </c>
      <c r="U12" s="24" t="str">
        <f>IF(OR(A12="Pn",A13="Pn"),"",IF($A12="TOTAL GENERAL",SUM(U10:U$11),IF(AND(G12&lt;&gt;"",$A12&lt;&gt;"Pn"),N12*$D12,"")))</f>
        <v/>
      </c>
      <c r="V12" s="24" t="str">
        <f>IF(OR(A12="Pn",A13="Pn"),"",IF($A12="TOTAL GENERAL",SUM(V10:V$11),IF(AND(H12&lt;&gt;"",$A12&lt;&gt;"Pn"),O12*$D12,"")))</f>
        <v/>
      </c>
      <c r="W12" s="24" t="str">
        <f>IF($A12="TOTAL GENERAL",SUM(W10:W$11),IF(AND(I12&lt;&gt;"",$A12&lt;&gt;"Pn"),P12*$D12,""))</f>
        <v/>
      </c>
      <c r="X12" s="24" t="str">
        <f>IF($A12="TOTAL GENERAL",SUM(X10:X$11),IF(AND(J12&lt;&gt;"",$A12&lt;&gt;"Pn"),Q12*$D12,""))</f>
        <v/>
      </c>
      <c r="Y12" s="24" t="str">
        <f>IF($A12="TOTAL GENERAL",SUM(Y10:Y$11),IF(AND(K12&lt;&gt;"",$A12&lt;&gt;"Pn"),R12*$D12,""))</f>
        <v/>
      </c>
      <c r="Z12" s="24">
        <f ca="1">IF($A12="TOTAL GENERAL",SUM(Z10:Z$11),IF(AND(L12&lt;&gt;"",$A12&lt;&gt;"Pn"),S12*$D12,""))</f>
        <v>14148.300000000012</v>
      </c>
      <c r="AA12" s="24">
        <f t="shared" ref="AA12:AA51" ca="1" si="3">T12*BD12</f>
        <v>0</v>
      </c>
      <c r="AB12" s="24" t="str">
        <f ca="1">IF($A12="TOTAL GENERAL",SUM(AB10:AB$11),IF(AND(N12&lt;&gt;"",$A12&lt;&gt;"Pn"),IF(OFFSET($A$11,MATCH("TOTAL GENERAL",$A$11:$A$100,0)-1,COLUMN(T12))=0,0,U12/OFFSET($A$11,MATCH("TOTAL GENERAL",$A$11:$A$100,0)-1,COLUMN(T12))),""))</f>
        <v/>
      </c>
      <c r="AC12" s="24" t="str">
        <f ca="1">IF($A12="TOTAL GENERAL",SUM(AC10:AC$11),IF(AND(O12&lt;&gt;"",$A12&lt;&gt;"Pn"),IF(OFFSET($A$11,MATCH("TOTAL GENERAL",$A$11:$A$100,0)-1,COLUMN(U12))=0,0,V12/OFFSET($A$11,MATCH("TOTAL GENERAL",$A$11:$A$100,0)-1,COLUMN(U12))),""))</f>
        <v/>
      </c>
      <c r="AD12" s="24" t="str">
        <f ca="1">IF($A12="TOTAL GENERAL",SUM(AD10:AD$11),IF(AND(P12&lt;&gt;"",$A12&lt;&gt;"Pn"),IF(OFFSET($A$11,MATCH("TOTAL GENERAL",$A$11:$A$100,0)-1,COLUMN(V12))=0,0,W12/OFFSET($A$11,MATCH("TOTAL GENERAL",$A$11:$A$100,0)-1,COLUMN(V12))),""))</f>
        <v/>
      </c>
      <c r="AE12" s="24" t="str">
        <f ca="1">IF($A12="TOTAL GENERAL",SUM(AE10:AE$11),IF(AND(Q12&lt;&gt;"",$A12&lt;&gt;"Pn"),IF(OFFSET($A$11,MATCH("TOTAL GENERAL",$A$11:$A$100,0)-1,COLUMN(W12))=0,0,X12/OFFSET($A$11,MATCH("TOTAL GENERAL",$A$11:$A$100,0)-1,COLUMN(W12))),""))</f>
        <v/>
      </c>
      <c r="AF12" s="24" t="str">
        <f ca="1">IF($A12="TOTAL GENERAL",SUM(AF10:AF$11),IF(AND(R12&lt;&gt;"",$A12&lt;&gt;"Pn"),IF(OFFSET($A$11,MATCH("TOTAL GENERAL",$A$11:$A$100,0)-1,COLUMN(X12))=0,0,Y12/OFFSET($A$11,MATCH("TOTAL GENERAL",$A$11:$A$100,0)-1,COLUMN(X12))),""))</f>
        <v/>
      </c>
      <c r="AG12" s="24">
        <f ca="1">IF($A12="TOTAL GENERAL",SUM(AG10:AG$11),IF(AND(S12&lt;&gt;"",$A12&lt;&gt;"Pn"),IF(OFFSET($A$11,MATCH("TOTAL GENERAL",$A$11:$A$100,0)-1,COLUMN(Y12))=0,0,Z12/OFFSET($A$11,MATCH("TOTAL GENERAL",$A$11:$A$100,0)-1,COLUMN(Y12))),""))</f>
        <v>1.5505177936873181E-3</v>
      </c>
      <c r="AH12" s="24">
        <f ca="1">IF($A12="TOTAL GENERAL",SUM(AH10:AH$11),IF(AND(T12&lt;&gt;"",$A12&lt;&gt;"Pn"),IF(OFFSET($A$11,MATCH("TOTAL GENERAL",$A$11:$A$100,0)-1,COLUMN(Z12))=0,0,AA12/OFFSET($A$11,MATCH("TOTAL GENERAL",$A$11:$A$100,0)-1,COLUMN(Z12))),""))</f>
        <v>0</v>
      </c>
      <c r="AI12" s="16">
        <f ca="1">IF(A12="TOTAL GENERAL",SUM(AI10:AI$11),IF(COUNTIF(AB12:AH12,"")&lt;COUNTA($AB$10:$AH$10),ROUND((IF(AB12&lt;&gt;"",AB12*OFFSET($A$10,MATCH("Pn",$A$11:$A$100,0),1),0)+IF(AC12&lt;&gt;"",AC12*OFFSET($A$10,MATCH("Pn",$A$11:$A$100,0),2),0)+IF(AD12&lt;&gt;"",AD12*OFFSET($A$10,MATCH("Pn",$A$11:$A$100,0),3),0)+IF(AE12&lt;&gt;"",AE12*OFFSET($A$10,MATCH("Pn",$A$11:$A$100,0),4),0)+IF(AF12&lt;&gt;"",AF12*OFFSET($A$10,MATCH("Pn",$A$11:$A$100,0),5),0)+IF(AG12&lt;&gt;"",AG12*OFFSET($A$10,MATCH("Pn",$A$11:$A$100,0),6),0)+IF(AH12&lt;&gt;"",AH12*OFFSET($A$10,MATCH("Pn",$A$11:$A$100,0),7),0))*OFFSET($A$10,MATCH("FC",$A$11:$A$100,0),2),2),""))</f>
        <v>504759.09</v>
      </c>
      <c r="AJ12" s="47">
        <f ca="1">IF(OR(A12="Pn",A13="Pn"),"",IF(AND(AI12="",F12&lt;&gt;""),-F12,IF(A12="TOTAL GENERAL",SUM(AJ10:AJ$11),IF(AI12&lt;&gt;"",AI12-F12,""))))</f>
        <v>-29676823.247867577</v>
      </c>
      <c r="AK12" s="37"/>
      <c r="BC12" s="16"/>
      <c r="BD12" s="16">
        <v>141483</v>
      </c>
    </row>
    <row r="13" spans="1:56" s="4" customFormat="1" x14ac:dyDescent="0.25">
      <c r="A13" s="15" t="s">
        <v>61</v>
      </c>
      <c r="B13" s="15" t="s">
        <v>106</v>
      </c>
      <c r="C13" s="43"/>
      <c r="D13" s="16">
        <v>382403</v>
      </c>
      <c r="E13" s="9">
        <f t="shared" si="1"/>
        <v>1.2529151180912381E-2</v>
      </c>
      <c r="F13" s="41">
        <f t="shared" si="2"/>
        <v>81575366.86914736</v>
      </c>
      <c r="G13" s="20" t="s">
        <v>58</v>
      </c>
      <c r="H13" s="22">
        <v>0</v>
      </c>
      <c r="I13" s="24" t="s">
        <v>58</v>
      </c>
      <c r="J13" s="22" t="s">
        <v>58</v>
      </c>
      <c r="K13" s="22" t="s">
        <v>58</v>
      </c>
      <c r="L13" s="24">
        <v>2.09</v>
      </c>
      <c r="M13" s="24">
        <v>2.62</v>
      </c>
      <c r="N13" s="24" t="str">
        <f ca="1">IF(OR(A13="Pn",A14="Pn"),"",IF($A13="TOTAL GENERAL",SUM(N11:N$11),IF(AND(G13&lt;&gt;"",$A13&lt;&gt;"Pn"),IF(G13&gt;OFFSET($A$10,MATCH("TOTAL GENERAL",$A$11:$A$100,0),COLUMN(F13)),0,OFFSET($A$10,MATCH("TOTAL GENERAL",$A$11:$A$100,0),COLUMN(F13))-G13),"")))</f>
        <v/>
      </c>
      <c r="O13" s="24">
        <f ca="1">IF(OR(A13="Pn",A14="Pn"),"",IF($A13="TOTAL GENERAL",SUM(O11:O$11),IF(AND(H13&lt;&gt;"",$A13&lt;&gt;"Pn"),IF(H13&lt;OFFSET($A$10,MATCH("TOTAL GENERAL",$A$11:$A$100,0),COLUMN(G13)),0,H13-OFFSET($A$10,MATCH("TOTAL GENERAL",$A$11:$A$100,0),COLUMN(G13))),"")))</f>
        <v>0</v>
      </c>
      <c r="P13" s="24" t="str">
        <f ca="1">IF($A13="TOTAL GENERAL",SUM(P11:P$11),IF(AND(I13&lt;&gt;"",$A13&lt;&gt;"Pn"),IF(I13&gt;OFFSET($A$10,MATCH("TOTAL GENERAL",$A$11:$A$100,0),COLUMN(H13)),0,OFFSET($A$10,MATCH("TOTAL GENERAL",$A$11:$A$100,0),COLUMN(H13))-I13),""))</f>
        <v/>
      </c>
      <c r="Q13" s="24" t="str">
        <f ca="1">IF($A13="TOTAL GENERAL",SUM(Q11:Q$11),IF(AND(J13&lt;&gt;"",$A13&lt;&gt;"Pn"),IF(J13&lt;OFFSET($A$10,MATCH("TOTAL GENERAL",$A$11:$A$100,0),COLUMN(I13)),0,J13-OFFSET($A$10,MATCH("TOTAL GENERAL",$A$11:$A$100,0),COLUMN(I13))),""))</f>
        <v/>
      </c>
      <c r="R13" s="24" t="str">
        <f ca="1">IF($A13="TOTAL GENERAL",SUM(R11:R$11),IF(AND(K13&lt;&gt;"",$A13&lt;&gt;"Pn"),IF(K13&lt;OFFSET($A$10,MATCH("TOTAL GENERAL",$A$11:$A$100,0),COLUMN(J13)),0,K13-OFFSET($A$10,MATCH("TOTAL GENERAL",$A$11:$A$100,0),COLUMN(J13))),""))</f>
        <v/>
      </c>
      <c r="S13" s="24">
        <f ca="1">IF($A13="TOTAL GENERAL",SUM(S11:S$11),IF(AND(L13&lt;&gt;"",$A13&lt;&gt;"Pn"),IF(L13&gt;OFFSET($A$10,MATCH("TOTAL GENERAL",$A$11:$A$100,0),COLUMN(K13)),0,OFFSET($A$10,MATCH("TOTAL GENERAL",$A$11:$A$100,0),COLUMN(K13))-L13),""))</f>
        <v>0.13000000000000034</v>
      </c>
      <c r="T13" s="24">
        <f ca="1">IF($A13="TOTAL GENERAL",SUM(T11:T$11),IF(AND(M13&lt;&gt;"",$A13&lt;&gt;"Pn"),IF(M13&lt;OFFSET($A$10,MATCH("TOTAL GENERAL",$A$11:$A$100,0),COLUMN(L13)),0,M13-OFFSET($A$10,MATCH("TOTAL GENERAL",$A$11:$A$100,0),COLUMN(L13))),""))</f>
        <v>0.26000000000000023</v>
      </c>
      <c r="U13" s="24" t="str">
        <f>IF(OR(A13="Pn",A14="Pn"),"",IF($A13="TOTAL GENERAL",SUM(U11:U$11),IF(AND(G13&lt;&gt;"",$A13&lt;&gt;"Pn"),N13*$D13,"")))</f>
        <v/>
      </c>
      <c r="V13" s="24">
        <f ca="1">IF(OR(A13="Pn",A14="Pn"),"",IF($A13="TOTAL GENERAL",SUM(V11:V$11),IF(AND(H13&lt;&gt;"",$A13&lt;&gt;"Pn"),O13*$D13,"")))</f>
        <v>0</v>
      </c>
      <c r="W13" s="24" t="str">
        <f>IF($A13="TOTAL GENERAL",SUM(W11:W$11),IF(AND(I13&lt;&gt;"",$A13&lt;&gt;"Pn"),P13*$D13,""))</f>
        <v/>
      </c>
      <c r="X13" s="24" t="str">
        <f>IF($A13="TOTAL GENERAL",SUM(X11:X$11),IF(AND(J13&lt;&gt;"",$A13&lt;&gt;"Pn"),Q13*$D13,""))</f>
        <v/>
      </c>
      <c r="Y13" s="24" t="str">
        <f>IF($A13="TOTAL GENERAL",SUM(Y11:Y$11),IF(AND(K13&lt;&gt;"",$A13&lt;&gt;"Pn"),R13*$D13,""))</f>
        <v/>
      </c>
      <c r="Z13" s="24">
        <f ca="1">IF($A13="TOTAL GENERAL",SUM(Z11:Z$11),IF(AND(L13&lt;&gt;"",$A13&lt;&gt;"Pn"),S13*$D13,""))</f>
        <v>49712.39000000013</v>
      </c>
      <c r="AA13" s="24">
        <f t="shared" ca="1" si="3"/>
        <v>99424.780000000086</v>
      </c>
      <c r="AB13" s="24" t="str">
        <f ca="1">IF($A13="TOTAL GENERAL",SUM(AB11:AB$11),IF(AND(N13&lt;&gt;"",$A13&lt;&gt;"Pn"),IF(OFFSET($A$11,MATCH("TOTAL GENERAL",$A$11:$A$100,0)-1,COLUMN(T13))=0,0,U13/OFFSET($A$11,MATCH("TOTAL GENERAL",$A$11:$A$100,0)-1,COLUMN(T13))),""))</f>
        <v/>
      </c>
      <c r="AC13" s="24">
        <f ca="1">IF($A13="TOTAL GENERAL",SUM(AC11:AC$11),IF(AND(O13&lt;&gt;"",$A13&lt;&gt;"Pn"),IF(OFFSET($A$11,MATCH("TOTAL GENERAL",$A$11:$A$100,0)-1,COLUMN(U13))=0,0,V13/OFFSET($A$11,MATCH("TOTAL GENERAL",$A$11:$A$100,0)-1,COLUMN(U13))),""))</f>
        <v>0</v>
      </c>
      <c r="AD13" s="24" t="str">
        <f ca="1">IF($A13="TOTAL GENERAL",SUM(AD11:AD$11),IF(AND(P13&lt;&gt;"",$A13&lt;&gt;"Pn"),IF(OFFSET($A$11,MATCH("TOTAL GENERAL",$A$11:$A$100,0)-1,COLUMN(V13))=0,0,W13/OFFSET($A$11,MATCH("TOTAL GENERAL",$A$11:$A$100,0)-1,COLUMN(V13))),""))</f>
        <v/>
      </c>
      <c r="AE13" s="24" t="str">
        <f ca="1">IF($A13="TOTAL GENERAL",SUM(AE11:AE$11),IF(AND(Q13&lt;&gt;"",$A13&lt;&gt;"Pn"),IF(OFFSET($A$11,MATCH("TOTAL GENERAL",$A$11:$A$100,0)-1,COLUMN(W13))=0,0,X13/OFFSET($A$11,MATCH("TOTAL GENERAL",$A$11:$A$100,0)-1,COLUMN(W13))),""))</f>
        <v/>
      </c>
      <c r="AF13" s="24" t="str">
        <f ca="1">IF($A13="TOTAL GENERAL",SUM(AF11:AF$11),IF(AND(R13&lt;&gt;"",$A13&lt;&gt;"Pn"),IF(OFFSET($A$11,MATCH("TOTAL GENERAL",$A$11:$A$100,0)-1,COLUMN(X13))=0,0,Y13/OFFSET($A$11,MATCH("TOTAL GENERAL",$A$11:$A$100,0)-1,COLUMN(X13))),""))</f>
        <v/>
      </c>
      <c r="AG13" s="24">
        <f ca="1">IF($A13="TOTAL GENERAL",SUM(AG11:AG$11),IF(AND(S13&lt;&gt;"",$A13&lt;&gt;"Pn"),IF(OFFSET($A$11,MATCH("TOTAL GENERAL",$A$11:$A$100,0)-1,COLUMN(Y13))=0,0,Z13/OFFSET($A$11,MATCH("TOTAL GENERAL",$A$11:$A$100,0)-1,COLUMN(Y13))),""))</f>
        <v>5.4480004849857318E-3</v>
      </c>
      <c r="AH13" s="24">
        <f ca="1">IF($A13="TOTAL GENERAL",SUM(AH11:AH$11),IF(AND(T13&lt;&gt;"",$A13&lt;&gt;"Pn"),IF(OFFSET($A$11,MATCH("TOTAL GENERAL",$A$11:$A$100,0)-1,COLUMN(Z13))=0,0,AA13/OFFSET($A$11,MATCH("TOTAL GENERAL",$A$11:$A$100,0)-1,COLUMN(Z13))),""))</f>
        <v>5.3459335183430687E-3</v>
      </c>
      <c r="AI13" s="16">
        <f ca="1">IF(A13="TOTAL GENERAL",SUM(AI11:AI$11),IF(COUNTIF(AB13:AH13,"")&lt;COUNTA($AB$10:$AH$10),ROUND((IF(AB13&lt;&gt;"",AB13*OFFSET($A$10,MATCH("Pn",$A$11:$A$100,0),1),0)+IF(AC13&lt;&gt;"",AC13*OFFSET($A$10,MATCH("Pn",$A$11:$A$100,0),2),0)+IF(AD13&lt;&gt;"",AD13*OFFSET($A$10,MATCH("Pn",$A$11:$A$100,0),3),0)+IF(AE13&lt;&gt;"",AE13*OFFSET($A$10,MATCH("Pn",$A$11:$A$100,0),4),0)+IF(AF13&lt;&gt;"",AF13*OFFSET($A$10,MATCH("Pn",$A$11:$A$100,0),5),0)+IF(AG13&lt;&gt;"",AG13*OFFSET($A$10,MATCH("Pn",$A$11:$A$100,0),6),0)+IF(AH13&lt;&gt;"",AH13*OFFSET($A$10,MATCH("Pn",$A$11:$A$100,0),7),0))*OFFSET($A$10,MATCH("FC",$A$11:$A$100,0),2),2),""))</f>
        <v>10475191.18</v>
      </c>
      <c r="AJ13" s="47">
        <f ca="1">IF(OR(A13="Pn",A14="Pn"),"",IF(AND(AI13="",F13&lt;&gt;""),-F13,IF(A13="TOTAL GENERAL",SUM(AJ11:AJ$11),IF(AI13&lt;&gt;"",AI13-F13,""))))</f>
        <v>-71100175.689147353</v>
      </c>
      <c r="AK13" s="37"/>
      <c r="BC13" s="16"/>
      <c r="BD13" s="16">
        <v>382403</v>
      </c>
    </row>
    <row r="14" spans="1:56" s="4" customFormat="1" x14ac:dyDescent="0.25">
      <c r="A14" s="15" t="s">
        <v>62</v>
      </c>
      <c r="B14" s="15" t="s">
        <v>107</v>
      </c>
      <c r="C14" s="43"/>
      <c r="D14" s="16">
        <v>130335</v>
      </c>
      <c r="E14" s="9">
        <f t="shared" si="1"/>
        <v>4.2703297807920315E-3</v>
      </c>
      <c r="F14" s="41">
        <f t="shared" si="2"/>
        <v>27803457.192779139</v>
      </c>
      <c r="G14" s="20" t="s">
        <v>58</v>
      </c>
      <c r="H14" s="22" t="s">
        <v>58</v>
      </c>
      <c r="I14" s="24" t="s">
        <v>58</v>
      </c>
      <c r="J14" s="22" t="s">
        <v>58</v>
      </c>
      <c r="K14" s="22" t="s">
        <v>58</v>
      </c>
      <c r="L14" s="24">
        <v>0.77</v>
      </c>
      <c r="M14" s="24">
        <v>0.77</v>
      </c>
      <c r="N14" s="24" t="str">
        <f ca="1">IF(OR(A14="Pn",A15="Pn"),"",IF($A14="TOTAL GENERAL",SUM(N$11:N12),IF(AND(G14&lt;&gt;"",$A14&lt;&gt;"Pn"),IF(G14&gt;OFFSET($A$10,MATCH("TOTAL GENERAL",$A$11:$A$100,0),COLUMN(F14)),0,OFFSET($A$10,MATCH("TOTAL GENERAL",$A$11:$A$100,0),COLUMN(F14))-G14),"")))</f>
        <v/>
      </c>
      <c r="O14" s="24" t="str">
        <f ca="1">IF(OR(A14="Pn",A15="Pn"),"",IF($A14="TOTAL GENERAL",SUM(O$11:O12),IF(AND(H14&lt;&gt;"",$A14&lt;&gt;"Pn"),IF(H14&lt;OFFSET($A$10,MATCH("TOTAL GENERAL",$A$11:$A$100,0),COLUMN(G14)),0,H14-OFFSET($A$10,MATCH("TOTAL GENERAL",$A$11:$A$100,0),COLUMN(G14))),"")))</f>
        <v/>
      </c>
      <c r="P14" s="24" t="str">
        <f ca="1">IF($A14="TOTAL GENERAL",SUM(P$11:P12),IF(AND(I14&lt;&gt;"",$A14&lt;&gt;"Pn"),IF(I14&gt;OFFSET($A$10,MATCH("TOTAL GENERAL",$A$11:$A$100,0),COLUMN(H14)),0,OFFSET($A$10,MATCH("TOTAL GENERAL",$A$11:$A$100,0),COLUMN(H14))-I14),""))</f>
        <v/>
      </c>
      <c r="Q14" s="24" t="str">
        <f ca="1">IF($A14="TOTAL GENERAL",SUM(Q$11:Q12),IF(AND(J14&lt;&gt;"",$A14&lt;&gt;"Pn"),IF(J14&lt;OFFSET($A$10,MATCH("TOTAL GENERAL",$A$11:$A$100,0),COLUMN(I14)),0,J14-OFFSET($A$10,MATCH("TOTAL GENERAL",$A$11:$A$100,0),COLUMN(I14))),""))</f>
        <v/>
      </c>
      <c r="R14" s="24" t="str">
        <f ca="1">IF($A14="TOTAL GENERAL",SUM(R$11:R12),IF(AND(K14&lt;&gt;"",$A14&lt;&gt;"Pn"),IF(K14&lt;OFFSET($A$10,MATCH("TOTAL GENERAL",$A$11:$A$100,0),COLUMN(J14)),0,K14-OFFSET($A$10,MATCH("TOTAL GENERAL",$A$11:$A$100,0),COLUMN(J14))),""))</f>
        <v/>
      </c>
      <c r="S14" s="24">
        <f ca="1">IF($A14="TOTAL GENERAL",SUM(S$11:S12),IF(AND(L14&lt;&gt;"",$A14&lt;&gt;"Pn"),IF(L14&gt;OFFSET($A$10,MATCH("TOTAL GENERAL",$A$11:$A$100,0),COLUMN(K14)),0,OFFSET($A$10,MATCH("TOTAL GENERAL",$A$11:$A$100,0),COLUMN(K14))-L14),""))</f>
        <v>1.4500000000000002</v>
      </c>
      <c r="T14" s="24">
        <f ca="1">IF($A14="TOTAL GENERAL",SUM(T$11:T12),IF(AND(M14&lt;&gt;"",$A14&lt;&gt;"Pn"),IF(M14&lt;OFFSET($A$10,MATCH("TOTAL GENERAL",$A$11:$A$100,0),COLUMN(L14)),0,M14-OFFSET($A$10,MATCH("TOTAL GENERAL",$A$11:$A$100,0),COLUMN(L14))),""))</f>
        <v>0</v>
      </c>
      <c r="U14" s="24" t="str">
        <f>IF(OR(A14="Pn",A15="Pn"),"",IF($A14="TOTAL GENERAL",SUM(U$11:U12),IF(AND(G14&lt;&gt;"",$A14&lt;&gt;"Pn"),N14*$D14,"")))</f>
        <v/>
      </c>
      <c r="V14" s="24" t="str">
        <f>IF(OR(A14="Pn",A15="Pn"),"",IF($A14="TOTAL GENERAL",SUM(V$11:V12),IF(AND(H14&lt;&gt;"",$A14&lt;&gt;"Pn"),O14*$D14,"")))</f>
        <v/>
      </c>
      <c r="W14" s="24" t="str">
        <f>IF($A14="TOTAL GENERAL",SUM(W$11:W12),IF(AND(I14&lt;&gt;"",$A14&lt;&gt;"Pn"),P14*$D14,""))</f>
        <v/>
      </c>
      <c r="X14" s="24" t="str">
        <f>IF($A14="TOTAL GENERAL",SUM(X$11:X12),IF(AND(J14&lt;&gt;"",$A14&lt;&gt;"Pn"),Q14*$D14,""))</f>
        <v/>
      </c>
      <c r="Y14" s="24" t="str">
        <f>IF($A14="TOTAL GENERAL",SUM(Y$11:Y12),IF(AND(K14&lt;&gt;"",$A14&lt;&gt;"Pn"),R14*$D14,""))</f>
        <v/>
      </c>
      <c r="Z14" s="24">
        <f ca="1">IF($A14="TOTAL GENERAL",SUM(Z$11:Z12),IF(AND(L14&lt;&gt;"",$A14&lt;&gt;"Pn"),S14*$D14,""))</f>
        <v>188985.75000000003</v>
      </c>
      <c r="AA14" s="24">
        <f t="shared" ca="1" si="3"/>
        <v>0</v>
      </c>
      <c r="AB14" s="24" t="str">
        <f ca="1">IF($A14="TOTAL GENERAL",SUM(AB$11:AB12),IF(AND(N14&lt;&gt;"",$A14&lt;&gt;"Pn"),IF(OFFSET($A$11,MATCH("TOTAL GENERAL",$A$11:$A$100,0)-1,COLUMN(T14))=0,0,U14/OFFSET($A$11,MATCH("TOTAL GENERAL",$A$11:$A$100,0)-1,COLUMN(T14))),""))</f>
        <v/>
      </c>
      <c r="AC14" s="24" t="str">
        <f ca="1">IF($A14="TOTAL GENERAL",SUM(AC$11:AC12),IF(AND(O14&lt;&gt;"",$A14&lt;&gt;"Pn"),IF(OFFSET($A$11,MATCH("TOTAL GENERAL",$A$11:$A$100,0)-1,COLUMN(U14))=0,0,V14/OFFSET($A$11,MATCH("TOTAL GENERAL",$A$11:$A$100,0)-1,COLUMN(U14))),""))</f>
        <v/>
      </c>
      <c r="AD14" s="24" t="str">
        <f ca="1">IF($A14="TOTAL GENERAL",SUM(AD$11:AD12),IF(AND(P14&lt;&gt;"",$A14&lt;&gt;"Pn"),IF(OFFSET($A$11,MATCH("TOTAL GENERAL",$A$11:$A$100,0)-1,COLUMN(V14))=0,0,W14/OFFSET($A$11,MATCH("TOTAL GENERAL",$A$11:$A$100,0)-1,COLUMN(V14))),""))</f>
        <v/>
      </c>
      <c r="AE14" s="24" t="str">
        <f ca="1">IF($A14="TOTAL GENERAL",SUM(AE$11:AE12),IF(AND(Q14&lt;&gt;"",$A14&lt;&gt;"Pn"),IF(OFFSET($A$11,MATCH("TOTAL GENERAL",$A$11:$A$100,0)-1,COLUMN(W14))=0,0,X14/OFFSET($A$11,MATCH("TOTAL GENERAL",$A$11:$A$100,0)-1,COLUMN(W14))),""))</f>
        <v/>
      </c>
      <c r="AF14" s="24" t="str">
        <f ca="1">IF($A14="TOTAL GENERAL",SUM(AF$11:AF12),IF(AND(R14&lt;&gt;"",$A14&lt;&gt;"Pn"),IF(OFFSET($A$11,MATCH("TOTAL GENERAL",$A$11:$A$100,0)-1,COLUMN(X14))=0,0,Y14/OFFSET($A$11,MATCH("TOTAL GENERAL",$A$11:$A$100,0)-1,COLUMN(X14))),""))</f>
        <v/>
      </c>
      <c r="AG14" s="24">
        <f ca="1">IF($A14="TOTAL GENERAL",SUM(AG$11:AG12),IF(AND(S14&lt;&gt;"",$A14&lt;&gt;"Pn"),IF(OFFSET($A$11,MATCH("TOTAL GENERAL",$A$11:$A$100,0)-1,COLUMN(Y14))=0,0,Z14/OFFSET($A$11,MATCH("TOTAL GENERAL",$A$11:$A$100,0)-1,COLUMN(Y14))),""))</f>
        <v>2.0711023100184679E-2</v>
      </c>
      <c r="AH14" s="24">
        <f ca="1">IF($A14="TOTAL GENERAL",SUM(AH$11:AH12),IF(AND(T14&lt;&gt;"",$A14&lt;&gt;"Pn"),IF(OFFSET($A$11,MATCH("TOTAL GENERAL",$A$11:$A$100,0)-1,COLUMN(Z14))=0,0,AA14/OFFSET($A$11,MATCH("TOTAL GENERAL",$A$11:$A$100,0)-1,COLUMN(Z14))),""))</f>
        <v>0</v>
      </c>
      <c r="AI14" s="16">
        <f ca="1">IF(A14="TOTAL GENERAL",SUM(AI$11:AI12),IF(COUNTIF(AB14:AH14,"")&lt;COUNTA($AB$10:$AH$10),ROUND((IF(AB14&lt;&gt;"",AB14*OFFSET($A$10,MATCH("Pn",$A$11:$A$100,0),1),0)+IF(AC14&lt;&gt;"",AC14*OFFSET($A$10,MATCH("Pn",$A$11:$A$100,0),2),0)+IF(AD14&lt;&gt;"",AD14*OFFSET($A$10,MATCH("Pn",$A$11:$A$100,0),3),0)+IF(AE14&lt;&gt;"",AE14*OFFSET($A$10,MATCH("Pn",$A$11:$A$100,0),4),0)+IF(AF14&lt;&gt;"",AF14*OFFSET($A$10,MATCH("Pn",$A$11:$A$100,0),5),0)+IF(AG14&lt;&gt;"",AG14*OFFSET($A$10,MATCH("Pn",$A$11:$A$100,0),6),0)+IF(AH14&lt;&gt;"",AH14*OFFSET($A$10,MATCH("Pn",$A$11:$A$100,0),7),0))*OFFSET($A$10,MATCH("FC",$A$11:$A$100,0),2),2),""))</f>
        <v>6742313.5199999996</v>
      </c>
      <c r="AJ14" s="47">
        <f ca="1">IF(OR(A14="Pn",A15="Pn"),"",IF(AND(AI14="",F14&lt;&gt;""),-F14,IF(A14="TOTAL GENERAL",SUM(AJ$11:AJ12),IF(AI14&lt;&gt;"",AI14-F14,""))))</f>
        <v>-21061143.672779139</v>
      </c>
      <c r="AK14" s="37"/>
      <c r="BC14" s="16"/>
      <c r="BD14" s="16">
        <v>130335</v>
      </c>
    </row>
    <row r="15" spans="1:56" s="4" customFormat="1" x14ac:dyDescent="0.25">
      <c r="A15" s="15" t="s">
        <v>63</v>
      </c>
      <c r="B15" s="15" t="s">
        <v>108</v>
      </c>
      <c r="C15" s="43"/>
      <c r="D15" s="16">
        <v>82600</v>
      </c>
      <c r="E15" s="9">
        <f t="shared" si="1"/>
        <v>2.7063278466522562E-3</v>
      </c>
      <c r="F15" s="41">
        <f t="shared" si="2"/>
        <v>17620482.32726096</v>
      </c>
      <c r="G15" s="20" t="s">
        <v>58</v>
      </c>
      <c r="H15" s="22" t="s">
        <v>58</v>
      </c>
      <c r="I15" s="24" t="s">
        <v>58</v>
      </c>
      <c r="J15" s="22" t="s">
        <v>58</v>
      </c>
      <c r="K15" s="22" t="s">
        <v>58</v>
      </c>
      <c r="L15" s="24">
        <v>2.42</v>
      </c>
      <c r="M15" s="24">
        <v>1.21</v>
      </c>
      <c r="N15" s="24" t="str">
        <f ca="1">IF(OR(A15="Pn",A16="Pn"),"",IF($A15="TOTAL GENERAL",SUM(N$11:N13),IF(AND(G15&lt;&gt;"",$A15&lt;&gt;"Pn"),IF(G15&gt;OFFSET($A$10,MATCH("TOTAL GENERAL",$A$11:$A$100,0),COLUMN(F15)),0,OFFSET($A$10,MATCH("TOTAL GENERAL",$A$11:$A$100,0),COLUMN(F15))-G15),"")))</f>
        <v/>
      </c>
      <c r="O15" s="24" t="str">
        <f ca="1">IF(OR(A15="Pn",A16="Pn"),"",IF($A15="TOTAL GENERAL",SUM(O$11:O13),IF(AND(H15&lt;&gt;"",$A15&lt;&gt;"Pn"),IF(H15&lt;OFFSET($A$10,MATCH("TOTAL GENERAL",$A$11:$A$100,0),COLUMN(G15)),0,H15-OFFSET($A$10,MATCH("TOTAL GENERAL",$A$11:$A$100,0),COLUMN(G15))),"")))</f>
        <v/>
      </c>
      <c r="P15" s="24" t="str">
        <f ca="1">IF($A15="TOTAL GENERAL",SUM(P$11:P13),IF(AND(I15&lt;&gt;"",$A15&lt;&gt;"Pn"),IF(I15&gt;OFFSET($A$10,MATCH("TOTAL GENERAL",$A$11:$A$100,0),COLUMN(H15)),0,OFFSET($A$10,MATCH("TOTAL GENERAL",$A$11:$A$100,0),COLUMN(H15))-I15),""))</f>
        <v/>
      </c>
      <c r="Q15" s="24" t="str">
        <f ca="1">IF($A15="TOTAL GENERAL",SUM(Q$11:Q13),IF(AND(J15&lt;&gt;"",$A15&lt;&gt;"Pn"),IF(J15&lt;OFFSET($A$10,MATCH("TOTAL GENERAL",$A$11:$A$100,0),COLUMN(I15)),0,J15-OFFSET($A$10,MATCH("TOTAL GENERAL",$A$11:$A$100,0),COLUMN(I15))),""))</f>
        <v/>
      </c>
      <c r="R15" s="24" t="str">
        <f ca="1">IF($A15="TOTAL GENERAL",SUM(R$11:R13),IF(AND(K15&lt;&gt;"",$A15&lt;&gt;"Pn"),IF(K15&lt;OFFSET($A$10,MATCH("TOTAL GENERAL",$A$11:$A$100,0),COLUMN(J15)),0,K15-OFFSET($A$10,MATCH("TOTAL GENERAL",$A$11:$A$100,0),COLUMN(J15))),""))</f>
        <v/>
      </c>
      <c r="S15" s="24">
        <f ca="1">IF($A15="TOTAL GENERAL",SUM(S$11:S13),IF(AND(L15&lt;&gt;"",$A15&lt;&gt;"Pn"),IF(L15&gt;OFFSET($A$10,MATCH("TOTAL GENERAL",$A$11:$A$100,0),COLUMN(K15)),0,OFFSET($A$10,MATCH("TOTAL GENERAL",$A$11:$A$100,0),COLUMN(K15))-L15),""))</f>
        <v>0</v>
      </c>
      <c r="T15" s="24">
        <f ca="1">IF($A15="TOTAL GENERAL",SUM(T$11:T13),IF(AND(M15&lt;&gt;"",$A15&lt;&gt;"Pn"),IF(M15&lt;OFFSET($A$10,MATCH("TOTAL GENERAL",$A$11:$A$100,0),COLUMN(L15)),0,M15-OFFSET($A$10,MATCH("TOTAL GENERAL",$A$11:$A$100,0),COLUMN(L15))),""))</f>
        <v>0</v>
      </c>
      <c r="U15" s="24" t="str">
        <f>IF(OR(A15="Pn",A16="Pn"),"",IF($A15="TOTAL GENERAL",SUM(U$11:U13),IF(AND(G15&lt;&gt;"",$A15&lt;&gt;"Pn"),N15*$D15,"")))</f>
        <v/>
      </c>
      <c r="V15" s="24" t="str">
        <f>IF(OR(A15="Pn",A16="Pn"),"",IF($A15="TOTAL GENERAL",SUM(V$11:V13),IF(AND(H15&lt;&gt;"",$A15&lt;&gt;"Pn"),O15*$D15,"")))</f>
        <v/>
      </c>
      <c r="W15" s="24" t="str">
        <f>IF($A15="TOTAL GENERAL",SUM(W$11:W13),IF(AND(I15&lt;&gt;"",$A15&lt;&gt;"Pn"),P15*$D15,""))</f>
        <v/>
      </c>
      <c r="X15" s="24" t="str">
        <f>IF($A15="TOTAL GENERAL",SUM(X$11:X13),IF(AND(J15&lt;&gt;"",$A15&lt;&gt;"Pn"),Q15*$D15,""))</f>
        <v/>
      </c>
      <c r="Y15" s="24" t="str">
        <f>IF($A15="TOTAL GENERAL",SUM(Y$11:Y13),IF(AND(K15&lt;&gt;"",$A15&lt;&gt;"Pn"),R15*$D15,""))</f>
        <v/>
      </c>
      <c r="Z15" s="24">
        <f ca="1">IF($A15="TOTAL GENERAL",SUM(Z$11:Z13),IF(AND(L15&lt;&gt;"",$A15&lt;&gt;"Pn"),S15*$D15,""))</f>
        <v>0</v>
      </c>
      <c r="AA15" s="24">
        <f t="shared" ca="1" si="3"/>
        <v>0</v>
      </c>
      <c r="AB15" s="24" t="str">
        <f ca="1">IF($A15="TOTAL GENERAL",SUM(AB$11:AB13),IF(AND(N15&lt;&gt;"",$A15&lt;&gt;"Pn"),IF(OFFSET($A$11,MATCH("TOTAL GENERAL",$A$11:$A$100,0)-1,COLUMN(T15))=0,0,U15/OFFSET($A$11,MATCH("TOTAL GENERAL",$A$11:$A$100,0)-1,COLUMN(T15))),""))</f>
        <v/>
      </c>
      <c r="AC15" s="24" t="str">
        <f ca="1">IF($A15="TOTAL GENERAL",SUM(AC$11:AC13),IF(AND(O15&lt;&gt;"",$A15&lt;&gt;"Pn"),IF(OFFSET($A$11,MATCH("TOTAL GENERAL",$A$11:$A$100,0)-1,COLUMN(U15))=0,0,V15/OFFSET($A$11,MATCH("TOTAL GENERAL",$A$11:$A$100,0)-1,COLUMN(U15))),""))</f>
        <v/>
      </c>
      <c r="AD15" s="24" t="str">
        <f ca="1">IF($A15="TOTAL GENERAL",SUM(AD$11:AD13),IF(AND(P15&lt;&gt;"",$A15&lt;&gt;"Pn"),IF(OFFSET($A$11,MATCH("TOTAL GENERAL",$A$11:$A$100,0)-1,COLUMN(V15))=0,0,W15/OFFSET($A$11,MATCH("TOTAL GENERAL",$A$11:$A$100,0)-1,COLUMN(V15))),""))</f>
        <v/>
      </c>
      <c r="AE15" s="24" t="str">
        <f ca="1">IF($A15="TOTAL GENERAL",SUM(AE$11:AE13),IF(AND(Q15&lt;&gt;"",$A15&lt;&gt;"Pn"),IF(OFFSET($A$11,MATCH("TOTAL GENERAL",$A$11:$A$100,0)-1,COLUMN(W15))=0,0,X15/OFFSET($A$11,MATCH("TOTAL GENERAL",$A$11:$A$100,0)-1,COLUMN(W15))),""))</f>
        <v/>
      </c>
      <c r="AF15" s="24" t="str">
        <f ca="1">IF($A15="TOTAL GENERAL",SUM(AF$11:AF13),IF(AND(R15&lt;&gt;"",$A15&lt;&gt;"Pn"),IF(OFFSET($A$11,MATCH("TOTAL GENERAL",$A$11:$A$100,0)-1,COLUMN(X15))=0,0,Y15/OFFSET($A$11,MATCH("TOTAL GENERAL",$A$11:$A$100,0)-1,COLUMN(X15))),""))</f>
        <v/>
      </c>
      <c r="AG15" s="24">
        <f ca="1">IF($A15="TOTAL GENERAL",SUM(AG$11:AG13),IF(AND(S15&lt;&gt;"",$A15&lt;&gt;"Pn"),IF(OFFSET($A$11,MATCH("TOTAL GENERAL",$A$11:$A$100,0)-1,COLUMN(Y15))=0,0,Z15/OFFSET($A$11,MATCH("TOTAL GENERAL",$A$11:$A$100,0)-1,COLUMN(Y15))),""))</f>
        <v>0</v>
      </c>
      <c r="AH15" s="24">
        <f ca="1">IF($A15="TOTAL GENERAL",SUM(AH$11:AH13),IF(AND(T15&lt;&gt;"",$A15&lt;&gt;"Pn"),IF(OFFSET($A$11,MATCH("TOTAL GENERAL",$A$11:$A$100,0)-1,COLUMN(Z15))=0,0,AA15/OFFSET($A$11,MATCH("TOTAL GENERAL",$A$11:$A$100,0)-1,COLUMN(Z15))),""))</f>
        <v>0</v>
      </c>
      <c r="AI15" s="16">
        <f ca="1">IF(A15="TOTAL GENERAL",SUM(AI$11:AI13),IF(COUNTIF(AB15:AH15,"")&lt;COUNTA($AB$10:$AH$10),ROUND((IF(AB15&lt;&gt;"",AB15*OFFSET($A$10,MATCH("Pn",$A$11:$A$100,0),1),0)+IF(AC15&lt;&gt;"",AC15*OFFSET($A$10,MATCH("Pn",$A$11:$A$100,0),2),0)+IF(AD15&lt;&gt;"",AD15*OFFSET($A$10,MATCH("Pn",$A$11:$A$100,0),3),0)+IF(AE15&lt;&gt;"",AE15*OFFSET($A$10,MATCH("Pn",$A$11:$A$100,0),4),0)+IF(AF15&lt;&gt;"",AF15*OFFSET($A$10,MATCH("Pn",$A$11:$A$100,0),5),0)+IF(AG15&lt;&gt;"",AG15*OFFSET($A$10,MATCH("Pn",$A$11:$A$100,0),6),0)+IF(AH15&lt;&gt;"",AH15*OFFSET($A$10,MATCH("Pn",$A$11:$A$100,0),7),0))*OFFSET($A$10,MATCH("FC",$A$11:$A$100,0),2),2),""))</f>
        <v>0</v>
      </c>
      <c r="AJ15" s="47">
        <f ca="1">IF(OR(A15="Pn",A16="Pn"),"",IF(AND(AI15="",F15&lt;&gt;""),-F15,IF(A15="TOTAL GENERAL",SUM(AJ$11:AJ13),IF(AI15&lt;&gt;"",AI15-F15,""))))</f>
        <v>-17620482.32726096</v>
      </c>
      <c r="AK15" s="37"/>
      <c r="BC15" s="16"/>
      <c r="BD15" s="16">
        <v>82600</v>
      </c>
    </row>
    <row r="16" spans="1:56" s="4" customFormat="1" x14ac:dyDescent="0.25">
      <c r="A16" s="15" t="s">
        <v>64</v>
      </c>
      <c r="B16" s="15" t="s">
        <v>109</v>
      </c>
      <c r="C16" s="43"/>
      <c r="D16" s="16">
        <v>92478</v>
      </c>
      <c r="E16" s="9">
        <f t="shared" si="1"/>
        <v>3.0299732034226069E-3</v>
      </c>
      <c r="F16" s="41">
        <f t="shared" si="2"/>
        <v>19727687.223491997</v>
      </c>
      <c r="G16" s="20" t="s">
        <v>58</v>
      </c>
      <c r="H16" s="22" t="s">
        <v>58</v>
      </c>
      <c r="I16" s="24" t="s">
        <v>58</v>
      </c>
      <c r="J16" s="22" t="s">
        <v>58</v>
      </c>
      <c r="K16" s="22" t="s">
        <v>58</v>
      </c>
      <c r="L16" s="24">
        <v>0</v>
      </c>
      <c r="M16" s="24">
        <v>1.08</v>
      </c>
      <c r="N16" s="24" t="str">
        <f ca="1">IF(OR(A16="Pn",A17="Pn"),"",IF($A16="TOTAL GENERAL",SUM(N$11:N14),IF(AND(G16&lt;&gt;"",$A16&lt;&gt;"Pn"),IF(G16&gt;OFFSET($A$10,MATCH("TOTAL GENERAL",$A$11:$A$100,0),COLUMN(F16)),0,OFFSET($A$10,MATCH("TOTAL GENERAL",$A$11:$A$100,0),COLUMN(F16))-G16),"")))</f>
        <v/>
      </c>
      <c r="O16" s="24" t="str">
        <f ca="1">IF(OR(A16="Pn",A17="Pn"),"",IF($A16="TOTAL GENERAL",SUM(O$11:O14),IF(AND(H16&lt;&gt;"",$A16&lt;&gt;"Pn"),IF(H16&lt;OFFSET($A$10,MATCH("TOTAL GENERAL",$A$11:$A$100,0),COLUMN(G16)),0,H16-OFFSET($A$10,MATCH("TOTAL GENERAL",$A$11:$A$100,0),COLUMN(G16))),"")))</f>
        <v/>
      </c>
      <c r="P16" s="24" t="str">
        <f ca="1">IF($A16="TOTAL GENERAL",SUM(P$11:P14),IF(AND(I16&lt;&gt;"",$A16&lt;&gt;"Pn"),IF(I16&gt;OFFSET($A$10,MATCH("TOTAL GENERAL",$A$11:$A$100,0),COLUMN(H16)),0,OFFSET($A$10,MATCH("TOTAL GENERAL",$A$11:$A$100,0),COLUMN(H16))-I16),""))</f>
        <v/>
      </c>
      <c r="Q16" s="24" t="str">
        <f ca="1">IF($A16="TOTAL GENERAL",SUM(Q$11:Q14),IF(AND(J16&lt;&gt;"",$A16&lt;&gt;"Pn"),IF(J16&lt;OFFSET($A$10,MATCH("TOTAL GENERAL",$A$11:$A$100,0),COLUMN(I16)),0,J16-OFFSET($A$10,MATCH("TOTAL GENERAL",$A$11:$A$100,0),COLUMN(I16))),""))</f>
        <v/>
      </c>
      <c r="R16" s="24" t="str">
        <f ca="1">IF($A16="TOTAL GENERAL",SUM(R$11:R14),IF(AND(K16&lt;&gt;"",$A16&lt;&gt;"Pn"),IF(K16&lt;OFFSET($A$10,MATCH("TOTAL GENERAL",$A$11:$A$100,0),COLUMN(J16)),0,K16-OFFSET($A$10,MATCH("TOTAL GENERAL",$A$11:$A$100,0),COLUMN(J16))),""))</f>
        <v/>
      </c>
      <c r="S16" s="24">
        <f ca="1">IF($A16="TOTAL GENERAL",SUM(S$11:S14),IF(AND(L16&lt;&gt;"",$A16&lt;&gt;"Pn"),IF(L16&gt;OFFSET($A$10,MATCH("TOTAL GENERAL",$A$11:$A$100,0),COLUMN(K16)),0,OFFSET($A$10,MATCH("TOTAL GENERAL",$A$11:$A$100,0),COLUMN(K16))-L16),""))</f>
        <v>2.2200000000000002</v>
      </c>
      <c r="T16" s="24">
        <f ca="1">IF($A16="TOTAL GENERAL",SUM(T$11:T14),IF(AND(M16&lt;&gt;"",$A16&lt;&gt;"Pn"),IF(M16&lt;OFFSET($A$10,MATCH("TOTAL GENERAL",$A$11:$A$100,0),COLUMN(L16)),0,M16-OFFSET($A$10,MATCH("TOTAL GENERAL",$A$11:$A$100,0),COLUMN(L16))),""))</f>
        <v>0</v>
      </c>
      <c r="U16" s="24" t="str">
        <f>IF(OR(A16="Pn",A17="Pn"),"",IF($A16="TOTAL GENERAL",SUM(U$11:U14),IF(AND(G16&lt;&gt;"",$A16&lt;&gt;"Pn"),N16*$D16,"")))</f>
        <v/>
      </c>
      <c r="V16" s="24" t="str">
        <f>IF(OR(A16="Pn",A17="Pn"),"",IF($A16="TOTAL GENERAL",SUM(V$11:V14),IF(AND(H16&lt;&gt;"",$A16&lt;&gt;"Pn"),O16*$D16,"")))</f>
        <v/>
      </c>
      <c r="W16" s="24" t="str">
        <f>IF($A16="TOTAL GENERAL",SUM(W$11:W14),IF(AND(I16&lt;&gt;"",$A16&lt;&gt;"Pn"),P16*$D16,""))</f>
        <v/>
      </c>
      <c r="X16" s="24" t="str">
        <f>IF($A16="TOTAL GENERAL",SUM(X$11:X14),IF(AND(J16&lt;&gt;"",$A16&lt;&gt;"Pn"),Q16*$D16,""))</f>
        <v/>
      </c>
      <c r="Y16" s="24" t="str">
        <f>IF($A16="TOTAL GENERAL",SUM(Y$11:Y14),IF(AND(K16&lt;&gt;"",$A16&lt;&gt;"Pn"),R16*$D16,""))</f>
        <v/>
      </c>
      <c r="Z16" s="24">
        <f ca="1">IF($A16="TOTAL GENERAL",SUM(Z$11:Z14),IF(AND(L16&lt;&gt;"",$A16&lt;&gt;"Pn"),S16*$D16,""))</f>
        <v>205301.16000000003</v>
      </c>
      <c r="AA16" s="24">
        <f t="shared" ca="1" si="3"/>
        <v>0</v>
      </c>
      <c r="AB16" s="24" t="str">
        <f ca="1">IF($A16="TOTAL GENERAL",SUM(AB$11:AB14),IF(AND(N16&lt;&gt;"",$A16&lt;&gt;"Pn"),IF(OFFSET($A$11,MATCH("TOTAL GENERAL",$A$11:$A$100,0)-1,COLUMN(T16))=0,0,U16/OFFSET($A$11,MATCH("TOTAL GENERAL",$A$11:$A$100,0)-1,COLUMN(T16))),""))</f>
        <v/>
      </c>
      <c r="AC16" s="24" t="str">
        <f ca="1">IF($A16="TOTAL GENERAL",SUM(AC$11:AC14),IF(AND(O16&lt;&gt;"",$A16&lt;&gt;"Pn"),IF(OFFSET($A$11,MATCH("TOTAL GENERAL",$A$11:$A$100,0)-1,COLUMN(U16))=0,0,V16/OFFSET($A$11,MATCH("TOTAL GENERAL",$A$11:$A$100,0)-1,COLUMN(U16))),""))</f>
        <v/>
      </c>
      <c r="AD16" s="24" t="str">
        <f ca="1">IF($A16="TOTAL GENERAL",SUM(AD$11:AD14),IF(AND(P16&lt;&gt;"",$A16&lt;&gt;"Pn"),IF(OFFSET($A$11,MATCH("TOTAL GENERAL",$A$11:$A$100,0)-1,COLUMN(V16))=0,0,W16/OFFSET($A$11,MATCH("TOTAL GENERAL",$A$11:$A$100,0)-1,COLUMN(V16))),""))</f>
        <v/>
      </c>
      <c r="AE16" s="24" t="str">
        <f ca="1">IF($A16="TOTAL GENERAL",SUM(AE$11:AE14),IF(AND(Q16&lt;&gt;"",$A16&lt;&gt;"Pn"),IF(OFFSET($A$11,MATCH("TOTAL GENERAL",$A$11:$A$100,0)-1,COLUMN(W16))=0,0,X16/OFFSET($A$11,MATCH("TOTAL GENERAL",$A$11:$A$100,0)-1,COLUMN(W16))),""))</f>
        <v/>
      </c>
      <c r="AF16" s="24" t="str">
        <f ca="1">IF($A16="TOTAL GENERAL",SUM(AF$11:AF14),IF(AND(R16&lt;&gt;"",$A16&lt;&gt;"Pn"),IF(OFFSET($A$11,MATCH("TOTAL GENERAL",$A$11:$A$100,0)-1,COLUMN(X16))=0,0,Y16/OFFSET($A$11,MATCH("TOTAL GENERAL",$A$11:$A$100,0)-1,COLUMN(X16))),""))</f>
        <v/>
      </c>
      <c r="AG16" s="24">
        <f ca="1">IF($A16="TOTAL GENERAL",SUM(AG$11:AG14),IF(AND(S16&lt;&gt;"",$A16&lt;&gt;"Pn"),IF(OFFSET($A$11,MATCH("TOTAL GENERAL",$A$11:$A$100,0)-1,COLUMN(Y16))=0,0,Z16/OFFSET($A$11,MATCH("TOTAL GENERAL",$A$11:$A$100,0)-1,COLUMN(Y16))),""))</f>
        <v>2.2499035336022481E-2</v>
      </c>
      <c r="AH16" s="24">
        <f ca="1">IF($A16="TOTAL GENERAL",SUM(AH$11:AH14),IF(AND(T16&lt;&gt;"",$A16&lt;&gt;"Pn"),IF(OFFSET($A$11,MATCH("TOTAL GENERAL",$A$11:$A$100,0)-1,COLUMN(Z16))=0,0,AA16/OFFSET($A$11,MATCH("TOTAL GENERAL",$A$11:$A$100,0)-1,COLUMN(Z16))),""))</f>
        <v>0</v>
      </c>
      <c r="AI16" s="16">
        <f ca="1">IF(A16="TOTAL GENERAL",SUM(AI$11:AI14),IF(COUNTIF(AB16:AH16,"")&lt;COUNTA($AB$10:$AH$10),ROUND((IF(AB16&lt;&gt;"",AB16*OFFSET($A$10,MATCH("Pn",$A$11:$A$100,0),1),0)+IF(AC16&lt;&gt;"",AC16*OFFSET($A$10,MATCH("Pn",$A$11:$A$100,0),2),0)+IF(AD16&lt;&gt;"",AD16*OFFSET($A$10,MATCH("Pn",$A$11:$A$100,0),3),0)+IF(AE16&lt;&gt;"",AE16*OFFSET($A$10,MATCH("Pn",$A$11:$A$100,0),4),0)+IF(AF16&lt;&gt;"",AF16*OFFSET($A$10,MATCH("Pn",$A$11:$A$100,0),5),0)+IF(AG16&lt;&gt;"",AG16*OFFSET($A$10,MATCH("Pn",$A$11:$A$100,0),6),0)+IF(AH16&lt;&gt;"",AH16*OFFSET($A$10,MATCH("Pn",$A$11:$A$100,0),7),0))*OFFSET($A$10,MATCH("FC",$A$11:$A$100,0),2),2),""))</f>
        <v>7324387.0800000001</v>
      </c>
      <c r="AJ16" s="47">
        <f ca="1">IF(OR(A16="Pn",A17="Pn"),"",IF(AND(AI16="",F16&lt;&gt;""),-F16,IF(A16="TOTAL GENERAL",SUM(AJ$11:AJ14),IF(AI16&lt;&gt;"",AI16-F16,""))))</f>
        <v>-12403300.143491996</v>
      </c>
      <c r="AK16" s="37"/>
      <c r="BC16" s="16"/>
      <c r="BD16" s="16">
        <v>92478</v>
      </c>
    </row>
    <row r="17" spans="1:56" s="4" customFormat="1" x14ac:dyDescent="0.25">
      <c r="A17" s="15" t="s">
        <v>65</v>
      </c>
      <c r="B17" s="15" t="s">
        <v>110</v>
      </c>
      <c r="C17" s="43"/>
      <c r="D17" s="16">
        <v>88673</v>
      </c>
      <c r="E17" s="9">
        <f t="shared" si="1"/>
        <v>2.9053051954745219E-3</v>
      </c>
      <c r="F17" s="41">
        <f t="shared" si="2"/>
        <v>18915993.09207277</v>
      </c>
      <c r="G17" s="20" t="s">
        <v>58</v>
      </c>
      <c r="H17" s="22" t="s">
        <v>58</v>
      </c>
      <c r="I17" s="24" t="s">
        <v>58</v>
      </c>
      <c r="J17" s="22" t="s">
        <v>58</v>
      </c>
      <c r="K17" s="22" t="s">
        <v>58</v>
      </c>
      <c r="L17" s="24">
        <v>3.38</v>
      </c>
      <c r="M17" s="24">
        <v>4.51</v>
      </c>
      <c r="N17" s="24" t="str">
        <f ca="1">IF(OR(A17="Pn",A18="Pn"),"",IF($A17="TOTAL GENERAL",SUM(N$11:N15),IF(AND(G17&lt;&gt;"",$A17&lt;&gt;"Pn"),IF(G17&gt;OFFSET($A$10,MATCH("TOTAL GENERAL",$A$11:$A$100,0),COLUMN(F17)),0,OFFSET($A$10,MATCH("TOTAL GENERAL",$A$11:$A$100,0),COLUMN(F17))-G17),"")))</f>
        <v/>
      </c>
      <c r="O17" s="24" t="str">
        <f ca="1">IF(OR(A17="Pn",A18="Pn"),"",IF($A17="TOTAL GENERAL",SUM(O$11:O15),IF(AND(H17&lt;&gt;"",$A17&lt;&gt;"Pn"),IF(H17&lt;OFFSET($A$10,MATCH("TOTAL GENERAL",$A$11:$A$100,0),COLUMN(G17)),0,H17-OFFSET($A$10,MATCH("TOTAL GENERAL",$A$11:$A$100,0),COLUMN(G17))),"")))</f>
        <v/>
      </c>
      <c r="P17" s="24" t="str">
        <f ca="1">IF($A17="TOTAL GENERAL",SUM(P$11:P15),IF(AND(I17&lt;&gt;"",$A17&lt;&gt;"Pn"),IF(I17&gt;OFFSET($A$10,MATCH("TOTAL GENERAL",$A$11:$A$100,0),COLUMN(H17)),0,OFFSET($A$10,MATCH("TOTAL GENERAL",$A$11:$A$100,0),COLUMN(H17))-I17),""))</f>
        <v/>
      </c>
      <c r="Q17" s="24" t="str">
        <f ca="1">IF($A17="TOTAL GENERAL",SUM(Q$11:Q15),IF(AND(J17&lt;&gt;"",$A17&lt;&gt;"Pn"),IF(J17&lt;OFFSET($A$10,MATCH("TOTAL GENERAL",$A$11:$A$100,0),COLUMN(I17)),0,J17-OFFSET($A$10,MATCH("TOTAL GENERAL",$A$11:$A$100,0),COLUMN(I17))),""))</f>
        <v/>
      </c>
      <c r="R17" s="24" t="str">
        <f ca="1">IF($A17="TOTAL GENERAL",SUM(R$11:R15),IF(AND(K17&lt;&gt;"",$A17&lt;&gt;"Pn"),IF(K17&lt;OFFSET($A$10,MATCH("TOTAL GENERAL",$A$11:$A$100,0),COLUMN(J17)),0,K17-OFFSET($A$10,MATCH("TOTAL GENERAL",$A$11:$A$100,0),COLUMN(J17))),""))</f>
        <v/>
      </c>
      <c r="S17" s="24">
        <f ca="1">IF($A17="TOTAL GENERAL",SUM(S$11:S15),IF(AND(L17&lt;&gt;"",$A17&lt;&gt;"Pn"),IF(L17&gt;OFFSET($A$10,MATCH("TOTAL GENERAL",$A$11:$A$100,0),COLUMN(K17)),0,OFFSET($A$10,MATCH("TOTAL GENERAL",$A$11:$A$100,0),COLUMN(K17))-L17),""))</f>
        <v>0</v>
      </c>
      <c r="T17" s="24">
        <f ca="1">IF($A17="TOTAL GENERAL",SUM(T$11:T15),IF(AND(M17&lt;&gt;"",$A17&lt;&gt;"Pn"),IF(M17&lt;OFFSET($A$10,MATCH("TOTAL GENERAL",$A$11:$A$100,0),COLUMN(L17)),0,M17-OFFSET($A$10,MATCH("TOTAL GENERAL",$A$11:$A$100,0),COLUMN(L17))),""))</f>
        <v>2.15</v>
      </c>
      <c r="U17" s="24" t="str">
        <f>IF(OR(A17="Pn",A18="Pn"),"",IF($A17="TOTAL GENERAL",SUM(U$11:U15),IF(AND(G17&lt;&gt;"",$A17&lt;&gt;"Pn"),N17*$D17,"")))</f>
        <v/>
      </c>
      <c r="V17" s="24" t="str">
        <f>IF(OR(A17="Pn",A18="Pn"),"",IF($A17="TOTAL GENERAL",SUM(V$11:V15),IF(AND(H17&lt;&gt;"",$A17&lt;&gt;"Pn"),O17*$D17,"")))</f>
        <v/>
      </c>
      <c r="W17" s="24" t="str">
        <f>IF($A17="TOTAL GENERAL",SUM(W$11:W15),IF(AND(I17&lt;&gt;"",$A17&lt;&gt;"Pn"),P17*$D17,""))</f>
        <v/>
      </c>
      <c r="X17" s="24" t="str">
        <f>IF($A17="TOTAL GENERAL",SUM(X$11:X15),IF(AND(J17&lt;&gt;"",$A17&lt;&gt;"Pn"),Q17*$D17,""))</f>
        <v/>
      </c>
      <c r="Y17" s="24" t="str">
        <f>IF($A17="TOTAL GENERAL",SUM(Y$11:Y15),IF(AND(K17&lt;&gt;"",$A17&lt;&gt;"Pn"),R17*$D17,""))</f>
        <v/>
      </c>
      <c r="Z17" s="24">
        <f ca="1">IF($A17="TOTAL GENERAL",SUM(Z$11:Z15),IF(AND(L17&lt;&gt;"",$A17&lt;&gt;"Pn"),S17*$D17,""))</f>
        <v>0</v>
      </c>
      <c r="AA17" s="24">
        <f t="shared" ca="1" si="3"/>
        <v>190646.94999999998</v>
      </c>
      <c r="AB17" s="24" t="str">
        <f ca="1">IF($A17="TOTAL GENERAL",SUM(AB$11:AB15),IF(AND(N17&lt;&gt;"",$A17&lt;&gt;"Pn"),IF(OFFSET($A$11,MATCH("TOTAL GENERAL",$A$11:$A$100,0)-1,COLUMN(T17))=0,0,U17/OFFSET($A$11,MATCH("TOTAL GENERAL",$A$11:$A$100,0)-1,COLUMN(T17))),""))</f>
        <v/>
      </c>
      <c r="AC17" s="24" t="str">
        <f ca="1">IF($A17="TOTAL GENERAL",SUM(AC$11:AC15),IF(AND(O17&lt;&gt;"",$A17&lt;&gt;"Pn"),IF(OFFSET($A$11,MATCH("TOTAL GENERAL",$A$11:$A$100,0)-1,COLUMN(U17))=0,0,V17/OFFSET($A$11,MATCH("TOTAL GENERAL",$A$11:$A$100,0)-1,COLUMN(U17))),""))</f>
        <v/>
      </c>
      <c r="AD17" s="24" t="str">
        <f ca="1">IF($A17="TOTAL GENERAL",SUM(AD$11:AD15),IF(AND(P17&lt;&gt;"",$A17&lt;&gt;"Pn"),IF(OFFSET($A$11,MATCH("TOTAL GENERAL",$A$11:$A$100,0)-1,COLUMN(V17))=0,0,W17/OFFSET($A$11,MATCH("TOTAL GENERAL",$A$11:$A$100,0)-1,COLUMN(V17))),""))</f>
        <v/>
      </c>
      <c r="AE17" s="24" t="str">
        <f ca="1">IF($A17="TOTAL GENERAL",SUM(AE$11:AE15),IF(AND(Q17&lt;&gt;"",$A17&lt;&gt;"Pn"),IF(OFFSET($A$11,MATCH("TOTAL GENERAL",$A$11:$A$100,0)-1,COLUMN(W17))=0,0,X17/OFFSET($A$11,MATCH("TOTAL GENERAL",$A$11:$A$100,0)-1,COLUMN(W17))),""))</f>
        <v/>
      </c>
      <c r="AF17" s="24" t="str">
        <f ca="1">IF($A17="TOTAL GENERAL",SUM(AF$11:AF15),IF(AND(R17&lt;&gt;"",$A17&lt;&gt;"Pn"),IF(OFFSET($A$11,MATCH("TOTAL GENERAL",$A$11:$A$100,0)-1,COLUMN(X17))=0,0,Y17/OFFSET($A$11,MATCH("TOTAL GENERAL",$A$11:$A$100,0)-1,COLUMN(X17))),""))</f>
        <v/>
      </c>
      <c r="AG17" s="24">
        <f ca="1">IF($A17="TOTAL GENERAL",SUM(AG$11:AG15),IF(AND(S17&lt;&gt;"",$A17&lt;&gt;"Pn"),IF(OFFSET($A$11,MATCH("TOTAL GENERAL",$A$11:$A$100,0)-1,COLUMN(Y17))=0,0,Z17/OFFSET($A$11,MATCH("TOTAL GENERAL",$A$11:$A$100,0)-1,COLUMN(Y17))),""))</f>
        <v>0</v>
      </c>
      <c r="AH17" s="24">
        <f ca="1">IF($A17="TOTAL GENERAL",SUM(AH$11:AH15),IF(AND(T17&lt;&gt;"",$A17&lt;&gt;"Pn"),IF(OFFSET($A$11,MATCH("TOTAL GENERAL",$A$11:$A$100,0)-1,COLUMN(Z17))=0,0,AA17/OFFSET($A$11,MATCH("TOTAL GENERAL",$A$11:$A$100,0)-1,COLUMN(Z17))),""))</f>
        <v>1.025082399151272E-2</v>
      </c>
      <c r="AI17" s="16">
        <f ca="1">IF(A17="TOTAL GENERAL",SUM(AI$11:AI15),IF(COUNTIF(AB17:AH17,"")&lt;COUNTA($AB$10:$AH$10),ROUND((IF(AB17&lt;&gt;"",AB17*OFFSET($A$10,MATCH("Pn",$A$11:$A$100,0),1),0)+IF(AC17&lt;&gt;"",AC17*OFFSET($A$10,MATCH("Pn",$A$11:$A$100,0),2),0)+IF(AD17&lt;&gt;"",AD17*OFFSET($A$10,MATCH("Pn",$A$11:$A$100,0),3),0)+IF(AE17&lt;&gt;"",AE17*OFFSET($A$10,MATCH("Pn",$A$11:$A$100,0),4),0)+IF(AF17&lt;&gt;"",AF17*OFFSET($A$10,MATCH("Pn",$A$11:$A$100,0),5),0)+IF(AG17&lt;&gt;"",AG17*OFFSET($A$10,MATCH("Pn",$A$11:$A$100,0),6),0)+IF(AH17&lt;&gt;"",AH17*OFFSET($A$10,MATCH("Pn",$A$11:$A$100,0),7),0))*OFFSET($A$10,MATCH("FC",$A$11:$A$100,0),2),2),""))</f>
        <v>16685382.67</v>
      </c>
      <c r="AJ17" s="47">
        <f ca="1">IF(OR(A17="Pn",A18="Pn"),"",IF(AND(AI17="",F17&lt;&gt;""),-F17,IF(A17="TOTAL GENERAL",SUM(AJ$11:AJ15),IF(AI17&lt;&gt;"",AI17-F17,""))))</f>
        <v>-2230610.4220727701</v>
      </c>
      <c r="AK17" s="37"/>
      <c r="BC17" s="16"/>
      <c r="BD17" s="16">
        <v>88673</v>
      </c>
    </row>
    <row r="18" spans="1:56" s="4" customFormat="1" x14ac:dyDescent="0.25">
      <c r="A18" s="15" t="s">
        <v>66</v>
      </c>
      <c r="B18" s="15" t="s">
        <v>111</v>
      </c>
      <c r="C18" s="43"/>
      <c r="D18" s="16">
        <v>604870</v>
      </c>
      <c r="E18" s="9">
        <f t="shared" si="1"/>
        <v>1.9818117731289952E-2</v>
      </c>
      <c r="F18" s="41">
        <f t="shared" si="2"/>
        <v>129032701.51683214</v>
      </c>
      <c r="G18" s="20" t="s">
        <v>58</v>
      </c>
      <c r="H18" s="22" t="s">
        <v>58</v>
      </c>
      <c r="I18" s="24" t="s">
        <v>58</v>
      </c>
      <c r="J18" s="22" t="s">
        <v>58</v>
      </c>
      <c r="K18" s="22" t="s">
        <v>58</v>
      </c>
      <c r="L18" s="24">
        <v>1.65</v>
      </c>
      <c r="M18" s="24">
        <v>0</v>
      </c>
      <c r="N18" s="24" t="str">
        <f ca="1">IF(OR(A18="Pn",A19="Pn"),"",IF($A18="TOTAL GENERAL",SUM(N$11:N16),IF(AND(G18&lt;&gt;"",$A18&lt;&gt;"Pn"),IF(G18&gt;OFFSET($A$10,MATCH("TOTAL GENERAL",$A$11:$A$100,0),COLUMN(F18)),0,OFFSET($A$10,MATCH("TOTAL GENERAL",$A$11:$A$100,0),COLUMN(F18))-G18),"")))</f>
        <v/>
      </c>
      <c r="O18" s="24" t="str">
        <f ca="1">IF(OR(A18="Pn",A19="Pn"),"",IF($A18="TOTAL GENERAL",SUM(O$11:O16),IF(AND(H18&lt;&gt;"",$A18&lt;&gt;"Pn"),IF(H18&lt;OFFSET($A$10,MATCH("TOTAL GENERAL",$A$11:$A$100,0),COLUMN(G18)),0,H18-OFFSET($A$10,MATCH("TOTAL GENERAL",$A$11:$A$100,0),COLUMN(G18))),"")))</f>
        <v/>
      </c>
      <c r="P18" s="24" t="str">
        <f ca="1">IF($A18="TOTAL GENERAL",SUM(P$11:P16),IF(AND(I18&lt;&gt;"",$A18&lt;&gt;"Pn"),IF(I18&gt;OFFSET($A$10,MATCH("TOTAL GENERAL",$A$11:$A$100,0),COLUMN(H18)),0,OFFSET($A$10,MATCH("TOTAL GENERAL",$A$11:$A$100,0),COLUMN(H18))-I18),""))</f>
        <v/>
      </c>
      <c r="Q18" s="24" t="str">
        <f ca="1">IF($A18="TOTAL GENERAL",SUM(Q$11:Q16),IF(AND(J18&lt;&gt;"",$A18&lt;&gt;"Pn"),IF(J18&lt;OFFSET($A$10,MATCH("TOTAL GENERAL",$A$11:$A$100,0),COLUMN(I18)),0,J18-OFFSET($A$10,MATCH("TOTAL GENERAL",$A$11:$A$100,0),COLUMN(I18))),""))</f>
        <v/>
      </c>
      <c r="R18" s="24" t="str">
        <f ca="1">IF($A18="TOTAL GENERAL",SUM(R$11:R16),IF(AND(K18&lt;&gt;"",$A18&lt;&gt;"Pn"),IF(K18&lt;OFFSET($A$10,MATCH("TOTAL GENERAL",$A$11:$A$100,0),COLUMN(J18)),0,K18-OFFSET($A$10,MATCH("TOTAL GENERAL",$A$11:$A$100,0),COLUMN(J18))),""))</f>
        <v/>
      </c>
      <c r="S18" s="24">
        <f ca="1">IF($A18="TOTAL GENERAL",SUM(S$11:S16),IF(AND(L18&lt;&gt;"",$A18&lt;&gt;"Pn"),IF(L18&gt;OFFSET($A$10,MATCH("TOTAL GENERAL",$A$11:$A$100,0),COLUMN(K18)),0,OFFSET($A$10,MATCH("TOTAL GENERAL",$A$11:$A$100,0),COLUMN(K18))-L18),""))</f>
        <v>0.57000000000000028</v>
      </c>
      <c r="T18" s="24">
        <f ca="1">IF($A18="TOTAL GENERAL",SUM(T$11:T16),IF(AND(M18&lt;&gt;"",$A18&lt;&gt;"Pn"),IF(M18&lt;OFFSET($A$10,MATCH("TOTAL GENERAL",$A$11:$A$100,0),COLUMN(L18)),0,M18-OFFSET($A$10,MATCH("TOTAL GENERAL",$A$11:$A$100,0),COLUMN(L18))),""))</f>
        <v>0</v>
      </c>
      <c r="U18" s="24" t="str">
        <f>IF(OR(A18="Pn",A19="Pn"),"",IF($A18="TOTAL GENERAL",SUM(U$11:U16),IF(AND(G18&lt;&gt;"",$A18&lt;&gt;"Pn"),N18*$D18,"")))</f>
        <v/>
      </c>
      <c r="V18" s="24" t="str">
        <f>IF(OR(A18="Pn",A19="Pn"),"",IF($A18="TOTAL GENERAL",SUM(V$11:V16),IF(AND(H18&lt;&gt;"",$A18&lt;&gt;"Pn"),O18*$D18,"")))</f>
        <v/>
      </c>
      <c r="W18" s="24" t="str">
        <f>IF($A18="TOTAL GENERAL",SUM(W$11:W16),IF(AND(I18&lt;&gt;"",$A18&lt;&gt;"Pn"),P18*$D18,""))</f>
        <v/>
      </c>
      <c r="X18" s="24" t="str">
        <f>IF($A18="TOTAL GENERAL",SUM(X$11:X16),IF(AND(J18&lt;&gt;"",$A18&lt;&gt;"Pn"),Q18*$D18,""))</f>
        <v/>
      </c>
      <c r="Y18" s="24" t="str">
        <f>IF($A18="TOTAL GENERAL",SUM(Y$11:Y16),IF(AND(K18&lt;&gt;"",$A18&lt;&gt;"Pn"),R18*$D18,""))</f>
        <v/>
      </c>
      <c r="Z18" s="24">
        <f ca="1">IF($A18="TOTAL GENERAL",SUM(Z$11:Z16),IF(AND(L18&lt;&gt;"",$A18&lt;&gt;"Pn"),S18*$D18,""))</f>
        <v>344775.9000000002</v>
      </c>
      <c r="AA18" s="24">
        <f t="shared" ca="1" si="3"/>
        <v>0</v>
      </c>
      <c r="AB18" s="24" t="str">
        <f ca="1">IF($A18="TOTAL GENERAL",SUM(AB$11:AB16),IF(AND(N18&lt;&gt;"",$A18&lt;&gt;"Pn"),IF(OFFSET($A$11,MATCH("TOTAL GENERAL",$A$11:$A$100,0)-1,COLUMN(T18))=0,0,U18/OFFSET($A$11,MATCH("TOTAL GENERAL",$A$11:$A$100,0)-1,COLUMN(T18))),""))</f>
        <v/>
      </c>
      <c r="AC18" s="24" t="str">
        <f ca="1">IF($A18="TOTAL GENERAL",SUM(AC$11:AC16),IF(AND(O18&lt;&gt;"",$A18&lt;&gt;"Pn"),IF(OFFSET($A$11,MATCH("TOTAL GENERAL",$A$11:$A$100,0)-1,COLUMN(U18))=0,0,V18/OFFSET($A$11,MATCH("TOTAL GENERAL",$A$11:$A$100,0)-1,COLUMN(U18))),""))</f>
        <v/>
      </c>
      <c r="AD18" s="24" t="str">
        <f ca="1">IF($A18="TOTAL GENERAL",SUM(AD$11:AD16),IF(AND(P18&lt;&gt;"",$A18&lt;&gt;"Pn"),IF(OFFSET($A$11,MATCH("TOTAL GENERAL",$A$11:$A$100,0)-1,COLUMN(V18))=0,0,W18/OFFSET($A$11,MATCH("TOTAL GENERAL",$A$11:$A$100,0)-1,COLUMN(V18))),""))</f>
        <v/>
      </c>
      <c r="AE18" s="24" t="str">
        <f ca="1">IF($A18="TOTAL GENERAL",SUM(AE$11:AE16),IF(AND(Q18&lt;&gt;"",$A18&lt;&gt;"Pn"),IF(OFFSET($A$11,MATCH("TOTAL GENERAL",$A$11:$A$100,0)-1,COLUMN(W18))=0,0,X18/OFFSET($A$11,MATCH("TOTAL GENERAL",$A$11:$A$100,0)-1,COLUMN(W18))),""))</f>
        <v/>
      </c>
      <c r="AF18" s="24" t="str">
        <f ca="1">IF($A18="TOTAL GENERAL",SUM(AF$11:AF16),IF(AND(R18&lt;&gt;"",$A18&lt;&gt;"Pn"),IF(OFFSET($A$11,MATCH("TOTAL GENERAL",$A$11:$A$100,0)-1,COLUMN(X18))=0,0,Y18/OFFSET($A$11,MATCH("TOTAL GENERAL",$A$11:$A$100,0)-1,COLUMN(X18))),""))</f>
        <v/>
      </c>
      <c r="AG18" s="24">
        <f ca="1">IF($A18="TOTAL GENERAL",SUM(AG$11:AG16),IF(AND(S18&lt;&gt;"",$A18&lt;&gt;"Pn"),IF(OFFSET($A$11,MATCH("TOTAL GENERAL",$A$11:$A$100,0)-1,COLUMN(Y18))=0,0,Z18/OFFSET($A$11,MATCH("TOTAL GENERAL",$A$11:$A$100,0)-1,COLUMN(Y18))),""))</f>
        <v>3.7784127265081971E-2</v>
      </c>
      <c r="AH18" s="24">
        <f ca="1">IF($A18="TOTAL GENERAL",SUM(AH$11:AH16),IF(AND(T18&lt;&gt;"",$A18&lt;&gt;"Pn"),IF(OFFSET($A$11,MATCH("TOTAL GENERAL",$A$11:$A$100,0)-1,COLUMN(Z18))=0,0,AA18/OFFSET($A$11,MATCH("TOTAL GENERAL",$A$11:$A$100,0)-1,COLUMN(Z18))),""))</f>
        <v>0</v>
      </c>
      <c r="AI18" s="16">
        <f ca="1">IF(A18="TOTAL GENERAL",SUM(AI$11:AI16),IF(COUNTIF(AB18:AH18,"")&lt;COUNTA($AB$10:$AH$10),ROUND((IF(AB18&lt;&gt;"",AB18*OFFSET($A$10,MATCH("Pn",$A$11:$A$100,0),1),0)+IF(AC18&lt;&gt;"",AC18*OFFSET($A$10,MATCH("Pn",$A$11:$A$100,0),2),0)+IF(AD18&lt;&gt;"",AD18*OFFSET($A$10,MATCH("Pn",$A$11:$A$100,0),3),0)+IF(AE18&lt;&gt;"",AE18*OFFSET($A$10,MATCH("Pn",$A$11:$A$100,0),4),0)+IF(AF18&lt;&gt;"",AF18*OFFSET($A$10,MATCH("Pn",$A$11:$A$100,0),5),0)+IF(AG18&lt;&gt;"",AG18*OFFSET($A$10,MATCH("Pn",$A$11:$A$100,0),6),0)+IF(AH18&lt;&gt;"",AH18*OFFSET($A$10,MATCH("Pn",$A$11:$A$100,0),7),0))*OFFSET($A$10,MATCH("FC",$A$11:$A$100,0),2),2),""))</f>
        <v>12300330.640000001</v>
      </c>
      <c r="AJ18" s="47">
        <f ca="1">IF(OR(A18="Pn",A19="Pn"),"",IF(AND(AI18="",F18&lt;&gt;""),-F18,IF(A18="TOTAL GENERAL",SUM(AJ$11:AJ16),IF(AI18&lt;&gt;"",AI18-F18,""))))</f>
        <v>-116732370.87683214</v>
      </c>
      <c r="AK18" s="37"/>
      <c r="BC18" s="16"/>
      <c r="BD18" s="16">
        <v>604870</v>
      </c>
    </row>
    <row r="19" spans="1:56" s="4" customFormat="1" x14ac:dyDescent="0.25">
      <c r="A19" s="15" t="s">
        <v>67</v>
      </c>
      <c r="B19" s="15" t="s">
        <v>112</v>
      </c>
      <c r="C19" s="43"/>
      <c r="D19" s="16">
        <v>98940</v>
      </c>
      <c r="E19" s="9">
        <f t="shared" si="1"/>
        <v>3.241695849246661E-3</v>
      </c>
      <c r="F19" s="41">
        <f t="shared" si="2"/>
        <v>21106180.6472058</v>
      </c>
      <c r="G19" s="20" t="s">
        <v>58</v>
      </c>
      <c r="H19" s="22" t="s">
        <v>58</v>
      </c>
      <c r="I19" s="24" t="s">
        <v>58</v>
      </c>
      <c r="J19" s="22" t="s">
        <v>58</v>
      </c>
      <c r="K19" s="22" t="s">
        <v>58</v>
      </c>
      <c r="L19" s="24">
        <v>1.01</v>
      </c>
      <c r="M19" s="24">
        <v>1.01</v>
      </c>
      <c r="N19" s="24" t="str">
        <f ca="1">IF(OR(A19="Pn",A20="Pn"),"",IF($A19="TOTAL GENERAL",SUM(N$11:N17),IF(AND(G19&lt;&gt;"",$A19&lt;&gt;"Pn"),IF(G19&gt;OFFSET($A$10,MATCH("TOTAL GENERAL",$A$11:$A$100,0),COLUMN(F19)),0,OFFSET($A$10,MATCH("TOTAL GENERAL",$A$11:$A$100,0),COLUMN(F19))-G19),"")))</f>
        <v/>
      </c>
      <c r="O19" s="24" t="str">
        <f ca="1">IF(OR(A19="Pn",A20="Pn"),"",IF($A19="TOTAL GENERAL",SUM(O$11:O17),IF(AND(H19&lt;&gt;"",$A19&lt;&gt;"Pn"),IF(H19&lt;OFFSET($A$10,MATCH("TOTAL GENERAL",$A$11:$A$100,0),COLUMN(G19)),0,H19-OFFSET($A$10,MATCH("TOTAL GENERAL",$A$11:$A$100,0),COLUMN(G19))),"")))</f>
        <v/>
      </c>
      <c r="P19" s="24" t="str">
        <f ca="1">IF($A19="TOTAL GENERAL",SUM(P$11:P17),IF(AND(I19&lt;&gt;"",$A19&lt;&gt;"Pn"),IF(I19&gt;OFFSET($A$10,MATCH("TOTAL GENERAL",$A$11:$A$100,0),COLUMN(H19)),0,OFFSET($A$10,MATCH("TOTAL GENERAL",$A$11:$A$100,0),COLUMN(H19))-I19),""))</f>
        <v/>
      </c>
      <c r="Q19" s="24" t="str">
        <f ca="1">IF($A19="TOTAL GENERAL",SUM(Q$11:Q17),IF(AND(J19&lt;&gt;"",$A19&lt;&gt;"Pn"),IF(J19&lt;OFFSET($A$10,MATCH("TOTAL GENERAL",$A$11:$A$100,0),COLUMN(I19)),0,J19-OFFSET($A$10,MATCH("TOTAL GENERAL",$A$11:$A$100,0),COLUMN(I19))),""))</f>
        <v/>
      </c>
      <c r="R19" s="24" t="str">
        <f ca="1">IF($A19="TOTAL GENERAL",SUM(R$11:R17),IF(AND(K19&lt;&gt;"",$A19&lt;&gt;"Pn"),IF(K19&lt;OFFSET($A$10,MATCH("TOTAL GENERAL",$A$11:$A$100,0),COLUMN(J19)),0,K19-OFFSET($A$10,MATCH("TOTAL GENERAL",$A$11:$A$100,0),COLUMN(J19))),""))</f>
        <v/>
      </c>
      <c r="S19" s="24">
        <f ca="1">IF($A19="TOTAL GENERAL",SUM(S$11:S17),IF(AND(L19&lt;&gt;"",$A19&lt;&gt;"Pn"),IF(L19&gt;OFFSET($A$10,MATCH("TOTAL GENERAL",$A$11:$A$100,0),COLUMN(K19)),0,OFFSET($A$10,MATCH("TOTAL GENERAL",$A$11:$A$100,0),COLUMN(K19))-L19),""))</f>
        <v>1.2100000000000002</v>
      </c>
      <c r="T19" s="24">
        <f ca="1">IF($A19="TOTAL GENERAL",SUM(T$11:T17),IF(AND(M19&lt;&gt;"",$A19&lt;&gt;"Pn"),IF(M19&lt;OFFSET($A$10,MATCH("TOTAL GENERAL",$A$11:$A$100,0),COLUMN(L19)),0,M19-OFFSET($A$10,MATCH("TOTAL GENERAL",$A$11:$A$100,0),COLUMN(L19))),""))</f>
        <v>0</v>
      </c>
      <c r="U19" s="24" t="str">
        <f>IF(OR(A19="Pn",A20="Pn"),"",IF($A19="TOTAL GENERAL",SUM(U$11:U17),IF(AND(G19&lt;&gt;"",$A19&lt;&gt;"Pn"),N19*$D19,"")))</f>
        <v/>
      </c>
      <c r="V19" s="24" t="str">
        <f>IF(OR(A19="Pn",A20="Pn"),"",IF($A19="TOTAL GENERAL",SUM(V$11:V17),IF(AND(H19&lt;&gt;"",$A19&lt;&gt;"Pn"),O19*$D19,"")))</f>
        <v/>
      </c>
      <c r="W19" s="24" t="str">
        <f>IF($A19="TOTAL GENERAL",SUM(W$11:W17),IF(AND(I19&lt;&gt;"",$A19&lt;&gt;"Pn"),P19*$D19,""))</f>
        <v/>
      </c>
      <c r="X19" s="24" t="str">
        <f>IF($A19="TOTAL GENERAL",SUM(X$11:X17),IF(AND(J19&lt;&gt;"",$A19&lt;&gt;"Pn"),Q19*$D19,""))</f>
        <v/>
      </c>
      <c r="Y19" s="24" t="str">
        <f>IF($A19="TOTAL GENERAL",SUM(Y$11:Y17),IF(AND(K19&lt;&gt;"",$A19&lt;&gt;"Pn"),R19*$D19,""))</f>
        <v/>
      </c>
      <c r="Z19" s="24">
        <f ca="1">IF($A19="TOTAL GENERAL",SUM(Z$11:Z17),IF(AND(L19&lt;&gt;"",$A19&lt;&gt;"Pn"),S19*$D19,""))</f>
        <v>119717.40000000002</v>
      </c>
      <c r="AA19" s="24">
        <f t="shared" ca="1" si="3"/>
        <v>0</v>
      </c>
      <c r="AB19" s="24" t="str">
        <f ca="1">IF($A19="TOTAL GENERAL",SUM(AB$11:AB17),IF(AND(N19&lt;&gt;"",$A19&lt;&gt;"Pn"),IF(OFFSET($A$11,MATCH("TOTAL GENERAL",$A$11:$A$100,0)-1,COLUMN(T19))=0,0,U19/OFFSET($A$11,MATCH("TOTAL GENERAL",$A$11:$A$100,0)-1,COLUMN(T19))),""))</f>
        <v/>
      </c>
      <c r="AC19" s="24" t="str">
        <f ca="1">IF($A19="TOTAL GENERAL",SUM(AC$11:AC17),IF(AND(O19&lt;&gt;"",$A19&lt;&gt;"Pn"),IF(OFFSET($A$11,MATCH("TOTAL GENERAL",$A$11:$A$100,0)-1,COLUMN(U19))=0,0,V19/OFFSET($A$11,MATCH("TOTAL GENERAL",$A$11:$A$100,0)-1,COLUMN(U19))),""))</f>
        <v/>
      </c>
      <c r="AD19" s="24" t="str">
        <f ca="1">IF($A19="TOTAL GENERAL",SUM(AD$11:AD17),IF(AND(P19&lt;&gt;"",$A19&lt;&gt;"Pn"),IF(OFFSET($A$11,MATCH("TOTAL GENERAL",$A$11:$A$100,0)-1,COLUMN(V19))=0,0,W19/OFFSET($A$11,MATCH("TOTAL GENERAL",$A$11:$A$100,0)-1,COLUMN(V19))),""))</f>
        <v/>
      </c>
      <c r="AE19" s="24" t="str">
        <f ca="1">IF($A19="TOTAL GENERAL",SUM(AE$11:AE17),IF(AND(Q19&lt;&gt;"",$A19&lt;&gt;"Pn"),IF(OFFSET($A$11,MATCH("TOTAL GENERAL",$A$11:$A$100,0)-1,COLUMN(W19))=0,0,X19/OFFSET($A$11,MATCH("TOTAL GENERAL",$A$11:$A$100,0)-1,COLUMN(W19))),""))</f>
        <v/>
      </c>
      <c r="AF19" s="24" t="str">
        <f ca="1">IF($A19="TOTAL GENERAL",SUM(AF$11:AF17),IF(AND(R19&lt;&gt;"",$A19&lt;&gt;"Pn"),IF(OFFSET($A$11,MATCH("TOTAL GENERAL",$A$11:$A$100,0)-1,COLUMN(X19))=0,0,Y19/OFFSET($A$11,MATCH("TOTAL GENERAL",$A$11:$A$100,0)-1,COLUMN(X19))),""))</f>
        <v/>
      </c>
      <c r="AG19" s="24">
        <f ca="1">IF($A19="TOTAL GENERAL",SUM(AG$11:AG17),IF(AND(S19&lt;&gt;"",$A19&lt;&gt;"Pn"),IF(OFFSET($A$11,MATCH("TOTAL GENERAL",$A$11:$A$100,0)-1,COLUMN(Y19))=0,0,Z19/OFFSET($A$11,MATCH("TOTAL GENERAL",$A$11:$A$100,0)-1,COLUMN(Y19))),""))</f>
        <v>1.3119877222986649E-2</v>
      </c>
      <c r="AH19" s="24">
        <f ca="1">IF($A19="TOTAL GENERAL",SUM(AH$11:AH17),IF(AND(T19&lt;&gt;"",$A19&lt;&gt;"Pn"),IF(OFFSET($A$11,MATCH("TOTAL GENERAL",$A$11:$A$100,0)-1,COLUMN(Z19))=0,0,AA19/OFFSET($A$11,MATCH("TOTAL GENERAL",$A$11:$A$100,0)-1,COLUMN(Z19))),""))</f>
        <v>0</v>
      </c>
      <c r="AI19" s="16">
        <f ca="1">IF(A19="TOTAL GENERAL",SUM(AI$11:AI17),IF(COUNTIF(AB19:AH19,"")&lt;COUNTA($AB$10:$AH$10),ROUND((IF(AB19&lt;&gt;"",AB19*OFFSET($A$10,MATCH("Pn",$A$11:$A$100,0),1),0)+IF(AC19&lt;&gt;"",AC19*OFFSET($A$10,MATCH("Pn",$A$11:$A$100,0),2),0)+IF(AD19&lt;&gt;"",AD19*OFFSET($A$10,MATCH("Pn",$A$11:$A$100,0),3),0)+IF(AE19&lt;&gt;"",AE19*OFFSET($A$10,MATCH("Pn",$A$11:$A$100,0),4),0)+IF(AF19&lt;&gt;"",AF19*OFFSET($A$10,MATCH("Pn",$A$11:$A$100,0),5),0)+IF(AG19&lt;&gt;"",AG19*OFFSET($A$10,MATCH("Pn",$A$11:$A$100,0),6),0)+IF(AH19&lt;&gt;"",AH19*OFFSET($A$10,MATCH("Pn",$A$11:$A$100,0),7),0))*OFFSET($A$10,MATCH("FC",$A$11:$A$100,0),2),2),""))</f>
        <v>4271074.6399999997</v>
      </c>
      <c r="AJ19" s="47">
        <f ca="1">IF(OR(A19="Pn",A20="Pn"),"",IF(AND(AI19="",F19&lt;&gt;""),-F19,IF(A19="TOTAL GENERAL",SUM(AJ$11:AJ17),IF(AI19&lt;&gt;"",AI19-F19,""))))</f>
        <v>-16835106.007205799</v>
      </c>
      <c r="AK19" s="37"/>
      <c r="BC19" s="16"/>
      <c r="BD19" s="16">
        <v>98940</v>
      </c>
    </row>
    <row r="20" spans="1:56" s="4" customFormat="1" x14ac:dyDescent="0.25">
      <c r="A20" s="15" t="s">
        <v>68</v>
      </c>
      <c r="B20" s="15" t="s">
        <v>113</v>
      </c>
      <c r="C20" s="43"/>
      <c r="D20" s="16">
        <v>8612</v>
      </c>
      <c r="E20" s="9">
        <f t="shared" si="1"/>
        <v>2.8216580406016016E-4</v>
      </c>
      <c r="F20" s="41">
        <f t="shared" si="2"/>
        <v>1837137.9394960215</v>
      </c>
      <c r="G20" s="20" t="s">
        <v>58</v>
      </c>
      <c r="H20" s="22" t="s">
        <v>58</v>
      </c>
      <c r="I20" s="24" t="s">
        <v>58</v>
      </c>
      <c r="J20" s="22" t="s">
        <v>58</v>
      </c>
      <c r="K20" s="22" t="s">
        <v>58</v>
      </c>
      <c r="L20" s="24">
        <v>11.61</v>
      </c>
      <c r="M20" s="24">
        <v>11.61</v>
      </c>
      <c r="N20" s="24" t="str">
        <f ca="1">IF(OR(A20="Pn",A21="Pn"),"",IF($A20="TOTAL GENERAL",SUM(N$11:N18),IF(AND(G20&lt;&gt;"",$A20&lt;&gt;"Pn"),IF(G20&gt;OFFSET($A$10,MATCH("TOTAL GENERAL",$A$11:$A$100,0),COLUMN(F20)),0,OFFSET($A$10,MATCH("TOTAL GENERAL",$A$11:$A$100,0),COLUMN(F20))-G20),"")))</f>
        <v/>
      </c>
      <c r="O20" s="24" t="str">
        <f ca="1">IF(OR(A20="Pn",A21="Pn"),"",IF($A20="TOTAL GENERAL",SUM(O$11:O18),IF(AND(H20&lt;&gt;"",$A20&lt;&gt;"Pn"),IF(H20&lt;OFFSET($A$10,MATCH("TOTAL GENERAL",$A$11:$A$100,0),COLUMN(G20)),0,H20-OFFSET($A$10,MATCH("TOTAL GENERAL",$A$11:$A$100,0),COLUMN(G20))),"")))</f>
        <v/>
      </c>
      <c r="P20" s="24" t="str">
        <f ca="1">IF($A20="TOTAL GENERAL",SUM(P$11:P18),IF(AND(I20&lt;&gt;"",$A20&lt;&gt;"Pn"),IF(I20&gt;OFFSET($A$10,MATCH("TOTAL GENERAL",$A$11:$A$100,0),COLUMN(H20)),0,OFFSET($A$10,MATCH("TOTAL GENERAL",$A$11:$A$100,0),COLUMN(H20))-I20),""))</f>
        <v/>
      </c>
      <c r="Q20" s="24" t="str">
        <f ca="1">IF($A20="TOTAL GENERAL",SUM(Q$11:Q18),IF(AND(J20&lt;&gt;"",$A20&lt;&gt;"Pn"),IF(J20&lt;OFFSET($A$10,MATCH("TOTAL GENERAL",$A$11:$A$100,0),COLUMN(I20)),0,J20-OFFSET($A$10,MATCH("TOTAL GENERAL",$A$11:$A$100,0),COLUMN(I20))),""))</f>
        <v/>
      </c>
      <c r="R20" s="24" t="str">
        <f ca="1">IF($A20="TOTAL GENERAL",SUM(R$11:R18),IF(AND(K20&lt;&gt;"",$A20&lt;&gt;"Pn"),IF(K20&lt;OFFSET($A$10,MATCH("TOTAL GENERAL",$A$11:$A$100,0),COLUMN(J20)),0,K20-OFFSET($A$10,MATCH("TOTAL GENERAL",$A$11:$A$100,0),COLUMN(J20))),""))</f>
        <v/>
      </c>
      <c r="S20" s="24">
        <f ca="1">IF($A20="TOTAL GENERAL",SUM(S$11:S18),IF(AND(L20&lt;&gt;"",$A20&lt;&gt;"Pn"),IF(L20&gt;OFFSET($A$10,MATCH("TOTAL GENERAL",$A$11:$A$100,0),COLUMN(K20)),0,OFFSET($A$10,MATCH("TOTAL GENERAL",$A$11:$A$100,0),COLUMN(K20))-L20),""))</f>
        <v>0</v>
      </c>
      <c r="T20" s="24">
        <f ca="1">IF($A20="TOTAL GENERAL",SUM(T$11:T18),IF(AND(M20&lt;&gt;"",$A20&lt;&gt;"Pn"),IF(M20&lt;OFFSET($A$10,MATCH("TOTAL GENERAL",$A$11:$A$100,0),COLUMN(L20)),0,M20-OFFSET($A$10,MATCH("TOTAL GENERAL",$A$11:$A$100,0),COLUMN(L20))),""))</f>
        <v>9.25</v>
      </c>
      <c r="U20" s="24" t="str">
        <f>IF(OR(A20="Pn",A21="Pn"),"",IF($A20="TOTAL GENERAL",SUM(U$11:U18),IF(AND(G20&lt;&gt;"",$A20&lt;&gt;"Pn"),N20*$D20,"")))</f>
        <v/>
      </c>
      <c r="V20" s="24" t="str">
        <f>IF(OR(A20="Pn",A21="Pn"),"",IF($A20="TOTAL GENERAL",SUM(V$11:V18),IF(AND(H20&lt;&gt;"",$A20&lt;&gt;"Pn"),O20*$D20,"")))</f>
        <v/>
      </c>
      <c r="W20" s="24" t="str">
        <f>IF($A20="TOTAL GENERAL",SUM(W$11:W18),IF(AND(I20&lt;&gt;"",$A20&lt;&gt;"Pn"),P20*$D20,""))</f>
        <v/>
      </c>
      <c r="X20" s="24" t="str">
        <f>IF($A20="TOTAL GENERAL",SUM(X$11:X18),IF(AND(J20&lt;&gt;"",$A20&lt;&gt;"Pn"),Q20*$D20,""))</f>
        <v/>
      </c>
      <c r="Y20" s="24" t="str">
        <f>IF($A20="TOTAL GENERAL",SUM(Y$11:Y18),IF(AND(K20&lt;&gt;"",$A20&lt;&gt;"Pn"),R20*$D20,""))</f>
        <v/>
      </c>
      <c r="Z20" s="24">
        <f ca="1">IF($A20="TOTAL GENERAL",SUM(Z$11:Z18),IF(AND(L20&lt;&gt;"",$A20&lt;&gt;"Pn"),S20*$D20,""))</f>
        <v>0</v>
      </c>
      <c r="AA20" s="24">
        <f t="shared" ca="1" si="3"/>
        <v>79661</v>
      </c>
      <c r="AB20" s="24" t="str">
        <f ca="1">IF($A20="TOTAL GENERAL",SUM(AB$11:AB18),IF(AND(N20&lt;&gt;"",$A20&lt;&gt;"Pn"),IF(OFFSET($A$11,MATCH("TOTAL GENERAL",$A$11:$A$100,0)-1,COLUMN(T20))=0,0,U20/OFFSET($A$11,MATCH("TOTAL GENERAL",$A$11:$A$100,0)-1,COLUMN(T20))),""))</f>
        <v/>
      </c>
      <c r="AC20" s="24" t="str">
        <f ca="1">IF($A20="TOTAL GENERAL",SUM(AC$11:AC18),IF(AND(O20&lt;&gt;"",$A20&lt;&gt;"Pn"),IF(OFFSET($A$11,MATCH("TOTAL GENERAL",$A$11:$A$100,0)-1,COLUMN(U20))=0,0,V20/OFFSET($A$11,MATCH("TOTAL GENERAL",$A$11:$A$100,0)-1,COLUMN(U20))),""))</f>
        <v/>
      </c>
      <c r="AD20" s="24" t="str">
        <f ca="1">IF($A20="TOTAL GENERAL",SUM(AD$11:AD18),IF(AND(P20&lt;&gt;"",$A20&lt;&gt;"Pn"),IF(OFFSET($A$11,MATCH("TOTAL GENERAL",$A$11:$A$100,0)-1,COLUMN(V20))=0,0,W20/OFFSET($A$11,MATCH("TOTAL GENERAL",$A$11:$A$100,0)-1,COLUMN(V20))),""))</f>
        <v/>
      </c>
      <c r="AE20" s="24" t="str">
        <f ca="1">IF($A20="TOTAL GENERAL",SUM(AE$11:AE18),IF(AND(Q20&lt;&gt;"",$A20&lt;&gt;"Pn"),IF(OFFSET($A$11,MATCH("TOTAL GENERAL",$A$11:$A$100,0)-1,COLUMN(W20))=0,0,X20/OFFSET($A$11,MATCH("TOTAL GENERAL",$A$11:$A$100,0)-1,COLUMN(W20))),""))</f>
        <v/>
      </c>
      <c r="AF20" s="24" t="str">
        <f ca="1">IF($A20="TOTAL GENERAL",SUM(AF$11:AF18),IF(AND(R20&lt;&gt;"",$A20&lt;&gt;"Pn"),IF(OFFSET($A$11,MATCH("TOTAL GENERAL",$A$11:$A$100,0)-1,COLUMN(X20))=0,0,Y20/OFFSET($A$11,MATCH("TOTAL GENERAL",$A$11:$A$100,0)-1,COLUMN(X20))),""))</f>
        <v/>
      </c>
      <c r="AG20" s="24">
        <f ca="1">IF($A20="TOTAL GENERAL",SUM(AG$11:AG18),IF(AND(S20&lt;&gt;"",$A20&lt;&gt;"Pn"),IF(OFFSET($A$11,MATCH("TOTAL GENERAL",$A$11:$A$100,0)-1,COLUMN(Y20))=0,0,Z20/OFFSET($A$11,MATCH("TOTAL GENERAL",$A$11:$A$100,0)-1,COLUMN(Y20))),""))</f>
        <v>0</v>
      </c>
      <c r="AH20" s="24">
        <f ca="1">IF($A20="TOTAL GENERAL",SUM(AH$11:AH18),IF(AND(T20&lt;&gt;"",$A20&lt;&gt;"Pn"),IF(OFFSET($A$11,MATCH("TOTAL GENERAL",$A$11:$A$100,0)-1,COLUMN(Z20))=0,0,AA20/OFFSET($A$11,MATCH("TOTAL GENERAL",$A$11:$A$100,0)-1,COLUMN(Z20))),""))</f>
        <v>4.2832622813420039E-3</v>
      </c>
      <c r="AI20" s="16">
        <f ca="1">IF(A20="TOTAL GENERAL",SUM(AI$11:AI18),IF(COUNTIF(AB20:AH20,"")&lt;COUNTA($AB$10:$AH$10),ROUND((IF(AB20&lt;&gt;"",AB20*OFFSET($A$10,MATCH("Pn",$A$11:$A$100,0),1),0)+IF(AC20&lt;&gt;"",AC20*OFFSET($A$10,MATCH("Pn",$A$11:$A$100,0),2),0)+IF(AD20&lt;&gt;"",AD20*OFFSET($A$10,MATCH("Pn",$A$11:$A$100,0),3),0)+IF(AE20&lt;&gt;"",AE20*OFFSET($A$10,MATCH("Pn",$A$11:$A$100,0),4),0)+IF(AF20&lt;&gt;"",AF20*OFFSET($A$10,MATCH("Pn",$A$11:$A$100,0),5),0)+IF(AG20&lt;&gt;"",AG20*OFFSET($A$10,MATCH("Pn",$A$11:$A$100,0),6),0)+IF(AH20&lt;&gt;"",AH20*OFFSET($A$10,MATCH("Pn",$A$11:$A$100,0),7),0))*OFFSET($A$10,MATCH("FC",$A$11:$A$100,0),2),2),""))</f>
        <v>6971914.6799999997</v>
      </c>
      <c r="AJ20" s="47">
        <f ca="1">IF(OR(A20="Pn",A21="Pn"),"",IF(AND(AI20="",F20&lt;&gt;""),-F20,IF(A20="TOTAL GENERAL",SUM(AJ$11:AJ18),IF(AI20&lt;&gt;"",AI20-F20,""))))</f>
        <v>5134776.740503978</v>
      </c>
      <c r="AK20" s="37"/>
      <c r="BC20" s="16"/>
      <c r="BD20" s="16">
        <v>8612</v>
      </c>
    </row>
    <row r="21" spans="1:56" s="4" customFormat="1" x14ac:dyDescent="0.25">
      <c r="A21" s="15" t="s">
        <v>69</v>
      </c>
      <c r="B21" s="15" t="s">
        <v>114</v>
      </c>
      <c r="C21" s="43"/>
      <c r="D21" s="16">
        <v>37163</v>
      </c>
      <c r="E21" s="9">
        <f t="shared" si="1"/>
        <v>1.2176181811760023E-3</v>
      </c>
      <c r="F21" s="41">
        <f t="shared" si="2"/>
        <v>7927723.7860532561</v>
      </c>
      <c r="G21" s="20" t="s">
        <v>58</v>
      </c>
      <c r="H21" s="22" t="s">
        <v>58</v>
      </c>
      <c r="I21" s="24" t="s">
        <v>58</v>
      </c>
      <c r="J21" s="22" t="s">
        <v>58</v>
      </c>
      <c r="K21" s="22" t="s">
        <v>58</v>
      </c>
      <c r="L21" s="24">
        <v>5.38</v>
      </c>
      <c r="M21" s="24">
        <v>0</v>
      </c>
      <c r="N21" s="24" t="str">
        <f ca="1">IF(OR(A21="Pn",A22="Pn"),"",IF($A21="TOTAL GENERAL",SUM(N$11:N19),IF(AND(G21&lt;&gt;"",$A21&lt;&gt;"Pn"),IF(G21&gt;OFFSET($A$10,MATCH("TOTAL GENERAL",$A$11:$A$100,0),COLUMN(F21)),0,OFFSET($A$10,MATCH("TOTAL GENERAL",$A$11:$A$100,0),COLUMN(F21))-G21),"")))</f>
        <v/>
      </c>
      <c r="O21" s="24" t="str">
        <f ca="1">IF(OR(A21="Pn",A22="Pn"),"",IF($A21="TOTAL GENERAL",SUM(O$11:O19),IF(AND(H21&lt;&gt;"",$A21&lt;&gt;"Pn"),IF(H21&lt;OFFSET($A$10,MATCH("TOTAL GENERAL",$A$11:$A$100,0),COLUMN(G21)),0,H21-OFFSET($A$10,MATCH("TOTAL GENERAL",$A$11:$A$100,0),COLUMN(G21))),"")))</f>
        <v/>
      </c>
      <c r="P21" s="24" t="str">
        <f ca="1">IF($A21="TOTAL GENERAL",SUM(P$11:P19),IF(AND(I21&lt;&gt;"",$A21&lt;&gt;"Pn"),IF(I21&gt;OFFSET($A$10,MATCH("TOTAL GENERAL",$A$11:$A$100,0),COLUMN(H21)),0,OFFSET($A$10,MATCH("TOTAL GENERAL",$A$11:$A$100,0),COLUMN(H21))-I21),""))</f>
        <v/>
      </c>
      <c r="Q21" s="24" t="str">
        <f ca="1">IF($A21="TOTAL GENERAL",SUM(Q$11:Q19),IF(AND(J21&lt;&gt;"",$A21&lt;&gt;"Pn"),IF(J21&lt;OFFSET($A$10,MATCH("TOTAL GENERAL",$A$11:$A$100,0),COLUMN(I21)),0,J21-OFFSET($A$10,MATCH("TOTAL GENERAL",$A$11:$A$100,0),COLUMN(I21))),""))</f>
        <v/>
      </c>
      <c r="R21" s="24" t="str">
        <f ca="1">IF($A21="TOTAL GENERAL",SUM(R$11:R19),IF(AND(K21&lt;&gt;"",$A21&lt;&gt;"Pn"),IF(K21&lt;OFFSET($A$10,MATCH("TOTAL GENERAL",$A$11:$A$100,0),COLUMN(J21)),0,K21-OFFSET($A$10,MATCH("TOTAL GENERAL",$A$11:$A$100,0),COLUMN(J21))),""))</f>
        <v/>
      </c>
      <c r="S21" s="24">
        <f ca="1">IF($A21="TOTAL GENERAL",SUM(S$11:S19),IF(AND(L21&lt;&gt;"",$A21&lt;&gt;"Pn"),IF(L21&gt;OFFSET($A$10,MATCH("TOTAL GENERAL",$A$11:$A$100,0),COLUMN(K21)),0,OFFSET($A$10,MATCH("TOTAL GENERAL",$A$11:$A$100,0),COLUMN(K21))-L21),""))</f>
        <v>0</v>
      </c>
      <c r="T21" s="24">
        <f ca="1">IF($A21="TOTAL GENERAL",SUM(T$11:T19),IF(AND(M21&lt;&gt;"",$A21&lt;&gt;"Pn"),IF(M21&lt;OFFSET($A$10,MATCH("TOTAL GENERAL",$A$11:$A$100,0),COLUMN(L21)),0,M21-OFFSET($A$10,MATCH("TOTAL GENERAL",$A$11:$A$100,0),COLUMN(L21))),""))</f>
        <v>0</v>
      </c>
      <c r="U21" s="24" t="str">
        <f>IF(OR(A21="Pn",A22="Pn"),"",IF($A21="TOTAL GENERAL",SUM(U$11:U19),IF(AND(G21&lt;&gt;"",$A21&lt;&gt;"Pn"),N21*$D21,"")))</f>
        <v/>
      </c>
      <c r="V21" s="24" t="str">
        <f>IF(OR(A21="Pn",A22="Pn"),"",IF($A21="TOTAL GENERAL",SUM(V$11:V19),IF(AND(H21&lt;&gt;"",$A21&lt;&gt;"Pn"),O21*$D21,"")))</f>
        <v/>
      </c>
      <c r="W21" s="24" t="str">
        <f>IF($A21="TOTAL GENERAL",SUM(W$11:W19),IF(AND(I21&lt;&gt;"",$A21&lt;&gt;"Pn"),P21*$D21,""))</f>
        <v/>
      </c>
      <c r="X21" s="24" t="str">
        <f>IF($A21="TOTAL GENERAL",SUM(X$11:X19),IF(AND(J21&lt;&gt;"",$A21&lt;&gt;"Pn"),Q21*$D21,""))</f>
        <v/>
      </c>
      <c r="Y21" s="24" t="str">
        <f>IF($A21="TOTAL GENERAL",SUM(Y$11:Y19),IF(AND(K21&lt;&gt;"",$A21&lt;&gt;"Pn"),R21*$D21,""))</f>
        <v/>
      </c>
      <c r="Z21" s="24">
        <f ca="1">IF($A21="TOTAL GENERAL",SUM(Z$11:Z19),IF(AND(L21&lt;&gt;"",$A21&lt;&gt;"Pn"),S21*$D21,""))</f>
        <v>0</v>
      </c>
      <c r="AA21" s="24">
        <f t="shared" ca="1" si="3"/>
        <v>0</v>
      </c>
      <c r="AB21" s="24" t="str">
        <f ca="1">IF($A21="TOTAL GENERAL",SUM(AB$11:AB19),IF(AND(N21&lt;&gt;"",$A21&lt;&gt;"Pn"),IF(OFFSET($A$11,MATCH("TOTAL GENERAL",$A$11:$A$100,0)-1,COLUMN(T21))=0,0,U21/OFFSET($A$11,MATCH("TOTAL GENERAL",$A$11:$A$100,0)-1,COLUMN(T21))),""))</f>
        <v/>
      </c>
      <c r="AC21" s="24" t="str">
        <f ca="1">IF($A21="TOTAL GENERAL",SUM(AC$11:AC19),IF(AND(O21&lt;&gt;"",$A21&lt;&gt;"Pn"),IF(OFFSET($A$11,MATCH("TOTAL GENERAL",$A$11:$A$100,0)-1,COLUMN(U21))=0,0,V21/OFFSET($A$11,MATCH("TOTAL GENERAL",$A$11:$A$100,0)-1,COLUMN(U21))),""))</f>
        <v/>
      </c>
      <c r="AD21" s="24" t="str">
        <f ca="1">IF($A21="TOTAL GENERAL",SUM(AD$11:AD19),IF(AND(P21&lt;&gt;"",$A21&lt;&gt;"Pn"),IF(OFFSET($A$11,MATCH("TOTAL GENERAL",$A$11:$A$100,0)-1,COLUMN(V21))=0,0,W21/OFFSET($A$11,MATCH("TOTAL GENERAL",$A$11:$A$100,0)-1,COLUMN(V21))),""))</f>
        <v/>
      </c>
      <c r="AE21" s="24" t="str">
        <f ca="1">IF($A21="TOTAL GENERAL",SUM(AE$11:AE19),IF(AND(Q21&lt;&gt;"",$A21&lt;&gt;"Pn"),IF(OFFSET($A$11,MATCH("TOTAL GENERAL",$A$11:$A$100,0)-1,COLUMN(W21))=0,0,X21/OFFSET($A$11,MATCH("TOTAL GENERAL",$A$11:$A$100,0)-1,COLUMN(W21))),""))</f>
        <v/>
      </c>
      <c r="AF21" s="24" t="str">
        <f ca="1">IF($A21="TOTAL GENERAL",SUM(AF$11:AF19),IF(AND(R21&lt;&gt;"",$A21&lt;&gt;"Pn"),IF(OFFSET($A$11,MATCH("TOTAL GENERAL",$A$11:$A$100,0)-1,COLUMN(X21))=0,0,Y21/OFFSET($A$11,MATCH("TOTAL GENERAL",$A$11:$A$100,0)-1,COLUMN(X21))),""))</f>
        <v/>
      </c>
      <c r="AG21" s="24">
        <f ca="1">IF($A21="TOTAL GENERAL",SUM(AG$11:AG19),IF(AND(S21&lt;&gt;"",$A21&lt;&gt;"Pn"),IF(OFFSET($A$11,MATCH("TOTAL GENERAL",$A$11:$A$100,0)-1,COLUMN(Y21))=0,0,Z21/OFFSET($A$11,MATCH("TOTAL GENERAL",$A$11:$A$100,0)-1,COLUMN(Y21))),""))</f>
        <v>0</v>
      </c>
      <c r="AH21" s="24">
        <f ca="1">IF($A21="TOTAL GENERAL",SUM(AH$11:AH19),IF(AND(T21&lt;&gt;"",$A21&lt;&gt;"Pn"),IF(OFFSET($A$11,MATCH("TOTAL GENERAL",$A$11:$A$100,0)-1,COLUMN(Z21))=0,0,AA21/OFFSET($A$11,MATCH("TOTAL GENERAL",$A$11:$A$100,0)-1,COLUMN(Z21))),""))</f>
        <v>0</v>
      </c>
      <c r="AI21" s="16">
        <f ca="1">IF(A21="TOTAL GENERAL",SUM(AI$11:AI19),IF(COUNTIF(AB21:AH21,"")&lt;COUNTA($AB$10:$AH$10),ROUND((IF(AB21&lt;&gt;"",AB21*OFFSET($A$10,MATCH("Pn",$A$11:$A$100,0),1),0)+IF(AC21&lt;&gt;"",AC21*OFFSET($A$10,MATCH("Pn",$A$11:$A$100,0),2),0)+IF(AD21&lt;&gt;"",AD21*OFFSET($A$10,MATCH("Pn",$A$11:$A$100,0),3),0)+IF(AE21&lt;&gt;"",AE21*OFFSET($A$10,MATCH("Pn",$A$11:$A$100,0),4),0)+IF(AF21&lt;&gt;"",AF21*OFFSET($A$10,MATCH("Pn",$A$11:$A$100,0),5),0)+IF(AG21&lt;&gt;"",AG21*OFFSET($A$10,MATCH("Pn",$A$11:$A$100,0),6),0)+IF(AH21&lt;&gt;"",AH21*OFFSET($A$10,MATCH("Pn",$A$11:$A$100,0),7),0))*OFFSET($A$10,MATCH("FC",$A$11:$A$100,0),2),2),""))</f>
        <v>0</v>
      </c>
      <c r="AJ21" s="47">
        <f ca="1">IF(OR(A21="Pn",A22="Pn"),"",IF(AND(AI21="",F21&lt;&gt;""),-F21,IF(A21="TOTAL GENERAL",SUM(AJ$11:AJ19),IF(AI21&lt;&gt;"",AI21-F21,""))))</f>
        <v>-7927723.7860532561</v>
      </c>
      <c r="AK21" s="37"/>
      <c r="BC21" s="16"/>
      <c r="BD21" s="16">
        <v>37163</v>
      </c>
    </row>
    <row r="22" spans="1:56" s="4" customFormat="1" x14ac:dyDescent="0.25">
      <c r="A22" s="15" t="s">
        <v>70</v>
      </c>
      <c r="B22" s="15" t="s">
        <v>115</v>
      </c>
      <c r="C22" s="43"/>
      <c r="D22" s="16">
        <v>174531</v>
      </c>
      <c r="E22" s="9">
        <f t="shared" si="1"/>
        <v>5.7183790000492115E-3</v>
      </c>
      <c r="F22" s="41">
        <f t="shared" si="2"/>
        <v>37231481.853016734</v>
      </c>
      <c r="G22" s="20" t="s">
        <v>58</v>
      </c>
      <c r="H22" s="22" t="s">
        <v>58</v>
      </c>
      <c r="I22" s="24" t="s">
        <v>58</v>
      </c>
      <c r="J22" s="22" t="s">
        <v>58</v>
      </c>
      <c r="K22" s="22" t="s">
        <v>58</v>
      </c>
      <c r="L22" s="24">
        <v>6.24</v>
      </c>
      <c r="M22" s="24">
        <v>5.16</v>
      </c>
      <c r="N22" s="24" t="str">
        <f ca="1">IF(OR(A22="Pn",A23="Pn"),"",IF($A22="TOTAL GENERAL",SUM(N$11:N20),IF(AND(G22&lt;&gt;"",$A22&lt;&gt;"Pn"),IF(G22&gt;OFFSET($A$10,MATCH("TOTAL GENERAL",$A$11:$A$100,0),COLUMN(F22)),0,OFFSET($A$10,MATCH("TOTAL GENERAL",$A$11:$A$100,0),COLUMN(F22))-G22),"")))</f>
        <v/>
      </c>
      <c r="O22" s="24" t="str">
        <f ca="1">IF(OR(A22="Pn",A23="Pn"),"",IF($A22="TOTAL GENERAL",SUM(O$11:O20),IF(AND(H22&lt;&gt;"",$A22&lt;&gt;"Pn"),IF(H22&lt;OFFSET($A$10,MATCH("TOTAL GENERAL",$A$11:$A$100,0),COLUMN(G22)),0,H22-OFFSET($A$10,MATCH("TOTAL GENERAL",$A$11:$A$100,0),COLUMN(G22))),"")))</f>
        <v/>
      </c>
      <c r="P22" s="24" t="str">
        <f ca="1">IF($A22="TOTAL GENERAL",SUM(P$11:P20),IF(AND(I22&lt;&gt;"",$A22&lt;&gt;"Pn"),IF(I22&gt;OFFSET($A$10,MATCH("TOTAL GENERAL",$A$11:$A$100,0),COLUMN(H22)),0,OFFSET($A$10,MATCH("TOTAL GENERAL",$A$11:$A$100,0),COLUMN(H22))-I22),""))</f>
        <v/>
      </c>
      <c r="Q22" s="24" t="str">
        <f ca="1">IF($A22="TOTAL GENERAL",SUM(Q$11:Q20),IF(AND(J22&lt;&gt;"",$A22&lt;&gt;"Pn"),IF(J22&lt;OFFSET($A$10,MATCH("TOTAL GENERAL",$A$11:$A$100,0),COLUMN(I22)),0,J22-OFFSET($A$10,MATCH("TOTAL GENERAL",$A$11:$A$100,0),COLUMN(I22))),""))</f>
        <v/>
      </c>
      <c r="R22" s="24" t="str">
        <f ca="1">IF($A22="TOTAL GENERAL",SUM(R$11:R20),IF(AND(K22&lt;&gt;"",$A22&lt;&gt;"Pn"),IF(K22&lt;OFFSET($A$10,MATCH("TOTAL GENERAL",$A$11:$A$100,0),COLUMN(J22)),0,K22-OFFSET($A$10,MATCH("TOTAL GENERAL",$A$11:$A$100,0),COLUMN(J22))),""))</f>
        <v/>
      </c>
      <c r="S22" s="24">
        <f ca="1">IF($A22="TOTAL GENERAL",SUM(S$11:S20),IF(AND(L22&lt;&gt;"",$A22&lt;&gt;"Pn"),IF(L22&gt;OFFSET($A$10,MATCH("TOTAL GENERAL",$A$11:$A$100,0),COLUMN(K22)),0,OFFSET($A$10,MATCH("TOTAL GENERAL",$A$11:$A$100,0),COLUMN(K22))-L22),""))</f>
        <v>0</v>
      </c>
      <c r="T22" s="24">
        <f ca="1">IF($A22="TOTAL GENERAL",SUM(T$11:T20),IF(AND(M22&lt;&gt;"",$A22&lt;&gt;"Pn"),IF(M22&lt;OFFSET($A$10,MATCH("TOTAL GENERAL",$A$11:$A$100,0),COLUMN(L22)),0,M22-OFFSET($A$10,MATCH("TOTAL GENERAL",$A$11:$A$100,0),COLUMN(L22))),""))</f>
        <v>2.8000000000000003</v>
      </c>
      <c r="U22" s="24" t="str">
        <f>IF(OR(A22="Pn",A23="Pn"),"",IF($A22="TOTAL GENERAL",SUM(U$11:U20),IF(AND(G22&lt;&gt;"",$A22&lt;&gt;"Pn"),N22*$D22,"")))</f>
        <v/>
      </c>
      <c r="V22" s="24" t="str">
        <f>IF(OR(A22="Pn",A23="Pn"),"",IF($A22="TOTAL GENERAL",SUM(V$11:V20),IF(AND(H22&lt;&gt;"",$A22&lt;&gt;"Pn"),O22*$D22,"")))</f>
        <v/>
      </c>
      <c r="W22" s="24" t="str">
        <f>IF($A22="TOTAL GENERAL",SUM(W$11:W20),IF(AND(I22&lt;&gt;"",$A22&lt;&gt;"Pn"),P22*$D22,""))</f>
        <v/>
      </c>
      <c r="X22" s="24" t="str">
        <f>IF($A22="TOTAL GENERAL",SUM(X$11:X20),IF(AND(J22&lt;&gt;"",$A22&lt;&gt;"Pn"),Q22*$D22,""))</f>
        <v/>
      </c>
      <c r="Y22" s="24" t="str">
        <f>IF($A22="TOTAL GENERAL",SUM(Y$11:Y20),IF(AND(K22&lt;&gt;"",$A22&lt;&gt;"Pn"),R22*$D22,""))</f>
        <v/>
      </c>
      <c r="Z22" s="24">
        <f ca="1">IF($A22="TOTAL GENERAL",SUM(Z$11:Z20),IF(AND(L22&lt;&gt;"",$A22&lt;&gt;"Pn"),S22*$D22,""))</f>
        <v>0</v>
      </c>
      <c r="AA22" s="24">
        <f t="shared" ca="1" si="3"/>
        <v>488686.80000000005</v>
      </c>
      <c r="AB22" s="24" t="str">
        <f ca="1">IF($A22="TOTAL GENERAL",SUM(AB$11:AB20),IF(AND(N22&lt;&gt;"",$A22&lt;&gt;"Pn"),IF(OFFSET($A$11,MATCH("TOTAL GENERAL",$A$11:$A$100,0)-1,COLUMN(T22))=0,0,U22/OFFSET($A$11,MATCH("TOTAL GENERAL",$A$11:$A$100,0)-1,COLUMN(T22))),""))</f>
        <v/>
      </c>
      <c r="AC22" s="24" t="str">
        <f ca="1">IF($A22="TOTAL GENERAL",SUM(AC$11:AC20),IF(AND(O22&lt;&gt;"",$A22&lt;&gt;"Pn"),IF(OFFSET($A$11,MATCH("TOTAL GENERAL",$A$11:$A$100,0)-1,COLUMN(U22))=0,0,V22/OFFSET($A$11,MATCH("TOTAL GENERAL",$A$11:$A$100,0)-1,COLUMN(U22))),""))</f>
        <v/>
      </c>
      <c r="AD22" s="24" t="str">
        <f ca="1">IF($A22="TOTAL GENERAL",SUM(AD$11:AD20),IF(AND(P22&lt;&gt;"",$A22&lt;&gt;"Pn"),IF(OFFSET($A$11,MATCH("TOTAL GENERAL",$A$11:$A$100,0)-1,COLUMN(V22))=0,0,W22/OFFSET($A$11,MATCH("TOTAL GENERAL",$A$11:$A$100,0)-1,COLUMN(V22))),""))</f>
        <v/>
      </c>
      <c r="AE22" s="24" t="str">
        <f ca="1">IF($A22="TOTAL GENERAL",SUM(AE$11:AE20),IF(AND(Q22&lt;&gt;"",$A22&lt;&gt;"Pn"),IF(OFFSET($A$11,MATCH("TOTAL GENERAL",$A$11:$A$100,0)-1,COLUMN(W22))=0,0,X22/OFFSET($A$11,MATCH("TOTAL GENERAL",$A$11:$A$100,0)-1,COLUMN(W22))),""))</f>
        <v/>
      </c>
      <c r="AF22" s="24" t="str">
        <f ca="1">IF($A22="TOTAL GENERAL",SUM(AF$11:AF20),IF(AND(R22&lt;&gt;"",$A22&lt;&gt;"Pn"),IF(OFFSET($A$11,MATCH("TOTAL GENERAL",$A$11:$A$100,0)-1,COLUMN(X22))=0,0,Y22/OFFSET($A$11,MATCH("TOTAL GENERAL",$A$11:$A$100,0)-1,COLUMN(X22))),""))</f>
        <v/>
      </c>
      <c r="AG22" s="24">
        <f ca="1">IF($A22="TOTAL GENERAL",SUM(AG$11:AG20),IF(AND(S22&lt;&gt;"",$A22&lt;&gt;"Pn"),IF(OFFSET($A$11,MATCH("TOTAL GENERAL",$A$11:$A$100,0)-1,COLUMN(Y22))=0,0,Z22/OFFSET($A$11,MATCH("TOTAL GENERAL",$A$11:$A$100,0)-1,COLUMN(Y22))),""))</f>
        <v>0</v>
      </c>
      <c r="AH22" s="24">
        <f ca="1">IF($A22="TOTAL GENERAL",SUM(AH$11:AH20),IF(AND(T22&lt;&gt;"",$A22&lt;&gt;"Pn"),IF(OFFSET($A$11,MATCH("TOTAL GENERAL",$A$11:$A$100,0)-1,COLUMN(Z22))=0,0,AA22/OFFSET($A$11,MATCH("TOTAL GENERAL",$A$11:$A$100,0)-1,COLUMN(Z22))),""))</f>
        <v>2.6276016342121285E-2</v>
      </c>
      <c r="AI22" s="16">
        <f ca="1">IF(A22="TOTAL GENERAL",SUM(AI$11:AI20),IF(COUNTIF(AB22:AH22,"")&lt;COUNTA($AB$10:$AH$10),ROUND((IF(AB22&lt;&gt;"",AB22*OFFSET($A$10,MATCH("Pn",$A$11:$A$100,0),1),0)+IF(AC22&lt;&gt;"",AC22*OFFSET($A$10,MATCH("Pn",$A$11:$A$100,0),2),0)+IF(AD22&lt;&gt;"",AD22*OFFSET($A$10,MATCH("Pn",$A$11:$A$100,0),3),0)+IF(AE22&lt;&gt;"",AE22*OFFSET($A$10,MATCH("Pn",$A$11:$A$100,0),4),0)+IF(AF22&lt;&gt;"",AF22*OFFSET($A$10,MATCH("Pn",$A$11:$A$100,0),5),0)+IF(AG22&lt;&gt;"",AG22*OFFSET($A$10,MATCH("Pn",$A$11:$A$100,0),6),0)+IF(AH22&lt;&gt;"",AH22*OFFSET($A$10,MATCH("Pn",$A$11:$A$100,0),7),0))*OFFSET($A$10,MATCH("FC",$A$11:$A$100,0),2),2),""))</f>
        <v>42769770.310000002</v>
      </c>
      <c r="AJ22" s="47">
        <f ca="1">IF(OR(A22="Pn",A23="Pn"),"",IF(AND(AI22="",F22&lt;&gt;""),-F22,IF(A22="TOTAL GENERAL",SUM(AJ$11:AJ20),IF(AI22&lt;&gt;"",AI22-F22,""))))</f>
        <v>5538288.4569832683</v>
      </c>
      <c r="AK22" s="37"/>
      <c r="BC22" s="16"/>
      <c r="BD22" s="16">
        <v>174531</v>
      </c>
    </row>
    <row r="23" spans="1:56" s="4" customFormat="1" x14ac:dyDescent="0.25">
      <c r="A23" s="15" t="s">
        <v>71</v>
      </c>
      <c r="B23" s="15" t="s">
        <v>116</v>
      </c>
      <c r="C23" s="43"/>
      <c r="D23" s="16">
        <v>1988199</v>
      </c>
      <c r="E23" s="9">
        <f t="shared" si="1"/>
        <v>6.5141868261333766E-2</v>
      </c>
      <c r="F23" s="41">
        <f t="shared" si="2"/>
        <v>424128636.10869139</v>
      </c>
      <c r="G23" s="20">
        <v>6.5</v>
      </c>
      <c r="H23" s="22">
        <v>0.75</v>
      </c>
      <c r="I23" s="24">
        <v>8.25</v>
      </c>
      <c r="J23" s="22">
        <v>0</v>
      </c>
      <c r="K23" s="22">
        <v>0.5</v>
      </c>
      <c r="L23" s="24">
        <v>1.85</v>
      </c>
      <c r="M23" s="24">
        <v>1.26</v>
      </c>
      <c r="N23" s="24">
        <f ca="1">IF(OR(A23="Pn",A24="Pn"),"",IF($A23="TOTAL GENERAL",SUM(N$11:N21),IF(AND(G23&lt;&gt;"",$A23&lt;&gt;"Pn"),IF(G23&gt;OFFSET($A$10,MATCH("TOTAL GENERAL",$A$11:$A$100,0),COLUMN(F23)),0,OFFSET($A$10,MATCH("TOTAL GENERAL",$A$11:$A$100,0),COLUMN(F23))-G23),"")))</f>
        <v>3.5</v>
      </c>
      <c r="O23" s="24">
        <f ca="1">IF(OR(A23="Pn",A24="Pn"),"",IF($A23="TOTAL GENERAL",SUM(O$11:O21),IF(AND(H23&lt;&gt;"",$A23&lt;&gt;"Pn"),IF(H23&lt;OFFSET($A$10,MATCH("TOTAL GENERAL",$A$11:$A$100,0),COLUMN(G23)),0,H23-OFFSET($A$10,MATCH("TOTAL GENERAL",$A$11:$A$100,0),COLUMN(G23))),"")))</f>
        <v>8.9999999999999969E-2</v>
      </c>
      <c r="P23" s="24">
        <f ca="1">IF($A23="TOTAL GENERAL",SUM(P$11:P21),IF(AND(I23&lt;&gt;"",$A23&lt;&gt;"Pn"),IF(I23&gt;OFFSET($A$10,MATCH("TOTAL GENERAL",$A$11:$A$100,0),COLUMN(H23)),0,OFFSET($A$10,MATCH("TOTAL GENERAL",$A$11:$A$100,0),COLUMN(H23))-I23),""))</f>
        <v>0</v>
      </c>
      <c r="Q23" s="24">
        <f ca="1">IF($A23="TOTAL GENERAL",SUM(Q$11:Q21),IF(AND(J23&lt;&gt;"",$A23&lt;&gt;"Pn"),IF(J23&lt;OFFSET($A$10,MATCH("TOTAL GENERAL",$A$11:$A$100,0),COLUMN(I23)),0,J23-OFFSET($A$10,MATCH("TOTAL GENERAL",$A$11:$A$100,0),COLUMN(I23))),""))</f>
        <v>0</v>
      </c>
      <c r="R23" s="24">
        <f ca="1">IF($A23="TOTAL GENERAL",SUM(R$11:R21),IF(AND(K23&lt;&gt;"",$A23&lt;&gt;"Pn"),IF(K23&lt;OFFSET($A$10,MATCH("TOTAL GENERAL",$A$11:$A$100,0),COLUMN(J23)),0,K23-OFFSET($A$10,MATCH("TOTAL GENERAL",$A$11:$A$100,0),COLUMN(J23))),""))</f>
        <v>0</v>
      </c>
      <c r="S23" s="24">
        <f ca="1">IF($A23="TOTAL GENERAL",SUM(S$11:S21),IF(AND(L23&lt;&gt;"",$A23&lt;&gt;"Pn"),IF(L23&gt;OFFSET($A$10,MATCH("TOTAL GENERAL",$A$11:$A$100,0),COLUMN(K23)),0,OFFSET($A$10,MATCH("TOTAL GENERAL",$A$11:$A$100,0),COLUMN(K23))-L23),""))</f>
        <v>0.37000000000000011</v>
      </c>
      <c r="T23" s="24">
        <f ca="1">IF($A23="TOTAL GENERAL",SUM(T$11:T21),IF(AND(M23&lt;&gt;"",$A23&lt;&gt;"Pn"),IF(M23&lt;OFFSET($A$10,MATCH("TOTAL GENERAL",$A$11:$A$100,0),COLUMN(L23)),0,M23-OFFSET($A$10,MATCH("TOTAL GENERAL",$A$11:$A$100,0),COLUMN(L23))),""))</f>
        <v>0</v>
      </c>
      <c r="U23" s="24">
        <f ca="1">IF(OR(A23="Pn",A24="Pn"),"",IF($A23="TOTAL GENERAL",SUM(U$11:U21),IF(AND(G23&lt;&gt;"",$A23&lt;&gt;"Pn"),N23*$D23,"")))</f>
        <v>6958696.5</v>
      </c>
      <c r="V23" s="24">
        <f ca="1">IF(OR(A23="Pn",A24="Pn"),"",IF($A23="TOTAL GENERAL",SUM(V$11:V21),IF(AND(H23&lt;&gt;"",$A23&lt;&gt;"Pn"),O23*$D23,"")))</f>
        <v>178937.90999999995</v>
      </c>
      <c r="W23" s="24">
        <f ca="1">IF($A23="TOTAL GENERAL",SUM(W$11:W21),IF(AND(I23&lt;&gt;"",$A23&lt;&gt;"Pn"),P23*$D23,""))</f>
        <v>0</v>
      </c>
      <c r="X23" s="24">
        <f ca="1">IF($A23="TOTAL GENERAL",SUM(X$11:X21),IF(AND(J23&lt;&gt;"",$A23&lt;&gt;"Pn"),Q23*$D23,""))</f>
        <v>0</v>
      </c>
      <c r="Y23" s="24">
        <f ca="1">IF($A23="TOTAL GENERAL",SUM(Y$11:Y21),IF(AND(K23&lt;&gt;"",$A23&lt;&gt;"Pn"),R23*$D23,""))</f>
        <v>0</v>
      </c>
      <c r="Z23" s="24">
        <f ca="1">IF($A23="TOTAL GENERAL",SUM(Z$11:Z21),IF(AND(L23&lt;&gt;"",$A23&lt;&gt;"Pn"),S23*$D23,""))</f>
        <v>735633.63000000024</v>
      </c>
      <c r="AA23" s="24">
        <f t="shared" ca="1" si="3"/>
        <v>0</v>
      </c>
      <c r="AB23" s="24">
        <f ca="1">IF($A23="TOTAL GENERAL",SUM(AB$11:AB21),IF(AND(N23&lt;&gt;"",$A23&lt;&gt;"Pn"),IF(OFFSET($A$11,MATCH("TOTAL GENERAL",$A$11:$A$100,0)-1,COLUMN(T23))=0,0,U23/OFFSET($A$11,MATCH("TOTAL GENERAL",$A$11:$A$100,0)-1,COLUMN(T23))),""))</f>
        <v>0.13830175883531234</v>
      </c>
      <c r="AC23" s="24">
        <f ca="1">IF($A23="TOTAL GENERAL",SUM(AC$11:AC21),IF(AND(O23&lt;&gt;"",$A23&lt;&gt;"Pn"),IF(OFFSET($A$11,MATCH("TOTAL GENERAL",$A$11:$A$100,0)-1,COLUMN(U23))=0,0,V23/OFFSET($A$11,MATCH("TOTAL GENERAL",$A$11:$A$100,0)-1,COLUMN(U23))),""))</f>
        <v>7.5464976594006847E-2</v>
      </c>
      <c r="AD23" s="24">
        <f ca="1">IF($A23="TOTAL GENERAL",SUM(AD$11:AD21),IF(AND(P23&lt;&gt;"",$A23&lt;&gt;"Pn"),IF(OFFSET($A$11,MATCH("TOTAL GENERAL",$A$11:$A$100,0)-1,COLUMN(V23))=0,0,W23/OFFSET($A$11,MATCH("TOTAL GENERAL",$A$11:$A$100,0)-1,COLUMN(V23))),""))</f>
        <v>0</v>
      </c>
      <c r="AE23" s="24">
        <f ca="1">IF($A23="TOTAL GENERAL",SUM(AE$11:AE21),IF(AND(Q23&lt;&gt;"",$A23&lt;&gt;"Pn"),IF(OFFSET($A$11,MATCH("TOTAL GENERAL",$A$11:$A$100,0)-1,COLUMN(W23))=0,0,X23/OFFSET($A$11,MATCH("TOTAL GENERAL",$A$11:$A$100,0)-1,COLUMN(W23))),""))</f>
        <v>0</v>
      </c>
      <c r="AF23" s="24">
        <f ca="1">IF($A23="TOTAL GENERAL",SUM(AF$11:AF21),IF(AND(R23&lt;&gt;"",$A23&lt;&gt;"Pn"),IF(OFFSET($A$11,MATCH("TOTAL GENERAL",$A$11:$A$100,0)-1,COLUMN(X23))=0,0,Y23/OFFSET($A$11,MATCH("TOTAL GENERAL",$A$11:$A$100,0)-1,COLUMN(X23))),""))</f>
        <v>0</v>
      </c>
      <c r="AG23" s="24">
        <f ca="1">IF($A23="TOTAL GENERAL",SUM(AG$11:AG21),IF(AND(S23&lt;&gt;"",$A23&lt;&gt;"Pn"),IF(OFFSET($A$11,MATCH("TOTAL GENERAL",$A$11:$A$100,0)-1,COLUMN(Y23))=0,0,Z23/OFFSET($A$11,MATCH("TOTAL GENERAL",$A$11:$A$100,0)-1,COLUMN(Y23))),""))</f>
        <v>8.0618380508597653E-2</v>
      </c>
      <c r="AH23" s="24">
        <f ca="1">IF($A23="TOTAL GENERAL",SUM(AH$11:AH21),IF(AND(T23&lt;&gt;"",$A23&lt;&gt;"Pn"),IF(OFFSET($A$11,MATCH("TOTAL GENERAL",$A$11:$A$100,0)-1,COLUMN(Z23))=0,0,AA23/OFFSET($A$11,MATCH("TOTAL GENERAL",$A$11:$A$100,0)-1,COLUMN(Z23))),""))</f>
        <v>0</v>
      </c>
      <c r="AI23" s="16">
        <f ca="1">IF(A23="TOTAL GENERAL",SUM(AI$11:AI21),IF(COUNTIF(AB23:AH23,"")&lt;COUNTA($AB$10:$AH$10),ROUND((IF(AB23&lt;&gt;"",AB23*OFFSET($A$10,MATCH("Pn",$A$11:$A$100,0),1),0)+IF(AC23&lt;&gt;"",AC23*OFFSET($A$10,MATCH("Pn",$A$11:$A$100,0),2),0)+IF(AD23&lt;&gt;"",AD23*OFFSET($A$10,MATCH("Pn",$A$11:$A$100,0),3),0)+IF(AE23&lt;&gt;"",AE23*OFFSET($A$10,MATCH("Pn",$A$11:$A$100,0),4),0)+IF(AF23&lt;&gt;"",AF23*OFFSET($A$10,MATCH("Pn",$A$11:$A$100,0),5),0)+IF(AG23&lt;&gt;"",AG23*OFFSET($A$10,MATCH("Pn",$A$11:$A$100,0),6),0)+IF(AH23&lt;&gt;"",AH23*OFFSET($A$10,MATCH("Pn",$A$11:$A$100,0),7),0))*OFFSET($A$10,MATCH("FC",$A$11:$A$100,0),2),2),""))</f>
        <v>276769082.30000001</v>
      </c>
      <c r="AJ23" s="47">
        <f ca="1">IF(OR(A23="Pn",A24="Pn"),"",IF(AND(AI23="",F23&lt;&gt;""),-F23,IF(A23="TOTAL GENERAL",SUM(AJ$11:AJ21),IF(AI23&lt;&gt;"",AI23-F23,""))))</f>
        <v>-147359553.80869138</v>
      </c>
      <c r="AK23" s="37"/>
      <c r="BC23" s="16"/>
      <c r="BD23" s="16">
        <v>1988199</v>
      </c>
    </row>
    <row r="24" spans="1:56" s="4" customFormat="1" x14ac:dyDescent="0.25">
      <c r="A24" s="15" t="s">
        <v>72</v>
      </c>
      <c r="B24" s="15" t="s">
        <v>117</v>
      </c>
      <c r="C24" s="43"/>
      <c r="D24" s="16">
        <v>1891814</v>
      </c>
      <c r="E24" s="9">
        <f t="shared" si="1"/>
        <v>6.1983885095479314E-2</v>
      </c>
      <c r="F24" s="41">
        <f t="shared" si="2"/>
        <v>403567495.80465937</v>
      </c>
      <c r="G24" s="20">
        <v>3.7</v>
      </c>
      <c r="H24" s="22">
        <v>0.45829999999999999</v>
      </c>
      <c r="I24" s="24">
        <v>2.73</v>
      </c>
      <c r="J24" s="22">
        <v>0</v>
      </c>
      <c r="K24" s="22">
        <v>0.55000000000000004</v>
      </c>
      <c r="L24" s="24">
        <v>2.0499999999999998</v>
      </c>
      <c r="M24" s="24">
        <v>4.76</v>
      </c>
      <c r="N24" s="24">
        <f ca="1">IF(OR(A24="Pn",A25="Pn"),"",IF($A24="TOTAL GENERAL",SUM(N$11:N22),IF(AND(G24&lt;&gt;"",$A24&lt;&gt;"Pn"),IF(G24&gt;OFFSET($A$10,MATCH("TOTAL GENERAL",$A$11:$A$100,0),COLUMN(F24)),0,OFFSET($A$10,MATCH("TOTAL GENERAL",$A$11:$A$100,0),COLUMN(F24))-G24),"")))</f>
        <v>6.3</v>
      </c>
      <c r="O24" s="24">
        <f ca="1">IF(OR(A24="Pn",A25="Pn"),"",IF($A24="TOTAL GENERAL",SUM(O$11:O22),IF(AND(H24&lt;&gt;"",$A24&lt;&gt;"Pn"),IF(H24&lt;OFFSET($A$10,MATCH("TOTAL GENERAL",$A$11:$A$100,0),COLUMN(G24)),0,H24-OFFSET($A$10,MATCH("TOTAL GENERAL",$A$11:$A$100,0),COLUMN(G24))),"")))</f>
        <v>0</v>
      </c>
      <c r="P24" s="24">
        <f ca="1">IF($A24="TOTAL GENERAL",SUM(P$11:P22),IF(AND(I24&lt;&gt;"",$A24&lt;&gt;"Pn"),IF(I24&gt;OFFSET($A$10,MATCH("TOTAL GENERAL",$A$11:$A$100,0),COLUMN(H24)),0,OFFSET($A$10,MATCH("TOTAL GENERAL",$A$11:$A$100,0),COLUMN(H24))-I24),""))</f>
        <v>2.27</v>
      </c>
      <c r="Q24" s="24">
        <f ca="1">IF($A24="TOTAL GENERAL",SUM(Q$11:Q22),IF(AND(J24&lt;&gt;"",$A24&lt;&gt;"Pn"),IF(J24&lt;OFFSET($A$10,MATCH("TOTAL GENERAL",$A$11:$A$100,0),COLUMN(I24)),0,J24-OFFSET($A$10,MATCH("TOTAL GENERAL",$A$11:$A$100,0),COLUMN(I24))),""))</f>
        <v>0</v>
      </c>
      <c r="R24" s="24">
        <f ca="1">IF($A24="TOTAL GENERAL",SUM(R$11:R22),IF(AND(K24&lt;&gt;"",$A24&lt;&gt;"Pn"),IF(K24&lt;OFFSET($A$10,MATCH("TOTAL GENERAL",$A$11:$A$100,0),COLUMN(J24)),0,K24-OFFSET($A$10,MATCH("TOTAL GENERAL",$A$11:$A$100,0),COLUMN(J24))),""))</f>
        <v>0</v>
      </c>
      <c r="S24" s="24">
        <f ca="1">IF($A24="TOTAL GENERAL",SUM(S$11:S22),IF(AND(L24&lt;&gt;"",$A24&lt;&gt;"Pn"),IF(L24&gt;OFFSET($A$10,MATCH("TOTAL GENERAL",$A$11:$A$100,0),COLUMN(K24)),0,OFFSET($A$10,MATCH("TOTAL GENERAL",$A$11:$A$100,0),COLUMN(K24))-L24),""))</f>
        <v>0.17000000000000037</v>
      </c>
      <c r="T24" s="24">
        <f ca="1">IF($A24="TOTAL GENERAL",SUM(T$11:T22),IF(AND(M24&lt;&gt;"",$A24&lt;&gt;"Pn"),IF(M24&lt;OFFSET($A$10,MATCH("TOTAL GENERAL",$A$11:$A$100,0),COLUMN(L24)),0,M24-OFFSET($A$10,MATCH("TOTAL GENERAL",$A$11:$A$100,0),COLUMN(L24))),""))</f>
        <v>2.4</v>
      </c>
      <c r="U24" s="24">
        <f ca="1">IF(OR(A24="Pn",A25="Pn"),"",IF($A24="TOTAL GENERAL",SUM(U$11:U22),IF(AND(G24&lt;&gt;"",$A24&lt;&gt;"Pn"),N24*$D24,"")))</f>
        <v>11918428.199999999</v>
      </c>
      <c r="V24" s="24">
        <f ca="1">IF(OR(A24="Pn",A25="Pn"),"",IF($A24="TOTAL GENERAL",SUM(V$11:V22),IF(AND(H24&lt;&gt;"",$A24&lt;&gt;"Pn"),O24*$D24,"")))</f>
        <v>0</v>
      </c>
      <c r="W24" s="24">
        <f ca="1">IF($A24="TOTAL GENERAL",SUM(W$11:W22),IF(AND(I24&lt;&gt;"",$A24&lt;&gt;"Pn"),P24*$D24,""))</f>
        <v>4294417.78</v>
      </c>
      <c r="X24" s="24">
        <f ca="1">IF($A24="TOTAL GENERAL",SUM(X$11:X22),IF(AND(J24&lt;&gt;"",$A24&lt;&gt;"Pn"),Q24*$D24,""))</f>
        <v>0</v>
      </c>
      <c r="Y24" s="24">
        <f ca="1">IF($A24="TOTAL GENERAL",SUM(Y$11:Y22),IF(AND(K24&lt;&gt;"",$A24&lt;&gt;"Pn"),R24*$D24,""))</f>
        <v>0</v>
      </c>
      <c r="Z24" s="24">
        <f ca="1">IF($A24="TOTAL GENERAL",SUM(Z$11:Z22),IF(AND(L24&lt;&gt;"",$A24&lt;&gt;"Pn"),S24*$D24,""))</f>
        <v>321608.3800000007</v>
      </c>
      <c r="AA24" s="24">
        <f t="shared" ca="1" si="3"/>
        <v>4540353.5999999996</v>
      </c>
      <c r="AB24" s="24">
        <f ca="1">IF($A24="TOTAL GENERAL",SUM(AB$11:AB22),IF(AND(N24&lt;&gt;"",$A24&lt;&gt;"Pn"),IF(OFFSET($A$11,MATCH("TOTAL GENERAL",$A$11:$A$100,0)-1,COLUMN(T24))=0,0,U24/OFFSET($A$11,MATCH("TOTAL GENERAL",$A$11:$A$100,0)-1,COLUMN(T24))),""))</f>
        <v>0.23687476276805372</v>
      </c>
      <c r="AC24" s="24">
        <f ca="1">IF($A24="TOTAL GENERAL",SUM(AC$11:AC22),IF(AND(O24&lt;&gt;"",$A24&lt;&gt;"Pn"),IF(OFFSET($A$11,MATCH("TOTAL GENERAL",$A$11:$A$100,0)-1,COLUMN(U24))=0,0,V24/OFFSET($A$11,MATCH("TOTAL GENERAL",$A$11:$A$100,0)-1,COLUMN(U24))),""))</f>
        <v>0</v>
      </c>
      <c r="AD24" s="24">
        <f ca="1">IF($A24="TOTAL GENERAL",SUM(AD$11:AD22),IF(AND(P24&lt;&gt;"",$A24&lt;&gt;"Pn"),IF(OFFSET($A$11,MATCH("TOTAL GENERAL",$A$11:$A$100,0)-1,COLUMN(V24))=0,0,W24/OFFSET($A$11,MATCH("TOTAL GENERAL",$A$11:$A$100,0)-1,COLUMN(V24))),""))</f>
        <v>0.30700746498886183</v>
      </c>
      <c r="AE24" s="24">
        <f ca="1">IF($A24="TOTAL GENERAL",SUM(AE$11:AE22),IF(AND(Q24&lt;&gt;"",$A24&lt;&gt;"Pn"),IF(OFFSET($A$11,MATCH("TOTAL GENERAL",$A$11:$A$100,0)-1,COLUMN(W24))=0,0,X24/OFFSET($A$11,MATCH("TOTAL GENERAL",$A$11:$A$100,0)-1,COLUMN(W24))),""))</f>
        <v>0</v>
      </c>
      <c r="AF24" s="24">
        <f ca="1">IF($A24="TOTAL GENERAL",SUM(AF$11:AF22),IF(AND(R24&lt;&gt;"",$A24&lt;&gt;"Pn"),IF(OFFSET($A$11,MATCH("TOTAL GENERAL",$A$11:$A$100,0)-1,COLUMN(X24))=0,0,Y24/OFFSET($A$11,MATCH("TOTAL GENERAL",$A$11:$A$100,0)-1,COLUMN(X24))),""))</f>
        <v>0</v>
      </c>
      <c r="AG24" s="24">
        <f ca="1">IF($A24="TOTAL GENERAL",SUM(AG$11:AG22),IF(AND(S24&lt;&gt;"",$A24&lt;&gt;"Pn"),IF(OFFSET($A$11,MATCH("TOTAL GENERAL",$A$11:$A$100,0)-1,COLUMN(Y24))=0,0,Z24/OFFSET($A$11,MATCH("TOTAL GENERAL",$A$11:$A$100,0)-1,COLUMN(Y24))),""))</f>
        <v>3.5245189583833623E-2</v>
      </c>
      <c r="AH24" s="24">
        <f ca="1">IF($A24="TOTAL GENERAL",SUM(AH$11:AH22),IF(AND(T24&lt;&gt;"",$A24&lt;&gt;"Pn"),IF(OFFSET($A$11,MATCH("TOTAL GENERAL",$A$11:$A$100,0)-1,COLUMN(Z24))=0,0,AA24/OFFSET($A$11,MATCH("TOTAL GENERAL",$A$11:$A$100,0)-1,COLUMN(Z24))),""))</f>
        <v>0.24412856126379756</v>
      </c>
      <c r="AI24" s="16">
        <f ca="1">IF(A24="TOTAL GENERAL",SUM(AI$11:AI22),IF(COUNTIF(AB24:AH24,"")&lt;COUNTA($AB$10:$AH$10),ROUND((IF(AB24&lt;&gt;"",AB24*OFFSET($A$10,MATCH("Pn",$A$11:$A$100,0),1),0)+IF(AC24&lt;&gt;"",AC24*OFFSET($A$10,MATCH("Pn",$A$11:$A$100,0),2),0)+IF(AD24&lt;&gt;"",AD24*OFFSET($A$10,MATCH("Pn",$A$11:$A$100,0),3),0)+IF(AE24&lt;&gt;"",AE24*OFFSET($A$10,MATCH("Pn",$A$11:$A$100,0),4),0)+IF(AF24&lt;&gt;"",AF24*OFFSET($A$10,MATCH("Pn",$A$11:$A$100,0),5),0)+IF(AG24&lt;&gt;"",AG24*OFFSET($A$10,MATCH("Pn",$A$11:$A$100,0),6),0)+IF(AH24&lt;&gt;"",AH24*OFFSET($A$10,MATCH("Pn",$A$11:$A$100,0),7),0))*OFFSET($A$10,MATCH("FC",$A$11:$A$100,0),2),2),""))</f>
        <v>986282249.44000006</v>
      </c>
      <c r="AJ24" s="47">
        <f ca="1">IF(OR(A24="Pn",A25="Pn"),"",IF(AND(AI24="",F24&lt;&gt;""),-F24,IF(A24="TOTAL GENERAL",SUM(AJ$11:AJ22),IF(AI24&lt;&gt;"",AI24-F24,""))))</f>
        <v>582714753.63534069</v>
      </c>
      <c r="AK24" s="37"/>
      <c r="BC24" s="16"/>
      <c r="BD24" s="16">
        <v>1891814</v>
      </c>
    </row>
    <row r="25" spans="1:56" s="4" customFormat="1" x14ac:dyDescent="0.25">
      <c r="A25" s="15" t="s">
        <v>73</v>
      </c>
      <c r="B25" s="15" t="s">
        <v>118</v>
      </c>
      <c r="C25" s="43"/>
      <c r="D25" s="16">
        <v>1134293</v>
      </c>
      <c r="E25" s="9">
        <f t="shared" si="1"/>
        <v>3.7164270365166195E-2</v>
      </c>
      <c r="F25" s="41">
        <f t="shared" si="2"/>
        <v>241970820.34425926</v>
      </c>
      <c r="G25" s="20">
        <v>48</v>
      </c>
      <c r="H25" s="22">
        <v>0.83330000000000004</v>
      </c>
      <c r="I25" s="24">
        <v>19.57</v>
      </c>
      <c r="J25" s="22">
        <v>0.1429</v>
      </c>
      <c r="K25" s="22">
        <v>0.71430000000000005</v>
      </c>
      <c r="L25" s="24">
        <v>2.66</v>
      </c>
      <c r="M25" s="24">
        <v>3.44</v>
      </c>
      <c r="N25" s="24">
        <f ca="1">IF(OR(A25="Pn",A26="Pn"),"",IF($A25="TOTAL GENERAL",SUM(N$11:N23),IF(AND(G25&lt;&gt;"",$A25&lt;&gt;"Pn"),IF(G25&gt;OFFSET($A$10,MATCH("TOTAL GENERAL",$A$11:$A$100,0),COLUMN(F25)),0,OFFSET($A$10,MATCH("TOTAL GENERAL",$A$11:$A$100,0),COLUMN(F25))-G25),"")))</f>
        <v>0</v>
      </c>
      <c r="O25" s="24">
        <f ca="1">IF(OR(A25="Pn",A26="Pn"),"",IF($A25="TOTAL GENERAL",SUM(O$11:O23),IF(AND(H25&lt;&gt;"",$A25&lt;&gt;"Pn"),IF(H25&lt;OFFSET($A$10,MATCH("TOTAL GENERAL",$A$11:$A$100,0),COLUMN(G25)),0,H25-OFFSET($A$10,MATCH("TOTAL GENERAL",$A$11:$A$100,0),COLUMN(G25))),"")))</f>
        <v>0.17330000000000001</v>
      </c>
      <c r="P25" s="24">
        <f ca="1">IF($A25="TOTAL GENERAL",SUM(P$11:P23),IF(AND(I25&lt;&gt;"",$A25&lt;&gt;"Pn"),IF(I25&gt;OFFSET($A$10,MATCH("TOTAL GENERAL",$A$11:$A$100,0),COLUMN(H25)),0,OFFSET($A$10,MATCH("TOTAL GENERAL",$A$11:$A$100,0),COLUMN(H25))-I25),""))</f>
        <v>0</v>
      </c>
      <c r="Q25" s="24">
        <f ca="1">IF($A25="TOTAL GENERAL",SUM(Q$11:Q23),IF(AND(J25&lt;&gt;"",$A25&lt;&gt;"Pn"),IF(J25&lt;OFFSET($A$10,MATCH("TOTAL GENERAL",$A$11:$A$100,0),COLUMN(I25)),0,J25-OFFSET($A$10,MATCH("TOTAL GENERAL",$A$11:$A$100,0),COLUMN(I25))),""))</f>
        <v>4.7699999999999992E-2</v>
      </c>
      <c r="R25" s="24">
        <f ca="1">IF($A25="TOTAL GENERAL",SUM(R$11:R23),IF(AND(K25&lt;&gt;"",$A25&lt;&gt;"Pn"),IF(K25&lt;OFFSET($A$10,MATCH("TOTAL GENERAL",$A$11:$A$100,0),COLUMN(J25)),0,K25-OFFSET($A$10,MATCH("TOTAL GENERAL",$A$11:$A$100,0),COLUMN(J25))),""))</f>
        <v>3.4299999999999997E-2</v>
      </c>
      <c r="S25" s="24">
        <f ca="1">IF($A25="TOTAL GENERAL",SUM(S$11:S23),IF(AND(L25&lt;&gt;"",$A25&lt;&gt;"Pn"),IF(L25&gt;OFFSET($A$10,MATCH("TOTAL GENERAL",$A$11:$A$100,0),COLUMN(K25)),0,OFFSET($A$10,MATCH("TOTAL GENERAL",$A$11:$A$100,0),COLUMN(K25))-L25),""))</f>
        <v>0</v>
      </c>
      <c r="T25" s="24">
        <f ca="1">IF($A25="TOTAL GENERAL",SUM(T$11:T23),IF(AND(M25&lt;&gt;"",$A25&lt;&gt;"Pn"),IF(M25&lt;OFFSET($A$10,MATCH("TOTAL GENERAL",$A$11:$A$100,0),COLUMN(L25)),0,M25-OFFSET($A$10,MATCH("TOTAL GENERAL",$A$11:$A$100,0),COLUMN(L25))),""))</f>
        <v>1.08</v>
      </c>
      <c r="U25" s="24">
        <f ca="1">IF(OR(A25="Pn",A26="Pn"),"",IF($A25="TOTAL GENERAL",SUM(U$11:U23),IF(AND(G25&lt;&gt;"",$A25&lt;&gt;"Pn"),N25*$D25,"")))</f>
        <v>0</v>
      </c>
      <c r="V25" s="24">
        <f ca="1">IF(OR(A25="Pn",A26="Pn"),"",IF($A25="TOTAL GENERAL",SUM(V$11:V23),IF(AND(H25&lt;&gt;"",$A25&lt;&gt;"Pn"),O25*$D25,"")))</f>
        <v>196572.97690000001</v>
      </c>
      <c r="W25" s="24">
        <f ca="1">IF($A25="TOTAL GENERAL",SUM(W$11:W23),IF(AND(I25&lt;&gt;"",$A25&lt;&gt;"Pn"),P25*$D25,""))</f>
        <v>0</v>
      </c>
      <c r="X25" s="24">
        <f ca="1">IF($A25="TOTAL GENERAL",SUM(X$11:X23),IF(AND(J25&lt;&gt;"",$A25&lt;&gt;"Pn"),Q25*$D25,""))</f>
        <v>54105.776099999988</v>
      </c>
      <c r="Y25" s="24">
        <f ca="1">IF($A25="TOTAL GENERAL",SUM(Y$11:Y23),IF(AND(K25&lt;&gt;"",$A25&lt;&gt;"Pn"),R25*$D25,""))</f>
        <v>38906.249899999995</v>
      </c>
      <c r="Z25" s="24">
        <f ca="1">IF($A25="TOTAL GENERAL",SUM(Z$11:Z23),IF(AND(L25&lt;&gt;"",$A25&lt;&gt;"Pn"),S25*$D25,""))</f>
        <v>0</v>
      </c>
      <c r="AA25" s="24">
        <f t="shared" ca="1" si="3"/>
        <v>1225036.4400000002</v>
      </c>
      <c r="AB25" s="24">
        <f ca="1">IF($A25="TOTAL GENERAL",SUM(AB$11:AB23),IF(AND(N25&lt;&gt;"",$A25&lt;&gt;"Pn"),IF(OFFSET($A$11,MATCH("TOTAL GENERAL",$A$11:$A$100,0)-1,COLUMN(T25))=0,0,U25/OFFSET($A$11,MATCH("TOTAL GENERAL",$A$11:$A$100,0)-1,COLUMN(T25))),""))</f>
        <v>0</v>
      </c>
      <c r="AC25" s="24">
        <f ca="1">IF($A25="TOTAL GENERAL",SUM(AC$11:AC23),IF(AND(O25&lt;&gt;"",$A25&lt;&gt;"Pn"),IF(OFFSET($A$11,MATCH("TOTAL GENERAL",$A$11:$A$100,0)-1,COLUMN(U25))=0,0,V25/OFFSET($A$11,MATCH("TOTAL GENERAL",$A$11:$A$100,0)-1,COLUMN(U25))),""))</f>
        <v>8.2902360381725451E-2</v>
      </c>
      <c r="AD25" s="24">
        <f ca="1">IF($A25="TOTAL GENERAL",SUM(AD$11:AD23),IF(AND(P25&lt;&gt;"",$A25&lt;&gt;"Pn"),IF(OFFSET($A$11,MATCH("TOTAL GENERAL",$A$11:$A$100,0)-1,COLUMN(V25))=0,0,W25/OFFSET($A$11,MATCH("TOTAL GENERAL",$A$11:$A$100,0)-1,COLUMN(V25))),""))</f>
        <v>0</v>
      </c>
      <c r="AE25" s="24">
        <f ca="1">IF($A25="TOTAL GENERAL",SUM(AE$11:AE23),IF(AND(Q25&lt;&gt;"",$A25&lt;&gt;"Pn"),IF(OFFSET($A$11,MATCH("TOTAL GENERAL",$A$11:$A$100,0)-1,COLUMN(W25))=0,0,X25/OFFSET($A$11,MATCH("TOTAL GENERAL",$A$11:$A$100,0)-1,COLUMN(W25))),""))</f>
        <v>9.923027045318461E-2</v>
      </c>
      <c r="AF25" s="24">
        <f ca="1">IF($A25="TOTAL GENERAL",SUM(AF$11:AF23),IF(AND(R25&lt;&gt;"",$A25&lt;&gt;"Pn"),IF(OFFSET($A$11,MATCH("TOTAL GENERAL",$A$11:$A$100,0)-1,COLUMN(X25))=0,0,Y25/OFFSET($A$11,MATCH("TOTAL GENERAL",$A$11:$A$100,0)-1,COLUMN(X25))),""))</f>
        <v>6.153612468258212E-2</v>
      </c>
      <c r="AG25" s="24">
        <f ca="1">IF($A25="TOTAL GENERAL",SUM(AG$11:AG23),IF(AND(S25&lt;&gt;"",$A25&lt;&gt;"Pn"),IF(OFFSET($A$11,MATCH("TOTAL GENERAL",$A$11:$A$100,0)-1,COLUMN(Y25))=0,0,Z25/OFFSET($A$11,MATCH("TOTAL GENERAL",$A$11:$A$100,0)-1,COLUMN(Y25))),""))</f>
        <v>0</v>
      </c>
      <c r="AH25" s="24">
        <f ca="1">IF($A25="TOTAL GENERAL",SUM(AH$11:AH23),IF(AND(T25&lt;&gt;"",$A25&lt;&gt;"Pn"),IF(OFFSET($A$11,MATCH("TOTAL GENERAL",$A$11:$A$100,0)-1,COLUMN(Z25))=0,0,AA25/OFFSET($A$11,MATCH("TOTAL GENERAL",$A$11:$A$100,0)-1,COLUMN(Z25))),""))</f>
        <v>6.5868522573423474E-2</v>
      </c>
      <c r="AI25" s="16">
        <f ca="1">IF(A25="TOTAL GENERAL",SUM(AI$11:AI23),IF(COUNTIF(AB25:AH25,"")&lt;COUNTA($AB$10:$AH$10),ROUND((IF(AB25&lt;&gt;"",AB25*OFFSET($A$10,MATCH("Pn",$A$11:$A$100,0),1),0)+IF(AC25&lt;&gt;"",AC25*OFFSET($A$10,MATCH("Pn",$A$11:$A$100,0),2),0)+IF(AD25&lt;&gt;"",AD25*OFFSET($A$10,MATCH("Pn",$A$11:$A$100,0),3),0)+IF(AE25&lt;&gt;"",AE25*OFFSET($A$10,MATCH("Pn",$A$11:$A$100,0),4),0)+IF(AF25&lt;&gt;"",AF25*OFFSET($A$10,MATCH("Pn",$A$11:$A$100,0),5),0)+IF(AG25&lt;&gt;"",AG25*OFFSET($A$10,MATCH("Pn",$A$11:$A$100,0),6),0)+IF(AH25&lt;&gt;"",AH25*OFFSET($A$10,MATCH("Pn",$A$11:$A$100,0),7),0))*OFFSET($A$10,MATCH("FC",$A$11:$A$100,0),2),2),""))</f>
        <v>297675914.88999999</v>
      </c>
      <c r="AJ25" s="47">
        <f ca="1">IF(OR(A25="Pn",A26="Pn"),"",IF(AND(AI25="",F25&lt;&gt;""),-F25,IF(A25="TOTAL GENERAL",SUM(AJ$11:AJ23),IF(AI25&lt;&gt;"",AI25-F25,""))))</f>
        <v>55705094.545740724</v>
      </c>
      <c r="AK25" s="37"/>
      <c r="BC25" s="16"/>
      <c r="BD25" s="16">
        <v>1134293</v>
      </c>
    </row>
    <row r="26" spans="1:56" s="4" customFormat="1" x14ac:dyDescent="0.25">
      <c r="A26" s="15" t="s">
        <v>74</v>
      </c>
      <c r="B26" s="15" t="s">
        <v>119</v>
      </c>
      <c r="C26" s="43"/>
      <c r="D26" s="16">
        <v>2411426</v>
      </c>
      <c r="E26" s="9">
        <f t="shared" si="1"/>
        <v>7.900858757798139E-2</v>
      </c>
      <c r="F26" s="41">
        <f t="shared" si="2"/>
        <v>514412702.3789053</v>
      </c>
      <c r="G26" s="20">
        <v>6.94</v>
      </c>
      <c r="H26" s="22">
        <v>0.6</v>
      </c>
      <c r="I26" s="24">
        <v>9.73</v>
      </c>
      <c r="J26" s="22">
        <v>0.16669999999999999</v>
      </c>
      <c r="K26" s="22">
        <v>0.64290000000000003</v>
      </c>
      <c r="L26" s="24">
        <v>1.2</v>
      </c>
      <c r="M26" s="24">
        <v>3.9</v>
      </c>
      <c r="N26" s="24">
        <f ca="1">IF(OR(A26="Pn",A27="Pn"),"",IF($A26="TOTAL GENERAL",SUM(N$11:N24),IF(AND(G26&lt;&gt;"",$A26&lt;&gt;"Pn"),IF(G26&gt;OFFSET($A$10,MATCH("TOTAL GENERAL",$A$11:$A$100,0),COLUMN(F26)),0,OFFSET($A$10,MATCH("TOTAL GENERAL",$A$11:$A$100,0),COLUMN(F26))-G26),"")))</f>
        <v>3.0599999999999996</v>
      </c>
      <c r="O26" s="24">
        <f ca="1">IF(OR(A26="Pn",A27="Pn"),"",IF($A26="TOTAL GENERAL",SUM(O$11:O24),IF(AND(H26&lt;&gt;"",$A26&lt;&gt;"Pn"),IF(H26&lt;OFFSET($A$10,MATCH("TOTAL GENERAL",$A$11:$A$100,0),COLUMN(G26)),0,H26-OFFSET($A$10,MATCH("TOTAL GENERAL",$A$11:$A$100,0),COLUMN(G26))),"")))</f>
        <v>0</v>
      </c>
      <c r="P26" s="24">
        <f ca="1">IF($A26="TOTAL GENERAL",SUM(P$11:P24),IF(AND(I26&lt;&gt;"",$A26&lt;&gt;"Pn"),IF(I26&gt;OFFSET($A$10,MATCH("TOTAL GENERAL",$A$11:$A$100,0),COLUMN(H26)),0,OFFSET($A$10,MATCH("TOTAL GENERAL",$A$11:$A$100,0),COLUMN(H26))-I26),""))</f>
        <v>0</v>
      </c>
      <c r="Q26" s="24">
        <f ca="1">IF($A26="TOTAL GENERAL",SUM(Q$11:Q24),IF(AND(J26&lt;&gt;"",$A26&lt;&gt;"Pn"),IF(J26&lt;OFFSET($A$10,MATCH("TOTAL GENERAL",$A$11:$A$100,0),COLUMN(I26)),0,J26-OFFSET($A$10,MATCH("TOTAL GENERAL",$A$11:$A$100,0),COLUMN(I26))),""))</f>
        <v>7.149999999999998E-2</v>
      </c>
      <c r="R26" s="24">
        <f ca="1">IF($A26="TOTAL GENERAL",SUM(R$11:R24),IF(AND(K26&lt;&gt;"",$A26&lt;&gt;"Pn"),IF(K26&lt;OFFSET($A$10,MATCH("TOTAL GENERAL",$A$11:$A$100,0),COLUMN(J26)),0,K26-OFFSET($A$10,MATCH("TOTAL GENERAL",$A$11:$A$100,0),COLUMN(J26))),""))</f>
        <v>0</v>
      </c>
      <c r="S26" s="24">
        <f ca="1">IF($A26="TOTAL GENERAL",SUM(S$11:S24),IF(AND(L26&lt;&gt;"",$A26&lt;&gt;"Pn"),IF(L26&gt;OFFSET($A$10,MATCH("TOTAL GENERAL",$A$11:$A$100,0),COLUMN(K26)),0,OFFSET($A$10,MATCH("TOTAL GENERAL",$A$11:$A$100,0),COLUMN(K26))-L26),""))</f>
        <v>1.0200000000000002</v>
      </c>
      <c r="T26" s="24">
        <f ca="1">IF($A26="TOTAL GENERAL",SUM(T$11:T24),IF(AND(M26&lt;&gt;"",$A26&lt;&gt;"Pn"),IF(M26&lt;OFFSET($A$10,MATCH("TOTAL GENERAL",$A$11:$A$100,0),COLUMN(L26)),0,M26-OFFSET($A$10,MATCH("TOTAL GENERAL",$A$11:$A$100,0),COLUMN(L26))),""))</f>
        <v>1.54</v>
      </c>
      <c r="U26" s="24">
        <f ca="1">IF(OR(A26="Pn",A27="Pn"),"",IF($A26="TOTAL GENERAL",SUM(U$11:U24),IF(AND(G26&lt;&gt;"",$A26&lt;&gt;"Pn"),N26*$D26,"")))</f>
        <v>7378963.5599999987</v>
      </c>
      <c r="V26" s="24">
        <f ca="1">IF(OR(A26="Pn",A27="Pn"),"",IF($A26="TOTAL GENERAL",SUM(V$11:V24),IF(AND(H26&lt;&gt;"",$A26&lt;&gt;"Pn"),O26*$D26,"")))</f>
        <v>0</v>
      </c>
      <c r="W26" s="24">
        <f ca="1">IF($A26="TOTAL GENERAL",SUM(W$11:W24),IF(AND(I26&lt;&gt;"",$A26&lt;&gt;"Pn"),P26*$D26,""))</f>
        <v>0</v>
      </c>
      <c r="X26" s="24">
        <f ca="1">IF($A26="TOTAL GENERAL",SUM(X$11:X24),IF(AND(J26&lt;&gt;"",$A26&lt;&gt;"Pn"),Q26*$D26,""))</f>
        <v>172416.95899999994</v>
      </c>
      <c r="Y26" s="24">
        <f ca="1">IF($A26="TOTAL GENERAL",SUM(Y$11:Y24),IF(AND(K26&lt;&gt;"",$A26&lt;&gt;"Pn"),R26*$D26,""))</f>
        <v>0</v>
      </c>
      <c r="Z26" s="24">
        <f ca="1">IF($A26="TOTAL GENERAL",SUM(Z$11:Z24),IF(AND(L26&lt;&gt;"",$A26&lt;&gt;"Pn"),S26*$D26,""))</f>
        <v>2459654.5200000005</v>
      </c>
      <c r="AA26" s="24">
        <f t="shared" ca="1" si="3"/>
        <v>3713596.04</v>
      </c>
      <c r="AB26" s="24">
        <f ca="1">IF($A26="TOTAL GENERAL",SUM(AB$11:AB24),IF(AND(N26&lt;&gt;"",$A26&lt;&gt;"Pn"),IF(OFFSET($A$11,MATCH("TOTAL GENERAL",$A$11:$A$100,0)-1,COLUMN(T26))=0,0,U26/OFFSET($A$11,MATCH("TOTAL GENERAL",$A$11:$A$100,0)-1,COLUMN(T26))),""))</f>
        <v>0.14665442568585621</v>
      </c>
      <c r="AC26" s="24">
        <f ca="1">IF($A26="TOTAL GENERAL",SUM(AC$11:AC24),IF(AND(O26&lt;&gt;"",$A26&lt;&gt;"Pn"),IF(OFFSET($A$11,MATCH("TOTAL GENERAL",$A$11:$A$100,0)-1,COLUMN(U26))=0,0,V26/OFFSET($A$11,MATCH("TOTAL GENERAL",$A$11:$A$100,0)-1,COLUMN(U26))),""))</f>
        <v>0</v>
      </c>
      <c r="AD26" s="24">
        <f ca="1">IF($A26="TOTAL GENERAL",SUM(AD$11:AD24),IF(AND(P26&lt;&gt;"",$A26&lt;&gt;"Pn"),IF(OFFSET($A$11,MATCH("TOTAL GENERAL",$A$11:$A$100,0)-1,COLUMN(V26))=0,0,W26/OFFSET($A$11,MATCH("TOTAL GENERAL",$A$11:$A$100,0)-1,COLUMN(V26))),""))</f>
        <v>0</v>
      </c>
      <c r="AE26" s="24">
        <f ca="1">IF($A26="TOTAL GENERAL",SUM(AE$11:AE24),IF(AND(Q26&lt;&gt;"",$A26&lt;&gt;"Pn"),IF(OFFSET($A$11,MATCH("TOTAL GENERAL",$A$11:$A$100,0)-1,COLUMN(W26))=0,0,X26/OFFSET($A$11,MATCH("TOTAL GENERAL",$A$11:$A$100,0)-1,COLUMN(W26))),""))</f>
        <v>0.31621358578544889</v>
      </c>
      <c r="AF26" s="24">
        <f ca="1">IF($A26="TOTAL GENERAL",SUM(AF$11:AF24),IF(AND(R26&lt;&gt;"",$A26&lt;&gt;"Pn"),IF(OFFSET($A$11,MATCH("TOTAL GENERAL",$A$11:$A$100,0)-1,COLUMN(X26))=0,0,Y26/OFFSET($A$11,MATCH("TOTAL GENERAL",$A$11:$A$100,0)-1,COLUMN(X26))),""))</f>
        <v>0</v>
      </c>
      <c r="AG26" s="24">
        <f ca="1">IF($A26="TOTAL GENERAL",SUM(AG$11:AG24),IF(AND(S26&lt;&gt;"",$A26&lt;&gt;"Pn"),IF(OFFSET($A$11,MATCH("TOTAL GENERAL",$A$11:$A$100,0)-1,COLUMN(Y26))=0,0,Z26/OFFSET($A$11,MATCH("TOTAL GENERAL",$A$11:$A$100,0)-1,COLUMN(Y26))),""))</f>
        <v>0.26955451182003753</v>
      </c>
      <c r="AH26" s="24">
        <f ca="1">IF($A26="TOTAL GENERAL",SUM(AH$11:AH24),IF(AND(T26&lt;&gt;"",$A26&lt;&gt;"Pn"),IF(OFFSET($A$11,MATCH("TOTAL GENERAL",$A$11:$A$100,0)-1,COLUMN(Z26))=0,0,AA26/OFFSET($A$11,MATCH("TOTAL GENERAL",$A$11:$A$100,0)-1,COLUMN(Z26))),""))</f>
        <v>0.19967494566064989</v>
      </c>
      <c r="AI26" s="16">
        <f ca="1">IF(A26="TOTAL GENERAL",SUM(AI$11:AI24),IF(COUNTIF(AB26:AH26,"")&lt;COUNTA($AB$10:$AH$10),ROUND((IF(AB26&lt;&gt;"",AB26*OFFSET($A$10,MATCH("Pn",$A$11:$A$100,0),1),0)+IF(AC26&lt;&gt;"",AC26*OFFSET($A$10,MATCH("Pn",$A$11:$A$100,0),2),0)+IF(AD26&lt;&gt;"",AD26*OFFSET($A$10,MATCH("Pn",$A$11:$A$100,0),3),0)+IF(AE26&lt;&gt;"",AE26*OFFSET($A$10,MATCH("Pn",$A$11:$A$100,0),4),0)+IF(AF26&lt;&gt;"",AF26*OFFSET($A$10,MATCH("Pn",$A$11:$A$100,0),5),0)+IF(AG26&lt;&gt;"",AG26*OFFSET($A$10,MATCH("Pn",$A$11:$A$100,0),6),0)+IF(AH26&lt;&gt;"",AH26*OFFSET($A$10,MATCH("Pn",$A$11:$A$100,0),7),0))*OFFSET($A$10,MATCH("FC",$A$11:$A$100,0),2),2),""))</f>
        <v>728753784.47000003</v>
      </c>
      <c r="AJ26" s="47">
        <f ca="1">IF(OR(A26="Pn",A27="Pn"),"",IF(AND(AI26="",F26&lt;&gt;""),-F26,IF(A26="TOTAL GENERAL",SUM(AJ$11:AJ24),IF(AI26&lt;&gt;"",AI26-F26,""))))</f>
        <v>214341082.09109473</v>
      </c>
      <c r="AK26" s="37"/>
      <c r="BC26" s="16"/>
      <c r="BD26" s="16">
        <v>2411426</v>
      </c>
    </row>
    <row r="27" spans="1:56" s="4" customFormat="1" x14ac:dyDescent="0.25">
      <c r="A27" s="15" t="s">
        <v>75</v>
      </c>
      <c r="B27" s="15" t="s">
        <v>120</v>
      </c>
      <c r="C27" s="43"/>
      <c r="D27" s="16">
        <v>179959</v>
      </c>
      <c r="E27" s="9">
        <f t="shared" si="1"/>
        <v>5.8962234014006461E-3</v>
      </c>
      <c r="F27" s="41">
        <f t="shared" si="2"/>
        <v>38389399.263093881</v>
      </c>
      <c r="G27" s="20" t="s">
        <v>58</v>
      </c>
      <c r="H27" s="22" t="s">
        <v>58</v>
      </c>
      <c r="I27" s="24" t="s">
        <v>58</v>
      </c>
      <c r="J27" s="22" t="s">
        <v>58</v>
      </c>
      <c r="K27" s="22" t="s">
        <v>58</v>
      </c>
      <c r="L27" s="24">
        <v>1.64</v>
      </c>
      <c r="M27" s="24">
        <v>3.89</v>
      </c>
      <c r="N27" s="24" t="str">
        <f ca="1">IF(OR(A27="Pn",A28="Pn"),"",IF($A27="TOTAL GENERAL",SUM(N$11:N25),IF(AND(G27&lt;&gt;"",$A27&lt;&gt;"Pn"),IF(G27&gt;OFFSET($A$10,MATCH("TOTAL GENERAL",$A$11:$A$100,0),COLUMN(F27)),0,OFFSET($A$10,MATCH("TOTAL GENERAL",$A$11:$A$100,0),COLUMN(F27))-G27),"")))</f>
        <v/>
      </c>
      <c r="O27" s="24" t="str">
        <f ca="1">IF(OR(A27="Pn",A28="Pn"),"",IF($A27="TOTAL GENERAL",SUM(O$11:O25),IF(AND(H27&lt;&gt;"",$A27&lt;&gt;"Pn"),IF(H27&lt;OFFSET($A$10,MATCH("TOTAL GENERAL",$A$11:$A$100,0),COLUMN(G27)),0,H27-OFFSET($A$10,MATCH("TOTAL GENERAL",$A$11:$A$100,0),COLUMN(G27))),"")))</f>
        <v/>
      </c>
      <c r="P27" s="24" t="str">
        <f ca="1">IF($A27="TOTAL GENERAL",SUM(P$11:P25),IF(AND(I27&lt;&gt;"",$A27&lt;&gt;"Pn"),IF(I27&gt;OFFSET($A$10,MATCH("TOTAL GENERAL",$A$11:$A$100,0),COLUMN(H27)),0,OFFSET($A$10,MATCH("TOTAL GENERAL",$A$11:$A$100,0),COLUMN(H27))-I27),""))</f>
        <v/>
      </c>
      <c r="Q27" s="24" t="str">
        <f ca="1">IF($A27="TOTAL GENERAL",SUM(Q$11:Q25),IF(AND(J27&lt;&gt;"",$A27&lt;&gt;"Pn"),IF(J27&lt;OFFSET($A$10,MATCH("TOTAL GENERAL",$A$11:$A$100,0),COLUMN(I27)),0,J27-OFFSET($A$10,MATCH("TOTAL GENERAL",$A$11:$A$100,0),COLUMN(I27))),""))</f>
        <v/>
      </c>
      <c r="R27" s="24" t="str">
        <f ca="1">IF($A27="TOTAL GENERAL",SUM(R$11:R25),IF(AND(K27&lt;&gt;"",$A27&lt;&gt;"Pn"),IF(K27&lt;OFFSET($A$10,MATCH("TOTAL GENERAL",$A$11:$A$100,0),COLUMN(J27)),0,K27-OFFSET($A$10,MATCH("TOTAL GENERAL",$A$11:$A$100,0),COLUMN(J27))),""))</f>
        <v/>
      </c>
      <c r="S27" s="24">
        <f ca="1">IF($A27="TOTAL GENERAL",SUM(S$11:S25),IF(AND(L27&lt;&gt;"",$A27&lt;&gt;"Pn"),IF(L27&gt;OFFSET($A$10,MATCH("TOTAL GENERAL",$A$11:$A$100,0),COLUMN(K27)),0,OFFSET($A$10,MATCH("TOTAL GENERAL",$A$11:$A$100,0),COLUMN(K27))-L27),""))</f>
        <v>0.58000000000000029</v>
      </c>
      <c r="T27" s="24">
        <f ca="1">IF($A27="TOTAL GENERAL",SUM(T$11:T25),IF(AND(M27&lt;&gt;"",$A27&lt;&gt;"Pn"),IF(M27&lt;OFFSET($A$10,MATCH("TOTAL GENERAL",$A$11:$A$100,0),COLUMN(L27)),0,M27-OFFSET($A$10,MATCH("TOTAL GENERAL",$A$11:$A$100,0),COLUMN(L27))),""))</f>
        <v>1.5300000000000002</v>
      </c>
      <c r="U27" s="24" t="str">
        <f>IF(OR(A27="Pn",A28="Pn"),"",IF($A27="TOTAL GENERAL",SUM(U$11:U25),IF(AND(G27&lt;&gt;"",$A27&lt;&gt;"Pn"),N27*$D27,"")))</f>
        <v/>
      </c>
      <c r="V27" s="24" t="str">
        <f>IF(OR(A27="Pn",A28="Pn"),"",IF($A27="TOTAL GENERAL",SUM(V$11:V25),IF(AND(H27&lt;&gt;"",$A27&lt;&gt;"Pn"),O27*$D27,"")))</f>
        <v/>
      </c>
      <c r="W27" s="24" t="str">
        <f>IF($A27="TOTAL GENERAL",SUM(W$11:W25),IF(AND(I27&lt;&gt;"",$A27&lt;&gt;"Pn"),P27*$D27,""))</f>
        <v/>
      </c>
      <c r="X27" s="24" t="str">
        <f>IF($A27="TOTAL GENERAL",SUM(X$11:X25),IF(AND(J27&lt;&gt;"",$A27&lt;&gt;"Pn"),Q27*$D27,""))</f>
        <v/>
      </c>
      <c r="Y27" s="24" t="str">
        <f>IF($A27="TOTAL GENERAL",SUM(Y$11:Y25),IF(AND(K27&lt;&gt;"",$A27&lt;&gt;"Pn"),R27*$D27,""))</f>
        <v/>
      </c>
      <c r="Z27" s="24">
        <f ca="1">IF($A27="TOTAL GENERAL",SUM(Z$11:Z25),IF(AND(L27&lt;&gt;"",$A27&lt;&gt;"Pn"),S27*$D27,""))</f>
        <v>104376.22000000006</v>
      </c>
      <c r="AA27" s="24">
        <f t="shared" ca="1" si="3"/>
        <v>275337.27</v>
      </c>
      <c r="AB27" s="24" t="str">
        <f ca="1">IF($A27="TOTAL GENERAL",SUM(AB$11:AB25),IF(AND(N27&lt;&gt;"",$A27&lt;&gt;"Pn"),IF(OFFSET($A$11,MATCH("TOTAL GENERAL",$A$11:$A$100,0)-1,COLUMN(T27))=0,0,U27/OFFSET($A$11,MATCH("TOTAL GENERAL",$A$11:$A$100,0)-1,COLUMN(T27))),""))</f>
        <v/>
      </c>
      <c r="AC27" s="24" t="str">
        <f ca="1">IF($A27="TOTAL GENERAL",SUM(AC$11:AC25),IF(AND(O27&lt;&gt;"",$A27&lt;&gt;"Pn"),IF(OFFSET($A$11,MATCH("TOTAL GENERAL",$A$11:$A$100,0)-1,COLUMN(U27))=0,0,V27/OFFSET($A$11,MATCH("TOTAL GENERAL",$A$11:$A$100,0)-1,COLUMN(U27))),""))</f>
        <v/>
      </c>
      <c r="AD27" s="24" t="str">
        <f ca="1">IF($A27="TOTAL GENERAL",SUM(AD$11:AD25),IF(AND(P27&lt;&gt;"",$A27&lt;&gt;"Pn"),IF(OFFSET($A$11,MATCH("TOTAL GENERAL",$A$11:$A$100,0)-1,COLUMN(V27))=0,0,W27/OFFSET($A$11,MATCH("TOTAL GENERAL",$A$11:$A$100,0)-1,COLUMN(V27))),""))</f>
        <v/>
      </c>
      <c r="AE27" s="24" t="str">
        <f ca="1">IF($A27="TOTAL GENERAL",SUM(AE$11:AE25),IF(AND(Q27&lt;&gt;"",$A27&lt;&gt;"Pn"),IF(OFFSET($A$11,MATCH("TOTAL GENERAL",$A$11:$A$100,0)-1,COLUMN(W27))=0,0,X27/OFFSET($A$11,MATCH("TOTAL GENERAL",$A$11:$A$100,0)-1,COLUMN(W27))),""))</f>
        <v/>
      </c>
      <c r="AF27" s="24" t="str">
        <f ca="1">IF($A27="TOTAL GENERAL",SUM(AF$11:AF25),IF(AND(R27&lt;&gt;"",$A27&lt;&gt;"Pn"),IF(OFFSET($A$11,MATCH("TOTAL GENERAL",$A$11:$A$100,0)-1,COLUMN(X27))=0,0,Y27/OFFSET($A$11,MATCH("TOTAL GENERAL",$A$11:$A$100,0)-1,COLUMN(X27))),""))</f>
        <v/>
      </c>
      <c r="AG27" s="24">
        <f ca="1">IF($A27="TOTAL GENERAL",SUM(AG$11:AG25),IF(AND(S27&lt;&gt;"",$A27&lt;&gt;"Pn"),IF(OFFSET($A$11,MATCH("TOTAL GENERAL",$A$11:$A$100,0)-1,COLUMN(Y27))=0,0,Z27/OFFSET($A$11,MATCH("TOTAL GENERAL",$A$11:$A$100,0)-1,COLUMN(Y27))),""))</f>
        <v>1.1438631238228062E-2</v>
      </c>
      <c r="AH27" s="24">
        <f ca="1">IF($A27="TOTAL GENERAL",SUM(AH$11:AH25),IF(AND(T27&lt;&gt;"",$A27&lt;&gt;"Pn"),IF(OFFSET($A$11,MATCH("TOTAL GENERAL",$A$11:$A$100,0)-1,COLUMN(Z27))=0,0,AA27/OFFSET($A$11,MATCH("TOTAL GENERAL",$A$11:$A$100,0)-1,COLUMN(Z27))),""))</f>
        <v>1.4804505884167653E-2</v>
      </c>
      <c r="AI27" s="16">
        <f ca="1">IF(A27="TOTAL GENERAL",SUM(AI$11:AI25),IF(COUNTIF(AB27:AH27,"")&lt;COUNTA($AB$10:$AH$10),ROUND((IF(AB27&lt;&gt;"",AB27*OFFSET($A$10,MATCH("Pn",$A$11:$A$100,0),1),0)+IF(AC27&lt;&gt;"",AC27*OFFSET($A$10,MATCH("Pn",$A$11:$A$100,0),2),0)+IF(AD27&lt;&gt;"",AD27*OFFSET($A$10,MATCH("Pn",$A$11:$A$100,0),3),0)+IF(AE27&lt;&gt;"",AE27*OFFSET($A$10,MATCH("Pn",$A$11:$A$100,0),4),0)+IF(AF27&lt;&gt;"",AF27*OFFSET($A$10,MATCH("Pn",$A$11:$A$100,0),5),0)+IF(AG27&lt;&gt;"",AG27*OFFSET($A$10,MATCH("Pn",$A$11:$A$100,0),6),0)+IF(AH27&lt;&gt;"",AH27*OFFSET($A$10,MATCH("Pn",$A$11:$A$100,0),7),0))*OFFSET($A$10,MATCH("FC",$A$11:$A$100,0),2),2),""))</f>
        <v>27821220.420000002</v>
      </c>
      <c r="AJ27" s="47">
        <f ca="1">IF(OR(A27="Pn",A28="Pn"),"",IF(AND(AI27="",F27&lt;&gt;""),-F27,IF(A27="TOTAL GENERAL",SUM(AJ$11:AJ25),IF(AI27&lt;&gt;"",AI27-F27,""))))</f>
        <v>-10568178.84309388</v>
      </c>
      <c r="AK27" s="37"/>
      <c r="BC27" s="16"/>
      <c r="BD27" s="16">
        <v>179959</v>
      </c>
    </row>
    <row r="28" spans="1:56" s="4" customFormat="1" x14ac:dyDescent="0.25">
      <c r="A28" s="15" t="s">
        <v>76</v>
      </c>
      <c r="B28" s="15" t="s">
        <v>121</v>
      </c>
      <c r="C28" s="43"/>
      <c r="D28" s="16">
        <v>1600669</v>
      </c>
      <c r="E28" s="9">
        <f t="shared" si="1"/>
        <v>5.2444734721223005E-2</v>
      </c>
      <c r="F28" s="41">
        <f t="shared" si="2"/>
        <v>341459562.06167638</v>
      </c>
      <c r="G28" s="20">
        <v>3.5</v>
      </c>
      <c r="H28" s="22">
        <v>0.2</v>
      </c>
      <c r="I28" s="24">
        <v>50.8</v>
      </c>
      <c r="J28" s="22" t="s">
        <v>58</v>
      </c>
      <c r="K28" s="22">
        <v>0</v>
      </c>
      <c r="L28" s="24">
        <v>1.96</v>
      </c>
      <c r="M28" s="24">
        <v>3.62</v>
      </c>
      <c r="N28" s="24">
        <f ca="1">IF(OR(A28="Pn",A29="Pn"),"",IF($A28="TOTAL GENERAL",SUM(N$11:N26),IF(AND(G28&lt;&gt;"",$A28&lt;&gt;"Pn"),IF(G28&gt;OFFSET($A$10,MATCH("TOTAL GENERAL",$A$11:$A$100,0),COLUMN(F28)),0,OFFSET($A$10,MATCH("TOTAL GENERAL",$A$11:$A$100,0),COLUMN(F28))-G28),"")))</f>
        <v>6.5</v>
      </c>
      <c r="O28" s="24">
        <f ca="1">IF(OR(A28="Pn",A29="Pn"),"",IF($A28="TOTAL GENERAL",SUM(O$11:O26),IF(AND(H28&lt;&gt;"",$A28&lt;&gt;"Pn"),IF(H28&lt;OFFSET($A$10,MATCH("TOTAL GENERAL",$A$11:$A$100,0),COLUMN(G28)),0,H28-OFFSET($A$10,MATCH("TOTAL GENERAL",$A$11:$A$100,0),COLUMN(G28))),"")))</f>
        <v>0</v>
      </c>
      <c r="P28" s="24">
        <f ca="1">IF($A28="TOTAL GENERAL",SUM(P$11:P26),IF(AND(I28&lt;&gt;"",$A28&lt;&gt;"Pn"),IF(I28&gt;OFFSET($A$10,MATCH("TOTAL GENERAL",$A$11:$A$100,0),COLUMN(H28)),0,OFFSET($A$10,MATCH("TOTAL GENERAL",$A$11:$A$100,0),COLUMN(H28))-I28),""))</f>
        <v>0</v>
      </c>
      <c r="Q28" s="24" t="str">
        <f ca="1">IF($A28="TOTAL GENERAL",SUM(Q$11:Q26),IF(AND(J28&lt;&gt;"",$A28&lt;&gt;"Pn"),IF(J28&lt;OFFSET($A$10,MATCH("TOTAL GENERAL",$A$11:$A$100,0),COLUMN(I28)),0,J28-OFFSET($A$10,MATCH("TOTAL GENERAL",$A$11:$A$100,0),COLUMN(I28))),""))</f>
        <v/>
      </c>
      <c r="R28" s="24">
        <f ca="1">IF($A28="TOTAL GENERAL",SUM(R$11:R26),IF(AND(K28&lt;&gt;"",$A28&lt;&gt;"Pn"),IF(K28&lt;OFFSET($A$10,MATCH("TOTAL GENERAL",$A$11:$A$100,0),COLUMN(J28)),0,K28-OFFSET($A$10,MATCH("TOTAL GENERAL",$A$11:$A$100,0),COLUMN(J28))),""))</f>
        <v>0</v>
      </c>
      <c r="S28" s="24">
        <f ca="1">IF($A28="TOTAL GENERAL",SUM(S$11:S26),IF(AND(L28&lt;&gt;"",$A28&lt;&gt;"Pn"),IF(L28&gt;OFFSET($A$10,MATCH("TOTAL GENERAL",$A$11:$A$100,0),COLUMN(K28)),0,OFFSET($A$10,MATCH("TOTAL GENERAL",$A$11:$A$100,0),COLUMN(K28))-L28),""))</f>
        <v>0.26000000000000023</v>
      </c>
      <c r="T28" s="24">
        <f ca="1">IF($A28="TOTAL GENERAL",SUM(T$11:T26),IF(AND(M28&lt;&gt;"",$A28&lt;&gt;"Pn"),IF(M28&lt;OFFSET($A$10,MATCH("TOTAL GENERAL",$A$11:$A$100,0),COLUMN(L28)),0,M28-OFFSET($A$10,MATCH("TOTAL GENERAL",$A$11:$A$100,0),COLUMN(L28))),""))</f>
        <v>1.2600000000000002</v>
      </c>
      <c r="U28" s="24">
        <f ca="1">IF(OR(A28="Pn",A29="Pn"),"",IF($A28="TOTAL GENERAL",SUM(U$11:U26),IF(AND(G28&lt;&gt;"",$A28&lt;&gt;"Pn"),N28*$D28,"")))</f>
        <v>10404348.5</v>
      </c>
      <c r="V28" s="24">
        <f ca="1">IF(OR(A28="Pn",A29="Pn"),"",IF($A28="TOTAL GENERAL",SUM(V$11:V26),IF(AND(H28&lt;&gt;"",$A28&lt;&gt;"Pn"),O28*$D28,"")))</f>
        <v>0</v>
      </c>
      <c r="W28" s="24">
        <f ca="1">IF($A28="TOTAL GENERAL",SUM(W$11:W26),IF(AND(I28&lt;&gt;"",$A28&lt;&gt;"Pn"),P28*$D28,""))</f>
        <v>0</v>
      </c>
      <c r="X28" s="24" t="str">
        <f>IF($A28="TOTAL GENERAL",SUM(X$11:X26),IF(AND(J28&lt;&gt;"",$A28&lt;&gt;"Pn"),Q28*$D28,""))</f>
        <v/>
      </c>
      <c r="Y28" s="24">
        <f ca="1">IF($A28="TOTAL GENERAL",SUM(Y$11:Y26),IF(AND(K28&lt;&gt;"",$A28&lt;&gt;"Pn"),R28*$D28,""))</f>
        <v>0</v>
      </c>
      <c r="Z28" s="24">
        <f ca="1">IF($A28="TOTAL GENERAL",SUM(Z$11:Z26),IF(AND(L28&lt;&gt;"",$A28&lt;&gt;"Pn"),S28*$D28,""))</f>
        <v>416173.94000000035</v>
      </c>
      <c r="AA28" s="24">
        <f t="shared" ca="1" si="3"/>
        <v>2016842.9400000004</v>
      </c>
      <c r="AB28" s="24">
        <f ca="1">IF($A28="TOTAL GENERAL",SUM(AB$11:AB26),IF(AND(N28&lt;&gt;"",$A28&lt;&gt;"Pn"),IF(OFFSET($A$11,MATCH("TOTAL GENERAL",$A$11:$A$100,0)-1,COLUMN(T28))=0,0,U28/OFFSET($A$11,MATCH("TOTAL GENERAL",$A$11:$A$100,0)-1,COLUMN(T28))),""))</f>
        <v>0.20678293658669317</v>
      </c>
      <c r="AC28" s="24">
        <f ca="1">IF($A28="TOTAL GENERAL",SUM(AC$11:AC26),IF(AND(O28&lt;&gt;"",$A28&lt;&gt;"Pn"),IF(OFFSET($A$11,MATCH("TOTAL GENERAL",$A$11:$A$100,0)-1,COLUMN(U28))=0,0,V28/OFFSET($A$11,MATCH("TOTAL GENERAL",$A$11:$A$100,0)-1,COLUMN(U28))),""))</f>
        <v>0</v>
      </c>
      <c r="AD28" s="24">
        <f ca="1">IF($A28="TOTAL GENERAL",SUM(AD$11:AD26),IF(AND(P28&lt;&gt;"",$A28&lt;&gt;"Pn"),IF(OFFSET($A$11,MATCH("TOTAL GENERAL",$A$11:$A$100,0)-1,COLUMN(V28))=0,0,W28/OFFSET($A$11,MATCH("TOTAL GENERAL",$A$11:$A$100,0)-1,COLUMN(V28))),""))</f>
        <v>0</v>
      </c>
      <c r="AE28" s="24" t="str">
        <f ca="1">IF($A28="TOTAL GENERAL",SUM(AE$11:AE26),IF(AND(Q28&lt;&gt;"",$A28&lt;&gt;"Pn"),IF(OFFSET($A$11,MATCH("TOTAL GENERAL",$A$11:$A$100,0)-1,COLUMN(W28))=0,0,X28/OFFSET($A$11,MATCH("TOTAL GENERAL",$A$11:$A$100,0)-1,COLUMN(W28))),""))</f>
        <v/>
      </c>
      <c r="AF28" s="24">
        <f ca="1">IF($A28="TOTAL GENERAL",SUM(AF$11:AF26),IF(AND(R28&lt;&gt;"",$A28&lt;&gt;"Pn"),IF(OFFSET($A$11,MATCH("TOTAL GENERAL",$A$11:$A$100,0)-1,COLUMN(X28))=0,0,Y28/OFFSET($A$11,MATCH("TOTAL GENERAL",$A$11:$A$100,0)-1,COLUMN(X28))),""))</f>
        <v>0</v>
      </c>
      <c r="AG28" s="24">
        <f ca="1">IF($A28="TOTAL GENERAL",SUM(AG$11:AG26),IF(AND(S28&lt;&gt;"",$A28&lt;&gt;"Pn"),IF(OFFSET($A$11,MATCH("TOTAL GENERAL",$A$11:$A$100,0)-1,COLUMN(Y28))=0,0,Z28/OFFSET($A$11,MATCH("TOTAL GENERAL",$A$11:$A$100,0)-1,COLUMN(Y28))),""))</f>
        <v>4.5608666711828158E-2</v>
      </c>
      <c r="AH28" s="24">
        <f ca="1">IF($A28="TOTAL GENERAL",SUM(AH$11:AH26),IF(AND(T28&lt;&gt;"",$A28&lt;&gt;"Pn"),IF(OFFSET($A$11,MATCH("TOTAL GENERAL",$A$11:$A$100,0)-1,COLUMN(Z28))=0,0,AA28/OFFSET($A$11,MATCH("TOTAL GENERAL",$A$11:$A$100,0)-1,COLUMN(Z28))),""))</f>
        <v>0.10844286780598933</v>
      </c>
      <c r="AI28" s="16">
        <f ca="1">IF(A28="TOTAL GENERAL",SUM(AI$11:AI26),IF(COUNTIF(AB28:AH28,"")&lt;COUNTA($AB$10:$AH$10),ROUND((IF(AB28&lt;&gt;"",AB28*OFFSET($A$10,MATCH("Pn",$A$11:$A$100,0),1),0)+IF(AC28&lt;&gt;"",AC28*OFFSET($A$10,MATCH("Pn",$A$11:$A$100,0),2),0)+IF(AD28&lt;&gt;"",AD28*OFFSET($A$10,MATCH("Pn",$A$11:$A$100,0),3),0)+IF(AE28&lt;&gt;"",AE28*OFFSET($A$10,MATCH("Pn",$A$11:$A$100,0),4),0)+IF(AF28&lt;&gt;"",AF28*OFFSET($A$10,MATCH("Pn",$A$11:$A$100,0),5),0)+IF(AG28&lt;&gt;"",AG28*OFFSET($A$10,MATCH("Pn",$A$11:$A$100,0),6),0)+IF(AH28&lt;&gt;"",AH28*OFFSET($A$10,MATCH("Pn",$A$11:$A$100,0),7),0))*OFFSET($A$10,MATCH("FC",$A$11:$A$100,0),2),2),""))</f>
        <v>433700950.17000002</v>
      </c>
      <c r="AJ28" s="47">
        <f ca="1">IF(OR(A28="Pn",A29="Pn"),"",IF(AND(AI28="",F28&lt;&gt;""),-F28,IF(A28="TOTAL GENERAL",SUM(AJ$11:AJ26),IF(AI28&lt;&gt;"",AI28-F28,""))))</f>
        <v>92241388.108323634</v>
      </c>
      <c r="AK28" s="37"/>
      <c r="BC28" s="16"/>
      <c r="BD28" s="16">
        <v>1600669</v>
      </c>
    </row>
    <row r="29" spans="1:56" s="4" customFormat="1" x14ac:dyDescent="0.25">
      <c r="A29" s="15" t="s">
        <v>77</v>
      </c>
      <c r="B29" s="15" t="s">
        <v>122</v>
      </c>
      <c r="C29" s="43"/>
      <c r="D29" s="16">
        <v>1536242</v>
      </c>
      <c r="E29" s="9">
        <f t="shared" si="1"/>
        <v>5.0333831765093887E-2</v>
      </c>
      <c r="F29" s="41">
        <f t="shared" si="2"/>
        <v>327715799.16944343</v>
      </c>
      <c r="G29" s="20">
        <v>11</v>
      </c>
      <c r="H29" s="22">
        <v>0.25</v>
      </c>
      <c r="I29" s="24">
        <v>20.329999999999998</v>
      </c>
      <c r="J29" s="22">
        <v>0</v>
      </c>
      <c r="K29" s="22">
        <v>0.33329999999999999</v>
      </c>
      <c r="L29" s="24">
        <v>2.5299999999999998</v>
      </c>
      <c r="M29" s="24">
        <v>3.06</v>
      </c>
      <c r="N29" s="24">
        <f ca="1">IF(OR(A29="Pn",A30="Pn"),"",IF($A29="TOTAL GENERAL",SUM(N$11:N27),IF(AND(G29&lt;&gt;"",$A29&lt;&gt;"Pn"),IF(G29&gt;OFFSET($A$10,MATCH("TOTAL GENERAL",$A$11:$A$100,0),COLUMN(F29)),0,OFFSET($A$10,MATCH("TOTAL GENERAL",$A$11:$A$100,0),COLUMN(F29))-G29),"")))</f>
        <v>0</v>
      </c>
      <c r="O29" s="24">
        <f ca="1">IF(OR(A29="Pn",A30="Pn"),"",IF($A29="TOTAL GENERAL",SUM(O$11:O27),IF(AND(H29&lt;&gt;"",$A29&lt;&gt;"Pn"),IF(H29&lt;OFFSET($A$10,MATCH("TOTAL GENERAL",$A$11:$A$100,0),COLUMN(G29)),0,H29-OFFSET($A$10,MATCH("TOTAL GENERAL",$A$11:$A$100,0),COLUMN(G29))),"")))</f>
        <v>0</v>
      </c>
      <c r="P29" s="24">
        <f ca="1">IF($A29="TOTAL GENERAL",SUM(P$11:P27),IF(AND(I29&lt;&gt;"",$A29&lt;&gt;"Pn"),IF(I29&gt;OFFSET($A$10,MATCH("TOTAL GENERAL",$A$11:$A$100,0),COLUMN(H29)),0,OFFSET($A$10,MATCH("TOTAL GENERAL",$A$11:$A$100,0),COLUMN(H29))-I29),""))</f>
        <v>0</v>
      </c>
      <c r="Q29" s="24">
        <f ca="1">IF($A29="TOTAL GENERAL",SUM(Q$11:Q27),IF(AND(J29&lt;&gt;"",$A29&lt;&gt;"Pn"),IF(J29&lt;OFFSET($A$10,MATCH("TOTAL GENERAL",$A$11:$A$100,0),COLUMN(I29)),0,J29-OFFSET($A$10,MATCH("TOTAL GENERAL",$A$11:$A$100,0),COLUMN(I29))),""))</f>
        <v>0</v>
      </c>
      <c r="R29" s="24">
        <f ca="1">IF($A29="TOTAL GENERAL",SUM(R$11:R27),IF(AND(K29&lt;&gt;"",$A29&lt;&gt;"Pn"),IF(K29&lt;OFFSET($A$10,MATCH("TOTAL GENERAL",$A$11:$A$100,0),COLUMN(J29)),0,K29-OFFSET($A$10,MATCH("TOTAL GENERAL",$A$11:$A$100,0),COLUMN(J29))),""))</f>
        <v>0</v>
      </c>
      <c r="S29" s="24">
        <f ca="1">IF($A29="TOTAL GENERAL",SUM(S$11:S27),IF(AND(L29&lt;&gt;"",$A29&lt;&gt;"Pn"),IF(L29&gt;OFFSET($A$10,MATCH("TOTAL GENERAL",$A$11:$A$100,0),COLUMN(K29)),0,OFFSET($A$10,MATCH("TOTAL GENERAL",$A$11:$A$100,0),COLUMN(K29))-L29),""))</f>
        <v>0</v>
      </c>
      <c r="T29" s="24">
        <f ca="1">IF($A29="TOTAL GENERAL",SUM(T$11:T27),IF(AND(M29&lt;&gt;"",$A29&lt;&gt;"Pn"),IF(M29&lt;OFFSET($A$10,MATCH("TOTAL GENERAL",$A$11:$A$100,0),COLUMN(L29)),0,M29-OFFSET($A$10,MATCH("TOTAL GENERAL",$A$11:$A$100,0),COLUMN(L29))),""))</f>
        <v>0.70000000000000018</v>
      </c>
      <c r="U29" s="24">
        <f ca="1">IF(OR(A29="Pn",A30="Pn"),"",IF($A29="TOTAL GENERAL",SUM(U$11:U27),IF(AND(G29&lt;&gt;"",$A29&lt;&gt;"Pn"),N29*$D29,"")))</f>
        <v>0</v>
      </c>
      <c r="V29" s="24">
        <f ca="1">IF(OR(A29="Pn",A30="Pn"),"",IF($A29="TOTAL GENERAL",SUM(V$11:V27),IF(AND(H29&lt;&gt;"",$A29&lt;&gt;"Pn"),O29*$D29,"")))</f>
        <v>0</v>
      </c>
      <c r="W29" s="24">
        <f ca="1">IF($A29="TOTAL GENERAL",SUM(W$11:W27),IF(AND(I29&lt;&gt;"",$A29&lt;&gt;"Pn"),P29*$D29,""))</f>
        <v>0</v>
      </c>
      <c r="X29" s="24">
        <f ca="1">IF($A29="TOTAL GENERAL",SUM(X$11:X27),IF(AND(J29&lt;&gt;"",$A29&lt;&gt;"Pn"),Q29*$D29,""))</f>
        <v>0</v>
      </c>
      <c r="Y29" s="24">
        <f ca="1">IF($A29="TOTAL GENERAL",SUM(Y$11:Y27),IF(AND(K29&lt;&gt;"",$A29&lt;&gt;"Pn"),R29*$D29,""))</f>
        <v>0</v>
      </c>
      <c r="Z29" s="24">
        <f ca="1">IF($A29="TOTAL GENERAL",SUM(Z$11:Z27),IF(AND(L29&lt;&gt;"",$A29&lt;&gt;"Pn"),S29*$D29,""))</f>
        <v>0</v>
      </c>
      <c r="AA29" s="24">
        <f t="shared" ca="1" si="3"/>
        <v>1075369.4000000004</v>
      </c>
      <c r="AB29" s="24">
        <f ca="1">IF($A29="TOTAL GENERAL",SUM(AB$11:AB27),IF(AND(N29&lt;&gt;"",$A29&lt;&gt;"Pn"),IF(OFFSET($A$11,MATCH("TOTAL GENERAL",$A$11:$A$100,0)-1,COLUMN(T29))=0,0,U29/OFFSET($A$11,MATCH("TOTAL GENERAL",$A$11:$A$100,0)-1,COLUMN(T29))),""))</f>
        <v>0</v>
      </c>
      <c r="AC29" s="24">
        <f ca="1">IF($A29="TOTAL GENERAL",SUM(AC$11:AC27),IF(AND(O29&lt;&gt;"",$A29&lt;&gt;"Pn"),IF(OFFSET($A$11,MATCH("TOTAL GENERAL",$A$11:$A$100,0)-1,COLUMN(U29))=0,0,V29/OFFSET($A$11,MATCH("TOTAL GENERAL",$A$11:$A$100,0)-1,COLUMN(U29))),""))</f>
        <v>0</v>
      </c>
      <c r="AD29" s="24">
        <f ca="1">IF($A29="TOTAL GENERAL",SUM(AD$11:AD27),IF(AND(P29&lt;&gt;"",$A29&lt;&gt;"Pn"),IF(OFFSET($A$11,MATCH("TOTAL GENERAL",$A$11:$A$100,0)-1,COLUMN(V29))=0,0,W29/OFFSET($A$11,MATCH("TOTAL GENERAL",$A$11:$A$100,0)-1,COLUMN(V29))),""))</f>
        <v>0</v>
      </c>
      <c r="AE29" s="24">
        <f ca="1">IF($A29="TOTAL GENERAL",SUM(AE$11:AE27),IF(AND(Q29&lt;&gt;"",$A29&lt;&gt;"Pn"),IF(OFFSET($A$11,MATCH("TOTAL GENERAL",$A$11:$A$100,0)-1,COLUMN(W29))=0,0,X29/OFFSET($A$11,MATCH("TOTAL GENERAL",$A$11:$A$100,0)-1,COLUMN(W29))),""))</f>
        <v>0</v>
      </c>
      <c r="AF29" s="24">
        <f ca="1">IF($A29="TOTAL GENERAL",SUM(AF$11:AF27),IF(AND(R29&lt;&gt;"",$A29&lt;&gt;"Pn"),IF(OFFSET($A$11,MATCH("TOTAL GENERAL",$A$11:$A$100,0)-1,COLUMN(X29))=0,0,Y29/OFFSET($A$11,MATCH("TOTAL GENERAL",$A$11:$A$100,0)-1,COLUMN(X29))),""))</f>
        <v>0</v>
      </c>
      <c r="AG29" s="24">
        <f ca="1">IF($A29="TOTAL GENERAL",SUM(AG$11:AG27),IF(AND(S29&lt;&gt;"",$A29&lt;&gt;"Pn"),IF(OFFSET($A$11,MATCH("TOTAL GENERAL",$A$11:$A$100,0)-1,COLUMN(Y29))=0,0,Z29/OFFSET($A$11,MATCH("TOTAL GENERAL",$A$11:$A$100,0)-1,COLUMN(Y29))),""))</f>
        <v>0</v>
      </c>
      <c r="AH29" s="24">
        <f ca="1">IF($A29="TOTAL GENERAL",SUM(AH$11:AH27),IF(AND(T29&lt;&gt;"",$A29&lt;&gt;"Pn"),IF(OFFSET($A$11,MATCH("TOTAL GENERAL",$A$11:$A$100,0)-1,COLUMN(Z29))=0,0,AA29/OFFSET($A$11,MATCH("TOTAL GENERAL",$A$11:$A$100,0)-1,COLUMN(Z29))),""))</f>
        <v>5.782113191560969E-2</v>
      </c>
      <c r="AI29" s="16">
        <f ca="1">IF(A29="TOTAL GENERAL",SUM(AI$11:AI27),IF(COUNTIF(AB29:AH29,"")&lt;COUNTA($AB$10:$AH$10),ROUND((IF(AB29&lt;&gt;"",AB29*OFFSET($A$10,MATCH("Pn",$A$11:$A$100,0),1),0)+IF(AC29&lt;&gt;"",AC29*OFFSET($A$10,MATCH("Pn",$A$11:$A$100,0),2),0)+IF(AD29&lt;&gt;"",AD29*OFFSET($A$10,MATCH("Pn",$A$11:$A$100,0),3),0)+IF(AE29&lt;&gt;"",AE29*OFFSET($A$10,MATCH("Pn",$A$11:$A$100,0),4),0)+IF(AF29&lt;&gt;"",AF29*OFFSET($A$10,MATCH("Pn",$A$11:$A$100,0),5),0)+IF(AG29&lt;&gt;"",AG29*OFFSET($A$10,MATCH("Pn",$A$11:$A$100,0),6),0)+IF(AH29&lt;&gt;"",AH29*OFFSET($A$10,MATCH("Pn",$A$11:$A$100,0),7),0))*OFFSET($A$10,MATCH("FC",$A$11:$A$100,0),2),2),""))</f>
        <v>94116113.310000002</v>
      </c>
      <c r="AJ29" s="47">
        <f ca="1">IF(OR(A29="Pn",A30="Pn"),"",IF(AND(AI29="",F29&lt;&gt;""),-F29,IF(A29="TOTAL GENERAL",SUM(AJ$11:AJ27),IF(AI29&lt;&gt;"",AI29-F29,""))))</f>
        <v>-233599685.85944343</v>
      </c>
      <c r="AK29" s="37"/>
      <c r="BC29" s="16"/>
      <c r="BD29" s="16">
        <v>1536242</v>
      </c>
    </row>
    <row r="30" spans="1:56" s="4" customFormat="1" x14ac:dyDescent="0.25">
      <c r="A30" s="15" t="s">
        <v>78</v>
      </c>
      <c r="B30" s="15" t="s">
        <v>123</v>
      </c>
      <c r="C30" s="43"/>
      <c r="D30" s="16">
        <v>692310</v>
      </c>
      <c r="E30" s="9">
        <f t="shared" si="1"/>
        <v>2.2683024594622559E-2</v>
      </c>
      <c r="F30" s="41">
        <f t="shared" si="2"/>
        <v>147685667.31217957</v>
      </c>
      <c r="G30" s="20">
        <v>3</v>
      </c>
      <c r="H30" s="22">
        <v>0.66669999999999996</v>
      </c>
      <c r="I30" s="24">
        <v>3.67</v>
      </c>
      <c r="J30" s="22">
        <v>0</v>
      </c>
      <c r="K30" s="22">
        <v>0</v>
      </c>
      <c r="L30" s="24">
        <v>1.88</v>
      </c>
      <c r="M30" s="24">
        <v>4.91</v>
      </c>
      <c r="N30" s="24">
        <f ca="1">IF(OR(A30="Pn",A31="Pn"),"",IF($A30="TOTAL GENERAL",SUM(N$11:N28),IF(AND(G30&lt;&gt;"",$A30&lt;&gt;"Pn"),IF(G30&gt;OFFSET($A$10,MATCH("TOTAL GENERAL",$A$11:$A$100,0),COLUMN(F30)),0,OFFSET($A$10,MATCH("TOTAL GENERAL",$A$11:$A$100,0),COLUMN(F30))-G30),"")))</f>
        <v>7</v>
      </c>
      <c r="O30" s="24">
        <f ca="1">IF(OR(A30="Pn",A31="Pn"),"",IF($A30="TOTAL GENERAL",SUM(O$11:O28),IF(AND(H30&lt;&gt;"",$A30&lt;&gt;"Pn"),IF(H30&lt;OFFSET($A$10,MATCH("TOTAL GENERAL",$A$11:$A$100,0),COLUMN(G30)),0,H30-OFFSET($A$10,MATCH("TOTAL GENERAL",$A$11:$A$100,0),COLUMN(G30))),"")))</f>
        <v>6.6999999999999282E-3</v>
      </c>
      <c r="P30" s="24">
        <f ca="1">IF($A30="TOTAL GENERAL",SUM(P$11:P28),IF(AND(I30&lt;&gt;"",$A30&lt;&gt;"Pn"),IF(I30&gt;OFFSET($A$10,MATCH("TOTAL GENERAL",$A$11:$A$100,0),COLUMN(H30)),0,OFFSET($A$10,MATCH("TOTAL GENERAL",$A$11:$A$100,0),COLUMN(H30))-I30),""))</f>
        <v>1.33</v>
      </c>
      <c r="Q30" s="24">
        <f ca="1">IF($A30="TOTAL GENERAL",SUM(Q$11:Q28),IF(AND(J30&lt;&gt;"",$A30&lt;&gt;"Pn"),IF(J30&lt;OFFSET($A$10,MATCH("TOTAL GENERAL",$A$11:$A$100,0),COLUMN(I30)),0,J30-OFFSET($A$10,MATCH("TOTAL GENERAL",$A$11:$A$100,0),COLUMN(I30))),""))</f>
        <v>0</v>
      </c>
      <c r="R30" s="24">
        <f ca="1">IF($A30="TOTAL GENERAL",SUM(R$11:R28),IF(AND(K30&lt;&gt;"",$A30&lt;&gt;"Pn"),IF(K30&lt;OFFSET($A$10,MATCH("TOTAL GENERAL",$A$11:$A$100,0),COLUMN(J30)),0,K30-OFFSET($A$10,MATCH("TOTAL GENERAL",$A$11:$A$100,0),COLUMN(J30))),""))</f>
        <v>0</v>
      </c>
      <c r="S30" s="24">
        <f ca="1">IF($A30="TOTAL GENERAL",SUM(S$11:S28),IF(AND(L30&lt;&gt;"",$A30&lt;&gt;"Pn"),IF(L30&gt;OFFSET($A$10,MATCH("TOTAL GENERAL",$A$11:$A$100,0),COLUMN(K30)),0,OFFSET($A$10,MATCH("TOTAL GENERAL",$A$11:$A$100,0),COLUMN(K30))-L30),""))</f>
        <v>0.3400000000000003</v>
      </c>
      <c r="T30" s="24">
        <f ca="1">IF($A30="TOTAL GENERAL",SUM(T$11:T28),IF(AND(M30&lt;&gt;"",$A30&lt;&gt;"Pn"),IF(M30&lt;OFFSET($A$10,MATCH("TOTAL GENERAL",$A$11:$A$100,0),COLUMN(L30)),0,M30-OFFSET($A$10,MATCH("TOTAL GENERAL",$A$11:$A$100,0),COLUMN(L30))),""))</f>
        <v>2.5500000000000003</v>
      </c>
      <c r="U30" s="24">
        <f ca="1">IF(OR(A30="Pn",A31="Pn"),"",IF($A30="TOTAL GENERAL",SUM(U$11:U28),IF(AND(G30&lt;&gt;"",$A30&lt;&gt;"Pn"),N30*$D30,"")))</f>
        <v>4846170</v>
      </c>
      <c r="V30" s="24">
        <f ca="1">IF(OR(A30="Pn",A31="Pn"),"",IF($A30="TOTAL GENERAL",SUM(V$11:V28),IF(AND(H30&lt;&gt;"",$A30&lt;&gt;"Pn"),O30*$D30,"")))</f>
        <v>4638.4769999999507</v>
      </c>
      <c r="W30" s="24">
        <f ca="1">IF($A30="TOTAL GENERAL",SUM(W$11:W28),IF(AND(I30&lt;&gt;"",$A30&lt;&gt;"Pn"),P30*$D30,""))</f>
        <v>920772.3</v>
      </c>
      <c r="X30" s="24">
        <f ca="1">IF($A30="TOTAL GENERAL",SUM(X$11:X28),IF(AND(J30&lt;&gt;"",$A30&lt;&gt;"Pn"),Q30*$D30,""))</f>
        <v>0</v>
      </c>
      <c r="Y30" s="24">
        <f ca="1">IF($A30="TOTAL GENERAL",SUM(Y$11:Y28),IF(AND(K30&lt;&gt;"",$A30&lt;&gt;"Pn"),R30*$D30,""))</f>
        <v>0</v>
      </c>
      <c r="Z30" s="24">
        <f ca="1">IF($A30="TOTAL GENERAL",SUM(Z$11:Z28),IF(AND(L30&lt;&gt;"",$A30&lt;&gt;"Pn"),S30*$D30,""))</f>
        <v>235385.4000000002</v>
      </c>
      <c r="AA30" s="24">
        <f t="shared" ca="1" si="3"/>
        <v>1765390.5000000002</v>
      </c>
      <c r="AB30" s="24">
        <f ca="1">IF($A30="TOTAL GENERAL",SUM(AB$11:AB28),IF(AND(N30&lt;&gt;"",$A30&lt;&gt;"Pn"),IF(OFFSET($A$11,MATCH("TOTAL GENERAL",$A$11:$A$100,0)-1,COLUMN(T30))=0,0,U30/OFFSET($A$11,MATCH("TOTAL GENERAL",$A$11:$A$100,0)-1,COLUMN(T30))),""))</f>
        <v>9.6316003236371295E-2</v>
      </c>
      <c r="AC30" s="24">
        <f ca="1">IF($A30="TOTAL GENERAL",SUM(AC$11:AC28),IF(AND(O30&lt;&gt;"",$A30&lt;&gt;"Pn"),IF(OFFSET($A$11,MATCH("TOTAL GENERAL",$A$11:$A$100,0)-1,COLUMN(U30))=0,0,V30/OFFSET($A$11,MATCH("TOTAL GENERAL",$A$11:$A$100,0)-1,COLUMN(U30))),""))</f>
        <v>1.9562235763055215E-3</v>
      </c>
      <c r="AD30" s="24">
        <f ca="1">IF($A30="TOTAL GENERAL",SUM(AD$11:AD28),IF(AND(P30&lt;&gt;"",$A30&lt;&gt;"Pn"),IF(OFFSET($A$11,MATCH("TOTAL GENERAL",$A$11:$A$100,0)-1,COLUMN(V30))=0,0,W30/OFFSET($A$11,MATCH("TOTAL GENERAL",$A$11:$A$100,0)-1,COLUMN(V30))),""))</f>
        <v>6.5825912646757842E-2</v>
      </c>
      <c r="AE30" s="24">
        <f ca="1">IF($A30="TOTAL GENERAL",SUM(AE$11:AE28),IF(AND(Q30&lt;&gt;"",$A30&lt;&gt;"Pn"),IF(OFFSET($A$11,MATCH("TOTAL GENERAL",$A$11:$A$100,0)-1,COLUMN(W30))=0,0,X30/OFFSET($A$11,MATCH("TOTAL GENERAL",$A$11:$A$100,0)-1,COLUMN(W30))),""))</f>
        <v>0</v>
      </c>
      <c r="AF30" s="24">
        <f ca="1">IF($A30="TOTAL GENERAL",SUM(AF$11:AF28),IF(AND(R30&lt;&gt;"",$A30&lt;&gt;"Pn"),IF(OFFSET($A$11,MATCH("TOTAL GENERAL",$A$11:$A$100,0)-1,COLUMN(X30))=0,0,Y30/OFFSET($A$11,MATCH("TOTAL GENERAL",$A$11:$A$100,0)-1,COLUMN(X30))),""))</f>
        <v>0</v>
      </c>
      <c r="AG30" s="24">
        <f ca="1">IF($A30="TOTAL GENERAL",SUM(AG$11:AG28),IF(AND(S30&lt;&gt;"",$A30&lt;&gt;"Pn"),IF(OFFSET($A$11,MATCH("TOTAL GENERAL",$A$11:$A$100,0)-1,COLUMN(Y30))=0,0,Z30/OFFSET($A$11,MATCH("TOTAL GENERAL",$A$11:$A$100,0)-1,COLUMN(Y30))),""))</f>
        <v>2.5795979098139483E-2</v>
      </c>
      <c r="AH30" s="24">
        <f ca="1">IF($A30="TOTAL GENERAL",SUM(AH$11:AH28),IF(AND(T30&lt;&gt;"",$A30&lt;&gt;"Pn"),IF(OFFSET($A$11,MATCH("TOTAL GENERAL",$A$11:$A$100,0)-1,COLUMN(Z30))=0,0,AA30/OFFSET($A$11,MATCH("TOTAL GENERAL",$A$11:$A$100,0)-1,COLUMN(Z30))),""))</f>
        <v>9.4922616342871691E-2</v>
      </c>
      <c r="AI30" s="16">
        <f ca="1">IF(A30="TOTAL GENERAL",SUM(AI$11:AI28),IF(COUNTIF(AB30:AH30,"")&lt;COUNTA($AB$10:$AH$10),ROUND((IF(AB30&lt;&gt;"",AB30*OFFSET($A$10,MATCH("Pn",$A$11:$A$100,0),1),0)+IF(AC30&lt;&gt;"",AC30*OFFSET($A$10,MATCH("Pn",$A$11:$A$100,0),2),0)+IF(AD30&lt;&gt;"",AD30*OFFSET($A$10,MATCH("Pn",$A$11:$A$100,0),3),0)+IF(AE30&lt;&gt;"",AE30*OFFSET($A$10,MATCH("Pn",$A$11:$A$100,0),4),0)+IF(AF30&lt;&gt;"",AF30*OFFSET($A$10,MATCH("Pn",$A$11:$A$100,0),5),0)+IF(AG30&lt;&gt;"",AG30*OFFSET($A$10,MATCH("Pn",$A$11:$A$100,0),6),0)+IF(AH30&lt;&gt;"",AH30*OFFSET($A$10,MATCH("Pn",$A$11:$A$100,0),7),0))*OFFSET($A$10,MATCH("FC",$A$11:$A$100,0),2),2),""))</f>
        <v>342362004.57999998</v>
      </c>
      <c r="AJ30" s="47">
        <f ca="1">IF(OR(A30="Pn",A31="Pn"),"",IF(AND(AI30="",F30&lt;&gt;""),-F30,IF(A30="TOTAL GENERAL",SUM(AJ$11:AJ28),IF(AI30&lt;&gt;"",AI30-F30,""))))</f>
        <v>194676337.26782042</v>
      </c>
      <c r="AK30" s="37"/>
      <c r="BC30" s="16"/>
      <c r="BD30" s="16">
        <v>692310</v>
      </c>
    </row>
    <row r="31" spans="1:56" s="4" customFormat="1" x14ac:dyDescent="0.25">
      <c r="A31" s="15" t="s">
        <v>79</v>
      </c>
      <c r="B31" s="15" t="s">
        <v>124</v>
      </c>
      <c r="C31" s="43"/>
      <c r="D31" s="16">
        <v>398537</v>
      </c>
      <c r="E31" s="9">
        <f t="shared" si="1"/>
        <v>1.3057769746019979E-2</v>
      </c>
      <c r="F31" s="41">
        <f t="shared" si="2"/>
        <v>85017120.644789353</v>
      </c>
      <c r="G31" s="20" t="s">
        <v>58</v>
      </c>
      <c r="H31" s="22" t="s">
        <v>58</v>
      </c>
      <c r="I31" s="24" t="s">
        <v>58</v>
      </c>
      <c r="J31" s="22" t="s">
        <v>58</v>
      </c>
      <c r="K31" s="22" t="s">
        <v>58</v>
      </c>
      <c r="L31" s="24">
        <v>3.26</v>
      </c>
      <c r="M31" s="24">
        <v>1.25</v>
      </c>
      <c r="N31" s="24" t="str">
        <f ca="1">IF(OR(A31="Pn",A32="Pn"),"",IF($A31="TOTAL GENERAL",SUM(N$11:N29),IF(AND(G31&lt;&gt;"",$A31&lt;&gt;"Pn"),IF(G31&gt;OFFSET($A$10,MATCH("TOTAL GENERAL",$A$11:$A$100,0),COLUMN(F31)),0,OFFSET($A$10,MATCH("TOTAL GENERAL",$A$11:$A$100,0),COLUMN(F31))-G31),"")))</f>
        <v/>
      </c>
      <c r="O31" s="24" t="str">
        <f ca="1">IF(OR(A31="Pn",A32="Pn"),"",IF($A31="TOTAL GENERAL",SUM(O$11:O29),IF(AND(H31&lt;&gt;"",$A31&lt;&gt;"Pn"),IF(H31&lt;OFFSET($A$10,MATCH("TOTAL GENERAL",$A$11:$A$100,0),COLUMN(G31)),0,H31-OFFSET($A$10,MATCH("TOTAL GENERAL",$A$11:$A$100,0),COLUMN(G31))),"")))</f>
        <v/>
      </c>
      <c r="P31" s="24" t="str">
        <f ca="1">IF($A31="TOTAL GENERAL",SUM(P$11:P29),IF(AND(I31&lt;&gt;"",$A31&lt;&gt;"Pn"),IF(I31&gt;OFFSET($A$10,MATCH("TOTAL GENERAL",$A$11:$A$100,0),COLUMN(H31)),0,OFFSET($A$10,MATCH("TOTAL GENERAL",$A$11:$A$100,0),COLUMN(H31))-I31),""))</f>
        <v/>
      </c>
      <c r="Q31" s="24" t="str">
        <f ca="1">IF($A31="TOTAL GENERAL",SUM(Q$11:Q29),IF(AND(J31&lt;&gt;"",$A31&lt;&gt;"Pn"),IF(J31&lt;OFFSET($A$10,MATCH("TOTAL GENERAL",$A$11:$A$100,0),COLUMN(I31)),0,J31-OFFSET($A$10,MATCH("TOTAL GENERAL",$A$11:$A$100,0),COLUMN(I31))),""))</f>
        <v/>
      </c>
      <c r="R31" s="24" t="str">
        <f ca="1">IF($A31="TOTAL GENERAL",SUM(R$11:R29),IF(AND(K31&lt;&gt;"",$A31&lt;&gt;"Pn"),IF(K31&lt;OFFSET($A$10,MATCH("TOTAL GENERAL",$A$11:$A$100,0),COLUMN(J31)),0,K31-OFFSET($A$10,MATCH("TOTAL GENERAL",$A$11:$A$100,0),COLUMN(J31))),""))</f>
        <v/>
      </c>
      <c r="S31" s="24">
        <f ca="1">IF($A31="TOTAL GENERAL",SUM(S$11:S29),IF(AND(L31&lt;&gt;"",$A31&lt;&gt;"Pn"),IF(L31&gt;OFFSET($A$10,MATCH("TOTAL GENERAL",$A$11:$A$100,0),COLUMN(K31)),0,OFFSET($A$10,MATCH("TOTAL GENERAL",$A$11:$A$100,0),COLUMN(K31))-L31),""))</f>
        <v>0</v>
      </c>
      <c r="T31" s="24">
        <f ca="1">IF($A31="TOTAL GENERAL",SUM(T$11:T29),IF(AND(M31&lt;&gt;"",$A31&lt;&gt;"Pn"),IF(M31&lt;OFFSET($A$10,MATCH("TOTAL GENERAL",$A$11:$A$100,0),COLUMN(L31)),0,M31-OFFSET($A$10,MATCH("TOTAL GENERAL",$A$11:$A$100,0),COLUMN(L31))),""))</f>
        <v>0</v>
      </c>
      <c r="U31" s="24" t="str">
        <f>IF(OR(A31="Pn",A32="Pn"),"",IF($A31="TOTAL GENERAL",SUM(U$11:U29),IF(AND(G31&lt;&gt;"",$A31&lt;&gt;"Pn"),N31*$D31,"")))</f>
        <v/>
      </c>
      <c r="V31" s="24" t="str">
        <f>IF(OR(A31="Pn",A32="Pn"),"",IF($A31="TOTAL GENERAL",SUM(V$11:V29),IF(AND(H31&lt;&gt;"",$A31&lt;&gt;"Pn"),O31*$D31,"")))</f>
        <v/>
      </c>
      <c r="W31" s="24" t="str">
        <f>IF($A31="TOTAL GENERAL",SUM(W$11:W29),IF(AND(I31&lt;&gt;"",$A31&lt;&gt;"Pn"),P31*$D31,""))</f>
        <v/>
      </c>
      <c r="X31" s="24" t="str">
        <f>IF($A31="TOTAL GENERAL",SUM(X$11:X29),IF(AND(J31&lt;&gt;"",$A31&lt;&gt;"Pn"),Q31*$D31,""))</f>
        <v/>
      </c>
      <c r="Y31" s="24" t="str">
        <f>IF($A31="TOTAL GENERAL",SUM(Y$11:Y29),IF(AND(K31&lt;&gt;"",$A31&lt;&gt;"Pn"),R31*$D31,""))</f>
        <v/>
      </c>
      <c r="Z31" s="24">
        <f ca="1">IF($A31="TOTAL GENERAL",SUM(Z$11:Z29),IF(AND(L31&lt;&gt;"",$A31&lt;&gt;"Pn"),S31*$D31,""))</f>
        <v>0</v>
      </c>
      <c r="AA31" s="24">
        <f t="shared" ca="1" si="3"/>
        <v>0</v>
      </c>
      <c r="AB31" s="24" t="str">
        <f ca="1">IF($A31="TOTAL GENERAL",SUM(AB$11:AB29),IF(AND(N31&lt;&gt;"",$A31&lt;&gt;"Pn"),IF(OFFSET($A$11,MATCH("TOTAL GENERAL",$A$11:$A$100,0)-1,COLUMN(T31))=0,0,U31/OFFSET($A$11,MATCH("TOTAL GENERAL",$A$11:$A$100,0)-1,COLUMN(T31))),""))</f>
        <v/>
      </c>
      <c r="AC31" s="24" t="str">
        <f ca="1">IF($A31="TOTAL GENERAL",SUM(AC$11:AC29),IF(AND(O31&lt;&gt;"",$A31&lt;&gt;"Pn"),IF(OFFSET($A$11,MATCH("TOTAL GENERAL",$A$11:$A$100,0)-1,COLUMN(U31))=0,0,V31/OFFSET($A$11,MATCH("TOTAL GENERAL",$A$11:$A$100,0)-1,COLUMN(U31))),""))</f>
        <v/>
      </c>
      <c r="AD31" s="24" t="str">
        <f ca="1">IF($A31="TOTAL GENERAL",SUM(AD$11:AD29),IF(AND(P31&lt;&gt;"",$A31&lt;&gt;"Pn"),IF(OFFSET($A$11,MATCH("TOTAL GENERAL",$A$11:$A$100,0)-1,COLUMN(V31))=0,0,W31/OFFSET($A$11,MATCH("TOTAL GENERAL",$A$11:$A$100,0)-1,COLUMN(V31))),""))</f>
        <v/>
      </c>
      <c r="AE31" s="24" t="str">
        <f ca="1">IF($A31="TOTAL GENERAL",SUM(AE$11:AE29),IF(AND(Q31&lt;&gt;"",$A31&lt;&gt;"Pn"),IF(OFFSET($A$11,MATCH("TOTAL GENERAL",$A$11:$A$100,0)-1,COLUMN(W31))=0,0,X31/OFFSET($A$11,MATCH("TOTAL GENERAL",$A$11:$A$100,0)-1,COLUMN(W31))),""))</f>
        <v/>
      </c>
      <c r="AF31" s="24" t="str">
        <f ca="1">IF($A31="TOTAL GENERAL",SUM(AF$11:AF29),IF(AND(R31&lt;&gt;"",$A31&lt;&gt;"Pn"),IF(OFFSET($A$11,MATCH("TOTAL GENERAL",$A$11:$A$100,0)-1,COLUMN(X31))=0,0,Y31/OFFSET($A$11,MATCH("TOTAL GENERAL",$A$11:$A$100,0)-1,COLUMN(X31))),""))</f>
        <v/>
      </c>
      <c r="AG31" s="24">
        <f ca="1">IF($A31="TOTAL GENERAL",SUM(AG$11:AG29),IF(AND(S31&lt;&gt;"",$A31&lt;&gt;"Pn"),IF(OFFSET($A$11,MATCH("TOTAL GENERAL",$A$11:$A$100,0)-1,COLUMN(Y31))=0,0,Z31/OFFSET($A$11,MATCH("TOTAL GENERAL",$A$11:$A$100,0)-1,COLUMN(Y31))),""))</f>
        <v>0</v>
      </c>
      <c r="AH31" s="24">
        <f ca="1">IF($A31="TOTAL GENERAL",SUM(AH$11:AH29),IF(AND(T31&lt;&gt;"",$A31&lt;&gt;"Pn"),IF(OFFSET($A$11,MATCH("TOTAL GENERAL",$A$11:$A$100,0)-1,COLUMN(Z31))=0,0,AA31/OFFSET($A$11,MATCH("TOTAL GENERAL",$A$11:$A$100,0)-1,COLUMN(Z31))),""))</f>
        <v>0</v>
      </c>
      <c r="AI31" s="16">
        <f ca="1">IF(A31="TOTAL GENERAL",SUM(AI$11:AI29),IF(COUNTIF(AB31:AH31,"")&lt;COUNTA($AB$10:$AH$10),ROUND((IF(AB31&lt;&gt;"",AB31*OFFSET($A$10,MATCH("Pn",$A$11:$A$100,0),1),0)+IF(AC31&lt;&gt;"",AC31*OFFSET($A$10,MATCH("Pn",$A$11:$A$100,0),2),0)+IF(AD31&lt;&gt;"",AD31*OFFSET($A$10,MATCH("Pn",$A$11:$A$100,0),3),0)+IF(AE31&lt;&gt;"",AE31*OFFSET($A$10,MATCH("Pn",$A$11:$A$100,0),4),0)+IF(AF31&lt;&gt;"",AF31*OFFSET($A$10,MATCH("Pn",$A$11:$A$100,0),5),0)+IF(AG31&lt;&gt;"",AG31*OFFSET($A$10,MATCH("Pn",$A$11:$A$100,0),6),0)+IF(AH31&lt;&gt;"",AH31*OFFSET($A$10,MATCH("Pn",$A$11:$A$100,0),7),0))*OFFSET($A$10,MATCH("FC",$A$11:$A$100,0),2),2),""))</f>
        <v>0</v>
      </c>
      <c r="AJ31" s="47">
        <f ca="1">IF(OR(A31="Pn",A32="Pn"),"",IF(AND(AI31="",F31&lt;&gt;""),-F31,IF(A31="TOTAL GENERAL",SUM(AJ$11:AJ29),IF(AI31&lt;&gt;"",AI31-F31,""))))</f>
        <v>-85017120.644789353</v>
      </c>
      <c r="AK31" s="37"/>
      <c r="BC31" s="16"/>
      <c r="BD31" s="16">
        <v>398537</v>
      </c>
    </row>
    <row r="32" spans="1:56" s="4" customFormat="1" x14ac:dyDescent="0.25">
      <c r="A32" s="15" t="s">
        <v>80</v>
      </c>
      <c r="B32" s="15" t="s">
        <v>125</v>
      </c>
      <c r="C32" s="43"/>
      <c r="D32" s="16">
        <v>115755</v>
      </c>
      <c r="E32" s="9">
        <f t="shared" si="1"/>
        <v>3.7926268751722991E-3</v>
      </c>
      <c r="F32" s="41">
        <f t="shared" si="2"/>
        <v>24693207.406683926</v>
      </c>
      <c r="G32" s="20" t="s">
        <v>58</v>
      </c>
      <c r="H32" s="22" t="s">
        <v>58</v>
      </c>
      <c r="I32" s="24" t="s">
        <v>58</v>
      </c>
      <c r="J32" s="22" t="s">
        <v>58</v>
      </c>
      <c r="K32" s="22" t="s">
        <v>58</v>
      </c>
      <c r="L32" s="24">
        <v>4.32</v>
      </c>
      <c r="M32" s="24">
        <v>0.86</v>
      </c>
      <c r="N32" s="24" t="str">
        <f ca="1">IF(OR(A32="Pn",A33="Pn"),"",IF($A32="TOTAL GENERAL",SUM(N$11:N30),IF(AND(G32&lt;&gt;"",$A32&lt;&gt;"Pn"),IF(G32&gt;OFFSET($A$10,MATCH("TOTAL GENERAL",$A$11:$A$100,0),COLUMN(F32)),0,OFFSET($A$10,MATCH("TOTAL GENERAL",$A$11:$A$100,0),COLUMN(F32))-G32),"")))</f>
        <v/>
      </c>
      <c r="O32" s="24" t="str">
        <f ca="1">IF(OR(A32="Pn",A33="Pn"),"",IF($A32="TOTAL GENERAL",SUM(O$11:O30),IF(AND(H32&lt;&gt;"",$A32&lt;&gt;"Pn"),IF(H32&lt;OFFSET($A$10,MATCH("TOTAL GENERAL",$A$11:$A$100,0),COLUMN(G32)),0,H32-OFFSET($A$10,MATCH("TOTAL GENERAL",$A$11:$A$100,0),COLUMN(G32))),"")))</f>
        <v/>
      </c>
      <c r="P32" s="24" t="str">
        <f ca="1">IF($A32="TOTAL GENERAL",SUM(P$11:P30),IF(AND(I32&lt;&gt;"",$A32&lt;&gt;"Pn"),IF(I32&gt;OFFSET($A$10,MATCH("TOTAL GENERAL",$A$11:$A$100,0),COLUMN(H32)),0,OFFSET($A$10,MATCH("TOTAL GENERAL",$A$11:$A$100,0),COLUMN(H32))-I32),""))</f>
        <v/>
      </c>
      <c r="Q32" s="24" t="str">
        <f ca="1">IF($A32="TOTAL GENERAL",SUM(Q$11:Q30),IF(AND(J32&lt;&gt;"",$A32&lt;&gt;"Pn"),IF(J32&lt;OFFSET($A$10,MATCH("TOTAL GENERAL",$A$11:$A$100,0),COLUMN(I32)),0,J32-OFFSET($A$10,MATCH("TOTAL GENERAL",$A$11:$A$100,0),COLUMN(I32))),""))</f>
        <v/>
      </c>
      <c r="R32" s="24" t="str">
        <f ca="1">IF($A32="TOTAL GENERAL",SUM(R$11:R30),IF(AND(K32&lt;&gt;"",$A32&lt;&gt;"Pn"),IF(K32&lt;OFFSET($A$10,MATCH("TOTAL GENERAL",$A$11:$A$100,0),COLUMN(J32)),0,K32-OFFSET($A$10,MATCH("TOTAL GENERAL",$A$11:$A$100,0),COLUMN(J32))),""))</f>
        <v/>
      </c>
      <c r="S32" s="24">
        <f ca="1">IF($A32="TOTAL GENERAL",SUM(S$11:S30),IF(AND(L32&lt;&gt;"",$A32&lt;&gt;"Pn"),IF(L32&gt;OFFSET($A$10,MATCH("TOTAL GENERAL",$A$11:$A$100,0),COLUMN(K32)),0,OFFSET($A$10,MATCH("TOTAL GENERAL",$A$11:$A$100,0),COLUMN(K32))-L32),""))</f>
        <v>0</v>
      </c>
      <c r="T32" s="24">
        <f ca="1">IF($A32="TOTAL GENERAL",SUM(T$11:T30),IF(AND(M32&lt;&gt;"",$A32&lt;&gt;"Pn"),IF(M32&lt;OFFSET($A$10,MATCH("TOTAL GENERAL",$A$11:$A$100,0),COLUMN(L32)),0,M32-OFFSET($A$10,MATCH("TOTAL GENERAL",$A$11:$A$100,0),COLUMN(L32))),""))</f>
        <v>0</v>
      </c>
      <c r="U32" s="24" t="str">
        <f>IF(OR(A32="Pn",A33="Pn"),"",IF($A32="TOTAL GENERAL",SUM(U$11:U30),IF(AND(G32&lt;&gt;"",$A32&lt;&gt;"Pn"),N32*$D32,"")))</f>
        <v/>
      </c>
      <c r="V32" s="24" t="str">
        <f>IF(OR(A32="Pn",A33="Pn"),"",IF($A32="TOTAL GENERAL",SUM(V$11:V30),IF(AND(H32&lt;&gt;"",$A32&lt;&gt;"Pn"),O32*$D32,"")))</f>
        <v/>
      </c>
      <c r="W32" s="24" t="str">
        <f>IF($A32="TOTAL GENERAL",SUM(W$11:W30),IF(AND(I32&lt;&gt;"",$A32&lt;&gt;"Pn"),P32*$D32,""))</f>
        <v/>
      </c>
      <c r="X32" s="24" t="str">
        <f>IF($A32="TOTAL GENERAL",SUM(X$11:X30),IF(AND(J32&lt;&gt;"",$A32&lt;&gt;"Pn"),Q32*$D32,""))</f>
        <v/>
      </c>
      <c r="Y32" s="24" t="str">
        <f>IF($A32="TOTAL GENERAL",SUM(Y$11:Y30),IF(AND(K32&lt;&gt;"",$A32&lt;&gt;"Pn"),R32*$D32,""))</f>
        <v/>
      </c>
      <c r="Z32" s="24">
        <f ca="1">IF($A32="TOTAL GENERAL",SUM(Z$11:Z30),IF(AND(L32&lt;&gt;"",$A32&lt;&gt;"Pn"),S32*$D32,""))</f>
        <v>0</v>
      </c>
      <c r="AA32" s="24">
        <f t="shared" ca="1" si="3"/>
        <v>0</v>
      </c>
      <c r="AB32" s="24" t="str">
        <f ca="1">IF($A32="TOTAL GENERAL",SUM(AB$11:AB30),IF(AND(N32&lt;&gt;"",$A32&lt;&gt;"Pn"),IF(OFFSET($A$11,MATCH("TOTAL GENERAL",$A$11:$A$100,0)-1,COLUMN(T32))=0,0,U32/OFFSET($A$11,MATCH("TOTAL GENERAL",$A$11:$A$100,0)-1,COLUMN(T32))),""))</f>
        <v/>
      </c>
      <c r="AC32" s="24" t="str">
        <f ca="1">IF($A32="TOTAL GENERAL",SUM(AC$11:AC30),IF(AND(O32&lt;&gt;"",$A32&lt;&gt;"Pn"),IF(OFFSET($A$11,MATCH("TOTAL GENERAL",$A$11:$A$100,0)-1,COLUMN(U32))=0,0,V32/OFFSET($A$11,MATCH("TOTAL GENERAL",$A$11:$A$100,0)-1,COLUMN(U32))),""))</f>
        <v/>
      </c>
      <c r="AD32" s="24" t="str">
        <f ca="1">IF($A32="TOTAL GENERAL",SUM(AD$11:AD30),IF(AND(P32&lt;&gt;"",$A32&lt;&gt;"Pn"),IF(OFFSET($A$11,MATCH("TOTAL GENERAL",$A$11:$A$100,0)-1,COLUMN(V32))=0,0,W32/OFFSET($A$11,MATCH("TOTAL GENERAL",$A$11:$A$100,0)-1,COLUMN(V32))),""))</f>
        <v/>
      </c>
      <c r="AE32" s="24" t="str">
        <f ca="1">IF($A32="TOTAL GENERAL",SUM(AE$11:AE30),IF(AND(Q32&lt;&gt;"",$A32&lt;&gt;"Pn"),IF(OFFSET($A$11,MATCH("TOTAL GENERAL",$A$11:$A$100,0)-1,COLUMN(W32))=0,0,X32/OFFSET($A$11,MATCH("TOTAL GENERAL",$A$11:$A$100,0)-1,COLUMN(W32))),""))</f>
        <v/>
      </c>
      <c r="AF32" s="24" t="str">
        <f ca="1">IF($A32="TOTAL GENERAL",SUM(AF$11:AF30),IF(AND(R32&lt;&gt;"",$A32&lt;&gt;"Pn"),IF(OFFSET($A$11,MATCH("TOTAL GENERAL",$A$11:$A$100,0)-1,COLUMN(X32))=0,0,Y32/OFFSET($A$11,MATCH("TOTAL GENERAL",$A$11:$A$100,0)-1,COLUMN(X32))),""))</f>
        <v/>
      </c>
      <c r="AG32" s="24">
        <f ca="1">IF($A32="TOTAL GENERAL",SUM(AG$11:AG30),IF(AND(S32&lt;&gt;"",$A32&lt;&gt;"Pn"),IF(OFFSET($A$11,MATCH("TOTAL GENERAL",$A$11:$A$100,0)-1,COLUMN(Y32))=0,0,Z32/OFFSET($A$11,MATCH("TOTAL GENERAL",$A$11:$A$100,0)-1,COLUMN(Y32))),""))</f>
        <v>0</v>
      </c>
      <c r="AH32" s="24">
        <f ca="1">IF($A32="TOTAL GENERAL",SUM(AH$11:AH30),IF(AND(T32&lt;&gt;"",$A32&lt;&gt;"Pn"),IF(OFFSET($A$11,MATCH("TOTAL GENERAL",$A$11:$A$100,0)-1,COLUMN(Z32))=0,0,AA32/OFFSET($A$11,MATCH("TOTAL GENERAL",$A$11:$A$100,0)-1,COLUMN(Z32))),""))</f>
        <v>0</v>
      </c>
      <c r="AI32" s="16">
        <f ca="1">IF(A32="TOTAL GENERAL",SUM(AI$11:AI30),IF(COUNTIF(AB32:AH32,"")&lt;COUNTA($AB$10:$AH$10),ROUND((IF(AB32&lt;&gt;"",AB32*OFFSET($A$10,MATCH("Pn",$A$11:$A$100,0),1),0)+IF(AC32&lt;&gt;"",AC32*OFFSET($A$10,MATCH("Pn",$A$11:$A$100,0),2),0)+IF(AD32&lt;&gt;"",AD32*OFFSET($A$10,MATCH("Pn",$A$11:$A$100,0),3),0)+IF(AE32&lt;&gt;"",AE32*OFFSET($A$10,MATCH("Pn",$A$11:$A$100,0),4),0)+IF(AF32&lt;&gt;"",AF32*OFFSET($A$10,MATCH("Pn",$A$11:$A$100,0),5),0)+IF(AG32&lt;&gt;"",AG32*OFFSET($A$10,MATCH("Pn",$A$11:$A$100,0),6),0)+IF(AH32&lt;&gt;"",AH32*OFFSET($A$10,MATCH("Pn",$A$11:$A$100,0),7),0))*OFFSET($A$10,MATCH("FC",$A$11:$A$100,0),2),2),""))</f>
        <v>0</v>
      </c>
      <c r="AJ32" s="47">
        <f ca="1">IF(OR(A32="Pn",A33="Pn"),"",IF(AND(AI32="",F32&lt;&gt;""),-F32,IF(A32="TOTAL GENERAL",SUM(AJ$11:AJ30),IF(AI32&lt;&gt;"",AI32-F32,""))))</f>
        <v>-24693207.406683926</v>
      </c>
      <c r="AK32" s="37"/>
      <c r="BC32" s="16"/>
      <c r="BD32" s="16">
        <v>115755</v>
      </c>
    </row>
    <row r="33" spans="1:56" s="4" customFormat="1" x14ac:dyDescent="0.25">
      <c r="A33" s="15" t="s">
        <v>81</v>
      </c>
      <c r="B33" s="15" t="s">
        <v>126</v>
      </c>
      <c r="C33" s="43"/>
      <c r="D33" s="16">
        <v>3041336</v>
      </c>
      <c r="E33" s="9">
        <f t="shared" si="1"/>
        <v>9.9647122370774652E-2</v>
      </c>
      <c r="F33" s="41">
        <f t="shared" si="2"/>
        <v>648787012.58187091</v>
      </c>
      <c r="G33" s="20">
        <v>9.4499999999999993</v>
      </c>
      <c r="H33" s="22">
        <v>0.63639999999999997</v>
      </c>
      <c r="I33" s="24">
        <v>3.38</v>
      </c>
      <c r="J33" s="22">
        <v>0.2</v>
      </c>
      <c r="K33" s="22">
        <v>0.625</v>
      </c>
      <c r="L33" s="24">
        <v>3.06</v>
      </c>
      <c r="M33" s="24">
        <v>2.83</v>
      </c>
      <c r="N33" s="24">
        <f ca="1">IF(OR(A33="Pn",A34="Pn"),"",IF($A33="TOTAL GENERAL",SUM(N$11:N31),IF(AND(G33&lt;&gt;"",$A33&lt;&gt;"Pn"),IF(G33&gt;OFFSET($A$10,MATCH("TOTAL GENERAL",$A$11:$A$100,0),COLUMN(F33)),0,OFFSET($A$10,MATCH("TOTAL GENERAL",$A$11:$A$100,0),COLUMN(F33))-G33),"")))</f>
        <v>0.55000000000000071</v>
      </c>
      <c r="O33" s="24">
        <f ca="1">IF(OR(A33="Pn",A34="Pn"),"",IF($A33="TOTAL GENERAL",SUM(O$11:O31),IF(AND(H33&lt;&gt;"",$A33&lt;&gt;"Pn"),IF(H33&lt;OFFSET($A$10,MATCH("TOTAL GENERAL",$A$11:$A$100,0),COLUMN(G33)),0,H33-OFFSET($A$10,MATCH("TOTAL GENERAL",$A$11:$A$100,0),COLUMN(G33))),"")))</f>
        <v>0</v>
      </c>
      <c r="P33" s="24">
        <f ca="1">IF($A33="TOTAL GENERAL",SUM(P$11:P31),IF(AND(I33&lt;&gt;"",$A33&lt;&gt;"Pn"),IF(I33&gt;OFFSET($A$10,MATCH("TOTAL GENERAL",$A$11:$A$100,0),COLUMN(H33)),0,OFFSET($A$10,MATCH("TOTAL GENERAL",$A$11:$A$100,0),COLUMN(H33))-I33),""))</f>
        <v>1.62</v>
      </c>
      <c r="Q33" s="24">
        <f ca="1">IF($A33="TOTAL GENERAL",SUM(Q$11:Q31),IF(AND(J33&lt;&gt;"",$A33&lt;&gt;"Pn"),IF(J33&lt;OFFSET($A$10,MATCH("TOTAL GENERAL",$A$11:$A$100,0),COLUMN(I33)),0,J33-OFFSET($A$10,MATCH("TOTAL GENERAL",$A$11:$A$100,0),COLUMN(I33))),""))</f>
        <v>0.1048</v>
      </c>
      <c r="R33" s="24">
        <f ca="1">IF($A33="TOTAL GENERAL",SUM(R$11:R31),IF(AND(K33&lt;&gt;"",$A33&lt;&gt;"Pn"),IF(K33&lt;OFFSET($A$10,MATCH("TOTAL GENERAL",$A$11:$A$100,0),COLUMN(J33)),0,K33-OFFSET($A$10,MATCH("TOTAL GENERAL",$A$11:$A$100,0),COLUMN(J33))),""))</f>
        <v>0</v>
      </c>
      <c r="S33" s="24">
        <f ca="1">IF($A33="TOTAL GENERAL",SUM(S$11:S31),IF(AND(L33&lt;&gt;"",$A33&lt;&gt;"Pn"),IF(L33&gt;OFFSET($A$10,MATCH("TOTAL GENERAL",$A$11:$A$100,0),COLUMN(K33)),0,OFFSET($A$10,MATCH("TOTAL GENERAL",$A$11:$A$100,0),COLUMN(K33))-L33),""))</f>
        <v>0</v>
      </c>
      <c r="T33" s="24">
        <f ca="1">IF($A33="TOTAL GENERAL",SUM(T$11:T31),IF(AND(M33&lt;&gt;"",$A33&lt;&gt;"Pn"),IF(M33&lt;OFFSET($A$10,MATCH("TOTAL GENERAL",$A$11:$A$100,0),COLUMN(L33)),0,M33-OFFSET($A$10,MATCH("TOTAL GENERAL",$A$11:$A$100,0),COLUMN(L33))),""))</f>
        <v>0.4700000000000002</v>
      </c>
      <c r="U33" s="24">
        <f ca="1">IF(OR(A33="Pn",A34="Pn"),"",IF($A33="TOTAL GENERAL",SUM(U$11:U31),IF(AND(G33&lt;&gt;"",$A33&lt;&gt;"Pn"),N33*$D33,"")))</f>
        <v>1672734.8000000021</v>
      </c>
      <c r="V33" s="24">
        <f ca="1">IF(OR(A33="Pn",A34="Pn"),"",IF($A33="TOTAL GENERAL",SUM(V$11:V31),IF(AND(H33&lt;&gt;"",$A33&lt;&gt;"Pn"),O33*$D33,"")))</f>
        <v>0</v>
      </c>
      <c r="W33" s="24">
        <f ca="1">IF($A33="TOTAL GENERAL",SUM(W$11:W31),IF(AND(I33&lt;&gt;"",$A33&lt;&gt;"Pn"),P33*$D33,""))</f>
        <v>4926964.32</v>
      </c>
      <c r="X33" s="24">
        <f ca="1">IF($A33="TOTAL GENERAL",SUM(X$11:X31),IF(AND(J33&lt;&gt;"",$A33&lt;&gt;"Pn"),Q33*$D33,""))</f>
        <v>318732.01280000003</v>
      </c>
      <c r="Y33" s="24">
        <f ca="1">IF($A33="TOTAL GENERAL",SUM(Y$11:Y31),IF(AND(K33&lt;&gt;"",$A33&lt;&gt;"Pn"),R33*$D33,""))</f>
        <v>0</v>
      </c>
      <c r="Z33" s="24">
        <f ca="1">IF($A33="TOTAL GENERAL",SUM(Z$11:Z31),IF(AND(L33&lt;&gt;"",$A33&lt;&gt;"Pn"),S33*$D33,""))</f>
        <v>0</v>
      </c>
      <c r="AA33" s="24">
        <f t="shared" ca="1" si="3"/>
        <v>1429427.9200000006</v>
      </c>
      <c r="AB33" s="24">
        <f ca="1">IF($A33="TOTAL GENERAL",SUM(AB$11:AB31),IF(AND(N33&lt;&gt;"",$A33&lt;&gt;"Pn"),IF(OFFSET($A$11,MATCH("TOTAL GENERAL",$A$11:$A$100,0)-1,COLUMN(T33))=0,0,U33/OFFSET($A$11,MATCH("TOTAL GENERAL",$A$11:$A$100,0)-1,COLUMN(T33))),""))</f>
        <v>3.3245043077397431E-2</v>
      </c>
      <c r="AC33" s="24">
        <f ca="1">IF($A33="TOTAL GENERAL",SUM(AC$11:AC31),IF(AND(O33&lt;&gt;"",$A33&lt;&gt;"Pn"),IF(OFFSET($A$11,MATCH("TOTAL GENERAL",$A$11:$A$100,0)-1,COLUMN(U33))=0,0,V33/OFFSET($A$11,MATCH("TOTAL GENERAL",$A$11:$A$100,0)-1,COLUMN(U33))),""))</f>
        <v>0</v>
      </c>
      <c r="AD33" s="24">
        <f ca="1">IF($A33="TOTAL GENERAL",SUM(AD$11:AD31),IF(AND(P33&lt;&gt;"",$A33&lt;&gt;"Pn"),IF(OFFSET($A$11,MATCH("TOTAL GENERAL",$A$11:$A$100,0)-1,COLUMN(V33))=0,0,W33/OFFSET($A$11,MATCH("TOTAL GENERAL",$A$11:$A$100,0)-1,COLUMN(V33))),""))</f>
        <v>0.35222814906792121</v>
      </c>
      <c r="AE33" s="24">
        <f ca="1">IF($A33="TOTAL GENERAL",SUM(AE$11:AE31),IF(AND(Q33&lt;&gt;"",$A33&lt;&gt;"Pn"),IF(OFFSET($A$11,MATCH("TOTAL GENERAL",$A$11:$A$100,0)-1,COLUMN(W33))=0,0,X33/OFFSET($A$11,MATCH("TOTAL GENERAL",$A$11:$A$100,0)-1,COLUMN(W33))),""))</f>
        <v>0.58455614376136655</v>
      </c>
      <c r="AF33" s="24">
        <f ca="1">IF($A33="TOTAL GENERAL",SUM(AF$11:AF31),IF(AND(R33&lt;&gt;"",$A33&lt;&gt;"Pn"),IF(OFFSET($A$11,MATCH("TOTAL GENERAL",$A$11:$A$100,0)-1,COLUMN(X33))=0,0,Y33/OFFSET($A$11,MATCH("TOTAL GENERAL",$A$11:$A$100,0)-1,COLUMN(X33))),""))</f>
        <v>0</v>
      </c>
      <c r="AG33" s="24">
        <f ca="1">IF($A33="TOTAL GENERAL",SUM(AG$11:AG31),IF(AND(S33&lt;&gt;"",$A33&lt;&gt;"Pn"),IF(OFFSET($A$11,MATCH("TOTAL GENERAL",$A$11:$A$100,0)-1,COLUMN(Y33))=0,0,Z33/OFFSET($A$11,MATCH("TOTAL GENERAL",$A$11:$A$100,0)-1,COLUMN(Y33))),""))</f>
        <v>0</v>
      </c>
      <c r="AH33" s="24">
        <f ca="1">IF($A33="TOTAL GENERAL",SUM(AH$11:AH31),IF(AND(T33&lt;&gt;"",$A33&lt;&gt;"Pn"),IF(OFFSET($A$11,MATCH("TOTAL GENERAL",$A$11:$A$100,0)-1,COLUMN(Z33))=0,0,AA33/OFFSET($A$11,MATCH("TOTAL GENERAL",$A$11:$A$100,0)-1,COLUMN(Z33))),""))</f>
        <v>7.6858371017601568E-2</v>
      </c>
      <c r="AI33" s="16">
        <f ca="1">IF(A33="TOTAL GENERAL",SUM(AI$11:AI31),IF(COUNTIF(AB33:AH33,"")&lt;COUNTA($AB$10:$AH$10),ROUND((IF(AB33&lt;&gt;"",AB33*OFFSET($A$10,MATCH("Pn",$A$11:$A$100,0),1),0)+IF(AC33&lt;&gt;"",AC33*OFFSET($A$10,MATCH("Pn",$A$11:$A$100,0),2),0)+IF(AD33&lt;&gt;"",AD33*OFFSET($A$10,MATCH("Pn",$A$11:$A$100,0),3),0)+IF(AE33&lt;&gt;"",AE33*OFFSET($A$10,MATCH("Pn",$A$11:$A$100,0),4),0)+IF(AF33&lt;&gt;"",AF33*OFFSET($A$10,MATCH("Pn",$A$11:$A$100,0),5),0)+IF(AG33&lt;&gt;"",AG33*OFFSET($A$10,MATCH("Pn",$A$11:$A$100,0),6),0)+IF(AH33&lt;&gt;"",AH33*OFFSET($A$10,MATCH("Pn",$A$11:$A$100,0),7),0))*OFFSET($A$10,MATCH("FC",$A$11:$A$100,0),2),2),""))</f>
        <v>774477129.58000004</v>
      </c>
      <c r="AJ33" s="47">
        <f ca="1">IF(OR(A33="Pn",A34="Pn"),"",IF(AND(AI33="",F33&lt;&gt;""),-F33,IF(A33="TOTAL GENERAL",SUM(AJ$11:AJ31),IF(AI33&lt;&gt;"",AI33-F33,""))))</f>
        <v>125690116.99812913</v>
      </c>
      <c r="AK33" s="37"/>
      <c r="BC33" s="16"/>
      <c r="BD33" s="16">
        <v>3041336</v>
      </c>
    </row>
    <row r="34" spans="1:56" s="4" customFormat="1" x14ac:dyDescent="0.25">
      <c r="A34" s="15" t="s">
        <v>82</v>
      </c>
      <c r="B34" s="15" t="s">
        <v>127</v>
      </c>
      <c r="C34" s="43"/>
      <c r="D34" s="16">
        <v>848</v>
      </c>
      <c r="E34" s="9">
        <f t="shared" si="1"/>
        <v>2.778409217870597E-5</v>
      </c>
      <c r="F34" s="41">
        <f t="shared" si="2"/>
        <v>180897.92994572993</v>
      </c>
      <c r="G34" s="20" t="s">
        <v>58</v>
      </c>
      <c r="H34" s="22" t="s">
        <v>58</v>
      </c>
      <c r="I34" s="24" t="s">
        <v>58</v>
      </c>
      <c r="J34" s="22" t="s">
        <v>58</v>
      </c>
      <c r="K34" s="22" t="s">
        <v>58</v>
      </c>
      <c r="L34" s="24" t="str">
        <f>+""</f>
        <v/>
      </c>
      <c r="M34" s="24">
        <v>0</v>
      </c>
      <c r="N34" s="24" t="str">
        <f ca="1">IF(OR(A34="Pn",A35="Pn"),"",IF($A34="TOTAL GENERAL",SUM(N$11:N32),IF(AND(G34&lt;&gt;"",$A34&lt;&gt;"Pn"),IF(G34&gt;OFFSET($A$10,MATCH("TOTAL GENERAL",$A$11:$A$100,0),COLUMN(F34)),0,OFFSET($A$10,MATCH("TOTAL GENERAL",$A$11:$A$100,0),COLUMN(F34))-G34),"")))</f>
        <v/>
      </c>
      <c r="O34" s="24" t="str">
        <f ca="1">IF(OR(A34="Pn",A35="Pn"),"",IF($A34="TOTAL GENERAL",SUM(O$11:O32),IF(AND(H34&lt;&gt;"",$A34&lt;&gt;"Pn"),IF(H34&lt;OFFSET($A$10,MATCH("TOTAL GENERAL",$A$11:$A$100,0),COLUMN(G34)),0,H34-OFFSET($A$10,MATCH("TOTAL GENERAL",$A$11:$A$100,0),COLUMN(G34))),"")))</f>
        <v/>
      </c>
      <c r="P34" s="24" t="str">
        <f ca="1">IF($A34="TOTAL GENERAL",SUM(P$11:P32),IF(AND(I34&lt;&gt;"",$A34&lt;&gt;"Pn"),IF(I34&gt;OFFSET($A$10,MATCH("TOTAL GENERAL",$A$11:$A$100,0),COLUMN(H34)),0,OFFSET($A$10,MATCH("TOTAL GENERAL",$A$11:$A$100,0),COLUMN(H34))-I34),""))</f>
        <v/>
      </c>
      <c r="Q34" s="24" t="str">
        <f ca="1">IF($A34="TOTAL GENERAL",SUM(Q$11:Q32),IF(AND(J34&lt;&gt;"",$A34&lt;&gt;"Pn"),IF(J34&lt;OFFSET($A$10,MATCH("TOTAL GENERAL",$A$11:$A$100,0),COLUMN(I34)),0,J34-OFFSET($A$10,MATCH("TOTAL GENERAL",$A$11:$A$100,0),COLUMN(I34))),""))</f>
        <v/>
      </c>
      <c r="R34" s="24" t="str">
        <f ca="1">IF($A34="TOTAL GENERAL",SUM(R$11:R32),IF(AND(K34&lt;&gt;"",$A34&lt;&gt;"Pn"),IF(K34&lt;OFFSET($A$10,MATCH("TOTAL GENERAL",$A$11:$A$100,0),COLUMN(J34)),0,K34-OFFSET($A$10,MATCH("TOTAL GENERAL",$A$11:$A$100,0),COLUMN(J34))),""))</f>
        <v/>
      </c>
      <c r="S34" s="24" t="str">
        <f ca="1">IF($A34="TOTAL GENERAL",SUM(S$11:S32),IF(AND(L34&lt;&gt;"",$A34&lt;&gt;"Pn"),IF(L34&gt;OFFSET($A$10,MATCH("TOTAL GENERAL",$A$11:$A$100,0),COLUMN(K34)),0,OFFSET($A$10,MATCH("TOTAL GENERAL",$A$11:$A$100,0),COLUMN(K34))-L34),""))</f>
        <v/>
      </c>
      <c r="T34" s="24">
        <f ca="1">IF($A34="TOTAL GENERAL",SUM(T$11:T32),IF(AND(M34&lt;&gt;"",$A34&lt;&gt;"Pn"),IF(M34&lt;OFFSET($A$10,MATCH("TOTAL GENERAL",$A$11:$A$100,0),COLUMN(L34)),0,M34-OFFSET($A$10,MATCH("TOTAL GENERAL",$A$11:$A$100,0),COLUMN(L34))),""))</f>
        <v>0</v>
      </c>
      <c r="U34" s="24" t="str">
        <f>IF(OR(A34="Pn",A35="Pn"),"",IF($A34="TOTAL GENERAL",SUM(U$11:U32),IF(AND(G34&lt;&gt;"",$A34&lt;&gt;"Pn"),N34*$D34,"")))</f>
        <v/>
      </c>
      <c r="V34" s="24" t="str">
        <f>IF(OR(A34="Pn",A35="Pn"),"",IF($A34="TOTAL GENERAL",SUM(V$11:V32),IF(AND(H34&lt;&gt;"",$A34&lt;&gt;"Pn"),O34*$D34,"")))</f>
        <v/>
      </c>
      <c r="W34" s="24" t="str">
        <f>IF($A34="TOTAL GENERAL",SUM(W$11:W32),IF(AND(I34&lt;&gt;"",$A34&lt;&gt;"Pn"),P34*$D34,""))</f>
        <v/>
      </c>
      <c r="X34" s="24" t="str">
        <f>IF($A34="TOTAL GENERAL",SUM(X$11:X32),IF(AND(J34&lt;&gt;"",$A34&lt;&gt;"Pn"),Q34*$D34,""))</f>
        <v/>
      </c>
      <c r="Y34" s="24" t="str">
        <f>IF($A34="TOTAL GENERAL",SUM(Y$11:Y32),IF(AND(K34&lt;&gt;"",$A34&lt;&gt;"Pn"),R34*$D34,""))</f>
        <v/>
      </c>
      <c r="Z34" s="24" t="str">
        <f>IF($A34="TOTAL GENERAL",SUM(Z$11:Z32),IF(AND(L34&lt;&gt;"",$A34&lt;&gt;"Pn"),S34*$D34,""))</f>
        <v/>
      </c>
      <c r="AA34" s="24">
        <f t="shared" ca="1" si="3"/>
        <v>0</v>
      </c>
      <c r="AB34" s="24" t="str">
        <f ca="1">IF($A34="TOTAL GENERAL",SUM(AB$11:AB32),IF(AND(N34&lt;&gt;"",$A34&lt;&gt;"Pn"),IF(OFFSET($A$11,MATCH("TOTAL GENERAL",$A$11:$A$100,0)-1,COLUMN(T34))=0,0,U34/OFFSET($A$11,MATCH("TOTAL GENERAL",$A$11:$A$100,0)-1,COLUMN(T34))),""))</f>
        <v/>
      </c>
      <c r="AC34" s="24" t="str">
        <f ca="1">IF($A34="TOTAL GENERAL",SUM(AC$11:AC32),IF(AND(O34&lt;&gt;"",$A34&lt;&gt;"Pn"),IF(OFFSET($A$11,MATCH("TOTAL GENERAL",$A$11:$A$100,0)-1,COLUMN(U34))=0,0,V34/OFFSET($A$11,MATCH("TOTAL GENERAL",$A$11:$A$100,0)-1,COLUMN(U34))),""))</f>
        <v/>
      </c>
      <c r="AD34" s="24" t="str">
        <f ca="1">IF($A34="TOTAL GENERAL",SUM(AD$11:AD32),IF(AND(P34&lt;&gt;"",$A34&lt;&gt;"Pn"),IF(OFFSET($A$11,MATCH("TOTAL GENERAL",$A$11:$A$100,0)-1,COLUMN(V34))=0,0,W34/OFFSET($A$11,MATCH("TOTAL GENERAL",$A$11:$A$100,0)-1,COLUMN(V34))),""))</f>
        <v/>
      </c>
      <c r="AE34" s="24" t="str">
        <f ca="1">IF($A34="TOTAL GENERAL",SUM(AE$11:AE32),IF(AND(Q34&lt;&gt;"",$A34&lt;&gt;"Pn"),IF(OFFSET($A$11,MATCH("TOTAL GENERAL",$A$11:$A$100,0)-1,COLUMN(W34))=0,0,X34/OFFSET($A$11,MATCH("TOTAL GENERAL",$A$11:$A$100,0)-1,COLUMN(W34))),""))</f>
        <v/>
      </c>
      <c r="AF34" s="24" t="str">
        <f ca="1">IF($A34="TOTAL GENERAL",SUM(AF$11:AF32),IF(AND(R34&lt;&gt;"",$A34&lt;&gt;"Pn"),IF(OFFSET($A$11,MATCH("TOTAL GENERAL",$A$11:$A$100,0)-1,COLUMN(X34))=0,0,Y34/OFFSET($A$11,MATCH("TOTAL GENERAL",$A$11:$A$100,0)-1,COLUMN(X34))),""))</f>
        <v/>
      </c>
      <c r="AG34" s="24" t="str">
        <f ca="1">IF($A34="TOTAL GENERAL",SUM(AG$11:AG32),IF(AND(S34&lt;&gt;"",$A34&lt;&gt;"Pn"),IF(OFFSET($A$11,MATCH("TOTAL GENERAL",$A$11:$A$100,0)-1,COLUMN(Y34))=0,0,Z34/OFFSET($A$11,MATCH("TOTAL GENERAL",$A$11:$A$100,0)-1,COLUMN(Y34))),""))</f>
        <v/>
      </c>
      <c r="AH34" s="24">
        <f ca="1">IF($A34="TOTAL GENERAL",SUM(AH$11:AH32),IF(AND(T34&lt;&gt;"",$A34&lt;&gt;"Pn"),IF(OFFSET($A$11,MATCH("TOTAL GENERAL",$A$11:$A$100,0)-1,COLUMN(Z34))=0,0,AA34/OFFSET($A$11,MATCH("TOTAL GENERAL",$A$11:$A$100,0)-1,COLUMN(Z34))),""))</f>
        <v>0</v>
      </c>
      <c r="AI34" s="16">
        <f ca="1">IF(A34="TOTAL GENERAL",SUM(AI$11:AI32),IF(COUNTIF(AB34:AH34,"")&lt;COUNTA($AB$10:$AH$10),ROUND((IF(AB34&lt;&gt;"",AB34*OFFSET($A$10,MATCH("Pn",$A$11:$A$100,0),1),0)+IF(AC34&lt;&gt;"",AC34*OFFSET($A$10,MATCH("Pn",$A$11:$A$100,0),2),0)+IF(AD34&lt;&gt;"",AD34*OFFSET($A$10,MATCH("Pn",$A$11:$A$100,0),3),0)+IF(AE34&lt;&gt;"",AE34*OFFSET($A$10,MATCH("Pn",$A$11:$A$100,0),4),0)+IF(AF34&lt;&gt;"",AF34*OFFSET($A$10,MATCH("Pn",$A$11:$A$100,0),5),0)+IF(AG34&lt;&gt;"",AG34*OFFSET($A$10,MATCH("Pn",$A$11:$A$100,0),6),0)+IF(AH34&lt;&gt;"",AH34*OFFSET($A$10,MATCH("Pn",$A$11:$A$100,0),7),0))*OFFSET($A$10,MATCH("FC",$A$11:$A$100,0),2),2),""))</f>
        <v>0</v>
      </c>
      <c r="AJ34" s="47">
        <f ca="1">IF(OR(A34="Pn",A35="Pn"),"",IF(AND(AI34="",F34&lt;&gt;""),-F34,IF(A34="TOTAL GENERAL",SUM(AJ$11:AJ32),IF(AI34&lt;&gt;"",AI34-F34,""))))</f>
        <v>-180897.92994572993</v>
      </c>
      <c r="AK34" s="37"/>
      <c r="BC34" s="16"/>
      <c r="BD34" s="16">
        <v>848</v>
      </c>
    </row>
    <row r="35" spans="1:56" s="4" customFormat="1" x14ac:dyDescent="0.25">
      <c r="A35" s="15" t="s">
        <v>83</v>
      </c>
      <c r="B35" s="15" t="s">
        <v>128</v>
      </c>
      <c r="C35" s="43"/>
      <c r="D35" s="16">
        <v>2234570</v>
      </c>
      <c r="E35" s="9">
        <f t="shared" si="1"/>
        <v>7.3214031674258259E-2</v>
      </c>
      <c r="F35" s="41">
        <f t="shared" si="2"/>
        <v>476685244.47975206</v>
      </c>
      <c r="G35" s="20" t="s">
        <v>58</v>
      </c>
      <c r="H35" s="22">
        <v>1</v>
      </c>
      <c r="I35" s="24">
        <v>11</v>
      </c>
      <c r="J35" s="22">
        <v>0</v>
      </c>
      <c r="K35" s="22">
        <v>0</v>
      </c>
      <c r="L35" s="24">
        <v>3.07</v>
      </c>
      <c r="M35" s="24">
        <v>1.79</v>
      </c>
      <c r="N35" s="24" t="str">
        <f ca="1">IF(OR(A35="Pn",A36="Pn"),"",IF($A35="TOTAL GENERAL",SUM(N$11:N33),IF(AND(G35&lt;&gt;"",$A35&lt;&gt;"Pn"),IF(G35&gt;OFFSET($A$10,MATCH("TOTAL GENERAL",$A$11:$A$100,0),COLUMN(F35)),0,OFFSET($A$10,MATCH("TOTAL GENERAL",$A$11:$A$100,0),COLUMN(F35))-G35),"")))</f>
        <v/>
      </c>
      <c r="O35" s="24">
        <f ca="1">IF(OR(A35="Pn",A36="Pn"),"",IF($A35="TOTAL GENERAL",SUM(O$11:O33),IF(AND(H35&lt;&gt;"",$A35&lt;&gt;"Pn"),IF(H35&lt;OFFSET($A$10,MATCH("TOTAL GENERAL",$A$11:$A$100,0),COLUMN(G35)),0,H35-OFFSET($A$10,MATCH("TOTAL GENERAL",$A$11:$A$100,0),COLUMN(G35))),"")))</f>
        <v>0.33999999999999997</v>
      </c>
      <c r="P35" s="24">
        <f ca="1">IF($A35="TOTAL GENERAL",SUM(P$11:P33),IF(AND(I35&lt;&gt;"",$A35&lt;&gt;"Pn"),IF(I35&gt;OFFSET($A$10,MATCH("TOTAL GENERAL",$A$11:$A$100,0),COLUMN(H35)),0,OFFSET($A$10,MATCH("TOTAL GENERAL",$A$11:$A$100,0),COLUMN(H35))-I35),""))</f>
        <v>0</v>
      </c>
      <c r="Q35" s="24">
        <f ca="1">IF($A35="TOTAL GENERAL",SUM(Q$11:Q33),IF(AND(J35&lt;&gt;"",$A35&lt;&gt;"Pn"),IF(J35&lt;OFFSET($A$10,MATCH("TOTAL GENERAL",$A$11:$A$100,0),COLUMN(I35)),0,J35-OFFSET($A$10,MATCH("TOTAL GENERAL",$A$11:$A$100,0),COLUMN(I35))),""))</f>
        <v>0</v>
      </c>
      <c r="R35" s="24">
        <f ca="1">IF($A35="TOTAL GENERAL",SUM(R$11:R33),IF(AND(K35&lt;&gt;"",$A35&lt;&gt;"Pn"),IF(K35&lt;OFFSET($A$10,MATCH("TOTAL GENERAL",$A$11:$A$100,0),COLUMN(J35)),0,K35-OFFSET($A$10,MATCH("TOTAL GENERAL",$A$11:$A$100,0),COLUMN(J35))),""))</f>
        <v>0</v>
      </c>
      <c r="S35" s="24">
        <f ca="1">IF($A35="TOTAL GENERAL",SUM(S$11:S33),IF(AND(L35&lt;&gt;"",$A35&lt;&gt;"Pn"),IF(L35&gt;OFFSET($A$10,MATCH("TOTAL GENERAL",$A$11:$A$100,0),COLUMN(K35)),0,OFFSET($A$10,MATCH("TOTAL GENERAL",$A$11:$A$100,0),COLUMN(K35))-L35),""))</f>
        <v>0</v>
      </c>
      <c r="T35" s="24">
        <f ca="1">IF($A35="TOTAL GENERAL",SUM(T$11:T33),IF(AND(M35&lt;&gt;"",$A35&lt;&gt;"Pn"),IF(M35&lt;OFFSET($A$10,MATCH("TOTAL GENERAL",$A$11:$A$100,0),COLUMN(L35)),0,M35-OFFSET($A$10,MATCH("TOTAL GENERAL",$A$11:$A$100,0),COLUMN(L35))),""))</f>
        <v>0</v>
      </c>
      <c r="U35" s="24" t="str">
        <f>IF(OR(A35="Pn",A36="Pn"),"",IF($A35="TOTAL GENERAL",SUM(U$11:U33),IF(AND(G35&lt;&gt;"",$A35&lt;&gt;"Pn"),N35*$D35,"")))</f>
        <v/>
      </c>
      <c r="V35" s="24">
        <f ca="1">IF(OR(A35="Pn",A36="Pn"),"",IF($A35="TOTAL GENERAL",SUM(V$11:V33),IF(AND(H35&lt;&gt;"",$A35&lt;&gt;"Pn"),O35*$D35,"")))</f>
        <v>759753.79999999993</v>
      </c>
      <c r="W35" s="24">
        <f ca="1">IF($A35="TOTAL GENERAL",SUM(W$11:W33),IF(AND(I35&lt;&gt;"",$A35&lt;&gt;"Pn"),P35*$D35,""))</f>
        <v>0</v>
      </c>
      <c r="X35" s="24">
        <f ca="1">IF($A35="TOTAL GENERAL",SUM(X$11:X33),IF(AND(J35&lt;&gt;"",$A35&lt;&gt;"Pn"),Q35*$D35,""))</f>
        <v>0</v>
      </c>
      <c r="Y35" s="24">
        <f ca="1">IF($A35="TOTAL GENERAL",SUM(Y$11:Y33),IF(AND(K35&lt;&gt;"",$A35&lt;&gt;"Pn"),R35*$D35,""))</f>
        <v>0</v>
      </c>
      <c r="Z35" s="24">
        <f ca="1">IF($A35="TOTAL GENERAL",SUM(Z$11:Z33),IF(AND(L35&lt;&gt;"",$A35&lt;&gt;"Pn"),S35*$D35,""))</f>
        <v>0</v>
      </c>
      <c r="AA35" s="24">
        <f t="shared" ca="1" si="3"/>
        <v>0</v>
      </c>
      <c r="AB35" s="24" t="str">
        <f ca="1">IF($A35="TOTAL GENERAL",SUM(AB$11:AB33),IF(AND(N35&lt;&gt;"",$A35&lt;&gt;"Pn"),IF(OFFSET($A$11,MATCH("TOTAL GENERAL",$A$11:$A$100,0)-1,COLUMN(T35))=0,0,U35/OFFSET($A$11,MATCH("TOTAL GENERAL",$A$11:$A$100,0)-1,COLUMN(T35))),""))</f>
        <v/>
      </c>
      <c r="AC35" s="24">
        <f ca="1">IF($A35="TOTAL GENERAL",SUM(AC$11:AC33),IF(AND(O35&lt;&gt;"",$A35&lt;&gt;"Pn"),IF(OFFSET($A$11,MATCH("TOTAL GENERAL",$A$11:$A$100,0)-1,COLUMN(U35))=0,0,V35/OFFSET($A$11,MATCH("TOTAL GENERAL",$A$11:$A$100,0)-1,COLUMN(U35))),""))</f>
        <v>0.32041730415990538</v>
      </c>
      <c r="AD35" s="24">
        <f ca="1">IF($A35="TOTAL GENERAL",SUM(AD$11:AD33),IF(AND(P35&lt;&gt;"",$A35&lt;&gt;"Pn"),IF(OFFSET($A$11,MATCH("TOTAL GENERAL",$A$11:$A$100,0)-1,COLUMN(V35))=0,0,W35/OFFSET($A$11,MATCH("TOTAL GENERAL",$A$11:$A$100,0)-1,COLUMN(V35))),""))</f>
        <v>0</v>
      </c>
      <c r="AE35" s="24">
        <f ca="1">IF($A35="TOTAL GENERAL",SUM(AE$11:AE33),IF(AND(Q35&lt;&gt;"",$A35&lt;&gt;"Pn"),IF(OFFSET($A$11,MATCH("TOTAL GENERAL",$A$11:$A$100,0)-1,COLUMN(W35))=0,0,X35/OFFSET($A$11,MATCH("TOTAL GENERAL",$A$11:$A$100,0)-1,COLUMN(W35))),""))</f>
        <v>0</v>
      </c>
      <c r="AF35" s="24">
        <f ca="1">IF($A35="TOTAL GENERAL",SUM(AF$11:AF33),IF(AND(R35&lt;&gt;"",$A35&lt;&gt;"Pn"),IF(OFFSET($A$11,MATCH("TOTAL GENERAL",$A$11:$A$100,0)-1,COLUMN(X35))=0,0,Y35/OFFSET($A$11,MATCH("TOTAL GENERAL",$A$11:$A$100,0)-1,COLUMN(X35))),""))</f>
        <v>0</v>
      </c>
      <c r="AG35" s="24">
        <f ca="1">IF($A35="TOTAL GENERAL",SUM(AG$11:AG33),IF(AND(S35&lt;&gt;"",$A35&lt;&gt;"Pn"),IF(OFFSET($A$11,MATCH("TOTAL GENERAL",$A$11:$A$100,0)-1,COLUMN(Y35))=0,0,Z35/OFFSET($A$11,MATCH("TOTAL GENERAL",$A$11:$A$100,0)-1,COLUMN(Y35))),""))</f>
        <v>0</v>
      </c>
      <c r="AH35" s="24">
        <f ca="1">IF($A35="TOTAL GENERAL",SUM(AH$11:AH33),IF(AND(T35&lt;&gt;"",$A35&lt;&gt;"Pn"),IF(OFFSET($A$11,MATCH("TOTAL GENERAL",$A$11:$A$100,0)-1,COLUMN(Z35))=0,0,AA35/OFFSET($A$11,MATCH("TOTAL GENERAL",$A$11:$A$100,0)-1,COLUMN(Z35))),""))</f>
        <v>0</v>
      </c>
      <c r="AI35" s="16">
        <f ca="1">IF(A35="TOTAL GENERAL",SUM(AI$11:AI33),IF(COUNTIF(AB35:AH35,"")&lt;COUNTA($AB$10:$AH$10),ROUND((IF(AB35&lt;&gt;"",AB35*OFFSET($A$10,MATCH("Pn",$A$11:$A$100,0),1),0)+IF(AC35&lt;&gt;"",AC35*OFFSET($A$10,MATCH("Pn",$A$11:$A$100,0),2),0)+IF(AD35&lt;&gt;"",AD35*OFFSET($A$10,MATCH("Pn",$A$11:$A$100,0),3),0)+IF(AE35&lt;&gt;"",AE35*OFFSET($A$10,MATCH("Pn",$A$11:$A$100,0),4),0)+IF(AF35&lt;&gt;"",AF35*OFFSET($A$10,MATCH("Pn",$A$11:$A$100,0),5),0)+IF(AG35&lt;&gt;"",AG35*OFFSET($A$10,MATCH("Pn",$A$11:$A$100,0),6),0)+IF(AH35&lt;&gt;"",AH35*OFFSET($A$10,MATCH("Pn",$A$11:$A$100,0),7),0))*OFFSET($A$10,MATCH("FC",$A$11:$A$100,0),2),2),""))</f>
        <v>375513758.02999997</v>
      </c>
      <c r="AJ35" s="47">
        <f ca="1">IF(OR(A35="Pn",A36="Pn"),"",IF(AND(AI35="",F35&lt;&gt;""),-F35,IF(A35="TOTAL GENERAL",SUM(AJ$11:AJ33),IF(AI35&lt;&gt;"",AI35-F35,""))))</f>
        <v>-101171486.44975209</v>
      </c>
      <c r="AK35" s="37"/>
      <c r="BC35" s="16"/>
      <c r="BD35" s="16">
        <v>2234570</v>
      </c>
    </row>
    <row r="36" spans="1:56" s="4" customFormat="1" x14ac:dyDescent="0.25">
      <c r="A36" s="15" t="s">
        <v>84</v>
      </c>
      <c r="B36" s="15" t="s">
        <v>129</v>
      </c>
      <c r="C36" s="43"/>
      <c r="D36" s="16">
        <v>757387</v>
      </c>
      <c r="E36" s="9">
        <f t="shared" si="1"/>
        <v>2.481522431952073E-2</v>
      </c>
      <c r="F36" s="41">
        <f t="shared" si="2"/>
        <v>161568090.17430016</v>
      </c>
      <c r="G36" s="20" t="s">
        <v>58</v>
      </c>
      <c r="H36" s="22" t="s">
        <v>58</v>
      </c>
      <c r="I36" s="24" t="s">
        <v>58</v>
      </c>
      <c r="J36" s="22" t="s">
        <v>58</v>
      </c>
      <c r="K36" s="22" t="s">
        <v>58</v>
      </c>
      <c r="L36" s="24">
        <v>1.06</v>
      </c>
      <c r="M36" s="24">
        <v>0.26</v>
      </c>
      <c r="N36" s="24" t="str">
        <f ca="1">IF(OR(A36="Pn",A37="Pn"),"",IF($A36="TOTAL GENERAL",SUM(N$11:N34),IF(AND(G36&lt;&gt;"",$A36&lt;&gt;"Pn"),IF(G36&gt;OFFSET($A$10,MATCH("TOTAL GENERAL",$A$11:$A$100,0),COLUMN(F36)),0,OFFSET($A$10,MATCH("TOTAL GENERAL",$A$11:$A$100,0),COLUMN(F36))-G36),"")))</f>
        <v/>
      </c>
      <c r="O36" s="24" t="str">
        <f ca="1">IF(OR(A36="Pn",A37="Pn"),"",IF($A36="TOTAL GENERAL",SUM(O$11:O34),IF(AND(H36&lt;&gt;"",$A36&lt;&gt;"Pn"),IF(H36&lt;OFFSET($A$10,MATCH("TOTAL GENERAL",$A$11:$A$100,0),COLUMN(G36)),0,H36-OFFSET($A$10,MATCH("TOTAL GENERAL",$A$11:$A$100,0),COLUMN(G36))),"")))</f>
        <v/>
      </c>
      <c r="P36" s="24" t="str">
        <f ca="1">IF($A36="TOTAL GENERAL",SUM(P$11:P34),IF(AND(I36&lt;&gt;"",$A36&lt;&gt;"Pn"),IF(I36&gt;OFFSET($A$10,MATCH("TOTAL GENERAL",$A$11:$A$100,0),COLUMN(H36)),0,OFFSET($A$10,MATCH("TOTAL GENERAL",$A$11:$A$100,0),COLUMN(H36))-I36),""))</f>
        <v/>
      </c>
      <c r="Q36" s="24" t="str">
        <f ca="1">IF($A36="TOTAL GENERAL",SUM(Q$11:Q34),IF(AND(J36&lt;&gt;"",$A36&lt;&gt;"Pn"),IF(J36&lt;OFFSET($A$10,MATCH("TOTAL GENERAL",$A$11:$A$100,0),COLUMN(I36)),0,J36-OFFSET($A$10,MATCH("TOTAL GENERAL",$A$11:$A$100,0),COLUMN(I36))),""))</f>
        <v/>
      </c>
      <c r="R36" s="24" t="str">
        <f ca="1">IF($A36="TOTAL GENERAL",SUM(R$11:R34),IF(AND(K36&lt;&gt;"",$A36&lt;&gt;"Pn"),IF(K36&lt;OFFSET($A$10,MATCH("TOTAL GENERAL",$A$11:$A$100,0),COLUMN(J36)),0,K36-OFFSET($A$10,MATCH("TOTAL GENERAL",$A$11:$A$100,0),COLUMN(J36))),""))</f>
        <v/>
      </c>
      <c r="S36" s="24">
        <f ca="1">IF($A36="TOTAL GENERAL",SUM(S$11:S34),IF(AND(L36&lt;&gt;"",$A36&lt;&gt;"Pn"),IF(L36&gt;OFFSET($A$10,MATCH("TOTAL GENERAL",$A$11:$A$100,0),COLUMN(K36)),0,OFFSET($A$10,MATCH("TOTAL GENERAL",$A$11:$A$100,0),COLUMN(K36))-L36),""))</f>
        <v>1.1600000000000001</v>
      </c>
      <c r="T36" s="24">
        <f ca="1">IF($A36="TOTAL GENERAL",SUM(T$11:T34),IF(AND(M36&lt;&gt;"",$A36&lt;&gt;"Pn"),IF(M36&lt;OFFSET($A$10,MATCH("TOTAL GENERAL",$A$11:$A$100,0),COLUMN(L36)),0,M36-OFFSET($A$10,MATCH("TOTAL GENERAL",$A$11:$A$100,0),COLUMN(L36))),""))</f>
        <v>0</v>
      </c>
      <c r="U36" s="24" t="str">
        <f>IF(OR(A36="Pn",A37="Pn"),"",IF($A36="TOTAL GENERAL",SUM(U$11:U34),IF(AND(G36&lt;&gt;"",$A36&lt;&gt;"Pn"),N36*$D36,"")))</f>
        <v/>
      </c>
      <c r="V36" s="24" t="str">
        <f>IF(OR(A36="Pn",A37="Pn"),"",IF($A36="TOTAL GENERAL",SUM(V$11:V34),IF(AND(H36&lt;&gt;"",$A36&lt;&gt;"Pn"),O36*$D36,"")))</f>
        <v/>
      </c>
      <c r="W36" s="24" t="str">
        <f>IF($A36="TOTAL GENERAL",SUM(W$11:W34),IF(AND(I36&lt;&gt;"",$A36&lt;&gt;"Pn"),P36*$D36,""))</f>
        <v/>
      </c>
      <c r="X36" s="24" t="str">
        <f>IF($A36="TOTAL GENERAL",SUM(X$11:X34),IF(AND(J36&lt;&gt;"",$A36&lt;&gt;"Pn"),Q36*$D36,""))</f>
        <v/>
      </c>
      <c r="Y36" s="24" t="str">
        <f>IF($A36="TOTAL GENERAL",SUM(Y$11:Y34),IF(AND(K36&lt;&gt;"",$A36&lt;&gt;"Pn"),R36*$D36,""))</f>
        <v/>
      </c>
      <c r="Z36" s="24">
        <f ca="1">IF($A36="TOTAL GENERAL",SUM(Z$11:Z34),IF(AND(L36&lt;&gt;"",$A36&lt;&gt;"Pn"),S36*$D36,""))</f>
        <v>878568.92000000016</v>
      </c>
      <c r="AA36" s="24">
        <f t="shared" ca="1" si="3"/>
        <v>0</v>
      </c>
      <c r="AB36" s="24" t="str">
        <f ca="1">IF($A36="TOTAL GENERAL",SUM(AB$11:AB34),IF(AND(N36&lt;&gt;"",$A36&lt;&gt;"Pn"),IF(OFFSET($A$11,MATCH("TOTAL GENERAL",$A$11:$A$100,0)-1,COLUMN(T36))=0,0,U36/OFFSET($A$11,MATCH("TOTAL GENERAL",$A$11:$A$100,0)-1,COLUMN(T36))),""))</f>
        <v/>
      </c>
      <c r="AC36" s="24" t="str">
        <f ca="1">IF($A36="TOTAL GENERAL",SUM(AC$11:AC34),IF(AND(O36&lt;&gt;"",$A36&lt;&gt;"Pn"),IF(OFFSET($A$11,MATCH("TOTAL GENERAL",$A$11:$A$100,0)-1,COLUMN(U36))=0,0,V36/OFFSET($A$11,MATCH("TOTAL GENERAL",$A$11:$A$100,0)-1,COLUMN(U36))),""))</f>
        <v/>
      </c>
      <c r="AD36" s="24" t="str">
        <f ca="1">IF($A36="TOTAL GENERAL",SUM(AD$11:AD34),IF(AND(P36&lt;&gt;"",$A36&lt;&gt;"Pn"),IF(OFFSET($A$11,MATCH("TOTAL GENERAL",$A$11:$A$100,0)-1,COLUMN(V36))=0,0,W36/OFFSET($A$11,MATCH("TOTAL GENERAL",$A$11:$A$100,0)-1,COLUMN(V36))),""))</f>
        <v/>
      </c>
      <c r="AE36" s="24" t="str">
        <f ca="1">IF($A36="TOTAL GENERAL",SUM(AE$11:AE34),IF(AND(Q36&lt;&gt;"",$A36&lt;&gt;"Pn"),IF(OFFSET($A$11,MATCH("TOTAL GENERAL",$A$11:$A$100,0)-1,COLUMN(W36))=0,0,X36/OFFSET($A$11,MATCH("TOTAL GENERAL",$A$11:$A$100,0)-1,COLUMN(W36))),""))</f>
        <v/>
      </c>
      <c r="AF36" s="24" t="str">
        <f ca="1">IF($A36="TOTAL GENERAL",SUM(AF$11:AF34),IF(AND(R36&lt;&gt;"",$A36&lt;&gt;"Pn"),IF(OFFSET($A$11,MATCH("TOTAL GENERAL",$A$11:$A$100,0)-1,COLUMN(X36))=0,0,Y36/OFFSET($A$11,MATCH("TOTAL GENERAL",$A$11:$A$100,0)-1,COLUMN(X36))),""))</f>
        <v/>
      </c>
      <c r="AG36" s="24">
        <f ca="1">IF($A36="TOTAL GENERAL",SUM(AG$11:AG34),IF(AND(S36&lt;&gt;"",$A36&lt;&gt;"Pn"),IF(OFFSET($A$11,MATCH("TOTAL GENERAL",$A$11:$A$100,0)-1,COLUMN(Y36))=0,0,Z36/OFFSET($A$11,MATCH("TOTAL GENERAL",$A$11:$A$100,0)-1,COLUMN(Y36))),""))</f>
        <v>9.6282715481057712E-2</v>
      </c>
      <c r="AH36" s="24">
        <f ca="1">IF($A36="TOTAL GENERAL",SUM(AH$11:AH34),IF(AND(T36&lt;&gt;"",$A36&lt;&gt;"Pn"),IF(OFFSET($A$11,MATCH("TOTAL GENERAL",$A$11:$A$100,0)-1,COLUMN(Z36))=0,0,AA36/OFFSET($A$11,MATCH("TOTAL GENERAL",$A$11:$A$100,0)-1,COLUMN(Z36))),""))</f>
        <v>0</v>
      </c>
      <c r="AI36" s="16">
        <f ca="1">IF(A36="TOTAL GENERAL",SUM(AI$11:AI34),IF(COUNTIF(AB36:AH36,"")&lt;COUNTA($AB$10:$AH$10),ROUND((IF(AB36&lt;&gt;"",AB36*OFFSET($A$10,MATCH("Pn",$A$11:$A$100,0),1),0)+IF(AC36&lt;&gt;"",AC36*OFFSET($A$10,MATCH("Pn",$A$11:$A$100,0),2),0)+IF(AD36&lt;&gt;"",AD36*OFFSET($A$10,MATCH("Pn",$A$11:$A$100,0),3),0)+IF(AE36&lt;&gt;"",AE36*OFFSET($A$10,MATCH("Pn",$A$11:$A$100,0),4),0)+IF(AF36&lt;&gt;"",AF36*OFFSET($A$10,MATCH("Pn",$A$11:$A$100,0),5),0)+IF(AG36&lt;&gt;"",AG36*OFFSET($A$10,MATCH("Pn",$A$11:$A$100,0),6),0)+IF(AH36&lt;&gt;"",AH36*OFFSET($A$10,MATCH("Pn",$A$11:$A$100,0),7),0))*OFFSET($A$10,MATCH("FC",$A$11:$A$100,0),2),2),""))</f>
        <v>31344093.969999999</v>
      </c>
      <c r="AJ36" s="47">
        <f ca="1">IF(OR(A36="Pn",A37="Pn"),"",IF(AND(AI36="",F36&lt;&gt;""),-F36,IF(A36="TOTAL GENERAL",SUM(AJ$11:AJ34),IF(AI36&lt;&gt;"",AI36-F36,""))))</f>
        <v>-130223996.20430017</v>
      </c>
      <c r="AK36" s="37"/>
      <c r="BC36" s="16"/>
      <c r="BD36" s="16">
        <v>757387</v>
      </c>
    </row>
    <row r="37" spans="1:56" s="4" customFormat="1" x14ac:dyDescent="0.25">
      <c r="A37" s="15" t="s">
        <v>85</v>
      </c>
      <c r="B37" s="15" t="s">
        <v>130</v>
      </c>
      <c r="C37" s="43"/>
      <c r="D37" s="16">
        <v>112582</v>
      </c>
      <c r="E37" s="9">
        <f t="shared" si="1"/>
        <v>3.6886658793196647E-3</v>
      </c>
      <c r="F37" s="41">
        <f t="shared" si="2"/>
        <v>24016333.430601612</v>
      </c>
      <c r="G37" s="20" t="s">
        <v>58</v>
      </c>
      <c r="H37" s="22" t="s">
        <v>58</v>
      </c>
      <c r="I37" s="24" t="s">
        <v>58</v>
      </c>
      <c r="J37" s="22" t="s">
        <v>58</v>
      </c>
      <c r="K37" s="22" t="s">
        <v>58</v>
      </c>
      <c r="L37" s="24">
        <v>1.78</v>
      </c>
      <c r="M37" s="24">
        <v>0</v>
      </c>
      <c r="N37" s="24" t="str">
        <f ca="1">IF(OR(A37="Pn",A38="Pn"),"",IF($A37="TOTAL GENERAL",SUM(N$11:N35),IF(AND(G37&lt;&gt;"",$A37&lt;&gt;"Pn"),IF(G37&gt;OFFSET($A$10,MATCH("TOTAL GENERAL",$A$11:$A$100,0),COLUMN(F37)),0,OFFSET($A$10,MATCH("TOTAL GENERAL",$A$11:$A$100,0),COLUMN(F37))-G37),"")))</f>
        <v/>
      </c>
      <c r="O37" s="24" t="str">
        <f ca="1">IF(OR(A37="Pn",A38="Pn"),"",IF($A37="TOTAL GENERAL",SUM(O$11:O35),IF(AND(H37&lt;&gt;"",$A37&lt;&gt;"Pn"),IF(H37&lt;OFFSET($A$10,MATCH("TOTAL GENERAL",$A$11:$A$100,0),COLUMN(G37)),0,H37-OFFSET($A$10,MATCH("TOTAL GENERAL",$A$11:$A$100,0),COLUMN(G37))),"")))</f>
        <v/>
      </c>
      <c r="P37" s="24" t="str">
        <f ca="1">IF($A37="TOTAL GENERAL",SUM(P$11:P35),IF(AND(I37&lt;&gt;"",$A37&lt;&gt;"Pn"),IF(I37&gt;OFFSET($A$10,MATCH("TOTAL GENERAL",$A$11:$A$100,0),COLUMN(H37)),0,OFFSET($A$10,MATCH("TOTAL GENERAL",$A$11:$A$100,0),COLUMN(H37))-I37),""))</f>
        <v/>
      </c>
      <c r="Q37" s="24" t="str">
        <f ca="1">IF($A37="TOTAL GENERAL",SUM(Q$11:Q35),IF(AND(J37&lt;&gt;"",$A37&lt;&gt;"Pn"),IF(J37&lt;OFFSET($A$10,MATCH("TOTAL GENERAL",$A$11:$A$100,0),COLUMN(I37)),0,J37-OFFSET($A$10,MATCH("TOTAL GENERAL",$A$11:$A$100,0),COLUMN(I37))),""))</f>
        <v/>
      </c>
      <c r="R37" s="24" t="str">
        <f ca="1">IF($A37="TOTAL GENERAL",SUM(R$11:R35),IF(AND(K37&lt;&gt;"",$A37&lt;&gt;"Pn"),IF(K37&lt;OFFSET($A$10,MATCH("TOTAL GENERAL",$A$11:$A$100,0),COLUMN(J37)),0,K37-OFFSET($A$10,MATCH("TOTAL GENERAL",$A$11:$A$100,0),COLUMN(J37))),""))</f>
        <v/>
      </c>
      <c r="S37" s="24">
        <f ca="1">IF($A37="TOTAL GENERAL",SUM(S$11:S35),IF(AND(L37&lt;&gt;"",$A37&lt;&gt;"Pn"),IF(L37&gt;OFFSET($A$10,MATCH("TOTAL GENERAL",$A$11:$A$100,0),COLUMN(K37)),0,OFFSET($A$10,MATCH("TOTAL GENERAL",$A$11:$A$100,0),COLUMN(K37))-L37),""))</f>
        <v>0.44000000000000017</v>
      </c>
      <c r="T37" s="24">
        <f ca="1">IF($A37="TOTAL GENERAL",SUM(T$11:T35),IF(AND(M37&lt;&gt;"",$A37&lt;&gt;"Pn"),IF(M37&lt;OFFSET($A$10,MATCH("TOTAL GENERAL",$A$11:$A$100,0),COLUMN(L37)),0,M37-OFFSET($A$10,MATCH("TOTAL GENERAL",$A$11:$A$100,0),COLUMN(L37))),""))</f>
        <v>0</v>
      </c>
      <c r="U37" s="24" t="str">
        <f>IF(OR(A37="Pn",A38="Pn"),"",IF($A37="TOTAL GENERAL",SUM(U$11:U35),IF(AND(G37&lt;&gt;"",$A37&lt;&gt;"Pn"),N37*$D37,"")))</f>
        <v/>
      </c>
      <c r="V37" s="24" t="str">
        <f>IF(OR(A37="Pn",A38="Pn"),"",IF($A37="TOTAL GENERAL",SUM(V$11:V35),IF(AND(H37&lt;&gt;"",$A37&lt;&gt;"Pn"),O37*$D37,"")))</f>
        <v/>
      </c>
      <c r="W37" s="24" t="str">
        <f>IF($A37="TOTAL GENERAL",SUM(W$11:W35),IF(AND(I37&lt;&gt;"",$A37&lt;&gt;"Pn"),P37*$D37,""))</f>
        <v/>
      </c>
      <c r="X37" s="24" t="str">
        <f>IF($A37="TOTAL GENERAL",SUM(X$11:X35),IF(AND(J37&lt;&gt;"",$A37&lt;&gt;"Pn"),Q37*$D37,""))</f>
        <v/>
      </c>
      <c r="Y37" s="24" t="str">
        <f>IF($A37="TOTAL GENERAL",SUM(Y$11:Y35),IF(AND(K37&lt;&gt;"",$A37&lt;&gt;"Pn"),R37*$D37,""))</f>
        <v/>
      </c>
      <c r="Z37" s="24">
        <f ca="1">IF($A37="TOTAL GENERAL",SUM(Z$11:Z35),IF(AND(L37&lt;&gt;"",$A37&lt;&gt;"Pn"),S37*$D37,""))</f>
        <v>49536.080000000016</v>
      </c>
      <c r="AA37" s="24">
        <f t="shared" ca="1" si="3"/>
        <v>0</v>
      </c>
      <c r="AB37" s="24" t="str">
        <f ca="1">IF($A37="TOTAL GENERAL",SUM(AB$11:AB35),IF(AND(N37&lt;&gt;"",$A37&lt;&gt;"Pn"),IF(OFFSET($A$11,MATCH("TOTAL GENERAL",$A$11:$A$100,0)-1,COLUMN(T37))=0,0,U37/OFFSET($A$11,MATCH("TOTAL GENERAL",$A$11:$A$100,0)-1,COLUMN(T37))),""))</f>
        <v/>
      </c>
      <c r="AC37" s="24" t="str">
        <f ca="1">IF($A37="TOTAL GENERAL",SUM(AC$11:AC35),IF(AND(O37&lt;&gt;"",$A37&lt;&gt;"Pn"),IF(OFFSET($A$11,MATCH("TOTAL GENERAL",$A$11:$A$100,0)-1,COLUMN(U37))=0,0,V37/OFFSET($A$11,MATCH("TOTAL GENERAL",$A$11:$A$100,0)-1,COLUMN(U37))),""))</f>
        <v/>
      </c>
      <c r="AD37" s="24" t="str">
        <f ca="1">IF($A37="TOTAL GENERAL",SUM(AD$11:AD35),IF(AND(P37&lt;&gt;"",$A37&lt;&gt;"Pn"),IF(OFFSET($A$11,MATCH("TOTAL GENERAL",$A$11:$A$100,0)-1,COLUMN(V37))=0,0,W37/OFFSET($A$11,MATCH("TOTAL GENERAL",$A$11:$A$100,0)-1,COLUMN(V37))),""))</f>
        <v/>
      </c>
      <c r="AE37" s="24" t="str">
        <f ca="1">IF($A37="TOTAL GENERAL",SUM(AE$11:AE35),IF(AND(Q37&lt;&gt;"",$A37&lt;&gt;"Pn"),IF(OFFSET($A$11,MATCH("TOTAL GENERAL",$A$11:$A$100,0)-1,COLUMN(W37))=0,0,X37/OFFSET($A$11,MATCH("TOTAL GENERAL",$A$11:$A$100,0)-1,COLUMN(W37))),""))</f>
        <v/>
      </c>
      <c r="AF37" s="24" t="str">
        <f ca="1">IF($A37="TOTAL GENERAL",SUM(AF$11:AF35),IF(AND(R37&lt;&gt;"",$A37&lt;&gt;"Pn"),IF(OFFSET($A$11,MATCH("TOTAL GENERAL",$A$11:$A$100,0)-1,COLUMN(X37))=0,0,Y37/OFFSET($A$11,MATCH("TOTAL GENERAL",$A$11:$A$100,0)-1,COLUMN(X37))),""))</f>
        <v/>
      </c>
      <c r="AG37" s="24">
        <f ca="1">IF($A37="TOTAL GENERAL",SUM(AG$11:AG35),IF(AND(S37&lt;&gt;"",$A37&lt;&gt;"Pn"),IF(OFFSET($A$11,MATCH("TOTAL GENERAL",$A$11:$A$100,0)-1,COLUMN(Y37))=0,0,Z37/OFFSET($A$11,MATCH("TOTAL GENERAL",$A$11:$A$100,0)-1,COLUMN(Y37))),""))</f>
        <v>5.4286786023422205E-3</v>
      </c>
      <c r="AH37" s="24">
        <f ca="1">IF($A37="TOTAL GENERAL",SUM(AH$11:AH35),IF(AND(T37&lt;&gt;"",$A37&lt;&gt;"Pn"),IF(OFFSET($A$11,MATCH("TOTAL GENERAL",$A$11:$A$100,0)-1,COLUMN(Z37))=0,0,AA37/OFFSET($A$11,MATCH("TOTAL GENERAL",$A$11:$A$100,0)-1,COLUMN(Z37))),""))</f>
        <v>0</v>
      </c>
      <c r="AI37" s="16">
        <f ca="1">IF(A37="TOTAL GENERAL",SUM(AI$11:AI35),IF(COUNTIF(AB37:AH37,"")&lt;COUNTA($AB$10:$AH$10),ROUND((IF(AB37&lt;&gt;"",AB37*OFFSET($A$10,MATCH("Pn",$A$11:$A$100,0),1),0)+IF(AC37&lt;&gt;"",AC37*OFFSET($A$10,MATCH("Pn",$A$11:$A$100,0),2),0)+IF(AD37&lt;&gt;"",AD37*OFFSET($A$10,MATCH("Pn",$A$11:$A$100,0),3),0)+IF(AE37&lt;&gt;"",AE37*OFFSET($A$10,MATCH("Pn",$A$11:$A$100,0),4),0)+IF(AF37&lt;&gt;"",AF37*OFFSET($A$10,MATCH("Pn",$A$11:$A$100,0),5),0)+IF(AG37&lt;&gt;"",AG37*OFFSET($A$10,MATCH("Pn",$A$11:$A$100,0),6),0)+IF(AH37&lt;&gt;"",AH37*OFFSET($A$10,MATCH("Pn",$A$11:$A$100,0),7),0))*OFFSET($A$10,MATCH("FC",$A$11:$A$100,0),2),2),""))</f>
        <v>1767264.37</v>
      </c>
      <c r="AJ37" s="47">
        <f ca="1">IF(OR(A37="Pn",A38="Pn"),"",IF(AND(AI37="",F37&lt;&gt;""),-F37,IF(A37="TOTAL GENERAL",SUM(AJ$11:AJ35),IF(AI37&lt;&gt;"",AI37-F37,""))))</f>
        <v>-22249069.060601611</v>
      </c>
      <c r="AK37" s="37"/>
      <c r="BC37" s="16"/>
      <c r="BD37" s="16">
        <v>112582</v>
      </c>
    </row>
    <row r="38" spans="1:56" s="4" customFormat="1" x14ac:dyDescent="0.25">
      <c r="A38" s="15" t="s">
        <v>86</v>
      </c>
      <c r="B38" s="15" t="s">
        <v>131</v>
      </c>
      <c r="C38" s="43"/>
      <c r="D38" s="16">
        <v>295583</v>
      </c>
      <c r="E38" s="9">
        <f t="shared" si="1"/>
        <v>9.6845581585594896E-3</v>
      </c>
      <c r="F38" s="41">
        <f t="shared" si="2"/>
        <v>63054661.35276968</v>
      </c>
      <c r="G38" s="20" t="s">
        <v>58</v>
      </c>
      <c r="H38" s="22" t="s">
        <v>58</v>
      </c>
      <c r="I38" s="24" t="s">
        <v>58</v>
      </c>
      <c r="J38" s="22" t="s">
        <v>58</v>
      </c>
      <c r="K38" s="22" t="s">
        <v>58</v>
      </c>
      <c r="L38" s="24">
        <v>1.01</v>
      </c>
      <c r="M38" s="24">
        <v>0.68</v>
      </c>
      <c r="N38" s="24" t="str">
        <f ca="1">IF(OR(A38="Pn",A39="Pn"),"",IF($A38="TOTAL GENERAL",SUM(N$11:N36),IF(AND(G38&lt;&gt;"",$A38&lt;&gt;"Pn"),IF(G38&gt;OFFSET($A$10,MATCH("TOTAL GENERAL",$A$11:$A$100,0),COLUMN(F38)),0,OFFSET($A$10,MATCH("TOTAL GENERAL",$A$11:$A$100,0),COLUMN(F38))-G38),"")))</f>
        <v/>
      </c>
      <c r="O38" s="24" t="str">
        <f ca="1">IF(OR(A38="Pn",A39="Pn"),"",IF($A38="TOTAL GENERAL",SUM(O$11:O36),IF(AND(H38&lt;&gt;"",$A38&lt;&gt;"Pn"),IF(H38&lt;OFFSET($A$10,MATCH("TOTAL GENERAL",$A$11:$A$100,0),COLUMN(G38)),0,H38-OFFSET($A$10,MATCH("TOTAL GENERAL",$A$11:$A$100,0),COLUMN(G38))),"")))</f>
        <v/>
      </c>
      <c r="P38" s="24" t="str">
        <f ca="1">IF($A38="TOTAL GENERAL",SUM(P$11:P36),IF(AND(I38&lt;&gt;"",$A38&lt;&gt;"Pn"),IF(I38&gt;OFFSET($A$10,MATCH("TOTAL GENERAL",$A$11:$A$100,0),COLUMN(H38)),0,OFFSET($A$10,MATCH("TOTAL GENERAL",$A$11:$A$100,0),COLUMN(H38))-I38),""))</f>
        <v/>
      </c>
      <c r="Q38" s="24" t="str">
        <f ca="1">IF($A38="TOTAL GENERAL",SUM(Q$11:Q36),IF(AND(J38&lt;&gt;"",$A38&lt;&gt;"Pn"),IF(J38&lt;OFFSET($A$10,MATCH("TOTAL GENERAL",$A$11:$A$100,0),COLUMN(I38)),0,J38-OFFSET($A$10,MATCH("TOTAL GENERAL",$A$11:$A$100,0),COLUMN(I38))),""))</f>
        <v/>
      </c>
      <c r="R38" s="24" t="str">
        <f ca="1">IF($A38="TOTAL GENERAL",SUM(R$11:R36),IF(AND(K38&lt;&gt;"",$A38&lt;&gt;"Pn"),IF(K38&lt;OFFSET($A$10,MATCH("TOTAL GENERAL",$A$11:$A$100,0),COLUMN(J38)),0,K38-OFFSET($A$10,MATCH("TOTAL GENERAL",$A$11:$A$100,0),COLUMN(J38))),""))</f>
        <v/>
      </c>
      <c r="S38" s="24">
        <f ca="1">IF($A38="TOTAL GENERAL",SUM(S$11:S36),IF(AND(L38&lt;&gt;"",$A38&lt;&gt;"Pn"),IF(L38&gt;OFFSET($A$10,MATCH("TOTAL GENERAL",$A$11:$A$100,0),COLUMN(K38)),0,OFFSET($A$10,MATCH("TOTAL GENERAL",$A$11:$A$100,0),COLUMN(K38))-L38),""))</f>
        <v>1.2100000000000002</v>
      </c>
      <c r="T38" s="24">
        <f ca="1">IF($A38="TOTAL GENERAL",SUM(T$11:T36),IF(AND(M38&lt;&gt;"",$A38&lt;&gt;"Pn"),IF(M38&lt;OFFSET($A$10,MATCH("TOTAL GENERAL",$A$11:$A$100,0),COLUMN(L38)),0,M38-OFFSET($A$10,MATCH("TOTAL GENERAL",$A$11:$A$100,0),COLUMN(L38))),""))</f>
        <v>0</v>
      </c>
      <c r="U38" s="24" t="str">
        <f>IF(OR(A38="Pn",A39="Pn"),"",IF($A38="TOTAL GENERAL",SUM(U$11:U36),IF(AND(G38&lt;&gt;"",$A38&lt;&gt;"Pn"),N38*$D38,"")))</f>
        <v/>
      </c>
      <c r="V38" s="24" t="str">
        <f>IF(OR(A38="Pn",A39="Pn"),"",IF($A38="TOTAL GENERAL",SUM(V$11:V36),IF(AND(H38&lt;&gt;"",$A38&lt;&gt;"Pn"),O38*$D38,"")))</f>
        <v/>
      </c>
      <c r="W38" s="24" t="str">
        <f>IF($A38="TOTAL GENERAL",SUM(W$11:W36),IF(AND(I38&lt;&gt;"",$A38&lt;&gt;"Pn"),P38*$D38,""))</f>
        <v/>
      </c>
      <c r="X38" s="24" t="str">
        <f>IF($A38="TOTAL GENERAL",SUM(X$11:X36),IF(AND(J38&lt;&gt;"",$A38&lt;&gt;"Pn"),Q38*$D38,""))</f>
        <v/>
      </c>
      <c r="Y38" s="24" t="str">
        <f>IF($A38="TOTAL GENERAL",SUM(Y$11:Y36),IF(AND(K38&lt;&gt;"",$A38&lt;&gt;"Pn"),R38*$D38,""))</f>
        <v/>
      </c>
      <c r="Z38" s="24">
        <f ca="1">IF($A38="TOTAL GENERAL",SUM(Z$11:Z36),IF(AND(L38&lt;&gt;"",$A38&lt;&gt;"Pn"),S38*$D38,""))</f>
        <v>357655.43000000005</v>
      </c>
      <c r="AA38" s="24">
        <f t="shared" ca="1" si="3"/>
        <v>0</v>
      </c>
      <c r="AB38" s="24" t="str">
        <f ca="1">IF($A38="TOTAL GENERAL",SUM(AB$11:AB36),IF(AND(N38&lt;&gt;"",$A38&lt;&gt;"Pn"),IF(OFFSET($A$11,MATCH("TOTAL GENERAL",$A$11:$A$100,0)-1,COLUMN(T38))=0,0,U38/OFFSET($A$11,MATCH("TOTAL GENERAL",$A$11:$A$100,0)-1,COLUMN(T38))),""))</f>
        <v/>
      </c>
      <c r="AC38" s="24" t="str">
        <f ca="1">IF($A38="TOTAL GENERAL",SUM(AC$11:AC36),IF(AND(O38&lt;&gt;"",$A38&lt;&gt;"Pn"),IF(OFFSET($A$11,MATCH("TOTAL GENERAL",$A$11:$A$100,0)-1,COLUMN(U38))=0,0,V38/OFFSET($A$11,MATCH("TOTAL GENERAL",$A$11:$A$100,0)-1,COLUMN(U38))),""))</f>
        <v/>
      </c>
      <c r="AD38" s="24" t="str">
        <f ca="1">IF($A38="TOTAL GENERAL",SUM(AD$11:AD36),IF(AND(P38&lt;&gt;"",$A38&lt;&gt;"Pn"),IF(OFFSET($A$11,MATCH("TOTAL GENERAL",$A$11:$A$100,0)-1,COLUMN(V38))=0,0,W38/OFFSET($A$11,MATCH("TOTAL GENERAL",$A$11:$A$100,0)-1,COLUMN(V38))),""))</f>
        <v/>
      </c>
      <c r="AE38" s="24" t="str">
        <f ca="1">IF($A38="TOTAL GENERAL",SUM(AE$11:AE36),IF(AND(Q38&lt;&gt;"",$A38&lt;&gt;"Pn"),IF(OFFSET($A$11,MATCH("TOTAL GENERAL",$A$11:$A$100,0)-1,COLUMN(W38))=0,0,X38/OFFSET($A$11,MATCH("TOTAL GENERAL",$A$11:$A$100,0)-1,COLUMN(W38))),""))</f>
        <v/>
      </c>
      <c r="AF38" s="24" t="str">
        <f ca="1">IF($A38="TOTAL GENERAL",SUM(AF$11:AF36),IF(AND(R38&lt;&gt;"",$A38&lt;&gt;"Pn"),IF(OFFSET($A$11,MATCH("TOTAL GENERAL",$A$11:$A$100,0)-1,COLUMN(X38))=0,0,Y38/OFFSET($A$11,MATCH("TOTAL GENERAL",$A$11:$A$100,0)-1,COLUMN(X38))),""))</f>
        <v/>
      </c>
      <c r="AG38" s="24">
        <f ca="1">IF($A38="TOTAL GENERAL",SUM(AG$11:AG36),IF(AND(S38&lt;&gt;"",$A38&lt;&gt;"Pn"),IF(OFFSET($A$11,MATCH("TOTAL GENERAL",$A$11:$A$100,0)-1,COLUMN(Y38))=0,0,Z38/OFFSET($A$11,MATCH("TOTAL GENERAL",$A$11:$A$100,0)-1,COLUMN(Y38))),""))</f>
        <v>3.9195600052577953E-2</v>
      </c>
      <c r="AH38" s="24">
        <f ca="1">IF($A38="TOTAL GENERAL",SUM(AH$11:AH36),IF(AND(T38&lt;&gt;"",$A38&lt;&gt;"Pn"),IF(OFFSET($A$11,MATCH("TOTAL GENERAL",$A$11:$A$100,0)-1,COLUMN(Z38))=0,0,AA38/OFFSET($A$11,MATCH("TOTAL GENERAL",$A$11:$A$100,0)-1,COLUMN(Z38))),""))</f>
        <v>0</v>
      </c>
      <c r="AI38" s="16">
        <f ca="1">IF(A38="TOTAL GENERAL",SUM(AI$11:AI36),IF(COUNTIF(AB38:AH38,"")&lt;COUNTA($AB$10:$AH$10),ROUND((IF(AB38&lt;&gt;"",AB38*OFFSET($A$10,MATCH("Pn",$A$11:$A$100,0),1),0)+IF(AC38&lt;&gt;"",AC38*OFFSET($A$10,MATCH("Pn",$A$11:$A$100,0),2),0)+IF(AD38&lt;&gt;"",AD38*OFFSET($A$10,MATCH("Pn",$A$11:$A$100,0),3),0)+IF(AE38&lt;&gt;"",AE38*OFFSET($A$10,MATCH("Pn",$A$11:$A$100,0),4),0)+IF(AF38&lt;&gt;"",AF38*OFFSET($A$10,MATCH("Pn",$A$11:$A$100,0),5),0)+IF(AG38&lt;&gt;"",AG38*OFFSET($A$10,MATCH("Pn",$A$11:$A$100,0),6),0)+IF(AH38&lt;&gt;"",AH38*OFFSET($A$10,MATCH("Pn",$A$11:$A$100,0),7),0))*OFFSET($A$10,MATCH("FC",$A$11:$A$100,0),2),2),""))</f>
        <v>12759824.699999999</v>
      </c>
      <c r="AJ38" s="47">
        <f ca="1">IF(OR(A38="Pn",A39="Pn"),"",IF(AND(AI38="",F38&lt;&gt;""),-F38,IF(A38="TOTAL GENERAL",SUM(AJ$11:AJ36),IF(AI38&lt;&gt;"",AI38-F38,""))))</f>
        <v>-50294836.652769685</v>
      </c>
      <c r="AK38" s="37"/>
      <c r="BC38" s="16"/>
      <c r="BD38" s="16">
        <v>295583</v>
      </c>
    </row>
    <row r="39" spans="1:56" s="4" customFormat="1" x14ac:dyDescent="0.25">
      <c r="A39" s="15" t="s">
        <v>87</v>
      </c>
      <c r="B39" s="15" t="s">
        <v>132</v>
      </c>
      <c r="C39" s="43"/>
      <c r="D39" s="16">
        <v>109616</v>
      </c>
      <c r="E39" s="9">
        <f t="shared" si="1"/>
        <v>3.5914870852134829E-3</v>
      </c>
      <c r="F39" s="41">
        <f t="shared" si="2"/>
        <v>23383617.321852747</v>
      </c>
      <c r="G39" s="20" t="s">
        <v>58</v>
      </c>
      <c r="H39" s="22" t="s">
        <v>58</v>
      </c>
      <c r="I39" s="24" t="s">
        <v>58</v>
      </c>
      <c r="J39" s="22" t="s">
        <v>58</v>
      </c>
      <c r="K39" s="22" t="s">
        <v>58</v>
      </c>
      <c r="L39" s="24">
        <v>0</v>
      </c>
      <c r="M39" s="24">
        <v>0.91</v>
      </c>
      <c r="N39" s="24" t="str">
        <f ca="1">IF(OR(A39="Pn",A40="Pn"),"",IF($A39="TOTAL GENERAL",SUM(N$11:N37),IF(AND(G39&lt;&gt;"",$A39&lt;&gt;"Pn"),IF(G39&gt;OFFSET($A$10,MATCH("TOTAL GENERAL",$A$11:$A$100,0),COLUMN(F39)),0,OFFSET($A$10,MATCH("TOTAL GENERAL",$A$11:$A$100,0),COLUMN(F39))-G39),"")))</f>
        <v/>
      </c>
      <c r="O39" s="24" t="str">
        <f ca="1">IF(OR(A39="Pn",A40="Pn"),"",IF($A39="TOTAL GENERAL",SUM(O$11:O37),IF(AND(H39&lt;&gt;"",$A39&lt;&gt;"Pn"),IF(H39&lt;OFFSET($A$10,MATCH("TOTAL GENERAL",$A$11:$A$100,0),COLUMN(G39)),0,H39-OFFSET($A$10,MATCH("TOTAL GENERAL",$A$11:$A$100,0),COLUMN(G39))),"")))</f>
        <v/>
      </c>
      <c r="P39" s="24" t="str">
        <f ca="1">IF($A39="TOTAL GENERAL",SUM(P$11:P37),IF(AND(I39&lt;&gt;"",$A39&lt;&gt;"Pn"),IF(I39&gt;OFFSET($A$10,MATCH("TOTAL GENERAL",$A$11:$A$100,0),COLUMN(H39)),0,OFFSET($A$10,MATCH("TOTAL GENERAL",$A$11:$A$100,0),COLUMN(H39))-I39),""))</f>
        <v/>
      </c>
      <c r="Q39" s="24" t="str">
        <f ca="1">IF($A39="TOTAL GENERAL",SUM(Q$11:Q37),IF(AND(J39&lt;&gt;"",$A39&lt;&gt;"Pn"),IF(J39&lt;OFFSET($A$10,MATCH("TOTAL GENERAL",$A$11:$A$100,0),COLUMN(I39)),0,J39-OFFSET($A$10,MATCH("TOTAL GENERAL",$A$11:$A$100,0),COLUMN(I39))),""))</f>
        <v/>
      </c>
      <c r="R39" s="24" t="str">
        <f ca="1">IF($A39="TOTAL GENERAL",SUM(R$11:R37),IF(AND(K39&lt;&gt;"",$A39&lt;&gt;"Pn"),IF(K39&lt;OFFSET($A$10,MATCH("TOTAL GENERAL",$A$11:$A$100,0),COLUMN(J39)),0,K39-OFFSET($A$10,MATCH("TOTAL GENERAL",$A$11:$A$100,0),COLUMN(J39))),""))</f>
        <v/>
      </c>
      <c r="S39" s="24">
        <f ca="1">IF($A39="TOTAL GENERAL",SUM(S$11:S37),IF(AND(L39&lt;&gt;"",$A39&lt;&gt;"Pn"),IF(L39&gt;OFFSET($A$10,MATCH("TOTAL GENERAL",$A$11:$A$100,0),COLUMN(K39)),0,OFFSET($A$10,MATCH("TOTAL GENERAL",$A$11:$A$100,0),COLUMN(K39))-L39),""))</f>
        <v>2.2200000000000002</v>
      </c>
      <c r="T39" s="24">
        <f ca="1">IF($A39="TOTAL GENERAL",SUM(T$11:T37),IF(AND(M39&lt;&gt;"",$A39&lt;&gt;"Pn"),IF(M39&lt;OFFSET($A$10,MATCH("TOTAL GENERAL",$A$11:$A$100,0),COLUMN(L39)),0,M39-OFFSET($A$10,MATCH("TOTAL GENERAL",$A$11:$A$100,0),COLUMN(L39))),""))</f>
        <v>0</v>
      </c>
      <c r="U39" s="24" t="str">
        <f>IF(OR(A39="Pn",A40="Pn"),"",IF($A39="TOTAL GENERAL",SUM(U$11:U37),IF(AND(G39&lt;&gt;"",$A39&lt;&gt;"Pn"),N39*$D39,"")))</f>
        <v/>
      </c>
      <c r="V39" s="24" t="str">
        <f>IF(OR(A39="Pn",A40="Pn"),"",IF($A39="TOTAL GENERAL",SUM(V$11:V37),IF(AND(H39&lt;&gt;"",$A39&lt;&gt;"Pn"),O39*$D39,"")))</f>
        <v/>
      </c>
      <c r="W39" s="24" t="str">
        <f>IF($A39="TOTAL GENERAL",SUM(W$11:W37),IF(AND(I39&lt;&gt;"",$A39&lt;&gt;"Pn"),P39*$D39,""))</f>
        <v/>
      </c>
      <c r="X39" s="24" t="str">
        <f>IF($A39="TOTAL GENERAL",SUM(X$11:X37),IF(AND(J39&lt;&gt;"",$A39&lt;&gt;"Pn"),Q39*$D39,""))</f>
        <v/>
      </c>
      <c r="Y39" s="24" t="str">
        <f>IF($A39="TOTAL GENERAL",SUM(Y$11:Y37),IF(AND(K39&lt;&gt;"",$A39&lt;&gt;"Pn"),R39*$D39,""))</f>
        <v/>
      </c>
      <c r="Z39" s="24">
        <f ca="1">IF($A39="TOTAL GENERAL",SUM(Z$11:Z37),IF(AND(L39&lt;&gt;"",$A39&lt;&gt;"Pn"),S39*$D39,""))</f>
        <v>243347.52000000002</v>
      </c>
      <c r="AA39" s="24">
        <f t="shared" ca="1" si="3"/>
        <v>0</v>
      </c>
      <c r="AB39" s="24" t="str">
        <f ca="1">IF($A39="TOTAL GENERAL",SUM(AB$11:AB37),IF(AND(N39&lt;&gt;"",$A39&lt;&gt;"Pn"),IF(OFFSET($A$11,MATCH("TOTAL GENERAL",$A$11:$A$100,0)-1,COLUMN(T39))=0,0,U39/OFFSET($A$11,MATCH("TOTAL GENERAL",$A$11:$A$100,0)-1,COLUMN(T39))),""))</f>
        <v/>
      </c>
      <c r="AC39" s="24" t="str">
        <f ca="1">IF($A39="TOTAL GENERAL",SUM(AC$11:AC37),IF(AND(O39&lt;&gt;"",$A39&lt;&gt;"Pn"),IF(OFFSET($A$11,MATCH("TOTAL GENERAL",$A$11:$A$100,0)-1,COLUMN(U39))=0,0,V39/OFFSET($A$11,MATCH("TOTAL GENERAL",$A$11:$A$100,0)-1,COLUMN(U39))),""))</f>
        <v/>
      </c>
      <c r="AD39" s="24" t="str">
        <f ca="1">IF($A39="TOTAL GENERAL",SUM(AD$11:AD37),IF(AND(P39&lt;&gt;"",$A39&lt;&gt;"Pn"),IF(OFFSET($A$11,MATCH("TOTAL GENERAL",$A$11:$A$100,0)-1,COLUMN(V39))=0,0,W39/OFFSET($A$11,MATCH("TOTAL GENERAL",$A$11:$A$100,0)-1,COLUMN(V39))),""))</f>
        <v/>
      </c>
      <c r="AE39" s="24" t="str">
        <f ca="1">IF($A39="TOTAL GENERAL",SUM(AE$11:AE37),IF(AND(Q39&lt;&gt;"",$A39&lt;&gt;"Pn"),IF(OFFSET($A$11,MATCH("TOTAL GENERAL",$A$11:$A$100,0)-1,COLUMN(W39))=0,0,X39/OFFSET($A$11,MATCH("TOTAL GENERAL",$A$11:$A$100,0)-1,COLUMN(W39))),""))</f>
        <v/>
      </c>
      <c r="AF39" s="24" t="str">
        <f ca="1">IF($A39="TOTAL GENERAL",SUM(AF$11:AF37),IF(AND(R39&lt;&gt;"",$A39&lt;&gt;"Pn"),IF(OFFSET($A$11,MATCH("TOTAL GENERAL",$A$11:$A$100,0)-1,COLUMN(X39))=0,0,Y39/OFFSET($A$11,MATCH("TOTAL GENERAL",$A$11:$A$100,0)-1,COLUMN(X39))),""))</f>
        <v/>
      </c>
      <c r="AG39" s="24">
        <f ca="1">IF($A39="TOTAL GENERAL",SUM(AG$11:AG37),IF(AND(S39&lt;&gt;"",$A39&lt;&gt;"Pn"),IF(OFFSET($A$11,MATCH("TOTAL GENERAL",$A$11:$A$100,0)-1,COLUMN(Y39))=0,0,Z39/OFFSET($A$11,MATCH("TOTAL GENERAL",$A$11:$A$100,0)-1,COLUMN(Y39))),""))</f>
        <v>2.6668550978540193E-2</v>
      </c>
      <c r="AH39" s="24">
        <f ca="1">IF($A39="TOTAL GENERAL",SUM(AH$11:AH37),IF(AND(T39&lt;&gt;"",$A39&lt;&gt;"Pn"),IF(OFFSET($A$11,MATCH("TOTAL GENERAL",$A$11:$A$100,0)-1,COLUMN(Z39))=0,0,AA39/OFFSET($A$11,MATCH("TOTAL GENERAL",$A$11:$A$100,0)-1,COLUMN(Z39))),""))</f>
        <v>0</v>
      </c>
      <c r="AI39" s="16">
        <f ca="1">IF(A39="TOTAL GENERAL",SUM(AI$11:AI37),IF(COUNTIF(AB39:AH39,"")&lt;COUNTA($AB$10:$AH$10),ROUND((IF(AB39&lt;&gt;"",AB39*OFFSET($A$10,MATCH("Pn",$A$11:$A$100,0),1),0)+IF(AC39&lt;&gt;"",AC39*OFFSET($A$10,MATCH("Pn",$A$11:$A$100,0),2),0)+IF(AD39&lt;&gt;"",AD39*OFFSET($A$10,MATCH("Pn",$A$11:$A$100,0),3),0)+IF(AE39&lt;&gt;"",AE39*OFFSET($A$10,MATCH("Pn",$A$11:$A$100,0),4),0)+IF(AF39&lt;&gt;"",AF39*OFFSET($A$10,MATCH("Pn",$A$11:$A$100,0),5),0)+IF(AG39&lt;&gt;"",AG39*OFFSET($A$10,MATCH("Pn",$A$11:$A$100,0),6),0)+IF(AH39&lt;&gt;"",AH39*OFFSET($A$10,MATCH("Pn",$A$11:$A$100,0),7),0))*OFFSET($A$10,MATCH("FC",$A$11:$A$100,0),2),2),""))</f>
        <v>8681740.6799999997</v>
      </c>
      <c r="AJ39" s="47">
        <f ca="1">IF(OR(A39="Pn",A40="Pn"),"",IF(AND(AI39="",F39&lt;&gt;""),-F39,IF(A39="TOTAL GENERAL",SUM(AJ$11:AJ37),IF(AI39&lt;&gt;"",AI39-F39,""))))</f>
        <v>-14701876.641852748</v>
      </c>
      <c r="AK39" s="37"/>
      <c r="BC39" s="16"/>
      <c r="BD39" s="16">
        <v>109616</v>
      </c>
    </row>
    <row r="40" spans="1:56" s="4" customFormat="1" x14ac:dyDescent="0.25">
      <c r="A40" s="15" t="s">
        <v>88</v>
      </c>
      <c r="B40" s="15" t="s">
        <v>133</v>
      </c>
      <c r="C40" s="43"/>
      <c r="D40" s="16">
        <v>209462</v>
      </c>
      <c r="E40" s="9">
        <f t="shared" si="1"/>
        <v>6.8628673536982425E-3</v>
      </c>
      <c r="F40" s="41">
        <f t="shared" si="2"/>
        <v>44683068.634778865</v>
      </c>
      <c r="G40" s="20" t="s">
        <v>58</v>
      </c>
      <c r="H40" s="22" t="s">
        <v>58</v>
      </c>
      <c r="I40" s="24" t="s">
        <v>58</v>
      </c>
      <c r="J40" s="22" t="s">
        <v>58</v>
      </c>
      <c r="K40" s="22" t="s">
        <v>58</v>
      </c>
      <c r="L40" s="24">
        <v>0.95</v>
      </c>
      <c r="M40" s="24">
        <v>0.48</v>
      </c>
      <c r="N40" s="24" t="str">
        <f ca="1">IF(OR(A40="Pn",A41="Pn"),"",IF($A40="TOTAL GENERAL",SUM(N$11:N38),IF(AND(G40&lt;&gt;"",$A40&lt;&gt;"Pn"),IF(G40&gt;OFFSET($A$10,MATCH("TOTAL GENERAL",$A$11:$A$100,0),COLUMN(F40)),0,OFFSET($A$10,MATCH("TOTAL GENERAL",$A$11:$A$100,0),COLUMN(F40))-G40),"")))</f>
        <v/>
      </c>
      <c r="O40" s="24" t="str">
        <f ca="1">IF(OR(A40="Pn",A41="Pn"),"",IF($A40="TOTAL GENERAL",SUM(O$11:O38),IF(AND(H40&lt;&gt;"",$A40&lt;&gt;"Pn"),IF(H40&lt;OFFSET($A$10,MATCH("TOTAL GENERAL",$A$11:$A$100,0),COLUMN(G40)),0,H40-OFFSET($A$10,MATCH("TOTAL GENERAL",$A$11:$A$100,0),COLUMN(G40))),"")))</f>
        <v/>
      </c>
      <c r="P40" s="24" t="str">
        <f ca="1">IF($A40="TOTAL GENERAL",SUM(P$11:P38),IF(AND(I40&lt;&gt;"",$A40&lt;&gt;"Pn"),IF(I40&gt;OFFSET($A$10,MATCH("TOTAL GENERAL",$A$11:$A$100,0),COLUMN(H40)),0,OFFSET($A$10,MATCH("TOTAL GENERAL",$A$11:$A$100,0),COLUMN(H40))-I40),""))</f>
        <v/>
      </c>
      <c r="Q40" s="24" t="str">
        <f ca="1">IF($A40="TOTAL GENERAL",SUM(Q$11:Q38),IF(AND(J40&lt;&gt;"",$A40&lt;&gt;"Pn"),IF(J40&lt;OFFSET($A$10,MATCH("TOTAL GENERAL",$A$11:$A$100,0),COLUMN(I40)),0,J40-OFFSET($A$10,MATCH("TOTAL GENERAL",$A$11:$A$100,0),COLUMN(I40))),""))</f>
        <v/>
      </c>
      <c r="R40" s="24" t="str">
        <f ca="1">IF($A40="TOTAL GENERAL",SUM(R$11:R38),IF(AND(K40&lt;&gt;"",$A40&lt;&gt;"Pn"),IF(K40&lt;OFFSET($A$10,MATCH("TOTAL GENERAL",$A$11:$A$100,0),COLUMN(J40)),0,K40-OFFSET($A$10,MATCH("TOTAL GENERAL",$A$11:$A$100,0),COLUMN(J40))),""))</f>
        <v/>
      </c>
      <c r="S40" s="24">
        <f ca="1">IF($A40="TOTAL GENERAL",SUM(S$11:S38),IF(AND(L40&lt;&gt;"",$A40&lt;&gt;"Pn"),IF(L40&gt;OFFSET($A$10,MATCH("TOTAL GENERAL",$A$11:$A$100,0),COLUMN(K40)),0,OFFSET($A$10,MATCH("TOTAL GENERAL",$A$11:$A$100,0),COLUMN(K40))-L40),""))</f>
        <v>1.2700000000000002</v>
      </c>
      <c r="T40" s="24">
        <f ca="1">IF($A40="TOTAL GENERAL",SUM(T$11:T38),IF(AND(M40&lt;&gt;"",$A40&lt;&gt;"Pn"),IF(M40&lt;OFFSET($A$10,MATCH("TOTAL GENERAL",$A$11:$A$100,0),COLUMN(L40)),0,M40-OFFSET($A$10,MATCH("TOTAL GENERAL",$A$11:$A$100,0),COLUMN(L40))),""))</f>
        <v>0</v>
      </c>
      <c r="U40" s="24" t="str">
        <f>IF(OR(A40="Pn",A41="Pn"),"",IF($A40="TOTAL GENERAL",SUM(U$11:U38),IF(AND(G40&lt;&gt;"",$A40&lt;&gt;"Pn"),N40*$D40,"")))</f>
        <v/>
      </c>
      <c r="V40" s="24" t="str">
        <f>IF(OR(A40="Pn",A41="Pn"),"",IF($A40="TOTAL GENERAL",SUM(V$11:V38),IF(AND(H40&lt;&gt;"",$A40&lt;&gt;"Pn"),O40*$D40,"")))</f>
        <v/>
      </c>
      <c r="W40" s="24" t="str">
        <f>IF($A40="TOTAL GENERAL",SUM(W$11:W38),IF(AND(I40&lt;&gt;"",$A40&lt;&gt;"Pn"),P40*$D40,""))</f>
        <v/>
      </c>
      <c r="X40" s="24" t="str">
        <f>IF($A40="TOTAL GENERAL",SUM(X$11:X38),IF(AND(J40&lt;&gt;"",$A40&lt;&gt;"Pn"),Q40*$D40,""))</f>
        <v/>
      </c>
      <c r="Y40" s="24" t="str">
        <f>IF($A40="TOTAL GENERAL",SUM(Y$11:Y38),IF(AND(K40&lt;&gt;"",$A40&lt;&gt;"Pn"),R40*$D40,""))</f>
        <v/>
      </c>
      <c r="Z40" s="24">
        <f ca="1">IF($A40="TOTAL GENERAL",SUM(Z$11:Z38),IF(AND(L40&lt;&gt;"",$A40&lt;&gt;"Pn"),S40*$D40,""))</f>
        <v>266016.74000000005</v>
      </c>
      <c r="AA40" s="24">
        <f t="shared" ca="1" si="3"/>
        <v>0</v>
      </c>
      <c r="AB40" s="24" t="str">
        <f ca="1">IF($A40="TOTAL GENERAL",SUM(AB$11:AB38),IF(AND(N40&lt;&gt;"",$A40&lt;&gt;"Pn"),IF(OFFSET($A$11,MATCH("TOTAL GENERAL",$A$11:$A$100,0)-1,COLUMN(T40))=0,0,U40/OFFSET($A$11,MATCH("TOTAL GENERAL",$A$11:$A$100,0)-1,COLUMN(T40))),""))</f>
        <v/>
      </c>
      <c r="AC40" s="24" t="str">
        <f ca="1">IF($A40="TOTAL GENERAL",SUM(AC$11:AC38),IF(AND(O40&lt;&gt;"",$A40&lt;&gt;"Pn"),IF(OFFSET($A$11,MATCH("TOTAL GENERAL",$A$11:$A$100,0)-1,COLUMN(U40))=0,0,V40/OFFSET($A$11,MATCH("TOTAL GENERAL",$A$11:$A$100,0)-1,COLUMN(U40))),""))</f>
        <v/>
      </c>
      <c r="AD40" s="24" t="str">
        <f ca="1">IF($A40="TOTAL GENERAL",SUM(AD$11:AD38),IF(AND(P40&lt;&gt;"",$A40&lt;&gt;"Pn"),IF(OFFSET($A$11,MATCH("TOTAL GENERAL",$A$11:$A$100,0)-1,COLUMN(V40))=0,0,W40/OFFSET($A$11,MATCH("TOTAL GENERAL",$A$11:$A$100,0)-1,COLUMN(V40))),""))</f>
        <v/>
      </c>
      <c r="AE40" s="24" t="str">
        <f ca="1">IF($A40="TOTAL GENERAL",SUM(AE$11:AE38),IF(AND(Q40&lt;&gt;"",$A40&lt;&gt;"Pn"),IF(OFFSET($A$11,MATCH("TOTAL GENERAL",$A$11:$A$100,0)-1,COLUMN(W40))=0,0,X40/OFFSET($A$11,MATCH("TOTAL GENERAL",$A$11:$A$100,0)-1,COLUMN(W40))),""))</f>
        <v/>
      </c>
      <c r="AF40" s="24" t="str">
        <f ca="1">IF($A40="TOTAL GENERAL",SUM(AF$11:AF38),IF(AND(R40&lt;&gt;"",$A40&lt;&gt;"Pn"),IF(OFFSET($A$11,MATCH("TOTAL GENERAL",$A$11:$A$100,0)-1,COLUMN(X40))=0,0,Y40/OFFSET($A$11,MATCH("TOTAL GENERAL",$A$11:$A$100,0)-1,COLUMN(X40))),""))</f>
        <v/>
      </c>
      <c r="AG40" s="24">
        <f ca="1">IF($A40="TOTAL GENERAL",SUM(AG$11:AG38),IF(AND(S40&lt;&gt;"",$A40&lt;&gt;"Pn"),IF(OFFSET($A$11,MATCH("TOTAL GENERAL",$A$11:$A$100,0)-1,COLUMN(Y40))=0,0,Z40/OFFSET($A$11,MATCH("TOTAL GENERAL",$A$11:$A$100,0)-1,COLUMN(Y40))),""))</f>
        <v>2.915287976567451E-2</v>
      </c>
      <c r="AH40" s="24">
        <f ca="1">IF($A40="TOTAL GENERAL",SUM(AH$11:AH38),IF(AND(T40&lt;&gt;"",$A40&lt;&gt;"Pn"),IF(OFFSET($A$11,MATCH("TOTAL GENERAL",$A$11:$A$100,0)-1,COLUMN(Z40))=0,0,AA40/OFFSET($A$11,MATCH("TOTAL GENERAL",$A$11:$A$100,0)-1,COLUMN(Z40))),""))</f>
        <v>0</v>
      </c>
      <c r="AI40" s="16">
        <f ca="1">IF(A40="TOTAL GENERAL",SUM(AI$11:AI38),IF(COUNTIF(AB40:AH40,"")&lt;COUNTA($AB$10:$AH$10),ROUND((IF(AB40&lt;&gt;"",AB40*OFFSET($A$10,MATCH("Pn",$A$11:$A$100,0),1),0)+IF(AC40&lt;&gt;"",AC40*OFFSET($A$10,MATCH("Pn",$A$11:$A$100,0),2),0)+IF(AD40&lt;&gt;"",AD40*OFFSET($A$10,MATCH("Pn",$A$11:$A$100,0),3),0)+IF(AE40&lt;&gt;"",AE40*OFFSET($A$10,MATCH("Pn",$A$11:$A$100,0),4),0)+IF(AF40&lt;&gt;"",AF40*OFFSET($A$10,MATCH("Pn",$A$11:$A$100,0),5),0)+IF(AG40&lt;&gt;"",AG40*OFFSET($A$10,MATCH("Pn",$A$11:$A$100,0),6),0)+IF(AH40&lt;&gt;"",AH40*OFFSET($A$10,MATCH("Pn",$A$11:$A$100,0),7),0))*OFFSET($A$10,MATCH("FC",$A$11:$A$100,0),2),2),""))</f>
        <v>9490494.7200000007</v>
      </c>
      <c r="AJ40" s="47">
        <f ca="1">IF(OR(A40="Pn",A41="Pn"),"",IF(AND(AI40="",F40&lt;&gt;""),-F40,IF(A40="TOTAL GENERAL",SUM(AJ$11:AJ38),IF(AI40&lt;&gt;"",AI40-F40,""))))</f>
        <v>-35192573.914778866</v>
      </c>
      <c r="AK40" s="37"/>
      <c r="BC40" s="16"/>
      <c r="BD40" s="16">
        <v>209462</v>
      </c>
    </row>
    <row r="41" spans="1:56" s="4" customFormat="1" x14ac:dyDescent="0.25">
      <c r="A41" s="15" t="s">
        <v>89</v>
      </c>
      <c r="B41" s="15" t="s">
        <v>134</v>
      </c>
      <c r="C41" s="43"/>
      <c r="D41" s="16">
        <v>51570</v>
      </c>
      <c r="E41" s="9">
        <f t="shared" si="1"/>
        <v>1.6896528698772016E-3</v>
      </c>
      <c r="F41" s="41">
        <f t="shared" si="2"/>
        <v>11001068.687855298</v>
      </c>
      <c r="G41" s="20" t="s">
        <v>58</v>
      </c>
      <c r="H41" s="22" t="s">
        <v>58</v>
      </c>
      <c r="I41" s="24" t="s">
        <v>58</v>
      </c>
      <c r="J41" s="22" t="s">
        <v>58</v>
      </c>
      <c r="K41" s="22" t="s">
        <v>58</v>
      </c>
      <c r="L41" s="24">
        <v>0</v>
      </c>
      <c r="M41" s="24">
        <v>1.94</v>
      </c>
      <c r="N41" s="24" t="str">
        <f ca="1">IF(OR(A41="Pn",A42="Pn"),"",IF($A41="TOTAL GENERAL",SUM(N$11:N39),IF(AND(G41&lt;&gt;"",$A41&lt;&gt;"Pn"),IF(G41&gt;OFFSET($A$10,MATCH("TOTAL GENERAL",$A$11:$A$100,0),COLUMN(F41)),0,OFFSET($A$10,MATCH("TOTAL GENERAL",$A$11:$A$100,0),COLUMN(F41))-G41),"")))</f>
        <v/>
      </c>
      <c r="O41" s="24" t="str">
        <f ca="1">IF(OR(A41="Pn",A42="Pn"),"",IF($A41="TOTAL GENERAL",SUM(O$11:O39),IF(AND(H41&lt;&gt;"",$A41&lt;&gt;"Pn"),IF(H41&lt;OFFSET($A$10,MATCH("TOTAL GENERAL",$A$11:$A$100,0),COLUMN(G41)),0,H41-OFFSET($A$10,MATCH("TOTAL GENERAL",$A$11:$A$100,0),COLUMN(G41))),"")))</f>
        <v/>
      </c>
      <c r="P41" s="24" t="str">
        <f ca="1">IF($A41="TOTAL GENERAL",SUM(P$11:P39),IF(AND(I41&lt;&gt;"",$A41&lt;&gt;"Pn"),IF(I41&gt;OFFSET($A$10,MATCH("TOTAL GENERAL",$A$11:$A$100,0),COLUMN(H41)),0,OFFSET($A$10,MATCH("TOTAL GENERAL",$A$11:$A$100,0),COLUMN(H41))-I41),""))</f>
        <v/>
      </c>
      <c r="Q41" s="24" t="str">
        <f ca="1">IF($A41="TOTAL GENERAL",SUM(Q$11:Q39),IF(AND(J41&lt;&gt;"",$A41&lt;&gt;"Pn"),IF(J41&lt;OFFSET($A$10,MATCH("TOTAL GENERAL",$A$11:$A$100,0),COLUMN(I41)),0,J41-OFFSET($A$10,MATCH("TOTAL GENERAL",$A$11:$A$100,0),COLUMN(I41))),""))</f>
        <v/>
      </c>
      <c r="R41" s="24" t="str">
        <f ca="1">IF($A41="TOTAL GENERAL",SUM(R$11:R39),IF(AND(K41&lt;&gt;"",$A41&lt;&gt;"Pn"),IF(K41&lt;OFFSET($A$10,MATCH("TOTAL GENERAL",$A$11:$A$100,0),COLUMN(J41)),0,K41-OFFSET($A$10,MATCH("TOTAL GENERAL",$A$11:$A$100,0),COLUMN(J41))),""))</f>
        <v/>
      </c>
      <c r="S41" s="24">
        <f ca="1">IF($A41="TOTAL GENERAL",SUM(S$11:S39),IF(AND(L41&lt;&gt;"",$A41&lt;&gt;"Pn"),IF(L41&gt;OFFSET($A$10,MATCH("TOTAL GENERAL",$A$11:$A$100,0),COLUMN(K41)),0,OFFSET($A$10,MATCH("TOTAL GENERAL",$A$11:$A$100,0),COLUMN(K41))-L41),""))</f>
        <v>2.2200000000000002</v>
      </c>
      <c r="T41" s="24">
        <f ca="1">IF($A41="TOTAL GENERAL",SUM(T$11:T39),IF(AND(M41&lt;&gt;"",$A41&lt;&gt;"Pn"),IF(M41&lt;OFFSET($A$10,MATCH("TOTAL GENERAL",$A$11:$A$100,0),COLUMN(L41)),0,M41-OFFSET($A$10,MATCH("TOTAL GENERAL",$A$11:$A$100,0),COLUMN(L41))),""))</f>
        <v>0</v>
      </c>
      <c r="U41" s="24" t="str">
        <f>IF(OR(A41="Pn",A42="Pn"),"",IF($A41="TOTAL GENERAL",SUM(U$11:U39),IF(AND(G41&lt;&gt;"",$A41&lt;&gt;"Pn"),N41*$D41,"")))</f>
        <v/>
      </c>
      <c r="V41" s="24" t="str">
        <f>IF(OR(A41="Pn",A42="Pn"),"",IF($A41="TOTAL GENERAL",SUM(V$11:V39),IF(AND(H41&lt;&gt;"",$A41&lt;&gt;"Pn"),O41*$D41,"")))</f>
        <v/>
      </c>
      <c r="W41" s="24" t="str">
        <f>IF($A41="TOTAL GENERAL",SUM(W$11:W39),IF(AND(I41&lt;&gt;"",$A41&lt;&gt;"Pn"),P41*$D41,""))</f>
        <v/>
      </c>
      <c r="X41" s="24" t="str">
        <f>IF($A41="TOTAL GENERAL",SUM(X$11:X39),IF(AND(J41&lt;&gt;"",$A41&lt;&gt;"Pn"),Q41*$D41,""))</f>
        <v/>
      </c>
      <c r="Y41" s="24" t="str">
        <f>IF($A41="TOTAL GENERAL",SUM(Y$11:Y39),IF(AND(K41&lt;&gt;"",$A41&lt;&gt;"Pn"),R41*$D41,""))</f>
        <v/>
      </c>
      <c r="Z41" s="24">
        <f ca="1">IF($A41="TOTAL GENERAL",SUM(Z$11:Z39),IF(AND(L41&lt;&gt;"",$A41&lt;&gt;"Pn"),S41*$D41,""))</f>
        <v>114485.40000000001</v>
      </c>
      <c r="AA41" s="24">
        <f t="shared" ca="1" si="3"/>
        <v>0</v>
      </c>
      <c r="AB41" s="24" t="str">
        <f ca="1">IF($A41="TOTAL GENERAL",SUM(AB$11:AB39),IF(AND(N41&lt;&gt;"",$A41&lt;&gt;"Pn"),IF(OFFSET($A$11,MATCH("TOTAL GENERAL",$A$11:$A$100,0)-1,COLUMN(T41))=0,0,U41/OFFSET($A$11,MATCH("TOTAL GENERAL",$A$11:$A$100,0)-1,COLUMN(T41))),""))</f>
        <v/>
      </c>
      <c r="AC41" s="24" t="str">
        <f ca="1">IF($A41="TOTAL GENERAL",SUM(AC$11:AC39),IF(AND(O41&lt;&gt;"",$A41&lt;&gt;"Pn"),IF(OFFSET($A$11,MATCH("TOTAL GENERAL",$A$11:$A$100,0)-1,COLUMN(U41))=0,0,V41/OFFSET($A$11,MATCH("TOTAL GENERAL",$A$11:$A$100,0)-1,COLUMN(U41))),""))</f>
        <v/>
      </c>
      <c r="AD41" s="24" t="str">
        <f ca="1">IF($A41="TOTAL GENERAL",SUM(AD$11:AD39),IF(AND(P41&lt;&gt;"",$A41&lt;&gt;"Pn"),IF(OFFSET($A$11,MATCH("TOTAL GENERAL",$A$11:$A$100,0)-1,COLUMN(V41))=0,0,W41/OFFSET($A$11,MATCH("TOTAL GENERAL",$A$11:$A$100,0)-1,COLUMN(V41))),""))</f>
        <v/>
      </c>
      <c r="AE41" s="24" t="str">
        <f ca="1">IF($A41="TOTAL GENERAL",SUM(AE$11:AE39),IF(AND(Q41&lt;&gt;"",$A41&lt;&gt;"Pn"),IF(OFFSET($A$11,MATCH("TOTAL GENERAL",$A$11:$A$100,0)-1,COLUMN(W41))=0,0,X41/OFFSET($A$11,MATCH("TOTAL GENERAL",$A$11:$A$100,0)-1,COLUMN(W41))),""))</f>
        <v/>
      </c>
      <c r="AF41" s="24" t="str">
        <f ca="1">IF($A41="TOTAL GENERAL",SUM(AF$11:AF39),IF(AND(R41&lt;&gt;"",$A41&lt;&gt;"Pn"),IF(OFFSET($A$11,MATCH("TOTAL GENERAL",$A$11:$A$100,0)-1,COLUMN(X41))=0,0,Y41/OFFSET($A$11,MATCH("TOTAL GENERAL",$A$11:$A$100,0)-1,COLUMN(X41))),""))</f>
        <v/>
      </c>
      <c r="AG41" s="24">
        <f ca="1">IF($A41="TOTAL GENERAL",SUM(AG$11:AG39),IF(AND(S41&lt;&gt;"",$A41&lt;&gt;"Pn"),IF(OFFSET($A$11,MATCH("TOTAL GENERAL",$A$11:$A$100,0)-1,COLUMN(Y41))=0,0,Z41/OFFSET($A$11,MATCH("TOTAL GENERAL",$A$11:$A$100,0)-1,COLUMN(Y41))),""))</f>
        <v>1.254650027334803E-2</v>
      </c>
      <c r="AH41" s="24">
        <f ca="1">IF($A41="TOTAL GENERAL",SUM(AH$11:AH39),IF(AND(T41&lt;&gt;"",$A41&lt;&gt;"Pn"),IF(OFFSET($A$11,MATCH("TOTAL GENERAL",$A$11:$A$100,0)-1,COLUMN(Z41))=0,0,AA41/OFFSET($A$11,MATCH("TOTAL GENERAL",$A$11:$A$100,0)-1,COLUMN(Z41))),""))</f>
        <v>0</v>
      </c>
      <c r="AI41" s="16">
        <f ca="1">IF(A41="TOTAL GENERAL",SUM(AI$11:AI39),IF(COUNTIF(AB41:AH41,"")&lt;COUNTA($AB$10:$AH$10),ROUND((IF(AB41&lt;&gt;"",AB41*OFFSET($A$10,MATCH("Pn",$A$11:$A$100,0),1),0)+IF(AC41&lt;&gt;"",AC41*OFFSET($A$10,MATCH("Pn",$A$11:$A$100,0),2),0)+IF(AD41&lt;&gt;"",AD41*OFFSET($A$10,MATCH("Pn",$A$11:$A$100,0),3),0)+IF(AE41&lt;&gt;"",AE41*OFFSET($A$10,MATCH("Pn",$A$11:$A$100,0),4),0)+IF(AF41&lt;&gt;"",AF41*OFFSET($A$10,MATCH("Pn",$A$11:$A$100,0),5),0)+IF(AG41&lt;&gt;"",AG41*OFFSET($A$10,MATCH("Pn",$A$11:$A$100,0),6),0)+IF(AH41&lt;&gt;"",AH41*OFFSET($A$10,MATCH("Pn",$A$11:$A$100,0),7),0))*OFFSET($A$10,MATCH("FC",$A$11:$A$100,0),2),2),""))</f>
        <v>4084416.21</v>
      </c>
      <c r="AJ41" s="47">
        <f ca="1">IF(OR(A41="Pn",A42="Pn"),"",IF(AND(AI41="",F41&lt;&gt;""),-F41,IF(A41="TOTAL GENERAL",SUM(AJ$11:AJ39),IF(AI41&lt;&gt;"",AI41-F41,""))))</f>
        <v>-6916652.4778552977</v>
      </c>
      <c r="AK41" s="37"/>
      <c r="BC41" s="16"/>
      <c r="BD41" s="16">
        <v>51570</v>
      </c>
    </row>
    <row r="42" spans="1:56" s="4" customFormat="1" x14ac:dyDescent="0.25">
      <c r="A42" s="15" t="s">
        <v>90</v>
      </c>
      <c r="B42" s="15" t="s">
        <v>135</v>
      </c>
      <c r="C42" s="43"/>
      <c r="D42" s="16">
        <v>822534</v>
      </c>
      <c r="E42" s="9">
        <f t="shared" si="1"/>
        <v>2.694971754259403E-2</v>
      </c>
      <c r="F42" s="41">
        <f t="shared" si="2"/>
        <v>175465445.64856252</v>
      </c>
      <c r="G42" s="20">
        <v>3</v>
      </c>
      <c r="H42" s="22">
        <v>1</v>
      </c>
      <c r="I42" s="24">
        <v>2</v>
      </c>
      <c r="J42" s="22" t="s">
        <v>58</v>
      </c>
      <c r="K42" s="22" t="s">
        <v>58</v>
      </c>
      <c r="L42" s="24">
        <v>3.04</v>
      </c>
      <c r="M42" s="24">
        <v>3.16</v>
      </c>
      <c r="N42" s="24">
        <f ca="1">IF(OR(A42="Pn",A43="Pn"),"",IF($A42="TOTAL GENERAL",SUM(N$11:N40),IF(AND(G42&lt;&gt;"",$A42&lt;&gt;"Pn"),IF(G42&gt;OFFSET($A$10,MATCH("TOTAL GENERAL",$A$11:$A$100,0),COLUMN(F42)),0,OFFSET($A$10,MATCH("TOTAL GENERAL",$A$11:$A$100,0),COLUMN(F42))-G42),"")))</f>
        <v>7</v>
      </c>
      <c r="O42" s="24">
        <f ca="1">IF(OR(A42="Pn",A43="Pn"),"",IF($A42="TOTAL GENERAL",SUM(O$11:O40),IF(AND(H42&lt;&gt;"",$A42&lt;&gt;"Pn"),IF(H42&lt;OFFSET($A$10,MATCH("TOTAL GENERAL",$A$11:$A$100,0),COLUMN(G42)),0,H42-OFFSET($A$10,MATCH("TOTAL GENERAL",$A$11:$A$100,0),COLUMN(G42))),"")))</f>
        <v>0.33999999999999997</v>
      </c>
      <c r="P42" s="24">
        <f ca="1">IF($A42="TOTAL GENERAL",SUM(P$11:P40),IF(AND(I42&lt;&gt;"",$A42&lt;&gt;"Pn"),IF(I42&gt;OFFSET($A$10,MATCH("TOTAL GENERAL",$A$11:$A$100,0),COLUMN(H42)),0,OFFSET($A$10,MATCH("TOTAL GENERAL",$A$11:$A$100,0),COLUMN(H42))-I42),""))</f>
        <v>3</v>
      </c>
      <c r="Q42" s="24" t="str">
        <f ca="1">IF($A42="TOTAL GENERAL",SUM(Q$11:Q40),IF(AND(J42&lt;&gt;"",$A42&lt;&gt;"Pn"),IF(J42&lt;OFFSET($A$10,MATCH("TOTAL GENERAL",$A$11:$A$100,0),COLUMN(I42)),0,J42-OFFSET($A$10,MATCH("TOTAL GENERAL",$A$11:$A$100,0),COLUMN(I42))),""))</f>
        <v/>
      </c>
      <c r="R42" s="24" t="str">
        <f ca="1">IF($A42="TOTAL GENERAL",SUM(R$11:R40),IF(AND(K42&lt;&gt;"",$A42&lt;&gt;"Pn"),IF(K42&lt;OFFSET($A$10,MATCH("TOTAL GENERAL",$A$11:$A$100,0),COLUMN(J42)),0,K42-OFFSET($A$10,MATCH("TOTAL GENERAL",$A$11:$A$100,0),COLUMN(J42))),""))</f>
        <v/>
      </c>
      <c r="S42" s="24">
        <f ca="1">IF($A42="TOTAL GENERAL",SUM(S$11:S40),IF(AND(L42&lt;&gt;"",$A42&lt;&gt;"Pn"),IF(L42&gt;OFFSET($A$10,MATCH("TOTAL GENERAL",$A$11:$A$100,0),COLUMN(K42)),0,OFFSET($A$10,MATCH("TOTAL GENERAL",$A$11:$A$100,0),COLUMN(K42))-L42),""))</f>
        <v>0</v>
      </c>
      <c r="T42" s="24">
        <f ca="1">IF($A42="TOTAL GENERAL",SUM(T$11:T40),IF(AND(M42&lt;&gt;"",$A42&lt;&gt;"Pn"),IF(M42&lt;OFFSET($A$10,MATCH("TOTAL GENERAL",$A$11:$A$100,0),COLUMN(L42)),0,M42-OFFSET($A$10,MATCH("TOTAL GENERAL",$A$11:$A$100,0),COLUMN(L42))),""))</f>
        <v>0.80000000000000027</v>
      </c>
      <c r="U42" s="24">
        <f ca="1">IF(OR(A42="Pn",A43="Pn"),"",IF($A42="TOTAL GENERAL",SUM(U$11:U40),IF(AND(G42&lt;&gt;"",$A42&lt;&gt;"Pn"),N42*$D42,"")))</f>
        <v>5757738</v>
      </c>
      <c r="V42" s="24">
        <f ca="1">IF(OR(A42="Pn",A43="Pn"),"",IF($A42="TOTAL GENERAL",SUM(V$11:V40),IF(AND(H42&lt;&gt;"",$A42&lt;&gt;"Pn"),O42*$D42,"")))</f>
        <v>279661.56</v>
      </c>
      <c r="W42" s="24">
        <f ca="1">IF($A42="TOTAL GENERAL",SUM(W$11:W40),IF(AND(I42&lt;&gt;"",$A42&lt;&gt;"Pn"),P42*$D42,""))</f>
        <v>2467602</v>
      </c>
      <c r="X42" s="24" t="str">
        <f>IF($A42="TOTAL GENERAL",SUM(X$11:X40),IF(AND(J42&lt;&gt;"",$A42&lt;&gt;"Pn"),Q42*$D42,""))</f>
        <v/>
      </c>
      <c r="Y42" s="24" t="str">
        <f>IF($A42="TOTAL GENERAL",SUM(Y$11:Y40),IF(AND(K42&lt;&gt;"",$A42&lt;&gt;"Pn"),R42*$D42,""))</f>
        <v/>
      </c>
      <c r="Z42" s="24">
        <f ca="1">IF($A42="TOTAL GENERAL",SUM(Z$11:Z40),IF(AND(L42&lt;&gt;"",$A42&lt;&gt;"Pn"),S42*$D42,""))</f>
        <v>0</v>
      </c>
      <c r="AA42" s="24">
        <f t="shared" ca="1" si="3"/>
        <v>658027.20000000019</v>
      </c>
      <c r="AB42" s="24">
        <f ca="1">IF($A42="TOTAL GENERAL",SUM(AB$11:AB40),IF(AND(N42&lt;&gt;"",$A42&lt;&gt;"Pn"),IF(OFFSET($A$11,MATCH("TOTAL GENERAL",$A$11:$A$100,0)-1,COLUMN(T42))=0,0,U42/OFFSET($A$11,MATCH("TOTAL GENERAL",$A$11:$A$100,0)-1,COLUMN(T42))),""))</f>
        <v>0.11443311147610959</v>
      </c>
      <c r="AC42" s="24">
        <f ca="1">IF($A42="TOTAL GENERAL",SUM(AC$11:AC40),IF(AND(O42&lt;&gt;"",$A42&lt;&gt;"Pn"),IF(OFFSET($A$11,MATCH("TOTAL GENERAL",$A$11:$A$100,0)-1,COLUMN(U42))=0,0,V42/OFFSET($A$11,MATCH("TOTAL GENERAL",$A$11:$A$100,0)-1,COLUMN(U42))),""))</f>
        <v>0.11794400124402621</v>
      </c>
      <c r="AD42" s="24">
        <f ca="1">IF($A42="TOTAL GENERAL",SUM(AD$11:AD40),IF(AND(P42&lt;&gt;"",$A42&lt;&gt;"Pn"),IF(OFFSET($A$11,MATCH("TOTAL GENERAL",$A$11:$A$100,0)-1,COLUMN(V42))=0,0,W42/OFFSET($A$11,MATCH("TOTAL GENERAL",$A$11:$A$100,0)-1,COLUMN(V42))),""))</f>
        <v>0.1764086014522428</v>
      </c>
      <c r="AE42" s="24" t="str">
        <f ca="1">IF($A42="TOTAL GENERAL",SUM(AE$11:AE40),IF(AND(Q42&lt;&gt;"",$A42&lt;&gt;"Pn"),IF(OFFSET($A$11,MATCH("TOTAL GENERAL",$A$11:$A$100,0)-1,COLUMN(W42))=0,0,X42/OFFSET($A$11,MATCH("TOTAL GENERAL",$A$11:$A$100,0)-1,COLUMN(W42))),""))</f>
        <v/>
      </c>
      <c r="AF42" s="24" t="str">
        <f ca="1">IF($A42="TOTAL GENERAL",SUM(AF$11:AF40),IF(AND(R42&lt;&gt;"",$A42&lt;&gt;"Pn"),IF(OFFSET($A$11,MATCH("TOTAL GENERAL",$A$11:$A$100,0)-1,COLUMN(X42))=0,0,Y42/OFFSET($A$11,MATCH("TOTAL GENERAL",$A$11:$A$100,0)-1,COLUMN(X42))),""))</f>
        <v/>
      </c>
      <c r="AG42" s="24">
        <f ca="1">IF($A42="TOTAL GENERAL",SUM(AG$11:AG40),IF(AND(S42&lt;&gt;"",$A42&lt;&gt;"Pn"),IF(OFFSET($A$11,MATCH("TOTAL GENERAL",$A$11:$A$100,0)-1,COLUMN(Y42))=0,0,Z42/OFFSET($A$11,MATCH("TOTAL GENERAL",$A$11:$A$100,0)-1,COLUMN(Y42))),""))</f>
        <v>0</v>
      </c>
      <c r="AH42" s="24">
        <f ca="1">IF($A42="TOTAL GENERAL",SUM(AH$11:AH40),IF(AND(T42&lt;&gt;"",$A42&lt;&gt;"Pn"),IF(OFFSET($A$11,MATCH("TOTAL GENERAL",$A$11:$A$100,0)-1,COLUMN(Z42))=0,0,AA42/OFFSET($A$11,MATCH("TOTAL GENERAL",$A$11:$A$100,0)-1,COLUMN(Z42))),""))</f>
        <v>3.5381216478039337E-2</v>
      </c>
      <c r="AI42" s="16">
        <f ca="1">IF(A42="TOTAL GENERAL",SUM(AI$11:AI40),IF(COUNTIF(AB42:AH42,"")&lt;COUNTA($AB$10:$AH$10),ROUND((IF(AB42&lt;&gt;"",AB42*OFFSET($A$10,MATCH("Pn",$A$11:$A$100,0),1),0)+IF(AC42&lt;&gt;"",AC42*OFFSET($A$10,MATCH("Pn",$A$11:$A$100,0),2),0)+IF(AD42&lt;&gt;"",AD42*OFFSET($A$10,MATCH("Pn",$A$11:$A$100,0),3),0)+IF(AE42&lt;&gt;"",AE42*OFFSET($A$10,MATCH("Pn",$A$11:$A$100,0),4),0)+IF(AF42&lt;&gt;"",AF42*OFFSET($A$10,MATCH("Pn",$A$11:$A$100,0),5),0)+IF(AG42&lt;&gt;"",AG42*OFFSET($A$10,MATCH("Pn",$A$11:$A$100,0),6),0)+IF(AH42&lt;&gt;"",AH42*OFFSET($A$10,MATCH("Pn",$A$11:$A$100,0),7),0))*OFFSET($A$10,MATCH("FC",$A$11:$A$100,0),2),2),""))</f>
        <v>502210642.61000001</v>
      </c>
      <c r="AJ42" s="47">
        <f ca="1">IF(OR(A42="Pn",A43="Pn"),"",IF(AND(AI42="",F42&lt;&gt;""),-F42,IF(A42="TOTAL GENERAL",SUM(AJ$11:AJ40),IF(AI42&lt;&gt;"",AI42-F42,""))))</f>
        <v>326745196.96143746</v>
      </c>
      <c r="AK42" s="37"/>
      <c r="BC42" s="16"/>
      <c r="BD42" s="16">
        <v>822534</v>
      </c>
    </row>
    <row r="43" spans="1:56" s="4" customFormat="1" x14ac:dyDescent="0.25">
      <c r="A43" s="15" t="s">
        <v>91</v>
      </c>
      <c r="B43" s="15" t="s">
        <v>136</v>
      </c>
      <c r="C43" s="43"/>
      <c r="D43" s="16">
        <v>1209775</v>
      </c>
      <c r="E43" s="9">
        <f t="shared" si="1"/>
        <v>3.9637382211667474E-2</v>
      </c>
      <c r="F43" s="41">
        <f t="shared" si="2"/>
        <v>258072869.33973518</v>
      </c>
      <c r="G43" s="20" t="s">
        <v>58</v>
      </c>
      <c r="H43" s="22">
        <v>0</v>
      </c>
      <c r="I43" s="24" t="s">
        <v>58</v>
      </c>
      <c r="J43" s="22" t="s">
        <v>58</v>
      </c>
      <c r="K43" s="22" t="s">
        <v>58</v>
      </c>
      <c r="L43" s="24">
        <v>1.98</v>
      </c>
      <c r="M43" s="24">
        <v>3.22</v>
      </c>
      <c r="N43" s="24" t="str">
        <f ca="1">IF(OR(A43="Pn",A44="Pn"),"",IF($A43="TOTAL GENERAL",SUM(N$11:N41),IF(AND(G43&lt;&gt;"",$A43&lt;&gt;"Pn"),IF(G43&gt;OFFSET($A$10,MATCH("TOTAL GENERAL",$A$11:$A$100,0),COLUMN(F43)),0,OFFSET($A$10,MATCH("TOTAL GENERAL",$A$11:$A$100,0),COLUMN(F43))-G43),"")))</f>
        <v/>
      </c>
      <c r="O43" s="24">
        <f ca="1">IF(OR(A43="Pn",A44="Pn"),"",IF($A43="TOTAL GENERAL",SUM(O$11:O41),IF(AND(H43&lt;&gt;"",$A43&lt;&gt;"Pn"),IF(H43&lt;OFFSET($A$10,MATCH("TOTAL GENERAL",$A$11:$A$100,0),COLUMN(G43)),0,H43-OFFSET($A$10,MATCH("TOTAL GENERAL",$A$11:$A$100,0),COLUMN(G43))),"")))</f>
        <v>0</v>
      </c>
      <c r="P43" s="24" t="str">
        <f ca="1">IF($A43="TOTAL GENERAL",SUM(P$11:P41),IF(AND(I43&lt;&gt;"",$A43&lt;&gt;"Pn"),IF(I43&gt;OFFSET($A$10,MATCH("TOTAL GENERAL",$A$11:$A$100,0),COLUMN(H43)),0,OFFSET($A$10,MATCH("TOTAL GENERAL",$A$11:$A$100,0),COLUMN(H43))-I43),""))</f>
        <v/>
      </c>
      <c r="Q43" s="24" t="str">
        <f ca="1">IF($A43="TOTAL GENERAL",SUM(Q$11:Q41),IF(AND(J43&lt;&gt;"",$A43&lt;&gt;"Pn"),IF(J43&lt;OFFSET($A$10,MATCH("TOTAL GENERAL",$A$11:$A$100,0),COLUMN(I43)),0,J43-OFFSET($A$10,MATCH("TOTAL GENERAL",$A$11:$A$100,0),COLUMN(I43))),""))</f>
        <v/>
      </c>
      <c r="R43" s="24" t="str">
        <f ca="1">IF($A43="TOTAL GENERAL",SUM(R$11:R41),IF(AND(K43&lt;&gt;"",$A43&lt;&gt;"Pn"),IF(K43&lt;OFFSET($A$10,MATCH("TOTAL GENERAL",$A$11:$A$100,0),COLUMN(J43)),0,K43-OFFSET($A$10,MATCH("TOTAL GENERAL",$A$11:$A$100,0),COLUMN(J43))),""))</f>
        <v/>
      </c>
      <c r="S43" s="24">
        <f ca="1">IF($A43="TOTAL GENERAL",SUM(S$11:S41),IF(AND(L43&lt;&gt;"",$A43&lt;&gt;"Pn"),IF(L43&gt;OFFSET($A$10,MATCH("TOTAL GENERAL",$A$11:$A$100,0),COLUMN(K43)),0,OFFSET($A$10,MATCH("TOTAL GENERAL",$A$11:$A$100,0),COLUMN(K43))-L43),""))</f>
        <v>0.24000000000000021</v>
      </c>
      <c r="T43" s="24">
        <f ca="1">IF($A43="TOTAL GENERAL",SUM(T$11:T41),IF(AND(M43&lt;&gt;"",$A43&lt;&gt;"Pn"),IF(M43&lt;OFFSET($A$10,MATCH("TOTAL GENERAL",$A$11:$A$100,0),COLUMN(L43)),0,M43-OFFSET($A$10,MATCH("TOTAL GENERAL",$A$11:$A$100,0),COLUMN(L43))),""))</f>
        <v>0.86000000000000032</v>
      </c>
      <c r="U43" s="24" t="str">
        <f>IF(OR(A43="Pn",A44="Pn"),"",IF($A43="TOTAL GENERAL",SUM(U$11:U41),IF(AND(G43&lt;&gt;"",$A43&lt;&gt;"Pn"),N43*$D43,"")))</f>
        <v/>
      </c>
      <c r="V43" s="24">
        <f ca="1">IF(OR(A43="Pn",A44="Pn"),"",IF($A43="TOTAL GENERAL",SUM(V$11:V41),IF(AND(H43&lt;&gt;"",$A43&lt;&gt;"Pn"),O43*$D43,"")))</f>
        <v>0</v>
      </c>
      <c r="W43" s="24" t="str">
        <f>IF($A43="TOTAL GENERAL",SUM(W$11:W41),IF(AND(I43&lt;&gt;"",$A43&lt;&gt;"Pn"),P43*$D43,""))</f>
        <v/>
      </c>
      <c r="X43" s="24" t="str">
        <f>IF($A43="TOTAL GENERAL",SUM(X$11:X41),IF(AND(J43&lt;&gt;"",$A43&lt;&gt;"Pn"),Q43*$D43,""))</f>
        <v/>
      </c>
      <c r="Y43" s="24" t="str">
        <f>IF($A43="TOTAL GENERAL",SUM(Y$11:Y41),IF(AND(K43&lt;&gt;"",$A43&lt;&gt;"Pn"),R43*$D43,""))</f>
        <v/>
      </c>
      <c r="Z43" s="24">
        <f ca="1">IF($A43="TOTAL GENERAL",SUM(Z$11:Z41),IF(AND(L43&lt;&gt;"",$A43&lt;&gt;"Pn"),S43*$D43,""))</f>
        <v>290346.00000000023</v>
      </c>
      <c r="AA43" s="24">
        <f t="shared" ca="1" si="3"/>
        <v>1040406.5000000003</v>
      </c>
      <c r="AB43" s="24" t="str">
        <f ca="1">IF($A43="TOTAL GENERAL",SUM(AB$11:AB41),IF(AND(N43&lt;&gt;"",$A43&lt;&gt;"Pn"),IF(OFFSET($A$11,MATCH("TOTAL GENERAL",$A$11:$A$100,0)-1,COLUMN(T43))=0,0,U43/OFFSET($A$11,MATCH("TOTAL GENERAL",$A$11:$A$100,0)-1,COLUMN(T43))),""))</f>
        <v/>
      </c>
      <c r="AC43" s="24">
        <f ca="1">IF($A43="TOTAL GENERAL",SUM(AC$11:AC41),IF(AND(O43&lt;&gt;"",$A43&lt;&gt;"Pn"),IF(OFFSET($A$11,MATCH("TOTAL GENERAL",$A$11:$A$100,0)-1,COLUMN(U43))=0,0,V43/OFFSET($A$11,MATCH("TOTAL GENERAL",$A$11:$A$100,0)-1,COLUMN(U43))),""))</f>
        <v>0</v>
      </c>
      <c r="AD43" s="24" t="str">
        <f ca="1">IF($A43="TOTAL GENERAL",SUM(AD$11:AD41),IF(AND(P43&lt;&gt;"",$A43&lt;&gt;"Pn"),IF(OFFSET($A$11,MATCH("TOTAL GENERAL",$A$11:$A$100,0)-1,COLUMN(V43))=0,0,W43/OFFSET($A$11,MATCH("TOTAL GENERAL",$A$11:$A$100,0)-1,COLUMN(V43))),""))</f>
        <v/>
      </c>
      <c r="AE43" s="24" t="str">
        <f ca="1">IF($A43="TOTAL GENERAL",SUM(AE$11:AE41),IF(AND(Q43&lt;&gt;"",$A43&lt;&gt;"Pn"),IF(OFFSET($A$11,MATCH("TOTAL GENERAL",$A$11:$A$100,0)-1,COLUMN(W43))=0,0,X43/OFFSET($A$11,MATCH("TOTAL GENERAL",$A$11:$A$100,0)-1,COLUMN(W43))),""))</f>
        <v/>
      </c>
      <c r="AF43" s="24" t="str">
        <f ca="1">IF($A43="TOTAL GENERAL",SUM(AF$11:AF41),IF(AND(R43&lt;&gt;"",$A43&lt;&gt;"Pn"),IF(OFFSET($A$11,MATCH("TOTAL GENERAL",$A$11:$A$100,0)-1,COLUMN(X43))=0,0,Y43/OFFSET($A$11,MATCH("TOTAL GENERAL",$A$11:$A$100,0)-1,COLUMN(X43))),""))</f>
        <v/>
      </c>
      <c r="AG43" s="24">
        <f ca="1">IF($A43="TOTAL GENERAL",SUM(AG$11:AG41),IF(AND(S43&lt;&gt;"",$A43&lt;&gt;"Pn"),IF(OFFSET($A$11,MATCH("TOTAL GENERAL",$A$11:$A$100,0)-1,COLUMN(Y43))=0,0,Z43/OFFSET($A$11,MATCH("TOTAL GENERAL",$A$11:$A$100,0)-1,COLUMN(Y43))),""))</f>
        <v>3.1819132993076059E-2</v>
      </c>
      <c r="AH43" s="24">
        <f ca="1">IF($A43="TOTAL GENERAL",SUM(AH$11:AH41),IF(AND(T43&lt;&gt;"",$A43&lt;&gt;"Pn"),IF(OFFSET($A$11,MATCH("TOTAL GENERAL",$A$11:$A$100,0)-1,COLUMN(Z43))=0,0,AA43/OFFSET($A$11,MATCH("TOTAL GENERAL",$A$11:$A$100,0)-1,COLUMN(Z43))),""))</f>
        <v>5.5941224924530839E-2</v>
      </c>
      <c r="AI43" s="16">
        <f ca="1">IF(A43="TOTAL GENERAL",SUM(AI$11:AI41),IF(COUNTIF(AB43:AH43,"")&lt;COUNTA($AB$10:$AH$10),ROUND((IF(AB43&lt;&gt;"",AB43*OFFSET($A$10,MATCH("Pn",$A$11:$A$100,0),1),0)+IF(AC43&lt;&gt;"",AC43*OFFSET($A$10,MATCH("Pn",$A$11:$A$100,0),2),0)+IF(AD43&lt;&gt;"",AD43*OFFSET($A$10,MATCH("Pn",$A$11:$A$100,0),3),0)+IF(AE43&lt;&gt;"",AE43*OFFSET($A$10,MATCH("Pn",$A$11:$A$100,0),4),0)+IF(AF43&lt;&gt;"",AF43*OFFSET($A$10,MATCH("Pn",$A$11:$A$100,0),5),0)+IF(AG43&lt;&gt;"",AG43*OFFSET($A$10,MATCH("Pn",$A$11:$A$100,0),6),0)+IF(AH43&lt;&gt;"",AH43*OFFSET($A$10,MATCH("Pn",$A$11:$A$100,0),7),0))*OFFSET($A$10,MATCH("FC",$A$11:$A$100,0),2),2),""))</f>
        <v>101414640.19</v>
      </c>
      <c r="AJ43" s="47">
        <f ca="1">IF(OR(A43="Pn",A44="Pn"),"",IF(AND(AI43="",F43&lt;&gt;""),-F43,IF(A43="TOTAL GENERAL",SUM(AJ$11:AJ41),IF(AI43&lt;&gt;"",AI43-F43,""))))</f>
        <v>-156658229.14973518</v>
      </c>
      <c r="AK43" s="37"/>
      <c r="BC43" s="16"/>
      <c r="BD43" s="16">
        <v>1209775</v>
      </c>
    </row>
    <row r="44" spans="1:56" s="4" customFormat="1" x14ac:dyDescent="0.25">
      <c r="A44" s="15" t="s">
        <v>92</v>
      </c>
      <c r="B44" s="15" t="s">
        <v>137</v>
      </c>
      <c r="C44" s="43"/>
      <c r="D44" s="16">
        <v>755476</v>
      </c>
      <c r="E44" s="9">
        <f t="shared" si="1"/>
        <v>2.4752611819339708E-2</v>
      </c>
      <c r="F44" s="41">
        <f t="shared" si="2"/>
        <v>161160429.86283049</v>
      </c>
      <c r="G44" s="20">
        <v>41</v>
      </c>
      <c r="H44" s="22">
        <v>0</v>
      </c>
      <c r="I44" s="24">
        <v>76</v>
      </c>
      <c r="J44" s="22" t="s">
        <v>58</v>
      </c>
      <c r="K44" s="22">
        <v>1</v>
      </c>
      <c r="L44" s="24">
        <v>2.78</v>
      </c>
      <c r="M44" s="24">
        <v>0.79</v>
      </c>
      <c r="N44" s="24">
        <f ca="1">IF(OR(A44="Pn",A45="Pn"),"",IF($A44="TOTAL GENERAL",SUM(N$11:N42),IF(AND(G44&lt;&gt;"",$A44&lt;&gt;"Pn"),IF(G44&gt;OFFSET($A$10,MATCH("TOTAL GENERAL",$A$11:$A$100,0),COLUMN(F44)),0,OFFSET($A$10,MATCH("TOTAL GENERAL",$A$11:$A$100,0),COLUMN(F44))-G44),"")))</f>
        <v>0</v>
      </c>
      <c r="O44" s="24">
        <f ca="1">IF(OR(A44="Pn",A45="Pn"),"",IF($A44="TOTAL GENERAL",SUM(O$11:O42),IF(AND(H44&lt;&gt;"",$A44&lt;&gt;"Pn"),IF(H44&lt;OFFSET($A$10,MATCH("TOTAL GENERAL",$A$11:$A$100,0),COLUMN(G44)),0,H44-OFFSET($A$10,MATCH("TOTAL GENERAL",$A$11:$A$100,0),COLUMN(G44))),"")))</f>
        <v>0</v>
      </c>
      <c r="P44" s="24">
        <f ca="1">IF($A44="TOTAL GENERAL",SUM(P$11:P42),IF(AND(I44&lt;&gt;"",$A44&lt;&gt;"Pn"),IF(I44&gt;OFFSET($A$10,MATCH("TOTAL GENERAL",$A$11:$A$100,0),COLUMN(H44)),0,OFFSET($A$10,MATCH("TOTAL GENERAL",$A$11:$A$100,0),COLUMN(H44))-I44),""))</f>
        <v>0</v>
      </c>
      <c r="Q44" s="24" t="str">
        <f ca="1">IF($A44="TOTAL GENERAL",SUM(Q$11:Q42),IF(AND(J44&lt;&gt;"",$A44&lt;&gt;"Pn"),IF(J44&lt;OFFSET($A$10,MATCH("TOTAL GENERAL",$A$11:$A$100,0),COLUMN(I44)),0,J44-OFFSET($A$10,MATCH("TOTAL GENERAL",$A$11:$A$100,0),COLUMN(I44))),""))</f>
        <v/>
      </c>
      <c r="R44" s="24">
        <f ca="1">IF($A44="TOTAL GENERAL",SUM(R$11:R42),IF(AND(K44&lt;&gt;"",$A44&lt;&gt;"Pn"),IF(K44&lt;OFFSET($A$10,MATCH("TOTAL GENERAL",$A$11:$A$100,0),COLUMN(J44)),0,K44-OFFSET($A$10,MATCH("TOTAL GENERAL",$A$11:$A$100,0),COLUMN(J44))),""))</f>
        <v>0.31999999999999995</v>
      </c>
      <c r="S44" s="24">
        <f ca="1">IF($A44="TOTAL GENERAL",SUM(S$11:S42),IF(AND(L44&lt;&gt;"",$A44&lt;&gt;"Pn"),IF(L44&gt;OFFSET($A$10,MATCH("TOTAL GENERAL",$A$11:$A$100,0),COLUMN(K44)),0,OFFSET($A$10,MATCH("TOTAL GENERAL",$A$11:$A$100,0),COLUMN(K44))-L44),""))</f>
        <v>0</v>
      </c>
      <c r="T44" s="24">
        <f ca="1">IF($A44="TOTAL GENERAL",SUM(T$11:T42),IF(AND(M44&lt;&gt;"",$A44&lt;&gt;"Pn"),IF(M44&lt;OFFSET($A$10,MATCH("TOTAL GENERAL",$A$11:$A$100,0),COLUMN(L44)),0,M44-OFFSET($A$10,MATCH("TOTAL GENERAL",$A$11:$A$100,0),COLUMN(L44))),""))</f>
        <v>0</v>
      </c>
      <c r="U44" s="24">
        <f ca="1">IF(OR(A44="Pn",A45="Pn"),"",IF($A44="TOTAL GENERAL",SUM(U$11:U42),IF(AND(G44&lt;&gt;"",$A44&lt;&gt;"Pn"),N44*$D44,"")))</f>
        <v>0</v>
      </c>
      <c r="V44" s="24">
        <f ca="1">IF(OR(A44="Pn",A45="Pn"),"",IF($A44="TOTAL GENERAL",SUM(V$11:V42),IF(AND(H44&lt;&gt;"",$A44&lt;&gt;"Pn"),O44*$D44,"")))</f>
        <v>0</v>
      </c>
      <c r="W44" s="24">
        <f ca="1">IF($A44="TOTAL GENERAL",SUM(W$11:W42),IF(AND(I44&lt;&gt;"",$A44&lt;&gt;"Pn"),P44*$D44,""))</f>
        <v>0</v>
      </c>
      <c r="X44" s="24" t="str">
        <f>IF($A44="TOTAL GENERAL",SUM(X$11:X42),IF(AND(J44&lt;&gt;"",$A44&lt;&gt;"Pn"),Q44*$D44,""))</f>
        <v/>
      </c>
      <c r="Y44" s="24">
        <f ca="1">IF($A44="TOTAL GENERAL",SUM(Y$11:Y42),IF(AND(K44&lt;&gt;"",$A44&lt;&gt;"Pn"),R44*$D44,""))</f>
        <v>241752.31999999995</v>
      </c>
      <c r="Z44" s="24">
        <f ca="1">IF($A44="TOTAL GENERAL",SUM(Z$11:Z42),IF(AND(L44&lt;&gt;"",$A44&lt;&gt;"Pn"),S44*$D44,""))</f>
        <v>0</v>
      </c>
      <c r="AA44" s="24">
        <f t="shared" ca="1" si="3"/>
        <v>0</v>
      </c>
      <c r="AB44" s="24">
        <f ca="1">IF($A44="TOTAL GENERAL",SUM(AB$11:AB42),IF(AND(N44&lt;&gt;"",$A44&lt;&gt;"Pn"),IF(OFFSET($A$11,MATCH("TOTAL GENERAL",$A$11:$A$100,0)-1,COLUMN(T44))=0,0,U44/OFFSET($A$11,MATCH("TOTAL GENERAL",$A$11:$A$100,0)-1,COLUMN(T44))),""))</f>
        <v>0</v>
      </c>
      <c r="AC44" s="24">
        <f ca="1">IF($A44="TOTAL GENERAL",SUM(AC$11:AC42),IF(AND(O44&lt;&gt;"",$A44&lt;&gt;"Pn"),IF(OFFSET($A$11,MATCH("TOTAL GENERAL",$A$11:$A$100,0)-1,COLUMN(U44))=0,0,V44/OFFSET($A$11,MATCH("TOTAL GENERAL",$A$11:$A$100,0)-1,COLUMN(U44))),""))</f>
        <v>0</v>
      </c>
      <c r="AD44" s="24">
        <f ca="1">IF($A44="TOTAL GENERAL",SUM(AD$11:AD42),IF(AND(P44&lt;&gt;"",$A44&lt;&gt;"Pn"),IF(OFFSET($A$11,MATCH("TOTAL GENERAL",$A$11:$A$100,0)-1,COLUMN(V44))=0,0,W44/OFFSET($A$11,MATCH("TOTAL GENERAL",$A$11:$A$100,0)-1,COLUMN(V44))),""))</f>
        <v>0</v>
      </c>
      <c r="AE44" s="24" t="str">
        <f ca="1">IF($A44="TOTAL GENERAL",SUM(AE$11:AE42),IF(AND(Q44&lt;&gt;"",$A44&lt;&gt;"Pn"),IF(OFFSET($A$11,MATCH("TOTAL GENERAL",$A$11:$A$100,0)-1,COLUMN(W44))=0,0,X44/OFFSET($A$11,MATCH("TOTAL GENERAL",$A$11:$A$100,0)-1,COLUMN(W44))),""))</f>
        <v/>
      </c>
      <c r="AF44" s="24">
        <f ca="1">IF($A44="TOTAL GENERAL",SUM(AF$11:AF42),IF(AND(R44&lt;&gt;"",$A44&lt;&gt;"Pn"),IF(OFFSET($A$11,MATCH("TOTAL GENERAL",$A$11:$A$100,0)-1,COLUMN(X44))=0,0,Y44/OFFSET($A$11,MATCH("TOTAL GENERAL",$A$11:$A$100,0)-1,COLUMN(X44))),""))</f>
        <v>0.38236789575094693</v>
      </c>
      <c r="AG44" s="24">
        <f ca="1">IF($A44="TOTAL GENERAL",SUM(AG$11:AG42),IF(AND(S44&lt;&gt;"",$A44&lt;&gt;"Pn"),IF(OFFSET($A$11,MATCH("TOTAL GENERAL",$A$11:$A$100,0)-1,COLUMN(Y44))=0,0,Z44/OFFSET($A$11,MATCH("TOTAL GENERAL",$A$11:$A$100,0)-1,COLUMN(Y44))),""))</f>
        <v>0</v>
      </c>
      <c r="AH44" s="24">
        <f ca="1">IF($A44="TOTAL GENERAL",SUM(AH$11:AH42),IF(AND(T44&lt;&gt;"",$A44&lt;&gt;"Pn"),IF(OFFSET($A$11,MATCH("TOTAL GENERAL",$A$11:$A$100,0)-1,COLUMN(Z44))=0,0,AA44/OFFSET($A$11,MATCH("TOTAL GENERAL",$A$11:$A$100,0)-1,COLUMN(Z44))),""))</f>
        <v>0</v>
      </c>
      <c r="AI44" s="16">
        <f ca="1">IF(A44="TOTAL GENERAL",SUM(AI$11:AI42),IF(COUNTIF(AB44:AH44,"")&lt;COUNTA($AB$10:$AH$10),ROUND((IF(AB44&lt;&gt;"",AB44*OFFSET($A$10,MATCH("Pn",$A$11:$A$100,0),1),0)+IF(AC44&lt;&gt;"",AC44*OFFSET($A$10,MATCH("Pn",$A$11:$A$100,0),2),0)+IF(AD44&lt;&gt;"",AD44*OFFSET($A$10,MATCH("Pn",$A$11:$A$100,0),3),0)+IF(AE44&lt;&gt;"",AE44*OFFSET($A$10,MATCH("Pn",$A$11:$A$100,0),4),0)+IF(AF44&lt;&gt;"",AF44*OFFSET($A$10,MATCH("Pn",$A$11:$A$100,0),5),0)+IF(AG44&lt;&gt;"",AG44*OFFSET($A$10,MATCH("Pn",$A$11:$A$100,0),6),0)+IF(AH44&lt;&gt;"",AH44*OFFSET($A$10,MATCH("Pn",$A$11:$A$100,0),7),0))*OFFSET($A$10,MATCH("FC",$A$11:$A$100,0),2),2),""))</f>
        <v>298744592.58999997</v>
      </c>
      <c r="AJ44" s="47">
        <f ca="1">IF(OR(A44="Pn",A45="Pn"),"",IF(AND(AI44="",F44&lt;&gt;""),-F44,IF(A44="TOTAL GENERAL",SUM(AJ$11:AJ42),IF(AI44&lt;&gt;"",AI44-F44,""))))</f>
        <v>137584162.72716948</v>
      </c>
      <c r="AK44" s="37"/>
      <c r="BC44" s="16"/>
      <c r="BD44" s="16">
        <v>755476</v>
      </c>
    </row>
    <row r="45" spans="1:56" s="4" customFormat="1" x14ac:dyDescent="0.25">
      <c r="A45" s="15" t="s">
        <v>93</v>
      </c>
      <c r="B45" s="15" t="s">
        <v>138</v>
      </c>
      <c r="C45" s="43"/>
      <c r="D45" s="16">
        <v>1398860</v>
      </c>
      <c r="E45" s="9">
        <f t="shared" si="1"/>
        <v>4.5832612246585649E-2</v>
      </c>
      <c r="F45" s="41">
        <f t="shared" si="2"/>
        <v>298409054.5800516</v>
      </c>
      <c r="G45" s="20">
        <v>28</v>
      </c>
      <c r="H45" s="22">
        <v>1</v>
      </c>
      <c r="I45" s="24" t="s">
        <v>58</v>
      </c>
      <c r="J45" s="22" t="s">
        <v>58</v>
      </c>
      <c r="K45" s="22" t="s">
        <v>58</v>
      </c>
      <c r="L45" s="24">
        <v>2.4300000000000002</v>
      </c>
      <c r="M45" s="24">
        <v>1.1399999999999999</v>
      </c>
      <c r="N45" s="24">
        <f ca="1">IF(OR(A45="Pn",A46="Pn"),"",IF($A45="TOTAL GENERAL",SUM(N$11:N43),IF(AND(G45&lt;&gt;"",$A45&lt;&gt;"Pn"),IF(G45&gt;OFFSET($A$10,MATCH("TOTAL GENERAL",$A$11:$A$100,0),COLUMN(F45)),0,OFFSET($A$10,MATCH("TOTAL GENERAL",$A$11:$A$100,0),COLUMN(F45))-G45),"")))</f>
        <v>0</v>
      </c>
      <c r="O45" s="24">
        <f ca="1">IF(OR(A45="Pn",A46="Pn"),"",IF($A45="TOTAL GENERAL",SUM(O$11:O43),IF(AND(H45&lt;&gt;"",$A45&lt;&gt;"Pn"),IF(H45&lt;OFFSET($A$10,MATCH("TOTAL GENERAL",$A$11:$A$100,0),COLUMN(G45)),0,H45-OFFSET($A$10,MATCH("TOTAL GENERAL",$A$11:$A$100,0),COLUMN(G45))),"")))</f>
        <v>0.33999999999999997</v>
      </c>
      <c r="P45" s="24" t="str">
        <f ca="1">IF($A45="TOTAL GENERAL",SUM(P$11:P43),IF(AND(I45&lt;&gt;"",$A45&lt;&gt;"Pn"),IF(I45&gt;OFFSET($A$10,MATCH("TOTAL GENERAL",$A$11:$A$100,0),COLUMN(H45)),0,OFFSET($A$10,MATCH("TOTAL GENERAL",$A$11:$A$100,0),COLUMN(H45))-I45),""))</f>
        <v/>
      </c>
      <c r="Q45" s="24" t="str">
        <f ca="1">IF($A45="TOTAL GENERAL",SUM(Q$11:Q43),IF(AND(J45&lt;&gt;"",$A45&lt;&gt;"Pn"),IF(J45&lt;OFFSET($A$10,MATCH("TOTAL GENERAL",$A$11:$A$100,0),COLUMN(I45)),0,J45-OFFSET($A$10,MATCH("TOTAL GENERAL",$A$11:$A$100,0),COLUMN(I45))),""))</f>
        <v/>
      </c>
      <c r="R45" s="24" t="str">
        <f ca="1">IF($A45="TOTAL GENERAL",SUM(R$11:R43),IF(AND(K45&lt;&gt;"",$A45&lt;&gt;"Pn"),IF(K45&lt;OFFSET($A$10,MATCH("TOTAL GENERAL",$A$11:$A$100,0),COLUMN(J45)),0,K45-OFFSET($A$10,MATCH("TOTAL GENERAL",$A$11:$A$100,0),COLUMN(J45))),""))</f>
        <v/>
      </c>
      <c r="S45" s="24">
        <f ca="1">IF($A45="TOTAL GENERAL",SUM(S$11:S43),IF(AND(L45&lt;&gt;"",$A45&lt;&gt;"Pn"),IF(L45&gt;OFFSET($A$10,MATCH("TOTAL GENERAL",$A$11:$A$100,0),COLUMN(K45)),0,OFFSET($A$10,MATCH("TOTAL GENERAL",$A$11:$A$100,0),COLUMN(K45))-L45),""))</f>
        <v>0</v>
      </c>
      <c r="T45" s="24">
        <f ca="1">IF($A45="TOTAL GENERAL",SUM(T$11:T43),IF(AND(M45&lt;&gt;"",$A45&lt;&gt;"Pn"),IF(M45&lt;OFFSET($A$10,MATCH("TOTAL GENERAL",$A$11:$A$100,0),COLUMN(L45)),0,M45-OFFSET($A$10,MATCH("TOTAL GENERAL",$A$11:$A$100,0),COLUMN(L45))),""))</f>
        <v>0</v>
      </c>
      <c r="U45" s="24">
        <f ca="1">IF(OR(A45="Pn",A46="Pn"),"",IF($A45="TOTAL GENERAL",SUM(U$11:U43),IF(AND(G45&lt;&gt;"",$A45&lt;&gt;"Pn"),N45*$D45,"")))</f>
        <v>0</v>
      </c>
      <c r="V45" s="24">
        <f ca="1">IF(OR(A45="Pn",A46="Pn"),"",IF($A45="TOTAL GENERAL",SUM(V$11:V43),IF(AND(H45&lt;&gt;"",$A45&lt;&gt;"Pn"),O45*$D45,"")))</f>
        <v>475612.39999999997</v>
      </c>
      <c r="W45" s="24" t="str">
        <f>IF($A45="TOTAL GENERAL",SUM(W$11:W43),IF(AND(I45&lt;&gt;"",$A45&lt;&gt;"Pn"),P45*$D45,""))</f>
        <v/>
      </c>
      <c r="X45" s="24" t="str">
        <f>IF($A45="TOTAL GENERAL",SUM(X$11:X43),IF(AND(J45&lt;&gt;"",$A45&lt;&gt;"Pn"),Q45*$D45,""))</f>
        <v/>
      </c>
      <c r="Y45" s="24" t="str">
        <f>IF($A45="TOTAL GENERAL",SUM(Y$11:Y43),IF(AND(K45&lt;&gt;"",$A45&lt;&gt;"Pn"),R45*$D45,""))</f>
        <v/>
      </c>
      <c r="Z45" s="24">
        <f ca="1">IF($A45="TOTAL GENERAL",SUM(Z$11:Z43),IF(AND(L45&lt;&gt;"",$A45&lt;&gt;"Pn"),S45*$D45,""))</f>
        <v>0</v>
      </c>
      <c r="AA45" s="24">
        <f t="shared" ca="1" si="3"/>
        <v>0</v>
      </c>
      <c r="AB45" s="24">
        <f ca="1">IF($A45="TOTAL GENERAL",SUM(AB$11:AB43),IF(AND(N45&lt;&gt;"",$A45&lt;&gt;"Pn"),IF(OFFSET($A$11,MATCH("TOTAL GENERAL",$A$11:$A$100,0)-1,COLUMN(T45))=0,0,U45/OFFSET($A$11,MATCH("TOTAL GENERAL",$A$11:$A$100,0)-1,COLUMN(T45))),""))</f>
        <v>0</v>
      </c>
      <c r="AC45" s="24">
        <f ca="1">IF($A45="TOTAL GENERAL",SUM(AC$11:AC43),IF(AND(O45&lt;&gt;"",$A45&lt;&gt;"Pn"),IF(OFFSET($A$11,MATCH("TOTAL GENERAL",$A$11:$A$100,0)-1,COLUMN(U45))=0,0,V45/OFFSET($A$11,MATCH("TOTAL GENERAL",$A$11:$A$100,0)-1,COLUMN(U45))),""))</f>
        <v>0.20058398264414418</v>
      </c>
      <c r="AD45" s="24" t="str">
        <f ca="1">IF($A45="TOTAL GENERAL",SUM(AD$11:AD43),IF(AND(P45&lt;&gt;"",$A45&lt;&gt;"Pn"),IF(OFFSET($A$11,MATCH("TOTAL GENERAL",$A$11:$A$100,0)-1,COLUMN(V45))=0,0,W45/OFFSET($A$11,MATCH("TOTAL GENERAL",$A$11:$A$100,0)-1,COLUMN(V45))),""))</f>
        <v/>
      </c>
      <c r="AE45" s="24" t="str">
        <f ca="1">IF($A45="TOTAL GENERAL",SUM(AE$11:AE43),IF(AND(Q45&lt;&gt;"",$A45&lt;&gt;"Pn"),IF(OFFSET($A$11,MATCH("TOTAL GENERAL",$A$11:$A$100,0)-1,COLUMN(W45))=0,0,X45/OFFSET($A$11,MATCH("TOTAL GENERAL",$A$11:$A$100,0)-1,COLUMN(W45))),""))</f>
        <v/>
      </c>
      <c r="AF45" s="24" t="str">
        <f ca="1">IF($A45="TOTAL GENERAL",SUM(AF$11:AF43),IF(AND(R45&lt;&gt;"",$A45&lt;&gt;"Pn"),IF(OFFSET($A$11,MATCH("TOTAL GENERAL",$A$11:$A$100,0)-1,COLUMN(X45))=0,0,Y45/OFFSET($A$11,MATCH("TOTAL GENERAL",$A$11:$A$100,0)-1,COLUMN(X45))),""))</f>
        <v/>
      </c>
      <c r="AG45" s="24">
        <f ca="1">IF($A45="TOTAL GENERAL",SUM(AG$11:AG43),IF(AND(S45&lt;&gt;"",$A45&lt;&gt;"Pn"),IF(OFFSET($A$11,MATCH("TOTAL GENERAL",$A$11:$A$100,0)-1,COLUMN(Y45))=0,0,Z45/OFFSET($A$11,MATCH("TOTAL GENERAL",$A$11:$A$100,0)-1,COLUMN(Y45))),""))</f>
        <v>0</v>
      </c>
      <c r="AH45" s="24">
        <f ca="1">IF($A45="TOTAL GENERAL",SUM(AH$11:AH43),IF(AND(T45&lt;&gt;"",$A45&lt;&gt;"Pn"),IF(OFFSET($A$11,MATCH("TOTAL GENERAL",$A$11:$A$100,0)-1,COLUMN(Z45))=0,0,AA45/OFFSET($A$11,MATCH("TOTAL GENERAL",$A$11:$A$100,0)-1,COLUMN(Z45))),""))</f>
        <v>0</v>
      </c>
      <c r="AI45" s="16">
        <f ca="1">IF(A45="TOTAL GENERAL",SUM(AI$11:AI43),IF(COUNTIF(AB45:AH45,"")&lt;COUNTA($AB$10:$AH$10),ROUND((IF(AB45&lt;&gt;"",AB45*OFFSET($A$10,MATCH("Pn",$A$11:$A$100,0),1),0)+IF(AC45&lt;&gt;"",AC45*OFFSET($A$10,MATCH("Pn",$A$11:$A$100,0),2),0)+IF(AD45&lt;&gt;"",AD45*OFFSET($A$10,MATCH("Pn",$A$11:$A$100,0),3),0)+IF(AE45&lt;&gt;"",AE45*OFFSET($A$10,MATCH("Pn",$A$11:$A$100,0),4),0)+IF(AF45&lt;&gt;"",AF45*OFFSET($A$10,MATCH("Pn",$A$11:$A$100,0),5),0)+IF(AG45&lt;&gt;"",AG45*OFFSET($A$10,MATCH("Pn",$A$11:$A$100,0),6),0)+IF(AH45&lt;&gt;"",AH45*OFFSET($A$10,MATCH("Pn",$A$11:$A$100,0),7),0))*OFFSET($A$10,MATCH("FC",$A$11:$A$100,0),2),2),""))</f>
        <v>235074835.68000001</v>
      </c>
      <c r="AJ45" s="47">
        <f ca="1">IF(OR(A45="Pn",A46="Pn"),"",IF(AND(AI45="",F45&lt;&gt;""),-F45,IF(A45="TOTAL GENERAL",SUM(AJ$11:AJ43),IF(AI45&lt;&gt;"",AI45-F45,""))))</f>
        <v>-63334218.900051594</v>
      </c>
      <c r="AK45" s="37"/>
      <c r="BC45" s="16"/>
      <c r="BD45" s="16">
        <v>1398860</v>
      </c>
    </row>
    <row r="46" spans="1:56" s="4" customFormat="1" x14ac:dyDescent="0.25">
      <c r="A46" s="15" t="s">
        <v>94</v>
      </c>
      <c r="B46" s="15" t="s">
        <v>139</v>
      </c>
      <c r="C46" s="43"/>
      <c r="D46" s="16">
        <v>1259473</v>
      </c>
      <c r="E46" s="9">
        <f t="shared" si="1"/>
        <v>4.1265700387489793E-2</v>
      </c>
      <c r="F46" s="41">
        <f t="shared" si="2"/>
        <v>268674597.31431407</v>
      </c>
      <c r="G46" s="20">
        <v>27</v>
      </c>
      <c r="H46" s="22">
        <v>0.4</v>
      </c>
      <c r="I46" s="24">
        <v>24.33</v>
      </c>
      <c r="J46" s="22" t="s">
        <v>58</v>
      </c>
      <c r="K46" s="22" t="s">
        <v>58</v>
      </c>
      <c r="L46" s="24">
        <v>2.2200000000000002</v>
      </c>
      <c r="M46" s="24">
        <v>1.51</v>
      </c>
      <c r="N46" s="24">
        <f ca="1">IF(OR(A46="Pn",A47="Pn"),"",IF($A46="TOTAL GENERAL",SUM(N$11:N44),IF(AND(G46&lt;&gt;"",$A46&lt;&gt;"Pn"),IF(G46&gt;OFFSET($A$10,MATCH("TOTAL GENERAL",$A$11:$A$100,0),COLUMN(F46)),0,OFFSET($A$10,MATCH("TOTAL GENERAL",$A$11:$A$100,0),COLUMN(F46))-G46),"")))</f>
        <v>0</v>
      </c>
      <c r="O46" s="24">
        <f ca="1">IF(OR(A46="Pn",A47="Pn"),"",IF($A46="TOTAL GENERAL",SUM(O$11:O44),IF(AND(H46&lt;&gt;"",$A46&lt;&gt;"Pn"),IF(H46&lt;OFFSET($A$10,MATCH("TOTAL GENERAL",$A$11:$A$100,0),COLUMN(G46)),0,H46-OFFSET($A$10,MATCH("TOTAL GENERAL",$A$11:$A$100,0),COLUMN(G46))),"")))</f>
        <v>0</v>
      </c>
      <c r="P46" s="24">
        <f ca="1">IF($A46="TOTAL GENERAL",SUM(P$11:P44),IF(AND(I46&lt;&gt;"",$A46&lt;&gt;"Pn"),IF(I46&gt;OFFSET($A$10,MATCH("TOTAL GENERAL",$A$11:$A$100,0),COLUMN(H46)),0,OFFSET($A$10,MATCH("TOTAL GENERAL",$A$11:$A$100,0),COLUMN(H46))-I46),""))</f>
        <v>0</v>
      </c>
      <c r="Q46" s="24" t="str">
        <f ca="1">IF($A46="TOTAL GENERAL",SUM(Q$11:Q44),IF(AND(J46&lt;&gt;"",$A46&lt;&gt;"Pn"),IF(J46&lt;OFFSET($A$10,MATCH("TOTAL GENERAL",$A$11:$A$100,0),COLUMN(I46)),0,J46-OFFSET($A$10,MATCH("TOTAL GENERAL",$A$11:$A$100,0),COLUMN(I46))),""))</f>
        <v/>
      </c>
      <c r="R46" s="24" t="str">
        <f ca="1">IF($A46="TOTAL GENERAL",SUM(R$11:R44),IF(AND(K46&lt;&gt;"",$A46&lt;&gt;"Pn"),IF(K46&lt;OFFSET($A$10,MATCH("TOTAL GENERAL",$A$11:$A$100,0),COLUMN(J46)),0,K46-OFFSET($A$10,MATCH("TOTAL GENERAL",$A$11:$A$100,0),COLUMN(J46))),""))</f>
        <v/>
      </c>
      <c r="S46" s="24">
        <f ca="1">IF($A46="TOTAL GENERAL",SUM(S$11:S44),IF(AND(L46&lt;&gt;"",$A46&lt;&gt;"Pn"),IF(L46&gt;OFFSET($A$10,MATCH("TOTAL GENERAL",$A$11:$A$100,0),COLUMN(K46)),0,OFFSET($A$10,MATCH("TOTAL GENERAL",$A$11:$A$100,0),COLUMN(K46))-L46),""))</f>
        <v>0</v>
      </c>
      <c r="T46" s="24">
        <f ca="1">IF($A46="TOTAL GENERAL",SUM(T$11:T44),IF(AND(M46&lt;&gt;"",$A46&lt;&gt;"Pn"),IF(M46&lt;OFFSET($A$10,MATCH("TOTAL GENERAL",$A$11:$A$100,0),COLUMN(L46)),0,M46-OFFSET($A$10,MATCH("TOTAL GENERAL",$A$11:$A$100,0),COLUMN(L46))),""))</f>
        <v>0</v>
      </c>
      <c r="U46" s="24">
        <f ca="1">IF(OR(A46="Pn",A47="Pn"),"",IF($A46="TOTAL GENERAL",SUM(U$11:U44),IF(AND(G46&lt;&gt;"",$A46&lt;&gt;"Pn"),N46*$D46,"")))</f>
        <v>0</v>
      </c>
      <c r="V46" s="24">
        <f ca="1">IF(OR(A46="Pn",A47="Pn"),"",IF($A46="TOTAL GENERAL",SUM(V$11:V44),IF(AND(H46&lt;&gt;"",$A46&lt;&gt;"Pn"),O46*$D46,"")))</f>
        <v>0</v>
      </c>
      <c r="W46" s="24">
        <f ca="1">IF($A46="TOTAL GENERAL",SUM(W$11:W44),IF(AND(I46&lt;&gt;"",$A46&lt;&gt;"Pn"),P46*$D46,""))</f>
        <v>0</v>
      </c>
      <c r="X46" s="24" t="str">
        <f>IF($A46="TOTAL GENERAL",SUM(X$11:X44),IF(AND(J46&lt;&gt;"",$A46&lt;&gt;"Pn"),Q46*$D46,""))</f>
        <v/>
      </c>
      <c r="Y46" s="24" t="str">
        <f>IF($A46="TOTAL GENERAL",SUM(Y$11:Y44),IF(AND(K46&lt;&gt;"",$A46&lt;&gt;"Pn"),R46*$D46,""))</f>
        <v/>
      </c>
      <c r="Z46" s="24">
        <f ca="1">IF($A46="TOTAL GENERAL",SUM(Z$11:Z44),IF(AND(L46&lt;&gt;"",$A46&lt;&gt;"Pn"),S46*$D46,""))</f>
        <v>0</v>
      </c>
      <c r="AA46" s="24">
        <f t="shared" ca="1" si="3"/>
        <v>0</v>
      </c>
      <c r="AB46" s="24">
        <f ca="1">IF($A46="TOTAL GENERAL",SUM(AB$11:AB44),IF(AND(N46&lt;&gt;"",$A46&lt;&gt;"Pn"),IF(OFFSET($A$11,MATCH("TOTAL GENERAL",$A$11:$A$100,0)-1,COLUMN(T46))=0,0,U46/OFFSET($A$11,MATCH("TOTAL GENERAL",$A$11:$A$100,0)-1,COLUMN(T46))),""))</f>
        <v>0</v>
      </c>
      <c r="AC46" s="24">
        <f ca="1">IF($A46="TOTAL GENERAL",SUM(AC$11:AC44),IF(AND(O46&lt;&gt;"",$A46&lt;&gt;"Pn"),IF(OFFSET($A$11,MATCH("TOTAL GENERAL",$A$11:$A$100,0)-1,COLUMN(U46))=0,0,V46/OFFSET($A$11,MATCH("TOTAL GENERAL",$A$11:$A$100,0)-1,COLUMN(U46))),""))</f>
        <v>0</v>
      </c>
      <c r="AD46" s="24">
        <f ca="1">IF($A46="TOTAL GENERAL",SUM(AD$11:AD44),IF(AND(P46&lt;&gt;"",$A46&lt;&gt;"Pn"),IF(OFFSET($A$11,MATCH("TOTAL GENERAL",$A$11:$A$100,0)-1,COLUMN(V46))=0,0,W46/OFFSET($A$11,MATCH("TOTAL GENERAL",$A$11:$A$100,0)-1,COLUMN(V46))),""))</f>
        <v>0</v>
      </c>
      <c r="AE46" s="24" t="str">
        <f ca="1">IF($A46="TOTAL GENERAL",SUM(AE$11:AE44),IF(AND(Q46&lt;&gt;"",$A46&lt;&gt;"Pn"),IF(OFFSET($A$11,MATCH("TOTAL GENERAL",$A$11:$A$100,0)-1,COLUMN(W46))=0,0,X46/OFFSET($A$11,MATCH("TOTAL GENERAL",$A$11:$A$100,0)-1,COLUMN(W46))),""))</f>
        <v/>
      </c>
      <c r="AF46" s="24" t="str">
        <f ca="1">IF($A46="TOTAL GENERAL",SUM(AF$11:AF44),IF(AND(R46&lt;&gt;"",$A46&lt;&gt;"Pn"),IF(OFFSET($A$11,MATCH("TOTAL GENERAL",$A$11:$A$100,0)-1,COLUMN(X46))=0,0,Y46/OFFSET($A$11,MATCH("TOTAL GENERAL",$A$11:$A$100,0)-1,COLUMN(X46))),""))</f>
        <v/>
      </c>
      <c r="AG46" s="24">
        <f ca="1">IF($A46="TOTAL GENERAL",SUM(AG$11:AG44),IF(AND(S46&lt;&gt;"",$A46&lt;&gt;"Pn"),IF(OFFSET($A$11,MATCH("TOTAL GENERAL",$A$11:$A$100,0)-1,COLUMN(Y46))=0,0,Z46/OFFSET($A$11,MATCH("TOTAL GENERAL",$A$11:$A$100,0)-1,COLUMN(Y46))),""))</f>
        <v>0</v>
      </c>
      <c r="AH46" s="24">
        <f ca="1">IF($A46="TOTAL GENERAL",SUM(AH$11:AH44),IF(AND(T46&lt;&gt;"",$A46&lt;&gt;"Pn"),IF(OFFSET($A$11,MATCH("TOTAL GENERAL",$A$11:$A$100,0)-1,COLUMN(Z46))=0,0,AA46/OFFSET($A$11,MATCH("TOTAL GENERAL",$A$11:$A$100,0)-1,COLUMN(Z46))),""))</f>
        <v>0</v>
      </c>
      <c r="AI46" s="16">
        <f ca="1">IF(A46="TOTAL GENERAL",SUM(AI$11:AI44),IF(COUNTIF(AB46:AH46,"")&lt;COUNTA($AB$10:$AH$10),ROUND((IF(AB46&lt;&gt;"",AB46*OFFSET($A$10,MATCH("Pn",$A$11:$A$100,0),1),0)+IF(AC46&lt;&gt;"",AC46*OFFSET($A$10,MATCH("Pn",$A$11:$A$100,0),2),0)+IF(AD46&lt;&gt;"",AD46*OFFSET($A$10,MATCH("Pn",$A$11:$A$100,0),3),0)+IF(AE46&lt;&gt;"",AE46*OFFSET($A$10,MATCH("Pn",$A$11:$A$100,0),4),0)+IF(AF46&lt;&gt;"",AF46*OFFSET($A$10,MATCH("Pn",$A$11:$A$100,0),5),0)+IF(AG46&lt;&gt;"",AG46*OFFSET($A$10,MATCH("Pn",$A$11:$A$100,0),6),0)+IF(AH46&lt;&gt;"",AH46*OFFSET($A$10,MATCH("Pn",$A$11:$A$100,0),7),0))*OFFSET($A$10,MATCH("FC",$A$11:$A$100,0),2),2),""))</f>
        <v>0</v>
      </c>
      <c r="AJ46" s="47">
        <f ca="1">IF(OR(A46="Pn",A47="Pn"),"",IF(AND(AI46="",F46&lt;&gt;""),-F46,IF(A46="TOTAL GENERAL",SUM(AJ$11:AJ44),IF(AI46&lt;&gt;"",AI46-F46,""))))</f>
        <v>-268674597.31431407</v>
      </c>
      <c r="AK46" s="37"/>
      <c r="BC46" s="16"/>
      <c r="BD46" s="16">
        <v>1259473</v>
      </c>
    </row>
    <row r="47" spans="1:56" s="4" customFormat="1" x14ac:dyDescent="0.25">
      <c r="A47" s="15" t="s">
        <v>95</v>
      </c>
      <c r="B47" s="15" t="s">
        <v>140</v>
      </c>
      <c r="C47" s="43"/>
      <c r="D47" s="16">
        <v>514382</v>
      </c>
      <c r="E47" s="9">
        <f t="shared" si="1"/>
        <v>1.6853345404560301E-2</v>
      </c>
      <c r="F47" s="41">
        <f t="shared" si="2"/>
        <v>109729527.12422696</v>
      </c>
      <c r="G47" s="20" t="s">
        <v>58</v>
      </c>
      <c r="H47" s="22" t="s">
        <v>58</v>
      </c>
      <c r="I47" s="24" t="s">
        <v>58</v>
      </c>
      <c r="J47" s="22" t="s">
        <v>58</v>
      </c>
      <c r="K47" s="22" t="s">
        <v>58</v>
      </c>
      <c r="L47" s="24">
        <v>2.92</v>
      </c>
      <c r="M47" s="24">
        <v>0.19</v>
      </c>
      <c r="N47" s="24" t="str">
        <f ca="1">IF(OR(A47="Pn",A48="Pn"),"",IF($A47="TOTAL GENERAL",SUM(N$11:N45),IF(AND(G47&lt;&gt;"",$A47&lt;&gt;"Pn"),IF(G47&gt;OFFSET($A$10,MATCH("TOTAL GENERAL",$A$11:$A$100,0),COLUMN(F47)),0,OFFSET($A$10,MATCH("TOTAL GENERAL",$A$11:$A$100,0),COLUMN(F47))-G47),"")))</f>
        <v/>
      </c>
      <c r="O47" s="24" t="str">
        <f ca="1">IF(OR(A47="Pn",A48="Pn"),"",IF($A47="TOTAL GENERAL",SUM(O$11:O45),IF(AND(H47&lt;&gt;"",$A47&lt;&gt;"Pn"),IF(H47&lt;OFFSET($A$10,MATCH("TOTAL GENERAL",$A$11:$A$100,0),COLUMN(G47)),0,H47-OFFSET($A$10,MATCH("TOTAL GENERAL",$A$11:$A$100,0),COLUMN(G47))),"")))</f>
        <v/>
      </c>
      <c r="P47" s="24" t="str">
        <f ca="1">IF($A47="TOTAL GENERAL",SUM(P$11:P45),IF(AND(I47&lt;&gt;"",$A47&lt;&gt;"Pn"),IF(I47&gt;OFFSET($A$10,MATCH("TOTAL GENERAL",$A$11:$A$100,0),COLUMN(H47)),0,OFFSET($A$10,MATCH("TOTAL GENERAL",$A$11:$A$100,0),COLUMN(H47))-I47),""))</f>
        <v/>
      </c>
      <c r="Q47" s="24" t="str">
        <f ca="1">IF($A47="TOTAL GENERAL",SUM(Q$11:Q45),IF(AND(J47&lt;&gt;"",$A47&lt;&gt;"Pn"),IF(J47&lt;OFFSET($A$10,MATCH("TOTAL GENERAL",$A$11:$A$100,0),COLUMN(I47)),0,J47-OFFSET($A$10,MATCH("TOTAL GENERAL",$A$11:$A$100,0),COLUMN(I47))),""))</f>
        <v/>
      </c>
      <c r="R47" s="24" t="str">
        <f ca="1">IF($A47="TOTAL GENERAL",SUM(R$11:R45),IF(AND(K47&lt;&gt;"",$A47&lt;&gt;"Pn"),IF(K47&lt;OFFSET($A$10,MATCH("TOTAL GENERAL",$A$11:$A$100,0),COLUMN(J47)),0,K47-OFFSET($A$10,MATCH("TOTAL GENERAL",$A$11:$A$100,0),COLUMN(J47))),""))</f>
        <v/>
      </c>
      <c r="S47" s="24">
        <f ca="1">IF($A47="TOTAL GENERAL",SUM(S$11:S45),IF(AND(L47&lt;&gt;"",$A47&lt;&gt;"Pn"),IF(L47&gt;OFFSET($A$10,MATCH("TOTAL GENERAL",$A$11:$A$100,0),COLUMN(K47)),0,OFFSET($A$10,MATCH("TOTAL GENERAL",$A$11:$A$100,0),COLUMN(K47))-L47),""))</f>
        <v>0</v>
      </c>
      <c r="T47" s="24">
        <f ca="1">IF($A47="TOTAL GENERAL",SUM(T$11:T45),IF(AND(M47&lt;&gt;"",$A47&lt;&gt;"Pn"),IF(M47&lt;OFFSET($A$10,MATCH("TOTAL GENERAL",$A$11:$A$100,0),COLUMN(L47)),0,M47-OFFSET($A$10,MATCH("TOTAL GENERAL",$A$11:$A$100,0),COLUMN(L47))),""))</f>
        <v>0</v>
      </c>
      <c r="U47" s="24" t="str">
        <f>IF(OR(A47="Pn",A48="Pn"),"",IF($A47="TOTAL GENERAL",SUM(U$11:U45),IF(AND(G47&lt;&gt;"",$A47&lt;&gt;"Pn"),N47*$D47,"")))</f>
        <v/>
      </c>
      <c r="V47" s="24" t="str">
        <f>IF(OR(A47="Pn",A48="Pn"),"",IF($A47="TOTAL GENERAL",SUM(V$11:V45),IF(AND(H47&lt;&gt;"",$A47&lt;&gt;"Pn"),O47*$D47,"")))</f>
        <v/>
      </c>
      <c r="W47" s="24" t="str">
        <f>IF($A47="TOTAL GENERAL",SUM(W$11:W45),IF(AND(I47&lt;&gt;"",$A47&lt;&gt;"Pn"),P47*$D47,""))</f>
        <v/>
      </c>
      <c r="X47" s="24" t="str">
        <f>IF($A47="TOTAL GENERAL",SUM(X$11:X45),IF(AND(J47&lt;&gt;"",$A47&lt;&gt;"Pn"),Q47*$D47,""))</f>
        <v/>
      </c>
      <c r="Y47" s="24" t="str">
        <f>IF($A47="TOTAL GENERAL",SUM(Y$11:Y45),IF(AND(K47&lt;&gt;"",$A47&lt;&gt;"Pn"),R47*$D47,""))</f>
        <v/>
      </c>
      <c r="Z47" s="24">
        <f ca="1">IF($A47="TOTAL GENERAL",SUM(Z$11:Z45),IF(AND(L47&lt;&gt;"",$A47&lt;&gt;"Pn"),S47*$D47,""))</f>
        <v>0</v>
      </c>
      <c r="AA47" s="24">
        <f t="shared" ca="1" si="3"/>
        <v>0</v>
      </c>
      <c r="AB47" s="24" t="str">
        <f ca="1">IF($A47="TOTAL GENERAL",SUM(AB$11:AB45),IF(AND(N47&lt;&gt;"",$A47&lt;&gt;"Pn"),IF(OFFSET($A$11,MATCH("TOTAL GENERAL",$A$11:$A$100,0)-1,COLUMN(T47))=0,0,U47/OFFSET($A$11,MATCH("TOTAL GENERAL",$A$11:$A$100,0)-1,COLUMN(T47))),""))</f>
        <v/>
      </c>
      <c r="AC47" s="24" t="str">
        <f ca="1">IF($A47="TOTAL GENERAL",SUM(AC$11:AC45),IF(AND(O47&lt;&gt;"",$A47&lt;&gt;"Pn"),IF(OFFSET($A$11,MATCH("TOTAL GENERAL",$A$11:$A$100,0)-1,COLUMN(U47))=0,0,V47/OFFSET($A$11,MATCH("TOTAL GENERAL",$A$11:$A$100,0)-1,COLUMN(U47))),""))</f>
        <v/>
      </c>
      <c r="AD47" s="24" t="str">
        <f ca="1">IF($A47="TOTAL GENERAL",SUM(AD$11:AD45),IF(AND(P47&lt;&gt;"",$A47&lt;&gt;"Pn"),IF(OFFSET($A$11,MATCH("TOTAL GENERAL",$A$11:$A$100,0)-1,COLUMN(V47))=0,0,W47/OFFSET($A$11,MATCH("TOTAL GENERAL",$A$11:$A$100,0)-1,COLUMN(V47))),""))</f>
        <v/>
      </c>
      <c r="AE47" s="24" t="str">
        <f ca="1">IF($A47="TOTAL GENERAL",SUM(AE$11:AE45),IF(AND(Q47&lt;&gt;"",$A47&lt;&gt;"Pn"),IF(OFFSET($A$11,MATCH("TOTAL GENERAL",$A$11:$A$100,0)-1,COLUMN(W47))=0,0,X47/OFFSET($A$11,MATCH("TOTAL GENERAL",$A$11:$A$100,0)-1,COLUMN(W47))),""))</f>
        <v/>
      </c>
      <c r="AF47" s="24" t="str">
        <f ca="1">IF($A47="TOTAL GENERAL",SUM(AF$11:AF45),IF(AND(R47&lt;&gt;"",$A47&lt;&gt;"Pn"),IF(OFFSET($A$11,MATCH("TOTAL GENERAL",$A$11:$A$100,0)-1,COLUMN(X47))=0,0,Y47/OFFSET($A$11,MATCH("TOTAL GENERAL",$A$11:$A$100,0)-1,COLUMN(X47))),""))</f>
        <v/>
      </c>
      <c r="AG47" s="24">
        <f ca="1">IF($A47="TOTAL GENERAL",SUM(AG$11:AG45),IF(AND(S47&lt;&gt;"",$A47&lt;&gt;"Pn"),IF(OFFSET($A$11,MATCH("TOTAL GENERAL",$A$11:$A$100,0)-1,COLUMN(Y47))=0,0,Z47/OFFSET($A$11,MATCH("TOTAL GENERAL",$A$11:$A$100,0)-1,COLUMN(Y47))),""))</f>
        <v>0</v>
      </c>
      <c r="AH47" s="24">
        <f ca="1">IF($A47="TOTAL GENERAL",SUM(AH$11:AH45),IF(AND(T47&lt;&gt;"",$A47&lt;&gt;"Pn"),IF(OFFSET($A$11,MATCH("TOTAL GENERAL",$A$11:$A$100,0)-1,COLUMN(Z47))=0,0,AA47/OFFSET($A$11,MATCH("TOTAL GENERAL",$A$11:$A$100,0)-1,COLUMN(Z47))),""))</f>
        <v>0</v>
      </c>
      <c r="AI47" s="16">
        <f ca="1">IF(A47="TOTAL GENERAL",SUM(AI$11:AI45),IF(COUNTIF(AB47:AH47,"")&lt;COUNTA($AB$10:$AH$10),ROUND((IF(AB47&lt;&gt;"",AB47*OFFSET($A$10,MATCH("Pn",$A$11:$A$100,0),1),0)+IF(AC47&lt;&gt;"",AC47*OFFSET($A$10,MATCH("Pn",$A$11:$A$100,0),2),0)+IF(AD47&lt;&gt;"",AD47*OFFSET($A$10,MATCH("Pn",$A$11:$A$100,0),3),0)+IF(AE47&lt;&gt;"",AE47*OFFSET($A$10,MATCH("Pn",$A$11:$A$100,0),4),0)+IF(AF47&lt;&gt;"",AF47*OFFSET($A$10,MATCH("Pn",$A$11:$A$100,0),5),0)+IF(AG47&lt;&gt;"",AG47*OFFSET($A$10,MATCH("Pn",$A$11:$A$100,0),6),0)+IF(AH47&lt;&gt;"",AH47*OFFSET($A$10,MATCH("Pn",$A$11:$A$100,0),7),0))*OFFSET($A$10,MATCH("FC",$A$11:$A$100,0),2),2),""))</f>
        <v>0</v>
      </c>
      <c r="AJ47" s="47">
        <f ca="1">IF(OR(A47="Pn",A48="Pn"),"",IF(AND(AI47="",F47&lt;&gt;""),-F47,IF(A47="TOTAL GENERAL",SUM(AJ$11:AJ45),IF(AI47&lt;&gt;"",AI47-F47,""))))</f>
        <v>-109729527.12422696</v>
      </c>
      <c r="AK47" s="37"/>
      <c r="BC47" s="16"/>
      <c r="BD47" s="16">
        <v>514382</v>
      </c>
    </row>
    <row r="48" spans="1:56" s="4" customFormat="1" x14ac:dyDescent="0.25">
      <c r="A48" s="15" t="s">
        <v>96</v>
      </c>
      <c r="B48" s="15" t="s">
        <v>141</v>
      </c>
      <c r="C48" s="43"/>
      <c r="D48" s="16">
        <v>221296</v>
      </c>
      <c r="E48" s="9">
        <f t="shared" si="1"/>
        <v>7.2505996023336282E-3</v>
      </c>
      <c r="F48" s="41">
        <f t="shared" si="2"/>
        <v>47207533.378856428</v>
      </c>
      <c r="G48" s="20" t="s">
        <v>58</v>
      </c>
      <c r="H48" s="22" t="s">
        <v>58</v>
      </c>
      <c r="I48" s="24" t="s">
        <v>58</v>
      </c>
      <c r="J48" s="22" t="s">
        <v>58</v>
      </c>
      <c r="K48" s="22" t="s">
        <v>58</v>
      </c>
      <c r="L48" s="24">
        <v>1.36</v>
      </c>
      <c r="M48" s="24">
        <v>0.45</v>
      </c>
      <c r="N48" s="24" t="str">
        <f ca="1">IF(OR(A48="Pn",A49="Pn"),"",IF($A48="TOTAL GENERAL",SUM(N$11:N46),IF(AND(G48&lt;&gt;"",$A48&lt;&gt;"Pn"),IF(G48&gt;OFFSET($A$10,MATCH("TOTAL GENERAL",$A$11:$A$100,0),COLUMN(F48)),0,OFFSET($A$10,MATCH("TOTAL GENERAL",$A$11:$A$100,0),COLUMN(F48))-G48),"")))</f>
        <v/>
      </c>
      <c r="O48" s="24" t="str">
        <f ca="1">IF(OR(A48="Pn",A49="Pn"),"",IF($A48="TOTAL GENERAL",SUM(O$11:O46),IF(AND(H48&lt;&gt;"",$A48&lt;&gt;"Pn"),IF(H48&lt;OFFSET($A$10,MATCH("TOTAL GENERAL",$A$11:$A$100,0),COLUMN(G48)),0,H48-OFFSET($A$10,MATCH("TOTAL GENERAL",$A$11:$A$100,0),COLUMN(G48))),"")))</f>
        <v/>
      </c>
      <c r="P48" s="24" t="str">
        <f ca="1">IF($A48="TOTAL GENERAL",SUM(P$11:P46),IF(AND(I48&lt;&gt;"",$A48&lt;&gt;"Pn"),IF(I48&gt;OFFSET($A$10,MATCH("TOTAL GENERAL",$A$11:$A$100,0),COLUMN(H48)),0,OFFSET($A$10,MATCH("TOTAL GENERAL",$A$11:$A$100,0),COLUMN(H48))-I48),""))</f>
        <v/>
      </c>
      <c r="Q48" s="24" t="str">
        <f ca="1">IF($A48="TOTAL GENERAL",SUM(Q$11:Q46),IF(AND(J48&lt;&gt;"",$A48&lt;&gt;"Pn"),IF(J48&lt;OFFSET($A$10,MATCH("TOTAL GENERAL",$A$11:$A$100,0),COLUMN(I48)),0,J48-OFFSET($A$10,MATCH("TOTAL GENERAL",$A$11:$A$100,0),COLUMN(I48))),""))</f>
        <v/>
      </c>
      <c r="R48" s="24" t="str">
        <f ca="1">IF($A48="TOTAL GENERAL",SUM(R$11:R46),IF(AND(K48&lt;&gt;"",$A48&lt;&gt;"Pn"),IF(K48&lt;OFFSET($A$10,MATCH("TOTAL GENERAL",$A$11:$A$100,0),COLUMN(J48)),0,K48-OFFSET($A$10,MATCH("TOTAL GENERAL",$A$11:$A$100,0),COLUMN(J48))),""))</f>
        <v/>
      </c>
      <c r="S48" s="24">
        <f ca="1">IF($A48="TOTAL GENERAL",SUM(S$11:S46),IF(AND(L48&lt;&gt;"",$A48&lt;&gt;"Pn"),IF(L48&gt;OFFSET($A$10,MATCH("TOTAL GENERAL",$A$11:$A$100,0),COLUMN(K48)),0,OFFSET($A$10,MATCH("TOTAL GENERAL",$A$11:$A$100,0),COLUMN(K48))-L48),""))</f>
        <v>0.8600000000000001</v>
      </c>
      <c r="T48" s="24">
        <f ca="1">IF($A48="TOTAL GENERAL",SUM(T$11:T46),IF(AND(M48&lt;&gt;"",$A48&lt;&gt;"Pn"),IF(M48&lt;OFFSET($A$10,MATCH("TOTAL GENERAL",$A$11:$A$100,0),COLUMN(L48)),0,M48-OFFSET($A$10,MATCH("TOTAL GENERAL",$A$11:$A$100,0),COLUMN(L48))),""))</f>
        <v>0</v>
      </c>
      <c r="U48" s="24" t="str">
        <f>IF(OR(A48="Pn",A49="Pn"),"",IF($A48="TOTAL GENERAL",SUM(U$11:U46),IF(AND(G48&lt;&gt;"",$A48&lt;&gt;"Pn"),N48*$D48,"")))</f>
        <v/>
      </c>
      <c r="V48" s="24" t="str">
        <f>IF(OR(A48="Pn",A49="Pn"),"",IF($A48="TOTAL GENERAL",SUM(V$11:V46),IF(AND(H48&lt;&gt;"",$A48&lt;&gt;"Pn"),O48*$D48,"")))</f>
        <v/>
      </c>
      <c r="W48" s="24" t="str">
        <f>IF($A48="TOTAL GENERAL",SUM(W$11:W46),IF(AND(I48&lt;&gt;"",$A48&lt;&gt;"Pn"),P48*$D48,""))</f>
        <v/>
      </c>
      <c r="X48" s="24" t="str">
        <f>IF($A48="TOTAL GENERAL",SUM(X$11:X46),IF(AND(J48&lt;&gt;"",$A48&lt;&gt;"Pn"),Q48*$D48,""))</f>
        <v/>
      </c>
      <c r="Y48" s="24" t="str">
        <f>IF($A48="TOTAL GENERAL",SUM(Y$11:Y46),IF(AND(K48&lt;&gt;"",$A48&lt;&gt;"Pn"),R48*$D48,""))</f>
        <v/>
      </c>
      <c r="Z48" s="24">
        <f ca="1">IF($A48="TOTAL GENERAL",SUM(Z$11:Z46),IF(AND(L48&lt;&gt;"",$A48&lt;&gt;"Pn"),S48*$D48,""))</f>
        <v>190314.56000000003</v>
      </c>
      <c r="AA48" s="24">
        <f t="shared" ca="1" si="3"/>
        <v>0</v>
      </c>
      <c r="AB48" s="24" t="str">
        <f ca="1">IF($A48="TOTAL GENERAL",SUM(AB$11:AB46),IF(AND(N48&lt;&gt;"",$A48&lt;&gt;"Pn"),IF(OFFSET($A$11,MATCH("TOTAL GENERAL",$A$11:$A$100,0)-1,COLUMN(T48))=0,0,U48/OFFSET($A$11,MATCH("TOTAL GENERAL",$A$11:$A$100,0)-1,COLUMN(T48))),""))</f>
        <v/>
      </c>
      <c r="AC48" s="24" t="str">
        <f ca="1">IF($A48="TOTAL GENERAL",SUM(AC$11:AC46),IF(AND(O48&lt;&gt;"",$A48&lt;&gt;"Pn"),IF(OFFSET($A$11,MATCH("TOTAL GENERAL",$A$11:$A$100,0)-1,COLUMN(U48))=0,0,V48/OFFSET($A$11,MATCH("TOTAL GENERAL",$A$11:$A$100,0)-1,COLUMN(U48))),""))</f>
        <v/>
      </c>
      <c r="AD48" s="24" t="str">
        <f ca="1">IF($A48="TOTAL GENERAL",SUM(AD$11:AD46),IF(AND(P48&lt;&gt;"",$A48&lt;&gt;"Pn"),IF(OFFSET($A$11,MATCH("TOTAL GENERAL",$A$11:$A$100,0)-1,COLUMN(V48))=0,0,W48/OFFSET($A$11,MATCH("TOTAL GENERAL",$A$11:$A$100,0)-1,COLUMN(V48))),""))</f>
        <v/>
      </c>
      <c r="AE48" s="24" t="str">
        <f ca="1">IF($A48="TOTAL GENERAL",SUM(AE$11:AE46),IF(AND(Q48&lt;&gt;"",$A48&lt;&gt;"Pn"),IF(OFFSET($A$11,MATCH("TOTAL GENERAL",$A$11:$A$100,0)-1,COLUMN(W48))=0,0,X48/OFFSET($A$11,MATCH("TOTAL GENERAL",$A$11:$A$100,0)-1,COLUMN(W48))),""))</f>
        <v/>
      </c>
      <c r="AF48" s="24" t="str">
        <f ca="1">IF($A48="TOTAL GENERAL",SUM(AF$11:AF46),IF(AND(R48&lt;&gt;"",$A48&lt;&gt;"Pn"),IF(OFFSET($A$11,MATCH("TOTAL GENERAL",$A$11:$A$100,0)-1,COLUMN(X48))=0,0,Y48/OFFSET($A$11,MATCH("TOTAL GENERAL",$A$11:$A$100,0)-1,COLUMN(X48))),""))</f>
        <v/>
      </c>
      <c r="AG48" s="24">
        <f ca="1">IF($A48="TOTAL GENERAL",SUM(AG$11:AG46),IF(AND(S48&lt;&gt;"",$A48&lt;&gt;"Pn"),IF(OFFSET($A$11,MATCH("TOTAL GENERAL",$A$11:$A$100,0)-1,COLUMN(Y48))=0,0,Z48/OFFSET($A$11,MATCH("TOTAL GENERAL",$A$11:$A$100,0)-1,COLUMN(Y48))),""))</f>
        <v>2.0856647913726208E-2</v>
      </c>
      <c r="AH48" s="24">
        <f ca="1">IF($A48="TOTAL GENERAL",SUM(AH$11:AH46),IF(AND(T48&lt;&gt;"",$A48&lt;&gt;"Pn"),IF(OFFSET($A$11,MATCH("TOTAL GENERAL",$A$11:$A$100,0)-1,COLUMN(Z48))=0,0,AA48/OFFSET($A$11,MATCH("TOTAL GENERAL",$A$11:$A$100,0)-1,COLUMN(Z48))),""))</f>
        <v>0</v>
      </c>
      <c r="AI48" s="16">
        <f ca="1">IF(A48="TOTAL GENERAL",SUM(AI$11:AI46),IF(COUNTIF(AB48:AH48,"")&lt;COUNTA($AB$10:$AH$10),ROUND((IF(AB48&lt;&gt;"",AB48*OFFSET($A$10,MATCH("Pn",$A$11:$A$100,0),1),0)+IF(AC48&lt;&gt;"",AC48*OFFSET($A$10,MATCH("Pn",$A$11:$A$100,0),2),0)+IF(AD48&lt;&gt;"",AD48*OFFSET($A$10,MATCH("Pn",$A$11:$A$100,0),3),0)+IF(AE48&lt;&gt;"",AE48*OFFSET($A$10,MATCH("Pn",$A$11:$A$100,0),4),0)+IF(AF48&lt;&gt;"",AF48*OFFSET($A$10,MATCH("Pn",$A$11:$A$100,0),5),0)+IF(AG48&lt;&gt;"",AG48*OFFSET($A$10,MATCH("Pn",$A$11:$A$100,0),6),0)+IF(AH48&lt;&gt;"",AH48*OFFSET($A$10,MATCH("Pn",$A$11:$A$100,0),7),0))*OFFSET($A$10,MATCH("FC",$A$11:$A$100,0),2),2),""))</f>
        <v>6789720.5499999998</v>
      </c>
      <c r="AJ48" s="47">
        <f ca="1">IF(OR(A48="Pn",A49="Pn"),"",IF(AND(AI48="",F48&lt;&gt;""),-F48,IF(A48="TOTAL GENERAL",SUM(AJ$11:AJ46),IF(AI48&lt;&gt;"",AI48-F48,""))))</f>
        <v>-40417812.828856431</v>
      </c>
      <c r="AK48" s="37"/>
      <c r="BC48" s="16"/>
      <c r="BD48" s="16">
        <v>221296</v>
      </c>
    </row>
    <row r="49" spans="1:56" s="4" customFormat="1" x14ac:dyDescent="0.25">
      <c r="A49" s="15" t="s">
        <v>97</v>
      </c>
      <c r="B49" s="15" t="s">
        <v>142</v>
      </c>
      <c r="C49" s="43"/>
      <c r="D49" s="16">
        <v>1378235</v>
      </c>
      <c r="E49" s="9">
        <f t="shared" si="1"/>
        <v>4.5156849391413706E-2</v>
      </c>
      <c r="F49" s="41">
        <f t="shared" si="2"/>
        <v>294009267.07400125</v>
      </c>
      <c r="G49" s="20">
        <v>9</v>
      </c>
      <c r="H49" s="22">
        <v>1</v>
      </c>
      <c r="I49" s="24">
        <v>4</v>
      </c>
      <c r="J49" s="22">
        <v>0</v>
      </c>
      <c r="K49" s="22">
        <v>0</v>
      </c>
      <c r="L49" s="24">
        <v>2.54</v>
      </c>
      <c r="M49" s="24">
        <v>1.45</v>
      </c>
      <c r="N49" s="24">
        <f ca="1">IF(OR(A49="Pn",A50="Pn"),"",IF($A49="TOTAL GENERAL",SUM(N$11:N47),IF(AND(G49&lt;&gt;"",$A49&lt;&gt;"Pn"),IF(G49&gt;OFFSET($A$10,MATCH("TOTAL GENERAL",$A$11:$A$100,0),COLUMN(F49)),0,OFFSET($A$10,MATCH("TOTAL GENERAL",$A$11:$A$100,0),COLUMN(F49))-G49),"")))</f>
        <v>1</v>
      </c>
      <c r="O49" s="24">
        <f ca="1">IF(OR(A49="Pn",A50="Pn"),"",IF($A49="TOTAL GENERAL",SUM(O$11:O47),IF(AND(H49&lt;&gt;"",$A49&lt;&gt;"Pn"),IF(H49&lt;OFFSET($A$10,MATCH("TOTAL GENERAL",$A$11:$A$100,0),COLUMN(G49)),0,H49-OFFSET($A$10,MATCH("TOTAL GENERAL",$A$11:$A$100,0),COLUMN(G49))),"")))</f>
        <v>0.33999999999999997</v>
      </c>
      <c r="P49" s="24">
        <f ca="1">IF($A49="TOTAL GENERAL",SUM(P$11:P47),IF(AND(I49&lt;&gt;"",$A49&lt;&gt;"Pn"),IF(I49&gt;OFFSET($A$10,MATCH("TOTAL GENERAL",$A$11:$A$100,0),COLUMN(H49)),0,OFFSET($A$10,MATCH("TOTAL GENERAL",$A$11:$A$100,0),COLUMN(H49))-I49),""))</f>
        <v>1</v>
      </c>
      <c r="Q49" s="24">
        <f ca="1">IF($A49="TOTAL GENERAL",SUM(Q$11:Q47),IF(AND(J49&lt;&gt;"",$A49&lt;&gt;"Pn"),IF(J49&lt;OFFSET($A$10,MATCH("TOTAL GENERAL",$A$11:$A$100,0),COLUMN(I49)),0,J49-OFFSET($A$10,MATCH("TOTAL GENERAL",$A$11:$A$100,0),COLUMN(I49))),""))</f>
        <v>0</v>
      </c>
      <c r="R49" s="24">
        <f ca="1">IF($A49="TOTAL GENERAL",SUM(R$11:R47),IF(AND(K49&lt;&gt;"",$A49&lt;&gt;"Pn"),IF(K49&lt;OFFSET($A$10,MATCH("TOTAL GENERAL",$A$11:$A$100,0),COLUMN(J49)),0,K49-OFFSET($A$10,MATCH("TOTAL GENERAL",$A$11:$A$100,0),COLUMN(J49))),""))</f>
        <v>0</v>
      </c>
      <c r="S49" s="24">
        <f ca="1">IF($A49="TOTAL GENERAL",SUM(S$11:S47),IF(AND(L49&lt;&gt;"",$A49&lt;&gt;"Pn"),IF(L49&gt;OFFSET($A$10,MATCH("TOTAL GENERAL",$A$11:$A$100,0),COLUMN(K49)),0,OFFSET($A$10,MATCH("TOTAL GENERAL",$A$11:$A$100,0),COLUMN(K49))-L49),""))</f>
        <v>0</v>
      </c>
      <c r="T49" s="24">
        <f ca="1">IF($A49="TOTAL GENERAL",SUM(T$11:T47),IF(AND(M49&lt;&gt;"",$A49&lt;&gt;"Pn"),IF(M49&lt;OFFSET($A$10,MATCH("TOTAL GENERAL",$A$11:$A$100,0),COLUMN(L49)),0,M49-OFFSET($A$10,MATCH("TOTAL GENERAL",$A$11:$A$100,0),COLUMN(L49))),""))</f>
        <v>0</v>
      </c>
      <c r="U49" s="24">
        <f ca="1">IF(OR(A49="Pn",A50="Pn"),"",IF($A49="TOTAL GENERAL",SUM(U$11:U47),IF(AND(G49&lt;&gt;"",$A49&lt;&gt;"Pn"),N49*$D49,"")))</f>
        <v>1378235</v>
      </c>
      <c r="V49" s="24">
        <f ca="1">IF(OR(A49="Pn",A50="Pn"),"",IF($A49="TOTAL GENERAL",SUM(V$11:V47),IF(AND(H49&lt;&gt;"",$A49&lt;&gt;"Pn"),O49*$D49,"")))</f>
        <v>468599.89999999997</v>
      </c>
      <c r="W49" s="24">
        <f ca="1">IF($A49="TOTAL GENERAL",SUM(W$11:W47),IF(AND(I49&lt;&gt;"",$A49&lt;&gt;"Pn"),P49*$D49,""))</f>
        <v>1378235</v>
      </c>
      <c r="X49" s="24">
        <f ca="1">IF($A49="TOTAL GENERAL",SUM(X$11:X47),IF(AND(J49&lt;&gt;"",$A49&lt;&gt;"Pn"),Q49*$D49,""))</f>
        <v>0</v>
      </c>
      <c r="Y49" s="24">
        <f ca="1">IF($A49="TOTAL GENERAL",SUM(Y$11:Y47),IF(AND(K49&lt;&gt;"",$A49&lt;&gt;"Pn"),R49*$D49,""))</f>
        <v>0</v>
      </c>
      <c r="Z49" s="24">
        <f ca="1">IF($A49="TOTAL GENERAL",SUM(Z$11:Z47),IF(AND(L49&lt;&gt;"",$A49&lt;&gt;"Pn"),S49*$D49,""))</f>
        <v>0</v>
      </c>
      <c r="AA49" s="24">
        <f t="shared" ca="1" si="3"/>
        <v>0</v>
      </c>
      <c r="AB49" s="24">
        <f ca="1">IF($A49="TOTAL GENERAL",SUM(AB$11:AB47),IF(AND(N49&lt;&gt;"",$A49&lt;&gt;"Pn"),IF(OFFSET($A$11,MATCH("TOTAL GENERAL",$A$11:$A$100,0)-1,COLUMN(T49))=0,0,U49/OFFSET($A$11,MATCH("TOTAL GENERAL",$A$11:$A$100,0)-1,COLUMN(T49))),""))</f>
        <v>2.7391958334206226E-2</v>
      </c>
      <c r="AC49" s="24">
        <f ca="1">IF($A49="TOTAL GENERAL",SUM(AC$11:AC47),IF(AND(O49&lt;&gt;"",$A49&lt;&gt;"Pn"),IF(OFFSET($A$11,MATCH("TOTAL GENERAL",$A$11:$A$100,0)-1,COLUMN(U49))=0,0,V49/OFFSET($A$11,MATCH("TOTAL GENERAL",$A$11:$A$100,0)-1,COLUMN(U49))),""))</f>
        <v>0.19762654255576115</v>
      </c>
      <c r="AD49" s="24">
        <f ca="1">IF($A49="TOTAL GENERAL",SUM(AD$11:AD47),IF(AND(P49&lt;&gt;"",$A49&lt;&gt;"Pn"),IF(OFFSET($A$11,MATCH("TOTAL GENERAL",$A$11:$A$100,0)-1,COLUMN(V49))=0,0,W49/OFFSET($A$11,MATCH("TOTAL GENERAL",$A$11:$A$100,0)-1,COLUMN(V49))),""))</f>
        <v>9.8529871844216313E-2</v>
      </c>
      <c r="AE49" s="24">
        <f ca="1">IF($A49="TOTAL GENERAL",SUM(AE$11:AE47),IF(AND(Q49&lt;&gt;"",$A49&lt;&gt;"Pn"),IF(OFFSET($A$11,MATCH("TOTAL GENERAL",$A$11:$A$100,0)-1,COLUMN(W49))=0,0,X49/OFFSET($A$11,MATCH("TOTAL GENERAL",$A$11:$A$100,0)-1,COLUMN(W49))),""))</f>
        <v>0</v>
      </c>
      <c r="AF49" s="24">
        <f ca="1">IF($A49="TOTAL GENERAL",SUM(AF$11:AF47),IF(AND(R49&lt;&gt;"",$A49&lt;&gt;"Pn"),IF(OFFSET($A$11,MATCH("TOTAL GENERAL",$A$11:$A$100,0)-1,COLUMN(X49))=0,0,Y49/OFFSET($A$11,MATCH("TOTAL GENERAL",$A$11:$A$100,0)-1,COLUMN(X49))),""))</f>
        <v>0</v>
      </c>
      <c r="AG49" s="24">
        <f ca="1">IF($A49="TOTAL GENERAL",SUM(AG$11:AG47),IF(AND(S49&lt;&gt;"",$A49&lt;&gt;"Pn"),IF(OFFSET($A$11,MATCH("TOTAL GENERAL",$A$11:$A$100,0)-1,COLUMN(Y49))=0,0,Z49/OFFSET($A$11,MATCH("TOTAL GENERAL",$A$11:$A$100,0)-1,COLUMN(Y49))),""))</f>
        <v>0</v>
      </c>
      <c r="AH49" s="24">
        <f ca="1">IF($A49="TOTAL GENERAL",SUM(AH$11:AH47),IF(AND(T49&lt;&gt;"",$A49&lt;&gt;"Pn"),IF(OFFSET($A$11,MATCH("TOTAL GENERAL",$A$11:$A$100,0)-1,COLUMN(Z49))=0,0,AA49/OFFSET($A$11,MATCH("TOTAL GENERAL",$A$11:$A$100,0)-1,COLUMN(Z49))),""))</f>
        <v>0</v>
      </c>
      <c r="AI49" s="16">
        <f ca="1">IF(A49="TOTAL GENERAL",SUM(AI$11:AI47),IF(COUNTIF(AB49:AH49,"")&lt;COUNTA($AB$10:$AH$10),ROUND((IF(AB49&lt;&gt;"",AB49*OFFSET($A$10,MATCH("Pn",$A$11:$A$100,0),1),0)+IF(AC49&lt;&gt;"",AC49*OFFSET($A$10,MATCH("Pn",$A$11:$A$100,0),2),0)+IF(AD49&lt;&gt;"",AD49*OFFSET($A$10,MATCH("Pn",$A$11:$A$100,0),3),0)+IF(AE49&lt;&gt;"",AE49*OFFSET($A$10,MATCH("Pn",$A$11:$A$100,0),4),0)+IF(AF49&lt;&gt;"",AF49*OFFSET($A$10,MATCH("Pn",$A$11:$A$100,0),5),0)+IF(AG49&lt;&gt;"",AG49*OFFSET($A$10,MATCH("Pn",$A$11:$A$100,0),6),0)+IF(AH49&lt;&gt;"",AH49*OFFSET($A$10,MATCH("Pn",$A$11:$A$100,0),7),0))*OFFSET($A$10,MATCH("FC",$A$11:$A$100,0),2),2),""))</f>
        <v>359937837.66000003</v>
      </c>
      <c r="AJ49" s="47">
        <f ca="1">IF(OR(A49="Pn",A50="Pn"),"",IF(AND(AI49="",F49&lt;&gt;""),-F49,IF(A49="TOTAL GENERAL",SUM(AJ$11:AJ47),IF(AI49&lt;&gt;"",AI49-F49,""))))</f>
        <v>65928570.585998774</v>
      </c>
      <c r="AK49" s="37"/>
      <c r="BC49" s="16"/>
      <c r="BD49" s="16">
        <v>1378235</v>
      </c>
    </row>
    <row r="50" spans="1:56" s="4" customFormat="1" x14ac:dyDescent="0.25">
      <c r="A50" s="15" t="s">
        <v>98</v>
      </c>
      <c r="B50" s="15" t="s">
        <v>143</v>
      </c>
      <c r="C50" s="43"/>
      <c r="D50" s="16">
        <v>1156233</v>
      </c>
      <c r="E50" s="9">
        <f t="shared" si="1"/>
        <v>3.7883118221770921E-2</v>
      </c>
      <c r="F50" s="41">
        <f t="shared" si="2"/>
        <v>246651127.63554382</v>
      </c>
      <c r="G50" s="20" t="s">
        <v>58</v>
      </c>
      <c r="H50" s="22" t="s">
        <v>58</v>
      </c>
      <c r="I50" s="24" t="s">
        <v>58</v>
      </c>
      <c r="J50" s="22" t="s">
        <v>58</v>
      </c>
      <c r="K50" s="22" t="s">
        <v>58</v>
      </c>
      <c r="L50" s="24">
        <v>1.9</v>
      </c>
      <c r="M50" s="24">
        <v>1.21</v>
      </c>
      <c r="N50" s="24" t="str">
        <f ca="1">IF(OR(A50="Pn",A51="Pn"),"",IF($A50="TOTAL GENERAL",SUM(N$11:N48),IF(AND(G50&lt;&gt;"",$A50&lt;&gt;"Pn"),IF(G50&gt;OFFSET($A$10,MATCH("TOTAL GENERAL",$A$11:$A$100,0),COLUMN(F50)),0,OFFSET($A$10,MATCH("TOTAL GENERAL",$A$11:$A$100,0),COLUMN(F50))-G50),"")))</f>
        <v/>
      </c>
      <c r="O50" s="24" t="str">
        <f ca="1">IF(OR(A50="Pn",A51="Pn"),"",IF($A50="TOTAL GENERAL",SUM(O$11:O48),IF(AND(H50&lt;&gt;"",$A50&lt;&gt;"Pn"),IF(H50&lt;OFFSET($A$10,MATCH("TOTAL GENERAL",$A$11:$A$100,0),COLUMN(G50)),0,H50-OFFSET($A$10,MATCH("TOTAL GENERAL",$A$11:$A$100,0),COLUMN(G50))),"")))</f>
        <v/>
      </c>
      <c r="P50" s="24" t="str">
        <f ca="1">IF($A50="TOTAL GENERAL",SUM(P$11:P48),IF(AND(I50&lt;&gt;"",$A50&lt;&gt;"Pn"),IF(I50&gt;OFFSET($A$10,MATCH("TOTAL GENERAL",$A$11:$A$100,0),COLUMN(H50)),0,OFFSET($A$10,MATCH("TOTAL GENERAL",$A$11:$A$100,0),COLUMN(H50))-I50),""))</f>
        <v/>
      </c>
      <c r="Q50" s="24" t="str">
        <f ca="1">IF($A50="TOTAL GENERAL",SUM(Q$11:Q48),IF(AND(J50&lt;&gt;"",$A50&lt;&gt;"Pn"),IF(J50&lt;OFFSET($A$10,MATCH("TOTAL GENERAL",$A$11:$A$100,0),COLUMN(I50)),0,J50-OFFSET($A$10,MATCH("TOTAL GENERAL",$A$11:$A$100,0),COLUMN(I50))),""))</f>
        <v/>
      </c>
      <c r="R50" s="24" t="str">
        <f ca="1">IF($A50="TOTAL GENERAL",SUM(R$11:R48),IF(AND(K50&lt;&gt;"",$A50&lt;&gt;"Pn"),IF(K50&lt;OFFSET($A$10,MATCH("TOTAL GENERAL",$A$11:$A$100,0),COLUMN(J50)),0,K50-OFFSET($A$10,MATCH("TOTAL GENERAL",$A$11:$A$100,0),COLUMN(J50))),""))</f>
        <v/>
      </c>
      <c r="S50" s="24">
        <f ca="1">IF($A50="TOTAL GENERAL",SUM(S$11:S48),IF(AND(L50&lt;&gt;"",$A50&lt;&gt;"Pn"),IF(L50&gt;OFFSET($A$10,MATCH("TOTAL GENERAL",$A$11:$A$100,0),COLUMN(K50)),0,OFFSET($A$10,MATCH("TOTAL GENERAL",$A$11:$A$100,0),COLUMN(K50))-L50),""))</f>
        <v>0.32000000000000028</v>
      </c>
      <c r="T50" s="24">
        <f ca="1">IF($A50="TOTAL GENERAL",SUM(T$11:T48),IF(AND(M50&lt;&gt;"",$A50&lt;&gt;"Pn"),IF(M50&lt;OFFSET($A$10,MATCH("TOTAL GENERAL",$A$11:$A$100,0),COLUMN(L50)),0,M50-OFFSET($A$10,MATCH("TOTAL GENERAL",$A$11:$A$100,0),COLUMN(L50))),""))</f>
        <v>0</v>
      </c>
      <c r="U50" s="24" t="str">
        <f>IF(OR(A50="Pn",A51="Pn"),"",IF($A50="TOTAL GENERAL",SUM(U$11:U48),IF(AND(G50&lt;&gt;"",$A50&lt;&gt;"Pn"),N50*$D50,"")))</f>
        <v/>
      </c>
      <c r="V50" s="24" t="str">
        <f>IF(OR(A50="Pn",A51="Pn"),"",IF($A50="TOTAL GENERAL",SUM(V$11:V48),IF(AND(H50&lt;&gt;"",$A50&lt;&gt;"Pn"),O50*$D50,"")))</f>
        <v/>
      </c>
      <c r="W50" s="24" t="str">
        <f>IF($A50="TOTAL GENERAL",SUM(W$11:W48),IF(AND(I50&lt;&gt;"",$A50&lt;&gt;"Pn"),P50*$D50,""))</f>
        <v/>
      </c>
      <c r="X50" s="24" t="str">
        <f>IF($A50="TOTAL GENERAL",SUM(X$11:X48),IF(AND(J50&lt;&gt;"",$A50&lt;&gt;"Pn"),Q50*$D50,""))</f>
        <v/>
      </c>
      <c r="Y50" s="24" t="str">
        <f>IF($A50="TOTAL GENERAL",SUM(Y$11:Y48),IF(AND(K50&lt;&gt;"",$A50&lt;&gt;"Pn"),R50*$D50,""))</f>
        <v/>
      </c>
      <c r="Z50" s="24">
        <f ca="1">IF($A50="TOTAL GENERAL",SUM(Z$11:Z48),IF(AND(L50&lt;&gt;"",$A50&lt;&gt;"Pn"),S50*$D50,""))</f>
        <v>369994.56000000035</v>
      </c>
      <c r="AA50" s="24">
        <f t="shared" ca="1" si="3"/>
        <v>0</v>
      </c>
      <c r="AB50" s="24" t="str">
        <f ca="1">IF($A50="TOTAL GENERAL",SUM(AB$11:AB48),IF(AND(N50&lt;&gt;"",$A50&lt;&gt;"Pn"),IF(OFFSET($A$11,MATCH("TOTAL GENERAL",$A$11:$A$100,0)-1,COLUMN(T50))=0,0,U50/OFFSET($A$11,MATCH("TOTAL GENERAL",$A$11:$A$100,0)-1,COLUMN(T50))),""))</f>
        <v/>
      </c>
      <c r="AC50" s="24" t="str">
        <f ca="1">IF($A50="TOTAL GENERAL",SUM(AC$11:AC48),IF(AND(O50&lt;&gt;"",$A50&lt;&gt;"Pn"),IF(OFFSET($A$11,MATCH("TOTAL GENERAL",$A$11:$A$100,0)-1,COLUMN(U50))=0,0,V50/OFFSET($A$11,MATCH("TOTAL GENERAL",$A$11:$A$100,0)-1,COLUMN(U50))),""))</f>
        <v/>
      </c>
      <c r="AD50" s="24" t="str">
        <f ca="1">IF($A50="TOTAL GENERAL",SUM(AD$11:AD48),IF(AND(P50&lt;&gt;"",$A50&lt;&gt;"Pn"),IF(OFFSET($A$11,MATCH("TOTAL GENERAL",$A$11:$A$100,0)-1,COLUMN(V50))=0,0,W50/OFFSET($A$11,MATCH("TOTAL GENERAL",$A$11:$A$100,0)-1,COLUMN(V50))),""))</f>
        <v/>
      </c>
      <c r="AE50" s="24" t="str">
        <f ca="1">IF($A50="TOTAL GENERAL",SUM(AE$11:AE48),IF(AND(Q50&lt;&gt;"",$A50&lt;&gt;"Pn"),IF(OFFSET($A$11,MATCH("TOTAL GENERAL",$A$11:$A$100,0)-1,COLUMN(W50))=0,0,X50/OFFSET($A$11,MATCH("TOTAL GENERAL",$A$11:$A$100,0)-1,COLUMN(W50))),""))</f>
        <v/>
      </c>
      <c r="AF50" s="24" t="str">
        <f ca="1">IF($A50="TOTAL GENERAL",SUM(AF$11:AF48),IF(AND(R50&lt;&gt;"",$A50&lt;&gt;"Pn"),IF(OFFSET($A$11,MATCH("TOTAL GENERAL",$A$11:$A$100,0)-1,COLUMN(X50))=0,0,Y50/OFFSET($A$11,MATCH("TOTAL GENERAL",$A$11:$A$100,0)-1,COLUMN(X50))),""))</f>
        <v/>
      </c>
      <c r="AG50" s="24">
        <f ca="1">IF($A50="TOTAL GENERAL",SUM(AG$11:AG48),IF(AND(S50&lt;&gt;"",$A50&lt;&gt;"Pn"),IF(OFFSET($A$11,MATCH("TOTAL GENERAL",$A$11:$A$100,0)-1,COLUMN(Y50))=0,0,Z50/OFFSET($A$11,MATCH("TOTAL GENERAL",$A$11:$A$100,0)-1,COLUMN(Y50))),""))</f>
        <v>4.054785019030626E-2</v>
      </c>
      <c r="AH50" s="24">
        <f ca="1">IF($A50="TOTAL GENERAL",SUM(AH$11:AH48),IF(AND(T50&lt;&gt;"",$A50&lt;&gt;"Pn"),IF(OFFSET($A$11,MATCH("TOTAL GENERAL",$A$11:$A$100,0)-1,COLUMN(Z50))=0,0,AA50/OFFSET($A$11,MATCH("TOTAL GENERAL",$A$11:$A$100,0)-1,COLUMN(Z50))),""))</f>
        <v>0</v>
      </c>
      <c r="AI50" s="16">
        <f ca="1">IF(A50="TOTAL GENERAL",SUM(AI$11:AI48),IF(COUNTIF(AB50:AH50,"")&lt;COUNTA($AB$10:$AH$10),ROUND((IF(AB50&lt;&gt;"",AB50*OFFSET($A$10,MATCH("Pn",$A$11:$A$100,0),1),0)+IF(AC50&lt;&gt;"",AC50*OFFSET($A$10,MATCH("Pn",$A$11:$A$100,0),2),0)+IF(AD50&lt;&gt;"",AD50*OFFSET($A$10,MATCH("Pn",$A$11:$A$100,0),3),0)+IF(AE50&lt;&gt;"",AE50*OFFSET($A$10,MATCH("Pn",$A$11:$A$100,0),4),0)+IF(AF50&lt;&gt;"",AF50*OFFSET($A$10,MATCH("Pn",$A$11:$A$100,0),5),0)+IF(AG50&lt;&gt;"",AG50*OFFSET($A$10,MATCH("Pn",$A$11:$A$100,0),6),0)+IF(AH50&lt;&gt;"",AH50*OFFSET($A$10,MATCH("Pn",$A$11:$A$100,0),7),0))*OFFSET($A$10,MATCH("FC",$A$11:$A$100,0),2),2),""))</f>
        <v>13200039.279999999</v>
      </c>
      <c r="AJ50" s="47">
        <f ca="1">IF(OR(A50="Pn",A51="Pn"),"",IF(AND(AI50="",F50&lt;&gt;""),-F50,IF(A50="TOTAL GENERAL",SUM(AJ$11:AJ48),IF(AI50&lt;&gt;"",AI50-F50,""))))</f>
        <v>-233451088.35554382</v>
      </c>
      <c r="AK50" s="37"/>
      <c r="BC50" s="16"/>
      <c r="BD50" s="16">
        <v>1156233</v>
      </c>
    </row>
    <row r="51" spans="1:56" s="4" customFormat="1" x14ac:dyDescent="0.25">
      <c r="A51" s="15" t="s">
        <v>99</v>
      </c>
      <c r="B51" s="15" t="s">
        <v>144</v>
      </c>
      <c r="C51" s="43"/>
      <c r="D51" s="16">
        <v>1098725</v>
      </c>
      <c r="E51" s="9">
        <f t="shared" si="1"/>
        <v>3.599891117812349E-2</v>
      </c>
      <c r="F51" s="41">
        <f t="shared" si="2"/>
        <v>234383346.79200724</v>
      </c>
      <c r="G51" s="20">
        <v>17</v>
      </c>
      <c r="H51" s="22">
        <v>0.66669999999999996</v>
      </c>
      <c r="I51" s="24">
        <v>73.67</v>
      </c>
      <c r="J51" s="22">
        <v>0</v>
      </c>
      <c r="K51" s="22">
        <v>1</v>
      </c>
      <c r="L51" s="24">
        <v>1.18</v>
      </c>
      <c r="M51" s="24">
        <v>1.27</v>
      </c>
      <c r="N51" s="24">
        <f ca="1">IF(OR(A51="Pn",A52="Pn"),"",IF($A51="TOTAL GENERAL",SUM(N$11:N49),IF(AND(G51&lt;&gt;"",$A51&lt;&gt;"Pn"),IF(G51&gt;OFFSET($A$10,MATCH("TOTAL GENERAL",$A$11:$A$100,0),COLUMN(F51)),0,OFFSET($A$10,MATCH("TOTAL GENERAL",$A$11:$A$100,0),COLUMN(F51))-G51),"")))</f>
        <v>0</v>
      </c>
      <c r="O51" s="24">
        <f ca="1">IF(OR(A51="Pn",A52="Pn"),"",IF($A51="TOTAL GENERAL",SUM(O$11:O49),IF(AND(H51&lt;&gt;"",$A51&lt;&gt;"Pn"),IF(H51&lt;OFFSET($A$10,MATCH("TOTAL GENERAL",$A$11:$A$100,0),COLUMN(G51)),0,H51-OFFSET($A$10,MATCH("TOTAL GENERAL",$A$11:$A$100,0),COLUMN(G51))),"")))</f>
        <v>6.6999999999999282E-3</v>
      </c>
      <c r="P51" s="24">
        <f ca="1">IF($A51="TOTAL GENERAL",SUM(P$11:P49),IF(AND(I51&lt;&gt;"",$A51&lt;&gt;"Pn"),IF(I51&gt;OFFSET($A$10,MATCH("TOTAL GENERAL",$A$11:$A$100,0),COLUMN(H51)),0,OFFSET($A$10,MATCH("TOTAL GENERAL",$A$11:$A$100,0),COLUMN(H51))-I51),""))</f>
        <v>0</v>
      </c>
      <c r="Q51" s="24">
        <f ca="1">IF($A51="TOTAL GENERAL",SUM(Q$11:Q49),IF(AND(J51&lt;&gt;"",$A51&lt;&gt;"Pn"),IF(J51&lt;OFFSET($A$10,MATCH("TOTAL GENERAL",$A$11:$A$100,0),COLUMN(I51)),0,J51-OFFSET($A$10,MATCH("TOTAL GENERAL",$A$11:$A$100,0),COLUMN(I51))),""))</f>
        <v>0</v>
      </c>
      <c r="R51" s="24">
        <f ca="1">IF($A51="TOTAL GENERAL",SUM(R$11:R49),IF(AND(K51&lt;&gt;"",$A51&lt;&gt;"Pn"),IF(K51&lt;OFFSET($A$10,MATCH("TOTAL GENERAL",$A$11:$A$100,0),COLUMN(J51)),0,K51-OFFSET($A$10,MATCH("TOTAL GENERAL",$A$11:$A$100,0),COLUMN(J51))),""))</f>
        <v>0.31999999999999995</v>
      </c>
      <c r="S51" s="24">
        <f ca="1">IF($A51="TOTAL GENERAL",SUM(S$11:S49),IF(AND(L51&lt;&gt;"",$A51&lt;&gt;"Pn"),IF(L51&gt;OFFSET($A$10,MATCH("TOTAL GENERAL",$A$11:$A$100,0),COLUMN(K51)),0,OFFSET($A$10,MATCH("TOTAL GENERAL",$A$11:$A$100,0),COLUMN(K51))-L51),""))</f>
        <v>1.0400000000000003</v>
      </c>
      <c r="T51" s="24">
        <f ca="1">IF($A51="TOTAL GENERAL",SUM(T$11:T49),IF(AND(M51&lt;&gt;"",$A51&lt;&gt;"Pn"),IF(M51&lt;OFFSET($A$10,MATCH("TOTAL GENERAL",$A$11:$A$100,0),COLUMN(L51)),0,M51-OFFSET($A$10,MATCH("TOTAL GENERAL",$A$11:$A$100,0),COLUMN(L51))),""))</f>
        <v>0</v>
      </c>
      <c r="U51" s="24">
        <f ca="1">IF(OR(A51="Pn",A52="Pn"),"",IF($A51="TOTAL GENERAL",SUM(U$11:U49),IF(AND(G51&lt;&gt;"",$A51&lt;&gt;"Pn"),N51*$D51,"")))</f>
        <v>0</v>
      </c>
      <c r="V51" s="24">
        <f ca="1">IF(OR(A51="Pn",A52="Pn"),"",IF($A51="TOTAL GENERAL",SUM(V$11:V49),IF(AND(H51&lt;&gt;"",$A51&lt;&gt;"Pn"),O51*$D51,"")))</f>
        <v>7361.4574999999213</v>
      </c>
      <c r="W51" s="24">
        <f ca="1">IF($A51="TOTAL GENERAL",SUM(W$11:W49),IF(AND(I51&lt;&gt;"",$A51&lt;&gt;"Pn"),P51*$D51,""))</f>
        <v>0</v>
      </c>
      <c r="X51" s="24">
        <f ca="1">IF($A51="TOTAL GENERAL",SUM(X$11:X49),IF(AND(J51&lt;&gt;"",$A51&lt;&gt;"Pn"),Q51*$D51,""))</f>
        <v>0</v>
      </c>
      <c r="Y51" s="24">
        <f ca="1">IF($A51="TOTAL GENERAL",SUM(Y$11:Y49),IF(AND(K51&lt;&gt;"",$A51&lt;&gt;"Pn"),R51*$D51,""))</f>
        <v>351591.99999999994</v>
      </c>
      <c r="Z51" s="24">
        <f ca="1">IF($A51="TOTAL GENERAL",SUM(Z$11:Z49),IF(AND(L51&lt;&gt;"",$A51&lt;&gt;"Pn"),S51*$D51,""))</f>
        <v>1142674.0000000002</v>
      </c>
      <c r="AA51" s="24">
        <f t="shared" ca="1" si="3"/>
        <v>0</v>
      </c>
      <c r="AB51" s="24">
        <f ca="1">IF($A51="TOTAL GENERAL",SUM(AB$11:AB49),IF(AND(N51&lt;&gt;"",$A51&lt;&gt;"Pn"),IF(OFFSET($A$11,MATCH("TOTAL GENERAL",$A$11:$A$100,0)-1,COLUMN(T51))=0,0,U51/OFFSET($A$11,MATCH("TOTAL GENERAL",$A$11:$A$100,0)-1,COLUMN(T51))),""))</f>
        <v>0</v>
      </c>
      <c r="AC51" s="24">
        <f ca="1">IF($A51="TOTAL GENERAL",SUM(AC$11:AC49),IF(AND(O51&lt;&gt;"",$A51&lt;&gt;"Pn"),IF(OFFSET($A$11,MATCH("TOTAL GENERAL",$A$11:$A$100,0)-1,COLUMN(U51))=0,0,V51/OFFSET($A$11,MATCH("TOTAL GENERAL",$A$11:$A$100,0)-1,COLUMN(U51))),""))</f>
        <v>3.1046088441251517E-3</v>
      </c>
      <c r="AD51" s="24">
        <f ca="1">IF($A51="TOTAL GENERAL",SUM(AD$11:AD49),IF(AND(P51&lt;&gt;"",$A51&lt;&gt;"Pn"),IF(OFFSET($A$11,MATCH("TOTAL GENERAL",$A$11:$A$100,0)-1,COLUMN(V51))=0,0,W51/OFFSET($A$11,MATCH("TOTAL GENERAL",$A$11:$A$100,0)-1,COLUMN(V51))),""))</f>
        <v>0</v>
      </c>
      <c r="AE51" s="24">
        <f ca="1">IF($A51="TOTAL GENERAL",SUM(AE$11:AE49),IF(AND(Q51&lt;&gt;"",$A51&lt;&gt;"Pn"),IF(OFFSET($A$11,MATCH("TOTAL GENERAL",$A$11:$A$100,0)-1,COLUMN(W51))=0,0,X51/OFFSET($A$11,MATCH("TOTAL GENERAL",$A$11:$A$100,0)-1,COLUMN(W51))),""))</f>
        <v>0</v>
      </c>
      <c r="AF51" s="24">
        <f ca="1">IF($A51="TOTAL GENERAL",SUM(AF$11:AF49),IF(AND(R51&lt;&gt;"",$A51&lt;&gt;"Pn"),IF(OFFSET($A$11,MATCH("TOTAL GENERAL",$A$11:$A$100,0)-1,COLUMN(X51))=0,0,Y51/OFFSET($A$11,MATCH("TOTAL GENERAL",$A$11:$A$100,0)-1,COLUMN(X51))),""))</f>
        <v>0.55609597956647094</v>
      </c>
      <c r="AG51" s="24">
        <f ca="1">IF($A51="TOTAL GENERAL",SUM(AG$11:AG49),IF(AND(S51&lt;&gt;"",$A51&lt;&gt;"Pn"),IF(OFFSET($A$11,MATCH("TOTAL GENERAL",$A$11:$A$100,0)-1,COLUMN(Y51))=0,0,Z51/OFFSET($A$11,MATCH("TOTAL GENERAL",$A$11:$A$100,0)-1,COLUMN(Y51))),""))</f>
        <v>0.12522609567113091</v>
      </c>
      <c r="AH51" s="24">
        <f ca="1">IF($A51="TOTAL GENERAL",SUM(AH$11:AH49),IF(AND(T51&lt;&gt;"",$A51&lt;&gt;"Pn"),IF(OFFSET($A$11,MATCH("TOTAL GENERAL",$A$11:$A$100,0)-1,COLUMN(Z51))=0,0,AA51/OFFSET($A$11,MATCH("TOTAL GENERAL",$A$11:$A$100,0)-1,COLUMN(Z51))),""))</f>
        <v>0</v>
      </c>
      <c r="AI51" s="16">
        <f ca="1">IF(A51="TOTAL GENERAL",SUM(AI$11:AI49),IF(COUNTIF(AB51:AH51,"")&lt;COUNTA($AB$10:$AH$10),ROUND((IF(AB51&lt;&gt;"",AB51*OFFSET($A$10,MATCH("Pn",$A$11:$A$100,0),1),0)+IF(AC51&lt;&gt;"",AC51*OFFSET($A$10,MATCH("Pn",$A$11:$A$100,0),2),0)+IF(AD51&lt;&gt;"",AD51*OFFSET($A$10,MATCH("Pn",$A$11:$A$100,0),3),0)+IF(AE51&lt;&gt;"",AE51*OFFSET($A$10,MATCH("Pn",$A$11:$A$100,0),4),0)+IF(AF51&lt;&gt;"",AF51*OFFSET($A$10,MATCH("Pn",$A$11:$A$100,0),5),0)+IF(AG51&lt;&gt;"",AG51*OFFSET($A$10,MATCH("Pn",$A$11:$A$100,0),6),0)+IF(AH51&lt;&gt;"",AH51*OFFSET($A$10,MATCH("Pn",$A$11:$A$100,0),7),0))*OFFSET($A$10,MATCH("FC",$A$11:$A$100,0),2),2),""))</f>
        <v>478883437.74000001</v>
      </c>
      <c r="AJ51" s="47">
        <f ca="1">IF(OR(A51="Pn",A52="Pn"),"",IF(AND(AI51="",F51&lt;&gt;""),-F51,IF(A51="TOTAL GENERAL",SUM(AJ$11:AJ49),IF(AI51&lt;&gt;"",AI51-F51,""))))</f>
        <v>244500090.94799277</v>
      </c>
      <c r="AK51" s="37"/>
      <c r="BC51" s="16"/>
      <c r="BD51" s="16">
        <v>1098725</v>
      </c>
    </row>
    <row r="52" spans="1:56" s="4" customFormat="1" x14ac:dyDescent="0.25">
      <c r="A52" s="15" t="s">
        <v>58</v>
      </c>
      <c r="B52" s="15" t="s">
        <v>58</v>
      </c>
      <c r="C52" s="32" t="s">
        <v>58</v>
      </c>
      <c r="D52" s="16" t="s">
        <v>58</v>
      </c>
      <c r="E52" s="9" t="s">
        <v>58</v>
      </c>
      <c r="F52" s="18" t="s">
        <v>58</v>
      </c>
      <c r="G52" s="20" t="s">
        <v>58</v>
      </c>
      <c r="H52" s="22" t="s">
        <v>58</v>
      </c>
      <c r="I52" s="24" t="s">
        <v>58</v>
      </c>
      <c r="J52" s="22" t="s">
        <v>58</v>
      </c>
      <c r="K52" s="22" t="s">
        <v>58</v>
      </c>
      <c r="L52" s="24" t="s">
        <v>58</v>
      </c>
      <c r="M52" s="24"/>
      <c r="N52" s="24" t="str">
        <f ca="1">IF(OR(A52="Pn",A53="Pn"),"",IF($A52="TOTAL GENERAL",SUM(N$11:N50),IF(AND(G52&lt;&gt;"",$A52&lt;&gt;"Pn"),IF(G52&gt;OFFSET($A$10,MATCH("TOTAL GENERAL",$A$11:$A$100,0),COLUMN(F52)),0,OFFSET($A$10,MATCH("TOTAL GENERAL",$A$11:$A$100,0),COLUMN(F52))-G52),"")))</f>
        <v/>
      </c>
      <c r="O52" s="24" t="str">
        <f ca="1">IF(OR(A52="Pn",A53="Pn"),"",IF($A52="TOTAL GENERAL",SUM(O$11:O50),IF(AND(H52&lt;&gt;"",$A52&lt;&gt;"Pn"),IF(H52&lt;OFFSET($A$10,MATCH("TOTAL GENERAL",$A$11:$A$100,0),COLUMN(G52)),0,H52-OFFSET($A$10,MATCH("TOTAL GENERAL",$A$11:$A$100,0),COLUMN(G52))),"")))</f>
        <v/>
      </c>
      <c r="P52" s="24" t="str">
        <f ca="1">IF($A52="TOTAL GENERAL",SUM(P$11:P50),IF(AND(I52&lt;&gt;"",$A52&lt;&gt;"Pn"),IF(I52&gt;OFFSET($A$10,MATCH("TOTAL GENERAL",$A$11:$A$100,0),COLUMN(H52)),0,OFFSET($A$10,MATCH("TOTAL GENERAL",$A$11:$A$100,0),COLUMN(H52))-I52),""))</f>
        <v/>
      </c>
      <c r="Q52" s="24" t="str">
        <f ca="1">IF($A52="TOTAL GENERAL",SUM(Q$11:Q50),IF(AND(J52&lt;&gt;"",$A52&lt;&gt;"Pn"),IF(J52&lt;OFFSET($A$10,MATCH("TOTAL GENERAL",$A$11:$A$100,0),COLUMN(I52)),0,J52-OFFSET($A$10,MATCH("TOTAL GENERAL",$A$11:$A$100,0),COLUMN(I52))),""))</f>
        <v/>
      </c>
      <c r="R52" s="24" t="str">
        <f ca="1">IF($A52="TOTAL GENERAL",SUM(R$11:R50),IF(AND(K52&lt;&gt;"",$A52&lt;&gt;"Pn"),IF(K52&lt;OFFSET($A$10,MATCH("TOTAL GENERAL",$A$11:$A$100,0),COLUMN(J52)),0,K52-OFFSET($A$10,MATCH("TOTAL GENERAL",$A$11:$A$100,0),COLUMN(J52))),""))</f>
        <v/>
      </c>
      <c r="S52" s="24" t="str">
        <f ca="1">IF($A52="TOTAL GENERAL",SUM(S$11:S50),IF(AND(L52&lt;&gt;"",$A52&lt;&gt;"Pn"),IF(L52&gt;OFFSET($A$10,MATCH("TOTAL GENERAL",$A$11:$A$100,0),COLUMN(K52)),0,OFFSET($A$10,MATCH("TOTAL GENERAL",$A$11:$A$100,0),COLUMN(K52))-L52),""))</f>
        <v/>
      </c>
      <c r="T52" s="24" t="str">
        <f ca="1">IF($A52="TOTAL GENERAL",SUM(T$11:T50),IF(AND(M52&lt;&gt;"",$A52&lt;&gt;"Pn"),IF(M52&lt;OFFSET($A$10,MATCH("TOTAL GENERAL",$A$11:$A$100,0),COLUMN(L52)),0,M52-OFFSET($A$10,MATCH("TOTAL GENERAL",$A$11:$A$100,0),COLUMN(L52))),""))</f>
        <v/>
      </c>
      <c r="U52" s="24" t="str">
        <f>IF(OR(A52="Pn",A53="Pn"),"",IF($A52="TOTAL GENERAL",SUM(U$11:U50),IF(AND(G52&lt;&gt;"",$A52&lt;&gt;"Pn"),N52*$D52,"")))</f>
        <v/>
      </c>
      <c r="V52" s="24" t="str">
        <f>IF(OR(A52="Pn",A53="Pn"),"",IF($A52="TOTAL GENERAL",SUM(V$11:V50),IF(AND(H52&lt;&gt;"",$A52&lt;&gt;"Pn"),O52*$D52,"")))</f>
        <v/>
      </c>
      <c r="W52" s="24" t="str">
        <f>IF($A52="TOTAL GENERAL",SUM(W$11:W50),IF(AND(I52&lt;&gt;"",$A52&lt;&gt;"Pn"),P52*$D52,""))</f>
        <v/>
      </c>
      <c r="X52" s="24" t="str">
        <f>IF($A52="TOTAL GENERAL",SUM(X$11:X50),IF(AND(J52&lt;&gt;"",$A52&lt;&gt;"Pn"),Q52*$D52,""))</f>
        <v/>
      </c>
      <c r="Y52" s="24" t="str">
        <f>IF($A52="TOTAL GENERAL",SUM(Y$11:Y50),IF(AND(K52&lt;&gt;"",$A52&lt;&gt;"Pn"),R52*$D52,""))</f>
        <v/>
      </c>
      <c r="Z52" s="24" t="str">
        <f>IF($A52="TOTAL GENERAL",SUM(Z$11:Z50),IF(AND(L52&lt;&gt;"",$A52&lt;&gt;"Pn"),S52*$D52,""))</f>
        <v/>
      </c>
      <c r="AA52" s="24" t="s">
        <v>58</v>
      </c>
      <c r="AB52" s="24" t="str">
        <f ca="1">IF($A52="TOTAL GENERAL",SUM(AB$11:AB50),IF(AND(N52&lt;&gt;"",$A52&lt;&gt;"Pn"),IF(OFFSET($A$11,MATCH("TOTAL GENERAL",$A$11:$A$100,0)-1,COLUMN(T52))=0,0,U52/OFFSET($A$11,MATCH("TOTAL GENERAL",$A$11:$A$100,0)-1,COLUMN(T52))),""))</f>
        <v/>
      </c>
      <c r="AC52" s="24" t="str">
        <f ca="1">IF($A52="TOTAL GENERAL",SUM(AC$11:AC50),IF(AND(O52&lt;&gt;"",$A52&lt;&gt;"Pn"),IF(OFFSET($A$11,MATCH("TOTAL GENERAL",$A$11:$A$100,0)-1,COLUMN(U52))=0,0,V52/OFFSET($A$11,MATCH("TOTAL GENERAL",$A$11:$A$100,0)-1,COLUMN(U52))),""))</f>
        <v/>
      </c>
      <c r="AD52" s="24" t="str">
        <f ca="1">IF($A52="TOTAL GENERAL",SUM(AD$11:AD50),IF(AND(P52&lt;&gt;"",$A52&lt;&gt;"Pn"),IF(OFFSET($A$11,MATCH("TOTAL GENERAL",$A$11:$A$100,0)-1,COLUMN(V52))=0,0,W52/OFFSET($A$11,MATCH("TOTAL GENERAL",$A$11:$A$100,0)-1,COLUMN(V52))),""))</f>
        <v/>
      </c>
      <c r="AE52" s="24" t="str">
        <f ca="1">IF($A52="TOTAL GENERAL",SUM(AE$11:AE50),IF(AND(Q52&lt;&gt;"",$A52&lt;&gt;"Pn"),IF(OFFSET($A$11,MATCH("TOTAL GENERAL",$A$11:$A$100,0)-1,COLUMN(W52))=0,0,X52/OFFSET($A$11,MATCH("TOTAL GENERAL",$A$11:$A$100,0)-1,COLUMN(W52))),""))</f>
        <v/>
      </c>
      <c r="AF52" s="24" t="str">
        <f ca="1">IF($A52="TOTAL GENERAL",SUM(AF$11:AF50),IF(AND(R52&lt;&gt;"",$A52&lt;&gt;"Pn"),IF(OFFSET($A$11,MATCH("TOTAL GENERAL",$A$11:$A$100,0)-1,COLUMN(X52))=0,0,Y52/OFFSET($A$11,MATCH("TOTAL GENERAL",$A$11:$A$100,0)-1,COLUMN(X52))),""))</f>
        <v/>
      </c>
      <c r="AG52" s="24" t="str">
        <f ca="1">IF($A52="TOTAL GENERAL",SUM(AG$11:AG50),IF(AND(S52&lt;&gt;"",$A52&lt;&gt;"Pn"),IF(OFFSET($A$11,MATCH("TOTAL GENERAL",$A$11:$A$100,0)-1,COLUMN(Y52))=0,0,Z52/OFFSET($A$11,MATCH("TOTAL GENERAL",$A$11:$A$100,0)-1,COLUMN(Y52))),""))</f>
        <v/>
      </c>
      <c r="AH52" s="24" t="str">
        <f ca="1">IF($A52="TOTAL GENERAL",SUM(AH$11:AH50),IF(AND(T52&lt;&gt;"",$A52&lt;&gt;"Pn"),IF(OFFSET($A$11,MATCH("TOTAL GENERAL",$A$11:$A$100,0)-1,COLUMN(Z52))=0,0,AA52/OFFSET($A$11,MATCH("TOTAL GENERAL",$A$11:$A$100,0)-1,COLUMN(Z52))),""))</f>
        <v/>
      </c>
      <c r="AI52" s="16" t="str">
        <f ca="1">IF(A52="TOTAL GENERAL",SUM(AI$11:AI50),IF(COUNTIF(AB52:AH52,"")&lt;COUNTA($AB$10:$AH$10),ROUND((IF(AB52&lt;&gt;"",AB52*OFFSET($A$10,MATCH("Pn",$A$11:$A$100,0),1),0)+IF(AC52&lt;&gt;"",AC52*OFFSET($A$10,MATCH("Pn",$A$11:$A$100,0),2),0)+IF(AD52&lt;&gt;"",AD52*OFFSET($A$10,MATCH("Pn",$A$11:$A$100,0),3),0)+IF(AE52&lt;&gt;"",AE52*OFFSET($A$10,MATCH("Pn",$A$11:$A$100,0),4),0)+IF(AF52&lt;&gt;"",AF52*OFFSET($A$10,MATCH("Pn",$A$11:$A$100,0),5),0)+IF(AG52&lt;&gt;"",AG52*OFFSET($A$10,MATCH("Pn",$A$11:$A$100,0),6),0)+IF(AH52&lt;&gt;"",AH52*OFFSET($A$10,MATCH("Pn",$A$11:$A$100,0),7),0))*OFFSET($A$10,MATCH("FC",$A$11:$A$100,0),2),2),""))</f>
        <v/>
      </c>
      <c r="AJ52" s="47" t="str">
        <f ca="1">IF(OR(A52="Pn",A53="Pn"),"",IF(AND(AI52="",F52&lt;&gt;""),-F52,IF(A52="TOTAL GENERAL",SUM(AJ$11:AJ50),IF(AI52&lt;&gt;"",AI52-F52,""))))</f>
        <v/>
      </c>
      <c r="AK52" s="37"/>
    </row>
    <row r="53" spans="1:56" s="4" customFormat="1" x14ac:dyDescent="0.25">
      <c r="A53" s="15" t="s">
        <v>100</v>
      </c>
      <c r="B53" s="15" t="s">
        <v>58</v>
      </c>
      <c r="C53" s="43"/>
      <c r="D53" s="16">
        <f>SUM(D11:D51)</f>
        <v>30521062</v>
      </c>
      <c r="E53" s="9">
        <f>SUM(E11:E51)</f>
        <v>1.0000000000000002</v>
      </c>
      <c r="F53" s="41">
        <f>SUM(F11:F51)</f>
        <v>6510845442.8599997</v>
      </c>
      <c r="G53" s="20">
        <v>10</v>
      </c>
      <c r="H53" s="22">
        <v>0.66</v>
      </c>
      <c r="I53" s="24">
        <v>5</v>
      </c>
      <c r="J53" s="22">
        <v>9.5200000000000007E-2</v>
      </c>
      <c r="K53" s="22">
        <v>0.68</v>
      </c>
      <c r="L53" s="24">
        <v>2.2200000000000002</v>
      </c>
      <c r="M53" s="24">
        <v>2.36</v>
      </c>
      <c r="N53" s="24">
        <f ca="1">IF(OR(A53="Pn",A54="Pn"),"",IF($A53="TOTAL GENERAL",SUM(N$11:N51),IF(AND(G53&lt;&gt;"",$A53&lt;&gt;"Pn"),IF(G53&gt;OFFSET($A$10,MATCH("TOTAL GENERAL",$A$11:$A$100,0),COLUMN(F53)),0,OFFSET($A$10,MATCH("TOTAL GENERAL",$A$11:$A$100,0),COLUMN(F53))-G53),"")))</f>
        <v>34.909999999999997</v>
      </c>
      <c r="O53" s="24">
        <f ca="1">IF(OR(A53="Pn",A54="Pn"),"",IF($A53="TOTAL GENERAL",SUM(O$11:O51),IF(AND(H53&lt;&gt;"",$A53&lt;&gt;"Pn"),IF(H53&lt;OFFSET($A$10,MATCH("TOTAL GENERAL",$A$11:$A$100,0),COLUMN(G53)),0,H53-OFFSET($A$10,MATCH("TOTAL GENERAL",$A$11:$A$100,0),COLUMN(G53))),"")))</f>
        <v>1.6366999999999998</v>
      </c>
      <c r="P53" s="24">
        <f ca="1">IF($A53="TOTAL GENERAL",SUM(P$11:P51),IF(AND(I53&lt;&gt;"",$A53&lt;&gt;"Pn"),IF(I53&gt;OFFSET($A$10,MATCH("TOTAL GENERAL",$A$11:$A$100,0),COLUMN(H53)),0,OFFSET($A$10,MATCH("TOTAL GENERAL",$A$11:$A$100,0),COLUMN(H53))-I53),""))</f>
        <v>9.2200000000000006</v>
      </c>
      <c r="Q53" s="24">
        <f ca="1">IF($A53="TOTAL GENERAL",SUM(Q$11:Q51),IF(AND(J53&lt;&gt;"",$A53&lt;&gt;"Pn"),IF(J53&lt;OFFSET($A$10,MATCH("TOTAL GENERAL",$A$11:$A$100,0),COLUMN(I53)),0,J53-OFFSET($A$10,MATCH("TOTAL GENERAL",$A$11:$A$100,0),COLUMN(I53))),""))</f>
        <v>0.22399999999999998</v>
      </c>
      <c r="R53" s="24">
        <f ca="1">IF($A53="TOTAL GENERAL",SUM(R$11:R51),IF(AND(K53&lt;&gt;"",$A53&lt;&gt;"Pn"),IF(K53&lt;OFFSET($A$10,MATCH("TOTAL GENERAL",$A$11:$A$100,0),COLUMN(J53)),0,K53-OFFSET($A$10,MATCH("TOTAL GENERAL",$A$11:$A$100,0),COLUMN(J53))),""))</f>
        <v>0.6742999999999999</v>
      </c>
      <c r="S53" s="24">
        <f ca="1">IF($A53="TOTAL GENERAL",SUM(S$11:S51),IF(AND(L53&lt;&gt;"",$A53&lt;&gt;"Pn"),IF(L53&gt;OFFSET($A$10,MATCH("TOTAL GENERAL",$A$11:$A$100,0),COLUMN(K53)),0,OFFSET($A$10,MATCH("TOTAL GENERAL",$A$11:$A$100,0),COLUMN(K53))-L53),""))</f>
        <v>19.660000000000004</v>
      </c>
      <c r="T53" s="24">
        <f ca="1">IF($A53="TOTAL GENERAL",SUM(T$11:T51),IF(AND(M53&lt;&gt;"",$A53&lt;&gt;"Pn"),IF(M53&lt;OFFSET($A$10,MATCH("TOTAL GENERAL",$A$11:$A$100,0),COLUMN(L53)),0,M53-OFFSET($A$10,MATCH("TOTAL GENERAL",$A$11:$A$100,0),COLUMN(L53))),""))</f>
        <v>27.65</v>
      </c>
      <c r="U53" s="24">
        <f ca="1">IF(OR(A53="Pn",A54="Pn"),"",IF($A53="TOTAL GENERAL",SUM(U$11:U51),IF(AND(G53&lt;&gt;"",$A53&lt;&gt;"Pn"),N53*$D53,"")))</f>
        <v>50315314.560000002</v>
      </c>
      <c r="V53" s="24">
        <f ca="1">IF(OR(A53="Pn",A54="Pn"),"",IF($A53="TOTAL GENERAL",SUM(V$11:V51),IF(AND(H53&lt;&gt;"",$A53&lt;&gt;"Pn"),O53*$D53,"")))</f>
        <v>2371138.4813999999</v>
      </c>
      <c r="W53" s="24">
        <f ca="1">IF($A53="TOTAL GENERAL",SUM(W$11:W51),IF(AND(I53&lt;&gt;"",$A53&lt;&gt;"Pn"),P53*$D53,""))</f>
        <v>13987991.4</v>
      </c>
      <c r="X53" s="24">
        <f ca="1">IF($A53="TOTAL GENERAL",SUM(X$11:X51),IF(AND(J53&lt;&gt;"",$A53&lt;&gt;"Pn"),Q53*$D53,""))</f>
        <v>545254.74789999996</v>
      </c>
      <c r="Y53" s="24">
        <f ca="1">IF($A53="TOTAL GENERAL",SUM(Y$11:Y51),IF(AND(K53&lt;&gt;"",$A53&lt;&gt;"Pn"),R53*$D53,""))</f>
        <v>632250.56989999989</v>
      </c>
      <c r="Z53" s="24">
        <f ca="1">IF($A53="TOTAL GENERAL",SUM(Z$11:Z51),IF(AND(L53&lt;&gt;"",$A53&lt;&gt;"Pn"),S53*$D53,""))</f>
        <v>9124887.2200000044</v>
      </c>
      <c r="AA53" s="24">
        <f ca="1">SUM(AA11:AA51)</f>
        <v>18598207.34</v>
      </c>
      <c r="AB53" s="24">
        <f ca="1">IF($A53="TOTAL GENERAL",SUM(AB$11:AB51),IF(AND(N53&lt;&gt;"",$A53&lt;&gt;"Pn"),IF(OFFSET($A$11,MATCH("TOTAL GENERAL",$A$11:$A$100,0)-1,COLUMN(T53))=0,0,U53/OFFSET($A$11,MATCH("TOTAL GENERAL",$A$11:$A$100,0)-1,COLUMN(T53))),""))</f>
        <v>1</v>
      </c>
      <c r="AC53" s="24">
        <f ca="1">IF($A53="TOTAL GENERAL",SUM(AC$11:AC51),IF(AND(O53&lt;&gt;"",$A53&lt;&gt;"Pn"),IF(OFFSET($A$11,MATCH("TOTAL GENERAL",$A$11:$A$100,0)-1,COLUMN(U53))=0,0,V53/OFFSET($A$11,MATCH("TOTAL GENERAL",$A$11:$A$100,0)-1,COLUMN(U53))),""))</f>
        <v>0.99999999999999989</v>
      </c>
      <c r="AD53" s="24">
        <f ca="1">IF($A53="TOTAL GENERAL",SUM(AD$11:AD51),IF(AND(P53&lt;&gt;"",$A53&lt;&gt;"Pn"),IF(OFFSET($A$11,MATCH("TOTAL GENERAL",$A$11:$A$100,0)-1,COLUMN(V53))=0,0,W53/OFFSET($A$11,MATCH("TOTAL GENERAL",$A$11:$A$100,0)-1,COLUMN(V53))),""))</f>
        <v>1</v>
      </c>
      <c r="AE53" s="24">
        <f ca="1">IF($A53="TOTAL GENERAL",SUM(AE$11:AE51),IF(AND(Q53&lt;&gt;"",$A53&lt;&gt;"Pn"),IF(OFFSET($A$11,MATCH("TOTAL GENERAL",$A$11:$A$100,0)-1,COLUMN(W53))=0,0,X53/OFFSET($A$11,MATCH("TOTAL GENERAL",$A$11:$A$100,0)-1,COLUMN(W53))),""))</f>
        <v>1</v>
      </c>
      <c r="AF53" s="24">
        <f ca="1">IF($A53="TOTAL GENERAL",SUM(AF$11:AF51),IF(AND(R53&lt;&gt;"",$A53&lt;&gt;"Pn"),IF(OFFSET($A$11,MATCH("TOTAL GENERAL",$A$11:$A$100,0)-1,COLUMN(X53))=0,0,Y53/OFFSET($A$11,MATCH("TOTAL GENERAL",$A$11:$A$100,0)-1,COLUMN(X53))),""))</f>
        <v>1</v>
      </c>
      <c r="AG53" s="24">
        <f ca="1">IF($A53="TOTAL GENERAL",SUM(AG$11:AG51),IF(AND(S53&lt;&gt;"",$A53&lt;&gt;"Pn"),IF(OFFSET($A$11,MATCH("TOTAL GENERAL",$A$11:$A$100,0)-1,COLUMN(Y53))=0,0,Z53/OFFSET($A$11,MATCH("TOTAL GENERAL",$A$11:$A$100,0)-1,COLUMN(Y53))),""))</f>
        <v>0.99999999999999978</v>
      </c>
      <c r="AH53" s="24">
        <f ca="1">IF($A53="TOTAL GENERAL",SUM(AH$11:AH51),IF(AND(T53&lt;&gt;"",$A53&lt;&gt;"Pn"),IF(OFFSET($A$11,MATCH("TOTAL GENERAL",$A$11:$A$100,0)-1,COLUMN(Z53))=0,0,AA53/OFFSET($A$11,MATCH("TOTAL GENERAL",$A$11:$A$100,0)-1,COLUMN(Z53))),""))</f>
        <v>1.0000000000000002</v>
      </c>
      <c r="AI53" s="16">
        <f ca="1">IF(A53="TOTAL GENERAL",SUM(AI$11:AI51),IF(COUNTIF(AB53:AH53,"")&lt;COUNTA($AB$10:$AH$10),ROUND((IF(AB53&lt;&gt;"",AB53*OFFSET($A$10,MATCH("Pn",$A$11:$A$100,0),1),0)+IF(AC53&lt;&gt;"",AC53*OFFSET($A$10,MATCH("Pn",$A$11:$A$100,0),2),0)+IF(AD53&lt;&gt;"",AD53*OFFSET($A$10,MATCH("Pn",$A$11:$A$100,0),3),0)+IF(AE53&lt;&gt;"",AE53*OFFSET($A$10,MATCH("Pn",$A$11:$A$100,0),4),0)+IF(AF53&lt;&gt;"",AF53*OFFSET($A$10,MATCH("Pn",$A$11:$A$100,0),5),0)+IF(AG53&lt;&gt;"",AG53*OFFSET($A$10,MATCH("Pn",$A$11:$A$100,0),6),0)+IF(AH53&lt;&gt;"",AH53*OFFSET($A$10,MATCH("Pn",$A$11:$A$100,0),7),0))*OFFSET($A$10,MATCH("FC",$A$11:$A$100,0),2),2),""))</f>
        <v>6510845442.8699999</v>
      </c>
      <c r="AJ53" s="47">
        <f ca="1">IF(OR(A53="Pn",A54="Pn"),"",IF(AND(AI53="",F53&lt;&gt;""),-F53,IF(A53="TOTAL GENERAL",SUM(AJ$11:AJ51),IF(AI53&lt;&gt;"",AI53-F53,""))))</f>
        <v>1.0000407695770264E-2</v>
      </c>
      <c r="AK53" s="37"/>
    </row>
    <row r="54" spans="1:56" s="4" customFormat="1" x14ac:dyDescent="0.25">
      <c r="A54" s="15" t="s">
        <v>58</v>
      </c>
      <c r="B54" s="15" t="s">
        <v>58</v>
      </c>
      <c r="C54" s="41">
        <v>6510845442.8599997</v>
      </c>
      <c r="D54" s="16" t="s">
        <v>58</v>
      </c>
      <c r="E54" s="9" t="s">
        <v>58</v>
      </c>
      <c r="F54" s="18" t="s">
        <v>58</v>
      </c>
      <c r="G54" s="20" t="s">
        <v>58</v>
      </c>
      <c r="H54" s="22" t="s">
        <v>58</v>
      </c>
      <c r="I54" s="24" t="s">
        <v>58</v>
      </c>
      <c r="J54" s="22" t="s">
        <v>58</v>
      </c>
      <c r="K54" s="22" t="s">
        <v>58</v>
      </c>
      <c r="L54" s="24" t="s">
        <v>58</v>
      </c>
      <c r="M54" s="24" t="s">
        <v>58</v>
      </c>
      <c r="N54" s="24" t="str">
        <f ca="1">IF(OR(A54="Pn",A55="Pn"),"",IF($A54="TOTAL GENERAL",SUM(N$11:N52),IF(AND(G54&lt;&gt;"",$A54&lt;&gt;"Pn"),IF(G54&gt;OFFSET($A$10,MATCH("TOTAL GENERAL",$A$11:$A$100,0),COLUMN(F54)),0,OFFSET($A$10,MATCH("TOTAL GENERAL",$A$11:$A$100,0),COLUMN(F54))-G54),"")))</f>
        <v/>
      </c>
      <c r="O54" s="24" t="str">
        <f ca="1">IF(OR(A54="Pn",A55="Pn"),"",IF($A54="TOTAL GENERAL",SUM(O$11:O52),IF(AND(H54&lt;&gt;"",$A54&lt;&gt;"Pn"),IF(H54&lt;OFFSET($A$10,MATCH("TOTAL GENERAL",$A$11:$A$100,0),COLUMN(G54)),0,H54-OFFSET($A$10,MATCH("TOTAL GENERAL",$A$11:$A$100,0),COLUMN(G54))),"")))</f>
        <v/>
      </c>
      <c r="P54" s="24" t="str">
        <f ca="1">IF($A54="TOTAL GENERAL",SUM(P$11:P52),IF(AND(I54&lt;&gt;"",$A54&lt;&gt;"Pn"),IF(I54&gt;OFFSET($A$10,MATCH("TOTAL GENERAL",$A$11:$A$100,0),COLUMN(H54)),0,OFFSET($A$10,MATCH("TOTAL GENERAL",$A$11:$A$100,0),COLUMN(H54))-I54),""))</f>
        <v/>
      </c>
      <c r="Q54" s="24" t="str">
        <f ca="1">IF($A54="TOTAL GENERAL",SUM(Q$11:Q52),IF(AND(J54&lt;&gt;"",$A54&lt;&gt;"Pn"),IF(J54&lt;OFFSET($A$10,MATCH("TOTAL GENERAL",$A$11:$A$100,0),COLUMN(I54)),0,J54-OFFSET($A$10,MATCH("TOTAL GENERAL",$A$11:$A$100,0),COLUMN(I54))),""))</f>
        <v/>
      </c>
      <c r="R54" s="24" t="str">
        <f ca="1">IF($A54="TOTAL GENERAL",SUM(R$11:R52),IF(AND(K54&lt;&gt;"",$A54&lt;&gt;"Pn"),IF(K54&lt;OFFSET($A$10,MATCH("TOTAL GENERAL",$A$11:$A$100,0),COLUMN(J54)),0,K54-OFFSET($A$10,MATCH("TOTAL GENERAL",$A$11:$A$100,0),COLUMN(J54))),""))</f>
        <v/>
      </c>
      <c r="S54" s="24" t="str">
        <f ca="1">IF($A54="TOTAL GENERAL",SUM(S$11:S52),IF(AND(L54&lt;&gt;"",$A54&lt;&gt;"Pn"),IF(L54&gt;OFFSET($A$10,MATCH("TOTAL GENERAL",$A$11:$A$100,0),COLUMN(K54)),0,OFFSET($A$10,MATCH("TOTAL GENERAL",$A$11:$A$100,0),COLUMN(K54))-L54),""))</f>
        <v/>
      </c>
      <c r="T54" s="24" t="str">
        <f ca="1">IF($A54="TOTAL GENERAL",SUM(T$11:T52),IF(AND(M54&lt;&gt;"",$A54&lt;&gt;"Pn"),IF(M54&lt;OFFSET($A$10,MATCH("TOTAL GENERAL",$A$11:$A$100,0),COLUMN(L54)),0,M54-OFFSET($A$10,MATCH("TOTAL GENERAL",$A$11:$A$100,0),COLUMN(L54))),""))</f>
        <v/>
      </c>
      <c r="U54" s="24" t="str">
        <f>IF(OR(A54="Pn",A55="Pn"),"",IF($A54="TOTAL GENERAL",SUM(U$11:U52),IF(AND(G54&lt;&gt;"",$A54&lt;&gt;"Pn"),N54*$D54,"")))</f>
        <v/>
      </c>
      <c r="V54" s="24" t="str">
        <f>IF(OR(A54="Pn",A55="Pn"),"",IF($A54="TOTAL GENERAL",SUM(V$11:V52),IF(AND(H54&lt;&gt;"",$A54&lt;&gt;"Pn"),O54*$D54,"")))</f>
        <v/>
      </c>
      <c r="W54" s="24" t="str">
        <f>IF($A54="TOTAL GENERAL",SUM(W$11:W52),IF(AND(I54&lt;&gt;"",$A54&lt;&gt;"Pn"),P54*$D54,""))</f>
        <v/>
      </c>
      <c r="X54" s="24" t="str">
        <f>IF($A54="TOTAL GENERAL",SUM(X$11:X52),IF(AND(J54&lt;&gt;"",$A54&lt;&gt;"Pn"),Q54*$D54,""))</f>
        <v/>
      </c>
      <c r="Y54" s="24" t="str">
        <f>IF($A54="TOTAL GENERAL",SUM(Y$11:Y52),IF(AND(K54&lt;&gt;"",$A54&lt;&gt;"Pn"),R54*$D54,""))</f>
        <v/>
      </c>
      <c r="Z54" s="24" t="str">
        <f>IF($A54="TOTAL GENERAL",SUM(Z$11:Z52),IF(AND(L54&lt;&gt;"",$A54&lt;&gt;"Pn"),S54*$D54,""))</f>
        <v/>
      </c>
      <c r="AA54" s="24" t="s">
        <v>58</v>
      </c>
      <c r="AB54" s="24" t="str">
        <f ca="1">IF($A54="TOTAL GENERAL",SUM(AB$11:AB52),IF(AND(N54&lt;&gt;"",$A54&lt;&gt;"Pn"),IF(OFFSET($A$11,MATCH("TOTAL GENERAL",$A$11:$A$100,0)-1,COLUMN(T54))=0,0,U54/OFFSET($A$11,MATCH("TOTAL GENERAL",$A$11:$A$100,0)-1,COLUMN(T54))),""))</f>
        <v/>
      </c>
      <c r="AC54" s="24" t="str">
        <f ca="1">IF($A54="TOTAL GENERAL",SUM(AC$11:AC52),IF(AND(O54&lt;&gt;"",$A54&lt;&gt;"Pn"),IF(OFFSET($A$11,MATCH("TOTAL GENERAL",$A$11:$A$100,0)-1,COLUMN(U54))=0,0,V54/OFFSET($A$11,MATCH("TOTAL GENERAL",$A$11:$A$100,0)-1,COLUMN(U54))),""))</f>
        <v/>
      </c>
      <c r="AD54" s="24" t="str">
        <f ca="1">IF($A54="TOTAL GENERAL",SUM(AD$11:AD52),IF(AND(P54&lt;&gt;"",$A54&lt;&gt;"Pn"),IF(OFFSET($A$11,MATCH("TOTAL GENERAL",$A$11:$A$100,0)-1,COLUMN(V54))=0,0,W54/OFFSET($A$11,MATCH("TOTAL GENERAL",$A$11:$A$100,0)-1,COLUMN(V54))),""))</f>
        <v/>
      </c>
      <c r="AE54" s="24" t="str">
        <f ca="1">IF($A54="TOTAL GENERAL",SUM(AE$11:AE52),IF(AND(Q54&lt;&gt;"",$A54&lt;&gt;"Pn"),IF(OFFSET($A$11,MATCH("TOTAL GENERAL",$A$11:$A$100,0)-1,COLUMN(W54))=0,0,X54/OFFSET($A$11,MATCH("TOTAL GENERAL",$A$11:$A$100,0)-1,COLUMN(W54))),""))</f>
        <v/>
      </c>
      <c r="AF54" s="24" t="str">
        <f ca="1">IF($A54="TOTAL GENERAL",SUM(AF$11:AF52),IF(AND(R54&lt;&gt;"",$A54&lt;&gt;"Pn"),IF(OFFSET($A$11,MATCH("TOTAL GENERAL",$A$11:$A$100,0)-1,COLUMN(X54))=0,0,Y54/OFFSET($A$11,MATCH("TOTAL GENERAL",$A$11:$A$100,0)-1,COLUMN(X54))),""))</f>
        <v/>
      </c>
      <c r="AG54" s="24" t="str">
        <f ca="1">IF($A54="TOTAL GENERAL",SUM(AG$11:AG52),IF(AND(S54&lt;&gt;"",$A54&lt;&gt;"Pn"),IF(OFFSET($A$11,MATCH("TOTAL GENERAL",$A$11:$A$100,0)-1,COLUMN(Y54))=0,0,Z54/OFFSET($A$11,MATCH("TOTAL GENERAL",$A$11:$A$100,0)-1,COLUMN(Y54))),""))</f>
        <v/>
      </c>
      <c r="AH54" s="24" t="str">
        <f ca="1">IF($A54="TOTAL GENERAL",SUM(AH$11:AH52),IF(AND(T54&lt;&gt;"",$A54&lt;&gt;"Pn"),IF(OFFSET($A$11,MATCH("TOTAL GENERAL",$A$11:$A$100,0)-1,COLUMN(Z54))=0,0,AA54/OFFSET($A$11,MATCH("TOTAL GENERAL",$A$11:$A$100,0)-1,COLUMN(Z54))),""))</f>
        <v/>
      </c>
      <c r="AI54" s="24" t="str">
        <f ca="1">IF(A54="TOTAL GENERAL",SUM(AI$11:AI52),IF(COUNTIF(AB54:AH54,"")&lt;COUNTA($AB$10:$AH$10),ROUND((IF(AB54&lt;&gt;"",AB54*OFFSET($A$10,MATCH("Pn",$A$11:$A$100,0),1),0)+IF(AC54&lt;&gt;"",AC54*OFFSET($A$10,MATCH("Pn",$A$11:$A$100,0),2),0)+IF(AD54&lt;&gt;"",AD54*OFFSET($A$10,MATCH("Pn",$A$11:$A$100,0),3),0)+IF(AE54&lt;&gt;"",AE54*OFFSET($A$10,MATCH("Pn",$A$11:$A$100,0),4),0)+IF(AF54&lt;&gt;"",AF54*OFFSET($A$10,MATCH("Pn",$A$11:$A$100,0),5),0)+IF(AG54&lt;&gt;"",AG54*OFFSET($A$10,MATCH("Pn",$A$11:$A$100,0),6),0)+IF(AH54&lt;&gt;"",AH54*OFFSET($A$10,MATCH("Pn",$A$11:$A$100,0),7),0))*OFFSET($A$10,MATCH("FC",$A$11:$A$100,0),2),2),""))</f>
        <v/>
      </c>
      <c r="AJ54" s="10" t="str">
        <f ca="1">IF(OR(A54="Pn",A55="Pn"),"",IF(AND(AI54="",F54&lt;&gt;""),-F54,IF(A54="TOTAL GENERAL",SUM(AJ$11:AJ52),IF(AI54&lt;&gt;"",AI54-F54,""))))</f>
        <v/>
      </c>
    </row>
    <row r="55" spans="1:56" s="4" customFormat="1" x14ac:dyDescent="0.25">
      <c r="A55" s="65" t="s">
        <v>185</v>
      </c>
      <c r="B55" s="65"/>
      <c r="C55" s="65"/>
      <c r="D55" s="65"/>
      <c r="E55" s="65"/>
      <c r="F55" s="65"/>
      <c r="G55" s="49">
        <v>11.93</v>
      </c>
      <c r="H55" s="60">
        <v>0.56569999999999998</v>
      </c>
      <c r="I55" s="49">
        <v>15.67</v>
      </c>
      <c r="J55" s="60">
        <v>9.5200000000000007E-2</v>
      </c>
      <c r="K55" s="60">
        <v>0.55559999999999998</v>
      </c>
      <c r="L55" s="53">
        <v>2.2200000000000002</v>
      </c>
      <c r="M55" s="53">
        <v>2.36</v>
      </c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10"/>
    </row>
    <row r="56" spans="1:56" s="4" customFormat="1" x14ac:dyDescent="0.25">
      <c r="A56" s="15" t="s">
        <v>58</v>
      </c>
      <c r="B56" s="15" t="s">
        <v>145</v>
      </c>
      <c r="C56" s="32" t="s">
        <v>58</v>
      </c>
      <c r="D56" s="16" t="s">
        <v>58</v>
      </c>
      <c r="E56" s="9" t="s">
        <v>58</v>
      </c>
      <c r="F56" s="18" t="s">
        <v>58</v>
      </c>
      <c r="G56" s="20" t="s">
        <v>58</v>
      </c>
      <c r="H56" s="22" t="s">
        <v>58</v>
      </c>
      <c r="I56" s="24" t="s">
        <v>58</v>
      </c>
      <c r="J56" s="22" t="s">
        <v>58</v>
      </c>
      <c r="K56" s="22" t="s">
        <v>58</v>
      </c>
      <c r="L56" s="24" t="s">
        <v>58</v>
      </c>
      <c r="M56" s="24" t="s">
        <v>58</v>
      </c>
      <c r="N56" s="24" t="str">
        <f ca="1">IF(OR(A56="Pn",A57="Pn"),"",IF($A56="TOTAL GENERAL",SUM(N$11:N54),IF(AND(G56&lt;&gt;"",$A56&lt;&gt;"Pn"),IF(G56&gt;OFFSET($A$10,MATCH("TOTAL GENERAL",$A$11:$A$100,0),COLUMN(F56)),0,OFFSET($A$10,MATCH("TOTAL GENERAL",$A$11:$A$100,0),COLUMN(F56))-G56),"")))</f>
        <v/>
      </c>
      <c r="O56" s="24" t="str">
        <f ca="1">IF(OR(A56="Pn",A57="Pn"),"",IF($A56="TOTAL GENERAL",SUM(O$11:O54),IF(AND(H56&lt;&gt;"",$A56&lt;&gt;"Pn"),IF(H56&lt;OFFSET($A$10,MATCH("TOTAL GENERAL",$A$11:$A$100,0),COLUMN(G56)),0,H56-OFFSET($A$10,MATCH("TOTAL GENERAL",$A$11:$A$100,0),COLUMN(G56))),"")))</f>
        <v/>
      </c>
      <c r="P56" s="24" t="str">
        <f ca="1">IF($A56="TOTAL GENERAL",SUM(P$11:P54),IF(AND(I56&lt;&gt;"",$A56&lt;&gt;"Pn"),IF(I56&gt;OFFSET($A$10,MATCH("TOTAL GENERAL",$A$11:$A$100,0),COLUMN(H56)),0,OFFSET($A$10,MATCH("TOTAL GENERAL",$A$11:$A$100,0),COLUMN(H56))-I56),""))</f>
        <v/>
      </c>
      <c r="Q56" s="24" t="str">
        <f ca="1">IF($A56="TOTAL GENERAL",SUM(Q$11:Q54),IF(AND(J56&lt;&gt;"",$A56&lt;&gt;"Pn"),IF(J56&lt;OFFSET($A$10,MATCH("TOTAL GENERAL",$A$11:$A$100,0),COLUMN(I56)),0,J56-OFFSET($A$10,MATCH("TOTAL GENERAL",$A$11:$A$100,0),COLUMN(I56))),""))</f>
        <v/>
      </c>
      <c r="R56" s="24" t="str">
        <f ca="1">IF($A56="TOTAL GENERAL",SUM(R$11:R54),IF(AND(K56&lt;&gt;"",$A56&lt;&gt;"Pn"),IF(K56&lt;OFFSET($A$10,MATCH("TOTAL GENERAL",$A$11:$A$100,0),COLUMN(J56)),0,K56-OFFSET($A$10,MATCH("TOTAL GENERAL",$A$11:$A$100,0),COLUMN(J56))),""))</f>
        <v/>
      </c>
      <c r="S56" s="24" t="str">
        <f ca="1">IF($A56="TOTAL GENERAL",SUM(S$11:S54),IF(AND(L56&lt;&gt;"",$A56&lt;&gt;"Pn"),IF(L56&gt;OFFSET($A$10,MATCH("TOTAL GENERAL",$A$11:$A$100,0),COLUMN(K56)),0,OFFSET($A$10,MATCH("TOTAL GENERAL",$A$11:$A$100,0),COLUMN(K56))-L56),""))</f>
        <v/>
      </c>
      <c r="T56" s="24" t="str">
        <f ca="1">IF($A56="TOTAL GENERAL",SUM(T$11:T54),IF(AND(M56&lt;&gt;"",$A56&lt;&gt;"Pn"),IF(M56&lt;OFFSET($A$10,MATCH("TOTAL GENERAL",$A$11:$A$100,0),COLUMN(L56)),0,M56-OFFSET($A$10,MATCH("TOTAL GENERAL",$A$11:$A$100,0),COLUMN(L56))),""))</f>
        <v/>
      </c>
      <c r="U56" s="24" t="str">
        <f>IF(OR(A56="Pn",A57="Pn"),"",IF($A56="TOTAL GENERAL",SUM(U$11:U54),IF(AND(G56&lt;&gt;"",$A56&lt;&gt;"Pn"),N56*$D56,"")))</f>
        <v/>
      </c>
      <c r="V56" s="24" t="str">
        <f>IF(OR(A56="Pn",A57="Pn"),"",IF($A56="TOTAL GENERAL",SUM(V$11:V54),IF(AND(H56&lt;&gt;"",$A56&lt;&gt;"Pn"),O56*$D56,"")))</f>
        <v/>
      </c>
      <c r="W56" s="24" t="str">
        <f>IF($A56="TOTAL GENERAL",SUM(W$11:W54),IF(AND(I56&lt;&gt;"",$A56&lt;&gt;"Pn"),P56*$D56,""))</f>
        <v/>
      </c>
      <c r="X56" s="24" t="str">
        <f>IF($A56="TOTAL GENERAL",SUM(X$11:X54),IF(AND(J56&lt;&gt;"",$A56&lt;&gt;"Pn"),Q56*$D56,""))</f>
        <v/>
      </c>
      <c r="Y56" s="24" t="str">
        <f>IF($A56="TOTAL GENERAL",SUM(Y$11:Y54),IF(AND(K56&lt;&gt;"",$A56&lt;&gt;"Pn"),R56*$D56,""))</f>
        <v/>
      </c>
      <c r="Z56" s="24" t="str">
        <f>IF($A56="TOTAL GENERAL",SUM(Z$11:Z54),IF(AND(L56&lt;&gt;"",$A56&lt;&gt;"Pn"),S56*$D56,""))</f>
        <v/>
      </c>
      <c r="AA56" s="24" t="s">
        <v>58</v>
      </c>
      <c r="AB56" s="24" t="str">
        <f ca="1">IF($A56="TOTAL GENERAL",SUM(AB$11:AB54),IF(AND(N56&lt;&gt;"",$A56&lt;&gt;"Pn"),IF(OFFSET($A$11,MATCH("TOTAL GENERAL",$A$11:$A$100,0)-1,COLUMN(T56))=0,0,U56/OFFSET($A$11,MATCH("TOTAL GENERAL",$A$11:$A$100,0)-1,COLUMN(T56))),""))</f>
        <v/>
      </c>
      <c r="AC56" s="24" t="str">
        <f ca="1">IF($A56="TOTAL GENERAL",SUM(AC$11:AC54),IF(AND(O56&lt;&gt;"",$A56&lt;&gt;"Pn"),IF(OFFSET($A$11,MATCH("TOTAL GENERAL",$A$11:$A$100,0)-1,COLUMN(U56))=0,0,V56/OFFSET($A$11,MATCH("TOTAL GENERAL",$A$11:$A$100,0)-1,COLUMN(U56))),""))</f>
        <v/>
      </c>
      <c r="AD56" s="24" t="str">
        <f ca="1">IF($A56="TOTAL GENERAL",SUM(AD$11:AD54),IF(AND(P56&lt;&gt;"",$A56&lt;&gt;"Pn"),IF(OFFSET($A$11,MATCH("TOTAL GENERAL",$A$11:$A$100,0)-1,COLUMN(V56))=0,0,W56/OFFSET($A$11,MATCH("TOTAL GENERAL",$A$11:$A$100,0)-1,COLUMN(V56))),""))</f>
        <v/>
      </c>
      <c r="AE56" s="24" t="str">
        <f ca="1">IF($A56="TOTAL GENERAL",SUM(AE$11:AE54),IF(AND(Q56&lt;&gt;"",$A56&lt;&gt;"Pn"),IF(OFFSET($A$11,MATCH("TOTAL GENERAL",$A$11:$A$100,0)-1,COLUMN(W56))=0,0,X56/OFFSET($A$11,MATCH("TOTAL GENERAL",$A$11:$A$100,0)-1,COLUMN(W56))),""))</f>
        <v/>
      </c>
      <c r="AF56" s="24" t="str">
        <f ca="1">IF($A56="TOTAL GENERAL",SUM(AF$11:AF54),IF(AND(R56&lt;&gt;"",$A56&lt;&gt;"Pn"),IF(OFFSET($A$11,MATCH("TOTAL GENERAL",$A$11:$A$100,0)-1,COLUMN(X56))=0,0,Y56/OFFSET($A$11,MATCH("TOTAL GENERAL",$A$11:$A$100,0)-1,COLUMN(X56))),""))</f>
        <v/>
      </c>
      <c r="AG56" s="24" t="str">
        <f ca="1">IF($A56="TOTAL GENERAL",SUM(AG$11:AG54),IF(AND(S56&lt;&gt;"",$A56&lt;&gt;"Pn"),IF(OFFSET($A$11,MATCH("TOTAL GENERAL",$A$11:$A$100,0)-1,COLUMN(Y56))=0,0,Z56/OFFSET($A$11,MATCH("TOTAL GENERAL",$A$11:$A$100,0)-1,COLUMN(Y56))),""))</f>
        <v/>
      </c>
      <c r="AH56" s="24" t="str">
        <f ca="1">IF($A56="TOTAL GENERAL",SUM(AH$11:AH54),IF(AND(T56&lt;&gt;"",$A56&lt;&gt;"Pn"),IF(OFFSET($A$11,MATCH("TOTAL GENERAL",$A$11:$A$100,0)-1,COLUMN(Z56))=0,0,AA56/OFFSET($A$11,MATCH("TOTAL GENERAL",$A$11:$A$100,0)-1,COLUMN(Z56))),""))</f>
        <v/>
      </c>
      <c r="AI56" s="24" t="str">
        <f ca="1">IF(A56="TOTAL GENERAL",SUM(AI$11:AI54),IF(COUNTIF(AB56:AH56,"")&lt;COUNTA($AB$10:$AH$10),ROUND((IF(AB56&lt;&gt;"",AB56*OFFSET($A$10,MATCH("Pn",$A$11:$A$100,0),1),0)+IF(AC56&lt;&gt;"",AC56*OFFSET($A$10,MATCH("Pn",$A$11:$A$100,0),2),0)+IF(AD56&lt;&gt;"",AD56*OFFSET($A$10,MATCH("Pn",$A$11:$A$100,0),3),0)+IF(AE56&lt;&gt;"",AE56*OFFSET($A$10,MATCH("Pn",$A$11:$A$100,0),4),0)+IF(AF56&lt;&gt;"",AF56*OFFSET($A$10,MATCH("Pn",$A$11:$A$100,0),5),0)+IF(AG56&lt;&gt;"",AG56*OFFSET($A$10,MATCH("Pn",$A$11:$A$100,0),6),0)+IF(AH56&lt;&gt;"",AH56*OFFSET($A$10,MATCH("Pn",$A$11:$A$100,0),7),0))*OFFSET($A$10,MATCH("FC",$A$11:$A$100,0),2),2),""))</f>
        <v/>
      </c>
      <c r="AJ56" s="10" t="str">
        <f ca="1">IF(OR(A56="Pn",A57="Pn"),"",IF(AND(AI56="",F56&lt;&gt;""),-F56,IF(A56="TOTAL GENERAL",SUM(AJ$11:AJ54),IF(AI56&lt;&gt;"",AI56-F56,""))))</f>
        <v/>
      </c>
    </row>
    <row r="57" spans="1:56" s="8" customFormat="1" x14ac:dyDescent="0.25">
      <c r="A57" s="15" t="s">
        <v>101</v>
      </c>
      <c r="B57" s="15" t="s">
        <v>41</v>
      </c>
      <c r="C57" s="32">
        <v>10</v>
      </c>
      <c r="D57" s="16" t="s">
        <v>58</v>
      </c>
      <c r="E57" s="9" t="s">
        <v>58</v>
      </c>
      <c r="F57" s="18" t="s">
        <v>58</v>
      </c>
      <c r="G57" s="20" t="s">
        <v>58</v>
      </c>
      <c r="H57" s="22" t="s">
        <v>58</v>
      </c>
      <c r="I57" s="24" t="s">
        <v>58</v>
      </c>
      <c r="J57" s="22" t="s">
        <v>58</v>
      </c>
      <c r="K57" s="22" t="s">
        <v>58</v>
      </c>
      <c r="L57" s="24" t="s">
        <v>58</v>
      </c>
      <c r="M57" s="24" t="s">
        <v>58</v>
      </c>
      <c r="N57" s="24" t="str">
        <f ca="1">IF(OR(A57="Pn",A58="Pn"),"",IF($A57="TOTAL GENERAL",SUM(N$11:N55),IF(AND(G57&lt;&gt;"",$A57&lt;&gt;"Pn"),IF(G57&gt;OFFSET($A$10,MATCH("TOTAL GENERAL",$A$11:$A$100,0),COLUMN(F57)),0,OFFSET($A$10,MATCH("TOTAL GENERAL",$A$11:$A$100,0),COLUMN(F57))-G57),"")))</f>
        <v/>
      </c>
      <c r="O57" s="24" t="str">
        <f ca="1">IF(OR(A57="Pn",A58="Pn"),"",IF($A57="TOTAL GENERAL",SUM(O$11:O55),IF(AND(H57&lt;&gt;"",$A57&lt;&gt;"Pn"),IF(H57&lt;OFFSET($A$10,MATCH("TOTAL GENERAL",$A$11:$A$100,0),COLUMN(G57)),0,H57-OFFSET($A$10,MATCH("TOTAL GENERAL",$A$11:$A$100,0),COLUMN(G57))),"")))</f>
        <v/>
      </c>
      <c r="P57" s="24" t="str">
        <f ca="1">IF($A57="TOTAL GENERAL",SUM(P$11:P55),IF(AND(I57&lt;&gt;"",$A57&lt;&gt;"Pn"),IF(I57&gt;OFFSET($A$10,MATCH("TOTAL GENERAL",$A$11:$A$100,0),COLUMN(H57)),0,OFFSET($A$10,MATCH("TOTAL GENERAL",$A$11:$A$100,0),COLUMN(H57))-I57),""))</f>
        <v/>
      </c>
      <c r="Q57" s="24" t="str">
        <f ca="1">IF($A57="TOTAL GENERAL",SUM(Q$11:Q55),IF(AND(J57&lt;&gt;"",$A57&lt;&gt;"Pn"),IF(J57&lt;OFFSET($A$10,MATCH("TOTAL GENERAL",$A$11:$A$100,0),COLUMN(I57)),0,J57-OFFSET($A$10,MATCH("TOTAL GENERAL",$A$11:$A$100,0),COLUMN(I57))),""))</f>
        <v/>
      </c>
      <c r="R57" s="24" t="str">
        <f ca="1">IF($A57="TOTAL GENERAL",SUM(R$11:R55),IF(AND(K57&lt;&gt;"",$A57&lt;&gt;"Pn"),IF(K57&lt;OFFSET($A$10,MATCH("TOTAL GENERAL",$A$11:$A$100,0),COLUMN(J57)),0,K57-OFFSET($A$10,MATCH("TOTAL GENERAL",$A$11:$A$100,0),COLUMN(J57))),""))</f>
        <v/>
      </c>
      <c r="S57" s="24" t="str">
        <f ca="1">IF($A57="TOTAL GENERAL",SUM(S$11:S55),IF(AND(L57&lt;&gt;"",$A57&lt;&gt;"Pn"),IF(L57&gt;OFFSET($A$10,MATCH("TOTAL GENERAL",$A$11:$A$100,0),COLUMN(K57)),0,OFFSET($A$10,MATCH("TOTAL GENERAL",$A$11:$A$100,0),COLUMN(K57))-L57),""))</f>
        <v/>
      </c>
      <c r="T57" s="24" t="str">
        <f ca="1">IF($A57="TOTAL GENERAL",SUM(T$11:T55),IF(AND(M57&lt;&gt;"",$A57&lt;&gt;"Pn"),IF(M57&lt;OFFSET($A$10,MATCH("TOTAL GENERAL",$A$11:$A$100,0),COLUMN(L57)),0,M57-OFFSET($A$10,MATCH("TOTAL GENERAL",$A$11:$A$100,0),COLUMN(L57))),""))</f>
        <v/>
      </c>
      <c r="U57" s="24" t="str">
        <f>IF(OR(A57="Pn",A58="Pn"),"",IF($A57="TOTAL GENERAL",SUM(U$11:U55),IF(AND(G57&lt;&gt;"",$A57&lt;&gt;"Pn"),N57*$D57,"")))</f>
        <v/>
      </c>
      <c r="V57" s="24" t="str">
        <f>IF(OR(A57="Pn",A58="Pn"),"",IF($A57="TOTAL GENERAL",SUM(V$11:V55),IF(AND(H57&lt;&gt;"",$A57&lt;&gt;"Pn"),O57*$D57,"")))</f>
        <v/>
      </c>
      <c r="W57" s="24" t="str">
        <f>IF($A57="TOTAL GENERAL",SUM(W$11:W55),IF(AND(I57&lt;&gt;"",$A57&lt;&gt;"Pn"),P57*$D57,""))</f>
        <v/>
      </c>
      <c r="X57" s="24" t="str">
        <f>IF($A57="TOTAL GENERAL",SUM(X$11:X55),IF(AND(J57&lt;&gt;"",$A57&lt;&gt;"Pn"),Q57*$D57,""))</f>
        <v/>
      </c>
      <c r="Y57" s="24" t="str">
        <f>IF($A57="TOTAL GENERAL",SUM(Y$11:Y55),IF(AND(K57&lt;&gt;"",$A57&lt;&gt;"Pn"),R57*$D57,""))</f>
        <v/>
      </c>
      <c r="Z57" s="24" t="str">
        <f>IF($A57="TOTAL GENERAL",SUM(Z$11:Z55),IF(AND(L57&lt;&gt;"",$A57&lt;&gt;"Pn"),S57*$D57,""))</f>
        <v/>
      </c>
      <c r="AA57" s="24" t="s">
        <v>58</v>
      </c>
      <c r="AB57" s="24" t="str">
        <f ca="1">IF($A57="TOTAL GENERAL",SUM(AB$11:AB55),IF(AND(N57&lt;&gt;"",$A57&lt;&gt;"Pn"),IF(OFFSET($A$11,MATCH("TOTAL GENERAL",$A$11:$A$100,0)-1,COLUMN(T57))=0,0,U57/OFFSET($A$11,MATCH("TOTAL GENERAL",$A$11:$A$100,0)-1,COLUMN(T57))),""))</f>
        <v/>
      </c>
      <c r="AC57" s="24" t="str">
        <f ca="1">IF($A57="TOTAL GENERAL",SUM(AC$11:AC55),IF(AND(O57&lt;&gt;"",$A57&lt;&gt;"Pn"),IF(OFFSET($A$11,MATCH("TOTAL GENERAL",$A$11:$A$100,0)-1,COLUMN(U57))=0,0,V57/OFFSET($A$11,MATCH("TOTAL GENERAL",$A$11:$A$100,0)-1,COLUMN(U57))),""))</f>
        <v/>
      </c>
      <c r="AD57" s="24" t="str">
        <f ca="1">IF($A57="TOTAL GENERAL",SUM(AD$11:AD55),IF(AND(P57&lt;&gt;"",$A57&lt;&gt;"Pn"),IF(OFFSET($A$11,MATCH("TOTAL GENERAL",$A$11:$A$100,0)-1,COLUMN(V57))=0,0,W57/OFFSET($A$11,MATCH("TOTAL GENERAL",$A$11:$A$100,0)-1,COLUMN(V57))),""))</f>
        <v/>
      </c>
      <c r="AE57" s="24" t="str">
        <f ca="1">IF($A57="TOTAL GENERAL",SUM(AE$11:AE55),IF(AND(Q57&lt;&gt;"",$A57&lt;&gt;"Pn"),IF(OFFSET($A$11,MATCH("TOTAL GENERAL",$A$11:$A$100,0)-1,COLUMN(W57))=0,0,X57/OFFSET($A$11,MATCH("TOTAL GENERAL",$A$11:$A$100,0)-1,COLUMN(W57))),""))</f>
        <v/>
      </c>
      <c r="AF57" s="24" t="str">
        <f ca="1">IF($A57="TOTAL GENERAL",SUM(AF$11:AF55),IF(AND(R57&lt;&gt;"",$A57&lt;&gt;"Pn"),IF(OFFSET($A$11,MATCH("TOTAL GENERAL",$A$11:$A$100,0)-1,COLUMN(X57))=0,0,Y57/OFFSET($A$11,MATCH("TOTAL GENERAL",$A$11:$A$100,0)-1,COLUMN(X57))),""))</f>
        <v/>
      </c>
      <c r="AG57" s="24" t="str">
        <f ca="1">IF($A57="TOTAL GENERAL",SUM(AG$11:AG55),IF(AND(S57&lt;&gt;"",$A57&lt;&gt;"Pn"),IF(OFFSET($A$11,MATCH("TOTAL GENERAL",$A$11:$A$100,0)-1,COLUMN(Y57))=0,0,Z57/OFFSET($A$11,MATCH("TOTAL GENERAL",$A$11:$A$100,0)-1,COLUMN(Y57))),""))</f>
        <v/>
      </c>
      <c r="AH57" s="24" t="str">
        <f ca="1">IF($A57="TOTAL GENERAL",SUM(AH$11:AH55),IF(AND(T57&lt;&gt;"",$A57&lt;&gt;"Pn"),IF(OFFSET($A$11,MATCH("TOTAL GENERAL",$A$11:$A$100,0)-1,COLUMN(Z57))=0,0,AA57/OFFSET($A$11,MATCH("TOTAL GENERAL",$A$11:$A$100,0)-1,COLUMN(Z57))),""))</f>
        <v/>
      </c>
      <c r="AI57" s="24" t="str">
        <f ca="1">IF(A57="TOTAL GENERAL",SUM(AI$11:AI55),IF(COUNTIF(AB57:AH57,"")&lt;COUNTA($AB$10:$AH$10),ROUND((IF(AB57&lt;&gt;"",AB57*OFFSET($A$10,MATCH("Pn",$A$11:$A$100,0),1),0)+IF(AC57&lt;&gt;"",AC57*OFFSET($A$10,MATCH("Pn",$A$11:$A$100,0),2),0)+IF(AD57&lt;&gt;"",AD57*OFFSET($A$10,MATCH("Pn",$A$11:$A$100,0),3),0)+IF(AE57&lt;&gt;"",AE57*OFFSET($A$10,MATCH("Pn",$A$11:$A$100,0),4),0)+IF(AF57&lt;&gt;"",AF57*OFFSET($A$10,MATCH("Pn",$A$11:$A$100,0),5),0)+IF(AG57&lt;&gt;"",AG57*OFFSET($A$10,MATCH("Pn",$A$11:$A$100,0),6),0)+IF(AH57&lt;&gt;"",AH57*OFFSET($A$10,MATCH("Pn",$A$11:$A$100,0),7),0))*OFFSET($A$10,MATCH("FC",$A$11:$A$100,0),2),2),""))</f>
        <v/>
      </c>
      <c r="AJ57" s="10" t="str">
        <f ca="1">IF(OR(A57="Pn",A58="Pn"),"",IF(AND(AI57="",F57&lt;&gt;""),-F57,IF(A57="TOTAL GENERAL",SUM(AJ$11:AJ55),IF(AI57&lt;&gt;"",AI57-F57,""))))</f>
        <v/>
      </c>
    </row>
    <row r="58" spans="1:56" s="4" customFormat="1" x14ac:dyDescent="0.25">
      <c r="A58" s="15" t="s">
        <v>101</v>
      </c>
      <c r="B58" s="15" t="s">
        <v>40</v>
      </c>
      <c r="C58" s="32">
        <v>0.66</v>
      </c>
      <c r="D58" s="16" t="s">
        <v>58</v>
      </c>
      <c r="E58" s="9" t="s">
        <v>58</v>
      </c>
      <c r="F58" s="18" t="s">
        <v>58</v>
      </c>
      <c r="G58" s="20" t="s">
        <v>58</v>
      </c>
      <c r="H58" s="22" t="s">
        <v>58</v>
      </c>
      <c r="I58" s="24" t="s">
        <v>58</v>
      </c>
      <c r="J58" s="22" t="s">
        <v>58</v>
      </c>
      <c r="K58" s="22" t="s">
        <v>58</v>
      </c>
      <c r="L58" s="24" t="s">
        <v>58</v>
      </c>
      <c r="M58" s="24" t="s">
        <v>58</v>
      </c>
      <c r="N58" s="24" t="str">
        <f ca="1">IF(OR(A58="Pn",A59="Pn"),"",IF($A58="TOTAL GENERAL",SUM(N$11:N56),IF(AND(G58&lt;&gt;"",$A58&lt;&gt;"Pn"),IF(G58&gt;OFFSET($A$10,MATCH("TOTAL GENERAL",$A$11:$A$100,0),COLUMN(F58)),0,OFFSET($A$10,MATCH("TOTAL GENERAL",$A$11:$A$100,0),COLUMN(F58))-G58),"")))</f>
        <v/>
      </c>
      <c r="O58" s="24" t="str">
        <f ca="1">IF(OR(A58="Pn",A59="Pn"),"",IF($A58="TOTAL GENERAL",SUM(O$11:O56),IF(AND(H58&lt;&gt;"",$A58&lt;&gt;"Pn"),IF(H58&lt;OFFSET($A$10,MATCH("TOTAL GENERAL",$A$11:$A$100,0),COLUMN(G58)),0,H58-OFFSET($A$10,MATCH("TOTAL GENERAL",$A$11:$A$100,0),COLUMN(G58))),"")))</f>
        <v/>
      </c>
      <c r="P58" s="24" t="str">
        <f ca="1">IF($A58="TOTAL GENERAL",SUM(P$11:P56),IF(AND(I58&lt;&gt;"",$A58&lt;&gt;"Pn"),IF(I58&gt;OFFSET($A$10,MATCH("TOTAL GENERAL",$A$11:$A$100,0),COLUMN(H58)),0,OFFSET($A$10,MATCH("TOTAL GENERAL",$A$11:$A$100,0),COLUMN(H58))-I58),""))</f>
        <v/>
      </c>
      <c r="Q58" s="24" t="str">
        <f ca="1">IF($A58="TOTAL GENERAL",SUM(Q$11:Q56),IF(AND(J58&lt;&gt;"",$A58&lt;&gt;"Pn"),IF(J58&lt;OFFSET($A$10,MATCH("TOTAL GENERAL",$A$11:$A$100,0),COLUMN(I58)),0,J58-OFFSET($A$10,MATCH("TOTAL GENERAL",$A$11:$A$100,0),COLUMN(I58))),""))</f>
        <v/>
      </c>
      <c r="R58" s="24" t="str">
        <f ca="1">IF($A58="TOTAL GENERAL",SUM(R$11:R56),IF(AND(K58&lt;&gt;"",$A58&lt;&gt;"Pn"),IF(K58&lt;OFFSET($A$10,MATCH("TOTAL GENERAL",$A$11:$A$100,0),COLUMN(J58)),0,K58-OFFSET($A$10,MATCH("TOTAL GENERAL",$A$11:$A$100,0),COLUMN(J58))),""))</f>
        <v/>
      </c>
      <c r="S58" s="24" t="str">
        <f ca="1">IF($A58="TOTAL GENERAL",SUM(S$11:S56),IF(AND(L58&lt;&gt;"",$A58&lt;&gt;"Pn"),IF(L58&gt;OFFSET($A$10,MATCH("TOTAL GENERAL",$A$11:$A$100,0),COLUMN(K58)),0,OFFSET($A$10,MATCH("TOTAL GENERAL",$A$11:$A$100,0),COLUMN(K58))-L58),""))</f>
        <v/>
      </c>
      <c r="T58" s="24" t="str">
        <f ca="1">IF($A58="TOTAL GENERAL",SUM(T$11:T56),IF(AND(M58&lt;&gt;"",$A58&lt;&gt;"Pn"),IF(M58&lt;OFFSET($A$10,MATCH("TOTAL GENERAL",$A$11:$A$100,0),COLUMN(L58)),0,M58-OFFSET($A$10,MATCH("TOTAL GENERAL",$A$11:$A$100,0),COLUMN(L58))),""))</f>
        <v/>
      </c>
      <c r="U58" s="24" t="str">
        <f>IF(OR(A58="Pn",A59="Pn"),"",IF($A58="TOTAL GENERAL",SUM(U$11:U56),IF(AND(G58&lt;&gt;"",$A58&lt;&gt;"Pn"),N58*$D58,"")))</f>
        <v/>
      </c>
      <c r="V58" s="24" t="str">
        <f>IF(OR(A58="Pn",A59="Pn"),"",IF($A58="TOTAL GENERAL",SUM(V$11:V56),IF(AND(H58&lt;&gt;"",$A58&lt;&gt;"Pn"),O58*$D58,"")))</f>
        <v/>
      </c>
      <c r="W58" s="24" t="str">
        <f>IF($A58="TOTAL GENERAL",SUM(W$11:W56),IF(AND(I58&lt;&gt;"",$A58&lt;&gt;"Pn"),P58*$D58,""))</f>
        <v/>
      </c>
      <c r="X58" s="24" t="str">
        <f>IF($A58="TOTAL GENERAL",SUM(X$11:X56),IF(AND(J58&lt;&gt;"",$A58&lt;&gt;"Pn"),Q58*$D58,""))</f>
        <v/>
      </c>
      <c r="Y58" s="24" t="str">
        <f>IF($A58="TOTAL GENERAL",SUM(Y$11:Y56),IF(AND(K58&lt;&gt;"",$A58&lt;&gt;"Pn"),R58*$D58,""))</f>
        <v/>
      </c>
      <c r="Z58" s="24" t="str">
        <f>IF($A58="TOTAL GENERAL",SUM(Z$11:Z56),IF(AND(L58&lt;&gt;"",$A58&lt;&gt;"Pn"),S58*$D58,""))</f>
        <v/>
      </c>
      <c r="AA58" s="24" t="s">
        <v>58</v>
      </c>
      <c r="AB58" s="24" t="str">
        <f ca="1">IF($A58="TOTAL GENERAL",SUM(AB$11:AB56),IF(AND(N58&lt;&gt;"",$A58&lt;&gt;"Pn"),IF(OFFSET($A$11,MATCH("TOTAL GENERAL",$A$11:$A$100,0)-1,COLUMN(T58))=0,0,U58/OFFSET($A$11,MATCH("TOTAL GENERAL",$A$11:$A$100,0)-1,COLUMN(T58))),""))</f>
        <v/>
      </c>
      <c r="AC58" s="24" t="str">
        <f ca="1">IF($A58="TOTAL GENERAL",SUM(AC$11:AC56),IF(AND(O58&lt;&gt;"",$A58&lt;&gt;"Pn"),IF(OFFSET($A$11,MATCH("TOTAL GENERAL",$A$11:$A$100,0)-1,COLUMN(U58))=0,0,V58/OFFSET($A$11,MATCH("TOTAL GENERAL",$A$11:$A$100,0)-1,COLUMN(U58))),""))</f>
        <v/>
      </c>
      <c r="AD58" s="24" t="str">
        <f ca="1">IF($A58="TOTAL GENERAL",SUM(AD$11:AD56),IF(AND(P58&lt;&gt;"",$A58&lt;&gt;"Pn"),IF(OFFSET($A$11,MATCH("TOTAL GENERAL",$A$11:$A$100,0)-1,COLUMN(V58))=0,0,W58/OFFSET($A$11,MATCH("TOTAL GENERAL",$A$11:$A$100,0)-1,COLUMN(V58))),""))</f>
        <v/>
      </c>
      <c r="AE58" s="24" t="str">
        <f ca="1">IF($A58="TOTAL GENERAL",SUM(AE$11:AE56),IF(AND(Q58&lt;&gt;"",$A58&lt;&gt;"Pn"),IF(OFFSET($A$11,MATCH("TOTAL GENERAL",$A$11:$A$100,0)-1,COLUMN(W58))=0,0,X58/OFFSET($A$11,MATCH("TOTAL GENERAL",$A$11:$A$100,0)-1,COLUMN(W58))),""))</f>
        <v/>
      </c>
      <c r="AF58" s="24" t="str">
        <f ca="1">IF($A58="TOTAL GENERAL",SUM(AF$11:AF56),IF(AND(R58&lt;&gt;"",$A58&lt;&gt;"Pn"),IF(OFFSET($A$11,MATCH("TOTAL GENERAL",$A$11:$A$100,0)-1,COLUMN(X58))=0,0,Y58/OFFSET($A$11,MATCH("TOTAL GENERAL",$A$11:$A$100,0)-1,COLUMN(X58))),""))</f>
        <v/>
      </c>
      <c r="AG58" s="24" t="str">
        <f ca="1">IF($A58="TOTAL GENERAL",SUM(AG$11:AG56),IF(AND(S58&lt;&gt;"",$A58&lt;&gt;"Pn"),IF(OFFSET($A$11,MATCH("TOTAL GENERAL",$A$11:$A$100,0)-1,COLUMN(Y58))=0,0,Z58/OFFSET($A$11,MATCH("TOTAL GENERAL",$A$11:$A$100,0)-1,COLUMN(Y58))),""))</f>
        <v/>
      </c>
      <c r="AH58" s="24" t="str">
        <f ca="1">IF($A58="TOTAL GENERAL",SUM(AH$11:AH56),IF(AND(T58&lt;&gt;"",$A58&lt;&gt;"Pn"),IF(OFFSET($A$11,MATCH("TOTAL GENERAL",$A$11:$A$100,0)-1,COLUMN(Z58))=0,0,AA58/OFFSET($A$11,MATCH("TOTAL GENERAL",$A$11:$A$100,0)-1,COLUMN(Z58))),""))</f>
        <v/>
      </c>
      <c r="AI58" s="24" t="str">
        <f ca="1">IF(A58="TOTAL GENERAL",SUM(AI$11:AI56),IF(COUNTIF(AB58:AH58,"")&lt;COUNTA($AB$10:$AH$10),ROUND((IF(AB58&lt;&gt;"",AB58*OFFSET($A$10,MATCH("Pn",$A$11:$A$100,0),1),0)+IF(AC58&lt;&gt;"",AC58*OFFSET($A$10,MATCH("Pn",$A$11:$A$100,0),2),0)+IF(AD58&lt;&gt;"",AD58*OFFSET($A$10,MATCH("Pn",$A$11:$A$100,0),3),0)+IF(AE58&lt;&gt;"",AE58*OFFSET($A$10,MATCH("Pn",$A$11:$A$100,0),4),0)+IF(AF58&lt;&gt;"",AF58*OFFSET($A$10,MATCH("Pn",$A$11:$A$100,0),5),0)+IF(AG58&lt;&gt;"",AG58*OFFSET($A$10,MATCH("Pn",$A$11:$A$100,0),6),0)+IF(AH58&lt;&gt;"",AH58*OFFSET($A$10,MATCH("Pn",$A$11:$A$100,0),7),0))*OFFSET($A$10,MATCH("FC",$A$11:$A$100,0),2),2),""))</f>
        <v/>
      </c>
      <c r="AJ58" s="10" t="str">
        <f ca="1">IF(OR(A58="Pn",A59="Pn"),"",IF(AND(AI58="",F58&lt;&gt;""),-F58,IF(A58="TOTAL GENERAL",SUM(AJ$11:AJ56),IF(AI58&lt;&gt;"",AI58-F58,""))))</f>
        <v/>
      </c>
    </row>
    <row r="59" spans="1:56" s="4" customFormat="1" x14ac:dyDescent="0.25">
      <c r="A59" s="15" t="s">
        <v>101</v>
      </c>
      <c r="B59" s="15" t="s">
        <v>39</v>
      </c>
      <c r="C59" s="32">
        <v>5</v>
      </c>
      <c r="D59" s="16" t="s">
        <v>58</v>
      </c>
      <c r="E59" s="9" t="s">
        <v>58</v>
      </c>
      <c r="F59" s="18" t="s">
        <v>58</v>
      </c>
      <c r="G59" s="20" t="s">
        <v>58</v>
      </c>
      <c r="H59" s="22" t="s">
        <v>58</v>
      </c>
      <c r="I59" s="24" t="s">
        <v>58</v>
      </c>
      <c r="J59" s="22" t="s">
        <v>58</v>
      </c>
      <c r="K59" s="22" t="s">
        <v>58</v>
      </c>
      <c r="L59" s="24" t="s">
        <v>58</v>
      </c>
      <c r="M59" s="24" t="s">
        <v>58</v>
      </c>
      <c r="N59" s="24" t="str">
        <f ca="1">IF(OR(A59="Pn",A60="Pn"),"",IF($A59="TOTAL GENERAL",SUM(N$11:N57),IF(AND(G59&lt;&gt;"",$A59&lt;&gt;"Pn"),IF(G59&gt;OFFSET($A$10,MATCH("TOTAL GENERAL",$A$11:$A$100,0),COLUMN(F59)),0,OFFSET($A$10,MATCH("TOTAL GENERAL",$A$11:$A$100,0),COLUMN(F59))-G59),"")))</f>
        <v/>
      </c>
      <c r="O59" s="24" t="str">
        <f ca="1">IF(OR(A59="Pn",A60="Pn"),"",IF($A59="TOTAL GENERAL",SUM(O$11:O57),IF(AND(H59&lt;&gt;"",$A59&lt;&gt;"Pn"),IF(H59&lt;OFFSET($A$10,MATCH("TOTAL GENERAL",$A$11:$A$100,0),COLUMN(G59)),0,H59-OFFSET($A$10,MATCH("TOTAL GENERAL",$A$11:$A$100,0),COLUMN(G59))),"")))</f>
        <v/>
      </c>
      <c r="P59" s="24" t="str">
        <f ca="1">IF($A59="TOTAL GENERAL",SUM(P$11:P57),IF(AND(I59&lt;&gt;"",$A59&lt;&gt;"Pn"),IF(I59&gt;OFFSET($A$10,MATCH("TOTAL GENERAL",$A$11:$A$100,0),COLUMN(H59)),0,OFFSET($A$10,MATCH("TOTAL GENERAL",$A$11:$A$100,0),COLUMN(H59))-I59),""))</f>
        <v/>
      </c>
      <c r="Q59" s="24" t="str">
        <f ca="1">IF($A59="TOTAL GENERAL",SUM(Q$11:Q57),IF(AND(J59&lt;&gt;"",$A59&lt;&gt;"Pn"),IF(J59&lt;OFFSET($A$10,MATCH("TOTAL GENERAL",$A$11:$A$100,0),COLUMN(I59)),0,J59-OFFSET($A$10,MATCH("TOTAL GENERAL",$A$11:$A$100,0),COLUMN(I59))),""))</f>
        <v/>
      </c>
      <c r="R59" s="24" t="str">
        <f ca="1">IF($A59="TOTAL GENERAL",SUM(R$11:R57),IF(AND(K59&lt;&gt;"",$A59&lt;&gt;"Pn"),IF(K59&lt;OFFSET($A$10,MATCH("TOTAL GENERAL",$A$11:$A$100,0),COLUMN(J59)),0,K59-OFFSET($A$10,MATCH("TOTAL GENERAL",$A$11:$A$100,0),COLUMN(J59))),""))</f>
        <v/>
      </c>
      <c r="S59" s="24" t="str">
        <f ca="1">IF($A59="TOTAL GENERAL",SUM(S$11:S57),IF(AND(L59&lt;&gt;"",$A59&lt;&gt;"Pn"),IF(L59&gt;OFFSET($A$10,MATCH("TOTAL GENERAL",$A$11:$A$100,0),COLUMN(K59)),0,OFFSET($A$10,MATCH("TOTAL GENERAL",$A$11:$A$100,0),COLUMN(K59))-L59),""))</f>
        <v/>
      </c>
      <c r="T59" s="24" t="str">
        <f ca="1">IF($A59="TOTAL GENERAL",SUM(T$11:T57),IF(AND(M59&lt;&gt;"",$A59&lt;&gt;"Pn"),IF(M59&lt;OFFSET($A$10,MATCH("TOTAL GENERAL",$A$11:$A$100,0),COLUMN(L59)),0,M59-OFFSET($A$10,MATCH("TOTAL GENERAL",$A$11:$A$100,0),COLUMN(L59))),""))</f>
        <v/>
      </c>
      <c r="U59" s="24" t="str">
        <f>IF(OR(A59="Pn",A60="Pn"),"",IF($A59="TOTAL GENERAL",SUM(U$11:U57),IF(AND(G59&lt;&gt;"",$A59&lt;&gt;"Pn"),N59*$D59,"")))</f>
        <v/>
      </c>
      <c r="V59" s="24" t="str">
        <f>IF(OR(A59="Pn",A60="Pn"),"",IF($A59="TOTAL GENERAL",SUM(V$11:V57),IF(AND(H59&lt;&gt;"",$A59&lt;&gt;"Pn"),O59*$D59,"")))</f>
        <v/>
      </c>
      <c r="W59" s="24" t="str">
        <f>IF($A59="TOTAL GENERAL",SUM(W$11:W57),IF(AND(I59&lt;&gt;"",$A59&lt;&gt;"Pn"),P59*$D59,""))</f>
        <v/>
      </c>
      <c r="X59" s="24" t="str">
        <f>IF($A59="TOTAL GENERAL",SUM(X$11:X57),IF(AND(J59&lt;&gt;"",$A59&lt;&gt;"Pn"),Q59*$D59,""))</f>
        <v/>
      </c>
      <c r="Y59" s="24" t="str">
        <f>IF($A59="TOTAL GENERAL",SUM(Y$11:Y57),IF(AND(K59&lt;&gt;"",$A59&lt;&gt;"Pn"),R59*$D59,""))</f>
        <v/>
      </c>
      <c r="Z59" s="24" t="str">
        <f>IF($A59="TOTAL GENERAL",SUM(Z$11:Z57),IF(AND(L59&lt;&gt;"",$A59&lt;&gt;"Pn"),S59*$D59,""))</f>
        <v/>
      </c>
      <c r="AA59" s="24" t="s">
        <v>58</v>
      </c>
      <c r="AB59" s="24" t="str">
        <f ca="1">IF($A59="TOTAL GENERAL",SUM(AB$11:AB57),IF(AND(N59&lt;&gt;"",$A59&lt;&gt;"Pn"),IF(OFFSET($A$11,MATCH("TOTAL GENERAL",$A$11:$A$100,0)-1,COLUMN(T59))=0,0,U59/OFFSET($A$11,MATCH("TOTAL GENERAL",$A$11:$A$100,0)-1,COLUMN(T59))),""))</f>
        <v/>
      </c>
      <c r="AC59" s="24" t="str">
        <f ca="1">IF($A59="TOTAL GENERAL",SUM(AC$11:AC57),IF(AND(O59&lt;&gt;"",$A59&lt;&gt;"Pn"),IF(OFFSET($A$11,MATCH("TOTAL GENERAL",$A$11:$A$100,0)-1,COLUMN(U59))=0,0,V59/OFFSET($A$11,MATCH("TOTAL GENERAL",$A$11:$A$100,0)-1,COLUMN(U59))),""))</f>
        <v/>
      </c>
      <c r="AD59" s="24" t="str">
        <f ca="1">IF($A59="TOTAL GENERAL",SUM(AD$11:AD57),IF(AND(P59&lt;&gt;"",$A59&lt;&gt;"Pn"),IF(OFFSET($A$11,MATCH("TOTAL GENERAL",$A$11:$A$100,0)-1,COLUMN(V59))=0,0,W59/OFFSET($A$11,MATCH("TOTAL GENERAL",$A$11:$A$100,0)-1,COLUMN(V59))),""))</f>
        <v/>
      </c>
      <c r="AE59" s="24" t="str">
        <f ca="1">IF($A59="TOTAL GENERAL",SUM(AE$11:AE57),IF(AND(Q59&lt;&gt;"",$A59&lt;&gt;"Pn"),IF(OFFSET($A$11,MATCH("TOTAL GENERAL",$A$11:$A$100,0)-1,COLUMN(W59))=0,0,X59/OFFSET($A$11,MATCH("TOTAL GENERAL",$A$11:$A$100,0)-1,COLUMN(W59))),""))</f>
        <v/>
      </c>
      <c r="AF59" s="24" t="str">
        <f ca="1">IF($A59="TOTAL GENERAL",SUM(AF$11:AF57),IF(AND(R59&lt;&gt;"",$A59&lt;&gt;"Pn"),IF(OFFSET($A$11,MATCH("TOTAL GENERAL",$A$11:$A$100,0)-1,COLUMN(X59))=0,0,Y59/OFFSET($A$11,MATCH("TOTAL GENERAL",$A$11:$A$100,0)-1,COLUMN(X59))),""))</f>
        <v/>
      </c>
      <c r="AG59" s="24" t="str">
        <f ca="1">IF($A59="TOTAL GENERAL",SUM(AG$11:AG57),IF(AND(S59&lt;&gt;"",$A59&lt;&gt;"Pn"),IF(OFFSET($A$11,MATCH("TOTAL GENERAL",$A$11:$A$100,0)-1,COLUMN(Y59))=0,0,Z59/OFFSET($A$11,MATCH("TOTAL GENERAL",$A$11:$A$100,0)-1,COLUMN(Y59))),""))</f>
        <v/>
      </c>
      <c r="AH59" s="24" t="str">
        <f ca="1">IF($A59="TOTAL GENERAL",SUM(AH$11:AH57),IF(AND(T59&lt;&gt;"",$A59&lt;&gt;"Pn"),IF(OFFSET($A$11,MATCH("TOTAL GENERAL",$A$11:$A$100,0)-1,COLUMN(Z59))=0,0,AA59/OFFSET($A$11,MATCH("TOTAL GENERAL",$A$11:$A$100,0)-1,COLUMN(Z59))),""))</f>
        <v/>
      </c>
      <c r="AI59" s="24" t="str">
        <f ca="1">IF(A59="TOTAL GENERAL",SUM(AI$11:AI57),IF(COUNTIF(AB59:AH59,"")&lt;COUNTA($AB$10:$AH$10),ROUND((IF(AB59&lt;&gt;"",AB59*OFFSET($A$10,MATCH("Pn",$A$11:$A$100,0),1),0)+IF(AC59&lt;&gt;"",AC59*OFFSET($A$10,MATCH("Pn",$A$11:$A$100,0),2),0)+IF(AD59&lt;&gt;"",AD59*OFFSET($A$10,MATCH("Pn",$A$11:$A$100,0),3),0)+IF(AE59&lt;&gt;"",AE59*OFFSET($A$10,MATCH("Pn",$A$11:$A$100,0),4),0)+IF(AF59&lt;&gt;"",AF59*OFFSET($A$10,MATCH("Pn",$A$11:$A$100,0),5),0)+IF(AG59&lt;&gt;"",AG59*OFFSET($A$10,MATCH("Pn",$A$11:$A$100,0),6),0)+IF(AH59&lt;&gt;"",AH59*OFFSET($A$10,MATCH("Pn",$A$11:$A$100,0),7),0))*OFFSET($A$10,MATCH("FC",$A$11:$A$100,0),2),2),""))</f>
        <v/>
      </c>
      <c r="AJ59" s="10" t="str">
        <f ca="1">IF(OR(A59="Pn",A60="Pn"),"",IF(AND(AI59="",F59&lt;&gt;""),-F59,IF(A59="TOTAL GENERAL",SUM(AJ$11:AJ57),IF(AI59&lt;&gt;"",AI59-F59,""))))</f>
        <v/>
      </c>
    </row>
    <row r="60" spans="1:56" s="4" customFormat="1" x14ac:dyDescent="0.25">
      <c r="A60" s="15" t="s">
        <v>101</v>
      </c>
      <c r="B60" s="15" t="s">
        <v>35</v>
      </c>
      <c r="C60" s="32">
        <v>9.5200000000000007E-2</v>
      </c>
      <c r="D60" s="16" t="s">
        <v>58</v>
      </c>
      <c r="E60" s="9" t="s">
        <v>58</v>
      </c>
      <c r="F60" s="18" t="s">
        <v>58</v>
      </c>
      <c r="G60" s="20" t="s">
        <v>58</v>
      </c>
      <c r="H60" s="22" t="s">
        <v>58</v>
      </c>
      <c r="I60" s="24" t="s">
        <v>58</v>
      </c>
      <c r="J60" s="22" t="s">
        <v>58</v>
      </c>
      <c r="K60" s="22" t="s">
        <v>58</v>
      </c>
      <c r="L60" s="24" t="s">
        <v>58</v>
      </c>
      <c r="M60" s="24" t="s">
        <v>58</v>
      </c>
      <c r="N60" s="24" t="str">
        <f ca="1">IF(OR(A60="Pn",A61="Pn"),"",IF($A60="TOTAL GENERAL",SUM(N$11:N58),IF(AND(G60&lt;&gt;"",$A60&lt;&gt;"Pn"),IF(G60&gt;OFFSET($A$10,MATCH("TOTAL GENERAL",$A$11:$A$100,0),COLUMN(F60)),0,OFFSET($A$10,MATCH("TOTAL GENERAL",$A$11:$A$100,0),COLUMN(F60))-G60),"")))</f>
        <v/>
      </c>
      <c r="O60" s="24" t="str">
        <f ca="1">IF(OR(A60="Pn",A61="Pn"),"",IF($A60="TOTAL GENERAL",SUM(O$11:O58),IF(AND(H60&lt;&gt;"",$A60&lt;&gt;"Pn"),IF(H60&lt;OFFSET($A$10,MATCH("TOTAL GENERAL",$A$11:$A$100,0),COLUMN(G60)),0,H60-OFFSET($A$10,MATCH("TOTAL GENERAL",$A$11:$A$100,0),COLUMN(G60))),"")))</f>
        <v/>
      </c>
      <c r="P60" s="24" t="str">
        <f ca="1">IF($A60="TOTAL GENERAL",SUM(P$11:P58),IF(AND(I60&lt;&gt;"",$A60&lt;&gt;"Pn"),IF(I60&gt;OFFSET($A$10,MATCH("TOTAL GENERAL",$A$11:$A$100,0),COLUMN(H60)),0,OFFSET($A$10,MATCH("TOTAL GENERAL",$A$11:$A$100,0),COLUMN(H60))-I60),""))</f>
        <v/>
      </c>
      <c r="Q60" s="24" t="str">
        <f ca="1">IF($A60="TOTAL GENERAL",SUM(Q$11:Q58),IF(AND(J60&lt;&gt;"",$A60&lt;&gt;"Pn"),IF(J60&lt;OFFSET($A$10,MATCH("TOTAL GENERAL",$A$11:$A$100,0),COLUMN(I60)),0,J60-OFFSET($A$10,MATCH("TOTAL GENERAL",$A$11:$A$100,0),COLUMN(I60))),""))</f>
        <v/>
      </c>
      <c r="R60" s="24" t="str">
        <f ca="1">IF($A60="TOTAL GENERAL",SUM(R$11:R58),IF(AND(K60&lt;&gt;"",$A60&lt;&gt;"Pn"),IF(K60&lt;OFFSET($A$10,MATCH("TOTAL GENERAL",$A$11:$A$100,0),COLUMN(J60)),0,K60-OFFSET($A$10,MATCH("TOTAL GENERAL",$A$11:$A$100,0),COLUMN(J60))),""))</f>
        <v/>
      </c>
      <c r="S60" s="24" t="str">
        <f ca="1">IF($A60="TOTAL GENERAL",SUM(S$11:S58),IF(AND(L60&lt;&gt;"",$A60&lt;&gt;"Pn"),IF(L60&gt;OFFSET($A$10,MATCH("TOTAL GENERAL",$A$11:$A$100,0),COLUMN(K60)),0,OFFSET($A$10,MATCH("TOTAL GENERAL",$A$11:$A$100,0),COLUMN(K60))-L60),""))</f>
        <v/>
      </c>
      <c r="T60" s="24" t="str">
        <f ca="1">IF($A60="TOTAL GENERAL",SUM(T$11:T58),IF(AND(M60&lt;&gt;"",$A60&lt;&gt;"Pn"),IF(M60&lt;OFFSET($A$10,MATCH("TOTAL GENERAL",$A$11:$A$100,0),COLUMN(L60)),0,M60-OFFSET($A$10,MATCH("TOTAL GENERAL",$A$11:$A$100,0),COLUMN(L60))),""))</f>
        <v/>
      </c>
      <c r="U60" s="24" t="str">
        <f>IF(OR(A60="Pn",A61="Pn"),"",IF($A60="TOTAL GENERAL",SUM(U$11:U58),IF(AND(G60&lt;&gt;"",$A60&lt;&gt;"Pn"),N60*$D60,"")))</f>
        <v/>
      </c>
      <c r="V60" s="24" t="str">
        <f>IF(OR(A60="Pn",A61="Pn"),"",IF($A60="TOTAL GENERAL",SUM(V$11:V58),IF(AND(H60&lt;&gt;"",$A60&lt;&gt;"Pn"),O60*$D60,"")))</f>
        <v/>
      </c>
      <c r="W60" s="24" t="str">
        <f>IF($A60="TOTAL GENERAL",SUM(W$11:W58),IF(AND(I60&lt;&gt;"",$A60&lt;&gt;"Pn"),P60*$D60,""))</f>
        <v/>
      </c>
      <c r="X60" s="24" t="str">
        <f>IF($A60="TOTAL GENERAL",SUM(X$11:X58),IF(AND(J60&lt;&gt;"",$A60&lt;&gt;"Pn"),Q60*$D60,""))</f>
        <v/>
      </c>
      <c r="Y60" s="24" t="str">
        <f>IF($A60="TOTAL GENERAL",SUM(Y$11:Y58),IF(AND(K60&lt;&gt;"",$A60&lt;&gt;"Pn"),R60*$D60,""))</f>
        <v/>
      </c>
      <c r="Z60" s="24" t="str">
        <f>IF($A60="TOTAL GENERAL",SUM(Z$11:Z58),IF(AND(L60&lt;&gt;"",$A60&lt;&gt;"Pn"),S60*$D60,""))</f>
        <v/>
      </c>
      <c r="AA60" s="24" t="s">
        <v>58</v>
      </c>
      <c r="AB60" s="24" t="str">
        <f ca="1">IF($A60="TOTAL GENERAL",SUM(AB$11:AB58),IF(AND(N60&lt;&gt;"",$A60&lt;&gt;"Pn"),IF(OFFSET($A$11,MATCH("TOTAL GENERAL",$A$11:$A$100,0)-1,COLUMN(T60))=0,0,U60/OFFSET($A$11,MATCH("TOTAL GENERAL",$A$11:$A$100,0)-1,COLUMN(T60))),""))</f>
        <v/>
      </c>
      <c r="AC60" s="24" t="str">
        <f ca="1">IF($A60="TOTAL GENERAL",SUM(AC$11:AC58),IF(AND(O60&lt;&gt;"",$A60&lt;&gt;"Pn"),IF(OFFSET($A$11,MATCH("TOTAL GENERAL",$A$11:$A$100,0)-1,COLUMN(U60))=0,0,V60/OFFSET($A$11,MATCH("TOTAL GENERAL",$A$11:$A$100,0)-1,COLUMN(U60))),""))</f>
        <v/>
      </c>
      <c r="AD60" s="24" t="str">
        <f ca="1">IF($A60="TOTAL GENERAL",SUM(AD$11:AD58),IF(AND(P60&lt;&gt;"",$A60&lt;&gt;"Pn"),IF(OFFSET($A$11,MATCH("TOTAL GENERAL",$A$11:$A$100,0)-1,COLUMN(V60))=0,0,W60/OFFSET($A$11,MATCH("TOTAL GENERAL",$A$11:$A$100,0)-1,COLUMN(V60))),""))</f>
        <v/>
      </c>
      <c r="AE60" s="24" t="str">
        <f ca="1">IF($A60="TOTAL GENERAL",SUM(AE$11:AE58),IF(AND(Q60&lt;&gt;"",$A60&lt;&gt;"Pn"),IF(OFFSET($A$11,MATCH("TOTAL GENERAL",$A$11:$A$100,0)-1,COLUMN(W60))=0,0,X60/OFFSET($A$11,MATCH("TOTAL GENERAL",$A$11:$A$100,0)-1,COLUMN(W60))),""))</f>
        <v/>
      </c>
      <c r="AF60" s="24" t="str">
        <f ca="1">IF($A60="TOTAL GENERAL",SUM(AF$11:AF58),IF(AND(R60&lt;&gt;"",$A60&lt;&gt;"Pn"),IF(OFFSET($A$11,MATCH("TOTAL GENERAL",$A$11:$A$100,0)-1,COLUMN(X60))=0,0,Y60/OFFSET($A$11,MATCH("TOTAL GENERAL",$A$11:$A$100,0)-1,COLUMN(X60))),""))</f>
        <v/>
      </c>
      <c r="AG60" s="24" t="str">
        <f ca="1">IF($A60="TOTAL GENERAL",SUM(AG$11:AG58),IF(AND(S60&lt;&gt;"",$A60&lt;&gt;"Pn"),IF(OFFSET($A$11,MATCH("TOTAL GENERAL",$A$11:$A$100,0)-1,COLUMN(Y60))=0,0,Z60/OFFSET($A$11,MATCH("TOTAL GENERAL",$A$11:$A$100,0)-1,COLUMN(Y60))),""))</f>
        <v/>
      </c>
      <c r="AH60" s="24" t="str">
        <f ca="1">IF($A60="TOTAL GENERAL",SUM(AH$11:AH58),IF(AND(T60&lt;&gt;"",$A60&lt;&gt;"Pn"),IF(OFFSET($A$11,MATCH("TOTAL GENERAL",$A$11:$A$100,0)-1,COLUMN(Z60))=0,0,AA60/OFFSET($A$11,MATCH("TOTAL GENERAL",$A$11:$A$100,0)-1,COLUMN(Z60))),""))</f>
        <v/>
      </c>
      <c r="AI60" s="24" t="str">
        <f ca="1">IF(A60="TOTAL GENERAL",SUM(AI$11:AI58),IF(COUNTIF(AB60:AH60,"")&lt;COUNTA($AB$10:$AH$10),ROUND((IF(AB60&lt;&gt;"",AB60*OFFSET($A$10,MATCH("Pn",$A$11:$A$100,0),1),0)+IF(AC60&lt;&gt;"",AC60*OFFSET($A$10,MATCH("Pn",$A$11:$A$100,0),2),0)+IF(AD60&lt;&gt;"",AD60*OFFSET($A$10,MATCH("Pn",$A$11:$A$100,0),3),0)+IF(AE60&lt;&gt;"",AE60*OFFSET($A$10,MATCH("Pn",$A$11:$A$100,0),4),0)+IF(AF60&lt;&gt;"",AF60*OFFSET($A$10,MATCH("Pn",$A$11:$A$100,0),5),0)+IF(AG60&lt;&gt;"",AG60*OFFSET($A$10,MATCH("Pn",$A$11:$A$100,0),6),0)+IF(AH60&lt;&gt;"",AH60*OFFSET($A$10,MATCH("Pn",$A$11:$A$100,0),7),0))*OFFSET($A$10,MATCH("FC",$A$11:$A$100,0),2),2),""))</f>
        <v/>
      </c>
      <c r="AJ60" s="10" t="str">
        <f ca="1">IF(OR(A60="Pn",A61="Pn"),"",IF(AND(AI60="",F60&lt;&gt;""),-F60,IF(A60="TOTAL GENERAL",SUM(AJ$11:AJ58),IF(AI60&lt;&gt;"",AI60-F60,""))))</f>
        <v/>
      </c>
    </row>
    <row r="61" spans="1:56" s="4" customFormat="1" x14ac:dyDescent="0.25">
      <c r="A61" s="15" t="s">
        <v>101</v>
      </c>
      <c r="B61" s="15" t="s">
        <v>34</v>
      </c>
      <c r="C61" s="32">
        <v>0.68</v>
      </c>
      <c r="D61" s="16" t="s">
        <v>58</v>
      </c>
      <c r="E61" s="9" t="s">
        <v>58</v>
      </c>
      <c r="F61" s="18" t="s">
        <v>58</v>
      </c>
      <c r="G61" s="20" t="s">
        <v>58</v>
      </c>
      <c r="H61" s="22" t="s">
        <v>58</v>
      </c>
      <c r="I61" s="24" t="s">
        <v>58</v>
      </c>
      <c r="J61" s="22" t="s">
        <v>58</v>
      </c>
      <c r="K61" s="22" t="s">
        <v>58</v>
      </c>
      <c r="L61" s="24" t="s">
        <v>58</v>
      </c>
      <c r="M61" s="24" t="s">
        <v>58</v>
      </c>
      <c r="N61" s="24" t="str">
        <f ca="1">IF(OR(A61="Pn",A62="Pn"),"",IF($A61="TOTAL GENERAL",SUM(N$11:N59),IF(AND(G61&lt;&gt;"",$A61&lt;&gt;"Pn"),IF(G61&gt;OFFSET($A$10,MATCH("TOTAL GENERAL",$A$11:$A$100,0),COLUMN(F61)),0,OFFSET($A$10,MATCH("TOTAL GENERAL",$A$11:$A$100,0),COLUMN(F61))-G61),"")))</f>
        <v/>
      </c>
      <c r="O61" s="24" t="str">
        <f ca="1">IF(OR(A61="Pn",A62="Pn"),"",IF($A61="TOTAL GENERAL",SUM(O$11:O59),IF(AND(H61&lt;&gt;"",$A61&lt;&gt;"Pn"),IF(H61&lt;OFFSET($A$10,MATCH("TOTAL GENERAL",$A$11:$A$100,0),COLUMN(G61)),0,H61-OFFSET($A$10,MATCH("TOTAL GENERAL",$A$11:$A$100,0),COLUMN(G61))),"")))</f>
        <v/>
      </c>
      <c r="P61" s="24" t="str">
        <f ca="1">IF($A61="TOTAL GENERAL",SUM(P$11:P59),IF(AND(I61&lt;&gt;"",$A61&lt;&gt;"Pn"),IF(I61&gt;OFFSET($A$10,MATCH("TOTAL GENERAL",$A$11:$A$100,0),COLUMN(H61)),0,OFFSET($A$10,MATCH("TOTAL GENERAL",$A$11:$A$100,0),COLUMN(H61))-I61),""))</f>
        <v/>
      </c>
      <c r="Q61" s="24" t="str">
        <f ca="1">IF($A61="TOTAL GENERAL",SUM(Q$11:Q59),IF(AND(J61&lt;&gt;"",$A61&lt;&gt;"Pn"),IF(J61&lt;OFFSET($A$10,MATCH("TOTAL GENERAL",$A$11:$A$100,0),COLUMN(I61)),0,J61-OFFSET($A$10,MATCH("TOTAL GENERAL",$A$11:$A$100,0),COLUMN(I61))),""))</f>
        <v/>
      </c>
      <c r="R61" s="24" t="str">
        <f ca="1">IF($A61="TOTAL GENERAL",SUM(R$11:R59),IF(AND(K61&lt;&gt;"",$A61&lt;&gt;"Pn"),IF(K61&lt;OFFSET($A$10,MATCH("TOTAL GENERAL",$A$11:$A$100,0),COLUMN(J61)),0,K61-OFFSET($A$10,MATCH("TOTAL GENERAL",$A$11:$A$100,0),COLUMN(J61))),""))</f>
        <v/>
      </c>
      <c r="S61" s="24" t="str">
        <f ca="1">IF($A61="TOTAL GENERAL",SUM(S$11:S59),IF(AND(L61&lt;&gt;"",$A61&lt;&gt;"Pn"),IF(L61&gt;OFFSET($A$10,MATCH("TOTAL GENERAL",$A$11:$A$100,0),COLUMN(K61)),0,OFFSET($A$10,MATCH("TOTAL GENERAL",$A$11:$A$100,0),COLUMN(K61))-L61),""))</f>
        <v/>
      </c>
      <c r="T61" s="24" t="str">
        <f ca="1">IF($A61="TOTAL GENERAL",SUM(T$11:T59),IF(AND(M61&lt;&gt;"",$A61&lt;&gt;"Pn"),IF(M61&lt;OFFSET($A$10,MATCH("TOTAL GENERAL",$A$11:$A$100,0),COLUMN(L61)),0,M61-OFFSET($A$10,MATCH("TOTAL GENERAL",$A$11:$A$100,0),COLUMN(L61))),""))</f>
        <v/>
      </c>
      <c r="U61" s="24" t="str">
        <f>IF(OR(A61="Pn",A62="Pn"),"",IF($A61="TOTAL GENERAL",SUM(U$11:U59),IF(AND(G61&lt;&gt;"",$A61&lt;&gt;"Pn"),N61*$D61,"")))</f>
        <v/>
      </c>
      <c r="V61" s="24" t="str">
        <f>IF(OR(A61="Pn",A62="Pn"),"",IF($A61="TOTAL GENERAL",SUM(V$11:V59),IF(AND(H61&lt;&gt;"",$A61&lt;&gt;"Pn"),O61*$D61,"")))</f>
        <v/>
      </c>
      <c r="W61" s="24" t="str">
        <f>IF($A61="TOTAL GENERAL",SUM(W$11:W59),IF(AND(I61&lt;&gt;"",$A61&lt;&gt;"Pn"),P61*$D61,""))</f>
        <v/>
      </c>
      <c r="X61" s="24" t="str">
        <f>IF($A61="TOTAL GENERAL",SUM(X$11:X59),IF(AND(J61&lt;&gt;"",$A61&lt;&gt;"Pn"),Q61*$D61,""))</f>
        <v/>
      </c>
      <c r="Y61" s="24" t="str">
        <f>IF($A61="TOTAL GENERAL",SUM(Y$11:Y59),IF(AND(K61&lt;&gt;"",$A61&lt;&gt;"Pn"),R61*$D61,""))</f>
        <v/>
      </c>
      <c r="Z61" s="24" t="str">
        <f>IF($A61="TOTAL GENERAL",SUM(Z$11:Z59),IF(AND(L61&lt;&gt;"",$A61&lt;&gt;"Pn"),S61*$D61,""))</f>
        <v/>
      </c>
      <c r="AA61" s="24" t="s">
        <v>58</v>
      </c>
      <c r="AB61" s="24" t="str">
        <f ca="1">IF($A61="TOTAL GENERAL",SUM(AB$11:AB59),IF(AND(N61&lt;&gt;"",$A61&lt;&gt;"Pn"),IF(OFFSET($A$11,MATCH("TOTAL GENERAL",$A$11:$A$100,0)-1,COLUMN(T61))=0,0,U61/OFFSET($A$11,MATCH("TOTAL GENERAL",$A$11:$A$100,0)-1,COLUMN(T61))),""))</f>
        <v/>
      </c>
      <c r="AC61" s="24" t="str">
        <f ca="1">IF($A61="TOTAL GENERAL",SUM(AC$11:AC59),IF(AND(O61&lt;&gt;"",$A61&lt;&gt;"Pn"),IF(OFFSET($A$11,MATCH("TOTAL GENERAL",$A$11:$A$100,0)-1,COLUMN(U61))=0,0,V61/OFFSET($A$11,MATCH("TOTAL GENERAL",$A$11:$A$100,0)-1,COLUMN(U61))),""))</f>
        <v/>
      </c>
      <c r="AD61" s="24" t="str">
        <f ca="1">IF($A61="TOTAL GENERAL",SUM(AD$11:AD59),IF(AND(P61&lt;&gt;"",$A61&lt;&gt;"Pn"),IF(OFFSET($A$11,MATCH("TOTAL GENERAL",$A$11:$A$100,0)-1,COLUMN(V61))=0,0,W61/OFFSET($A$11,MATCH("TOTAL GENERAL",$A$11:$A$100,0)-1,COLUMN(V61))),""))</f>
        <v/>
      </c>
      <c r="AE61" s="24" t="str">
        <f ca="1">IF($A61="TOTAL GENERAL",SUM(AE$11:AE59),IF(AND(Q61&lt;&gt;"",$A61&lt;&gt;"Pn"),IF(OFFSET($A$11,MATCH("TOTAL GENERAL",$A$11:$A$100,0)-1,COLUMN(W61))=0,0,X61/OFFSET($A$11,MATCH("TOTAL GENERAL",$A$11:$A$100,0)-1,COLUMN(W61))),""))</f>
        <v/>
      </c>
      <c r="AF61" s="24" t="str">
        <f ca="1">IF($A61="TOTAL GENERAL",SUM(AF$11:AF59),IF(AND(R61&lt;&gt;"",$A61&lt;&gt;"Pn"),IF(OFFSET($A$11,MATCH("TOTAL GENERAL",$A$11:$A$100,0)-1,COLUMN(X61))=0,0,Y61/OFFSET($A$11,MATCH("TOTAL GENERAL",$A$11:$A$100,0)-1,COLUMN(X61))),""))</f>
        <v/>
      </c>
      <c r="AG61" s="24" t="str">
        <f ca="1">IF($A61="TOTAL GENERAL",SUM(AG$11:AG59),IF(AND(S61&lt;&gt;"",$A61&lt;&gt;"Pn"),IF(OFFSET($A$11,MATCH("TOTAL GENERAL",$A$11:$A$100,0)-1,COLUMN(Y61))=0,0,Z61/OFFSET($A$11,MATCH("TOTAL GENERAL",$A$11:$A$100,0)-1,COLUMN(Y61))),""))</f>
        <v/>
      </c>
      <c r="AH61" s="24" t="str">
        <f ca="1">IF($A61="TOTAL GENERAL",SUM(AH$11:AH59),IF(AND(T61&lt;&gt;"",$A61&lt;&gt;"Pn"),IF(OFFSET($A$11,MATCH("TOTAL GENERAL",$A$11:$A$100,0)-1,COLUMN(Z61))=0,0,AA61/OFFSET($A$11,MATCH("TOTAL GENERAL",$A$11:$A$100,0)-1,COLUMN(Z61))),""))</f>
        <v/>
      </c>
      <c r="AI61" s="24" t="str">
        <f ca="1">IF(A61="TOTAL GENERAL",SUM(AI$11:AI59),IF(COUNTIF(AB61:AH61,"")&lt;COUNTA($AB$10:$AH$10),ROUND((IF(AB61&lt;&gt;"",AB61*OFFSET($A$10,MATCH("Pn",$A$11:$A$100,0),1),0)+IF(AC61&lt;&gt;"",AC61*OFFSET($A$10,MATCH("Pn",$A$11:$A$100,0),2),0)+IF(AD61&lt;&gt;"",AD61*OFFSET($A$10,MATCH("Pn",$A$11:$A$100,0),3),0)+IF(AE61&lt;&gt;"",AE61*OFFSET($A$10,MATCH("Pn",$A$11:$A$100,0),4),0)+IF(AF61&lt;&gt;"",AF61*OFFSET($A$10,MATCH("Pn",$A$11:$A$100,0),5),0)+IF(AG61&lt;&gt;"",AG61*OFFSET($A$10,MATCH("Pn",$A$11:$A$100,0),6),0)+IF(AH61&lt;&gt;"",AH61*OFFSET($A$10,MATCH("Pn",$A$11:$A$100,0),7),0))*OFFSET($A$10,MATCH("FC",$A$11:$A$100,0),2),2),""))</f>
        <v/>
      </c>
      <c r="AJ61" s="10" t="str">
        <f ca="1">IF(OR(A61="Pn",A62="Pn"),"",IF(AND(AI61="",F61&lt;&gt;""),-F61,IF(A61="TOTAL GENERAL",SUM(AJ$11:AJ59),IF(AI61&lt;&gt;"",AI61-F61,""))))</f>
        <v/>
      </c>
    </row>
    <row r="62" spans="1:56" s="4" customFormat="1" x14ac:dyDescent="0.25">
      <c r="A62" s="15" t="s">
        <v>101</v>
      </c>
      <c r="B62" s="15" t="s">
        <v>42</v>
      </c>
      <c r="C62" s="32">
        <v>2.2200000000000002</v>
      </c>
      <c r="D62" s="16" t="s">
        <v>58</v>
      </c>
      <c r="E62" s="9" t="s">
        <v>58</v>
      </c>
      <c r="F62" s="18" t="s">
        <v>58</v>
      </c>
      <c r="G62" s="20" t="s">
        <v>58</v>
      </c>
      <c r="H62" s="22" t="s">
        <v>58</v>
      </c>
      <c r="I62" s="24" t="s">
        <v>58</v>
      </c>
      <c r="J62" s="22" t="s">
        <v>58</v>
      </c>
      <c r="K62" s="22" t="s">
        <v>58</v>
      </c>
      <c r="L62" s="24" t="s">
        <v>58</v>
      </c>
      <c r="M62" s="24" t="s">
        <v>58</v>
      </c>
      <c r="N62" s="24" t="str">
        <f ca="1">IF(OR(A62="Pn",A63="Pn"),"",IF($A62="TOTAL GENERAL",SUM(N$11:N60),IF(AND(G62&lt;&gt;"",$A62&lt;&gt;"Pn"),IF(G62&gt;OFFSET($A$10,MATCH("TOTAL GENERAL",$A$11:$A$100,0),COLUMN(F62)),0,OFFSET($A$10,MATCH("TOTAL GENERAL",$A$11:$A$100,0),COLUMN(F62))-G62),"")))</f>
        <v/>
      </c>
      <c r="O62" s="24" t="str">
        <f ca="1">IF(OR(A62="Pn",A63="Pn"),"",IF($A62="TOTAL GENERAL",SUM(O$11:O60),IF(AND(H62&lt;&gt;"",$A62&lt;&gt;"Pn"),IF(H62&lt;OFFSET($A$10,MATCH("TOTAL GENERAL",$A$11:$A$100,0),COLUMN(G62)),0,H62-OFFSET($A$10,MATCH("TOTAL GENERAL",$A$11:$A$100,0),COLUMN(G62))),"")))</f>
        <v/>
      </c>
      <c r="P62" s="24" t="str">
        <f ca="1">IF($A62="TOTAL GENERAL",SUM(P$11:P60),IF(AND(I62&lt;&gt;"",$A62&lt;&gt;"Pn"),IF(I62&gt;OFFSET($A$10,MATCH("TOTAL GENERAL",$A$11:$A$100,0),COLUMN(H62)),0,OFFSET($A$10,MATCH("TOTAL GENERAL",$A$11:$A$100,0),COLUMN(H62))-I62),""))</f>
        <v/>
      </c>
      <c r="Q62" s="24" t="str">
        <f ca="1">IF($A62="TOTAL GENERAL",SUM(Q$11:Q60),IF(AND(J62&lt;&gt;"",$A62&lt;&gt;"Pn"),IF(J62&lt;OFFSET($A$10,MATCH("TOTAL GENERAL",$A$11:$A$100,0),COLUMN(I62)),0,J62-OFFSET($A$10,MATCH("TOTAL GENERAL",$A$11:$A$100,0),COLUMN(I62))),""))</f>
        <v/>
      </c>
      <c r="R62" s="24" t="str">
        <f ca="1">IF($A62="TOTAL GENERAL",SUM(R$11:R60),IF(AND(K62&lt;&gt;"",$A62&lt;&gt;"Pn"),IF(K62&lt;OFFSET($A$10,MATCH("TOTAL GENERAL",$A$11:$A$100,0),COLUMN(J62)),0,K62-OFFSET($A$10,MATCH("TOTAL GENERAL",$A$11:$A$100,0),COLUMN(J62))),""))</f>
        <v/>
      </c>
      <c r="S62" s="24" t="str">
        <f ca="1">IF($A62="TOTAL GENERAL",SUM(S$11:S60),IF(AND(L62&lt;&gt;"",$A62&lt;&gt;"Pn"),IF(L62&gt;OFFSET($A$10,MATCH("TOTAL GENERAL",$A$11:$A$100,0),COLUMN(K62)),0,OFFSET($A$10,MATCH("TOTAL GENERAL",$A$11:$A$100,0),COLUMN(K62))-L62),""))</f>
        <v/>
      </c>
      <c r="T62" s="24" t="str">
        <f ca="1">IF($A62="TOTAL GENERAL",SUM(T$11:T60),IF(AND(M62&lt;&gt;"",$A62&lt;&gt;"Pn"),IF(M62&lt;OFFSET($A$10,MATCH("TOTAL GENERAL",$A$11:$A$100,0),COLUMN(L62)),0,M62-OFFSET($A$10,MATCH("TOTAL GENERAL",$A$11:$A$100,0),COLUMN(L62))),""))</f>
        <v/>
      </c>
      <c r="U62" s="24" t="str">
        <f>IF(OR(A62="Pn",A63="Pn"),"",IF($A62="TOTAL GENERAL",SUM(U$11:U60),IF(AND(G62&lt;&gt;"",$A62&lt;&gt;"Pn"),N62*$D62,"")))</f>
        <v/>
      </c>
      <c r="V62" s="24" t="str">
        <f>IF(OR(A62="Pn",A63="Pn"),"",IF($A62="TOTAL GENERAL",SUM(V$11:V60),IF(AND(H62&lt;&gt;"",$A62&lt;&gt;"Pn"),O62*$D62,"")))</f>
        <v/>
      </c>
      <c r="W62" s="24" t="str">
        <f>IF($A62="TOTAL GENERAL",SUM(W$11:W60),IF(AND(I62&lt;&gt;"",$A62&lt;&gt;"Pn"),P62*$D62,""))</f>
        <v/>
      </c>
      <c r="X62" s="24" t="str">
        <f>IF($A62="TOTAL GENERAL",SUM(X$11:X60),IF(AND(J62&lt;&gt;"",$A62&lt;&gt;"Pn"),Q62*$D62,""))</f>
        <v/>
      </c>
      <c r="Y62" s="24" t="str">
        <f>IF($A62="TOTAL GENERAL",SUM(Y$11:Y60),IF(AND(K62&lt;&gt;"",$A62&lt;&gt;"Pn"),R62*$D62,""))</f>
        <v/>
      </c>
      <c r="Z62" s="24" t="str">
        <f>IF($A62="TOTAL GENERAL",SUM(Z$11:Z60),IF(AND(L62&lt;&gt;"",$A62&lt;&gt;"Pn"),S62*$D62,""))</f>
        <v/>
      </c>
      <c r="AA62" s="24" t="s">
        <v>58</v>
      </c>
      <c r="AB62" s="24" t="str">
        <f ca="1">IF($A62="TOTAL GENERAL",SUM(AB$11:AB60),IF(AND(N62&lt;&gt;"",$A62&lt;&gt;"Pn"),IF(OFFSET($A$11,MATCH("TOTAL GENERAL",$A$11:$A$100,0)-1,COLUMN(T62))=0,0,U62/OFFSET($A$11,MATCH("TOTAL GENERAL",$A$11:$A$100,0)-1,COLUMN(T62))),""))</f>
        <v/>
      </c>
      <c r="AC62" s="24" t="str">
        <f ca="1">IF($A62="TOTAL GENERAL",SUM(AC$11:AC60),IF(AND(O62&lt;&gt;"",$A62&lt;&gt;"Pn"),IF(OFFSET($A$11,MATCH("TOTAL GENERAL",$A$11:$A$100,0)-1,COLUMN(U62))=0,0,V62/OFFSET($A$11,MATCH("TOTAL GENERAL",$A$11:$A$100,0)-1,COLUMN(U62))),""))</f>
        <v/>
      </c>
      <c r="AD62" s="24" t="str">
        <f ca="1">IF($A62="TOTAL GENERAL",SUM(AD$11:AD60),IF(AND(P62&lt;&gt;"",$A62&lt;&gt;"Pn"),IF(OFFSET($A$11,MATCH("TOTAL GENERAL",$A$11:$A$100,0)-1,COLUMN(V62))=0,0,W62/OFFSET($A$11,MATCH("TOTAL GENERAL",$A$11:$A$100,0)-1,COLUMN(V62))),""))</f>
        <v/>
      </c>
      <c r="AE62" s="24" t="str">
        <f ca="1">IF($A62="TOTAL GENERAL",SUM(AE$11:AE60),IF(AND(Q62&lt;&gt;"",$A62&lt;&gt;"Pn"),IF(OFFSET($A$11,MATCH("TOTAL GENERAL",$A$11:$A$100,0)-1,COLUMN(W62))=0,0,X62/OFFSET($A$11,MATCH("TOTAL GENERAL",$A$11:$A$100,0)-1,COLUMN(W62))),""))</f>
        <v/>
      </c>
      <c r="AF62" s="24" t="str">
        <f ca="1">IF($A62="TOTAL GENERAL",SUM(AF$11:AF60),IF(AND(R62&lt;&gt;"",$A62&lt;&gt;"Pn"),IF(OFFSET($A$11,MATCH("TOTAL GENERAL",$A$11:$A$100,0)-1,COLUMN(X62))=0,0,Y62/OFFSET($A$11,MATCH("TOTAL GENERAL",$A$11:$A$100,0)-1,COLUMN(X62))),""))</f>
        <v/>
      </c>
      <c r="AG62" s="24" t="str">
        <f ca="1">IF($A62="TOTAL GENERAL",SUM(AG$11:AG60),IF(AND(S62&lt;&gt;"",$A62&lt;&gt;"Pn"),IF(OFFSET($A$11,MATCH("TOTAL GENERAL",$A$11:$A$100,0)-1,COLUMN(Y62))=0,0,Z62/OFFSET($A$11,MATCH("TOTAL GENERAL",$A$11:$A$100,0)-1,COLUMN(Y62))),""))</f>
        <v/>
      </c>
      <c r="AH62" s="24" t="str">
        <f ca="1">IF($A62="TOTAL GENERAL",SUM(AH$11:AH60),IF(AND(T62&lt;&gt;"",$A62&lt;&gt;"Pn"),IF(OFFSET($A$11,MATCH("TOTAL GENERAL",$A$11:$A$100,0)-1,COLUMN(Z62))=0,0,AA62/OFFSET($A$11,MATCH("TOTAL GENERAL",$A$11:$A$100,0)-1,COLUMN(Z62))),""))</f>
        <v/>
      </c>
      <c r="AI62" s="24" t="str">
        <f ca="1">IF(A62="TOTAL GENERAL",SUM(AI$11:AI60),IF(COUNTIF(AB62:AH62,"")&lt;COUNTA($AB$10:$AH$10),ROUND((IF(AB62&lt;&gt;"",AB62*OFFSET($A$10,MATCH("Pn",$A$11:$A$100,0),1),0)+IF(AC62&lt;&gt;"",AC62*OFFSET($A$10,MATCH("Pn",$A$11:$A$100,0),2),0)+IF(AD62&lt;&gt;"",AD62*OFFSET($A$10,MATCH("Pn",$A$11:$A$100,0),3),0)+IF(AE62&lt;&gt;"",AE62*OFFSET($A$10,MATCH("Pn",$A$11:$A$100,0),4),0)+IF(AF62&lt;&gt;"",AF62*OFFSET($A$10,MATCH("Pn",$A$11:$A$100,0),5),0)+IF(AG62&lt;&gt;"",AG62*OFFSET($A$10,MATCH("Pn",$A$11:$A$100,0),6),0)+IF(AH62&lt;&gt;"",AH62*OFFSET($A$10,MATCH("Pn",$A$11:$A$100,0),7),0))*OFFSET($A$10,MATCH("FC",$A$11:$A$100,0),2),2),""))</f>
        <v/>
      </c>
      <c r="AJ62" s="10" t="str">
        <f ca="1">IF(OR(A62="Pn",A63="Pn"),"",IF(AND(AI62="",F62&lt;&gt;""),-F62,IF(A62="TOTAL GENERAL",SUM(AJ$11:AJ60),IF(AI62&lt;&gt;"",AI62-F62,""))))</f>
        <v/>
      </c>
    </row>
    <row r="63" spans="1:56" s="4" customFormat="1" x14ac:dyDescent="0.25">
      <c r="A63" s="15" t="s">
        <v>101</v>
      </c>
      <c r="B63" s="15" t="s">
        <v>25</v>
      </c>
      <c r="C63" s="32">
        <v>2.36</v>
      </c>
      <c r="D63" s="16" t="s">
        <v>58</v>
      </c>
      <c r="E63" s="9" t="s">
        <v>58</v>
      </c>
      <c r="F63" s="18" t="s">
        <v>58</v>
      </c>
      <c r="G63" s="20" t="s">
        <v>58</v>
      </c>
      <c r="H63" s="22" t="s">
        <v>58</v>
      </c>
      <c r="I63" s="24" t="s">
        <v>58</v>
      </c>
      <c r="J63" s="22" t="s">
        <v>58</v>
      </c>
      <c r="K63" s="22" t="s">
        <v>58</v>
      </c>
      <c r="L63" s="24" t="s">
        <v>58</v>
      </c>
      <c r="M63" s="24" t="s">
        <v>58</v>
      </c>
      <c r="N63" s="24" t="str">
        <f ca="1">IF(OR(A63="Pn",A64="Pn"),"",IF($A63="TOTAL GENERAL",SUM(N$11:N61),IF(AND(G63&lt;&gt;"",$A63&lt;&gt;"Pn"),IF(G63&gt;OFFSET($A$10,MATCH("TOTAL GENERAL",$A$11:$A$100,0),COLUMN(F63)),0,OFFSET($A$10,MATCH("TOTAL GENERAL",$A$11:$A$100,0),COLUMN(F63))-G63),"")))</f>
        <v/>
      </c>
      <c r="O63" s="24" t="str">
        <f ca="1">IF(OR(A63="Pn",A64="Pn"),"",IF($A63="TOTAL GENERAL",SUM(O$11:O61),IF(AND(H63&lt;&gt;"",$A63&lt;&gt;"Pn"),IF(H63&lt;OFFSET($A$10,MATCH("TOTAL GENERAL",$A$11:$A$100,0),COLUMN(G63)),0,H63-OFFSET($A$10,MATCH("TOTAL GENERAL",$A$11:$A$100,0),COLUMN(G63))),"")))</f>
        <v/>
      </c>
      <c r="P63" s="24" t="str">
        <f ca="1">IF($A63="TOTAL GENERAL",SUM(P$11:P61),IF(AND(I63&lt;&gt;"",$A63&lt;&gt;"Pn"),IF(I63&gt;OFFSET($A$10,MATCH("TOTAL GENERAL",$A$11:$A$100,0),COLUMN(H63)),0,OFFSET($A$10,MATCH("TOTAL GENERAL",$A$11:$A$100,0),COLUMN(H63))-I63),""))</f>
        <v/>
      </c>
      <c r="Q63" s="24" t="str">
        <f ca="1">IF($A63="TOTAL GENERAL",SUM(Q$11:Q61),IF(AND(J63&lt;&gt;"",$A63&lt;&gt;"Pn"),IF(J63&lt;OFFSET($A$10,MATCH("TOTAL GENERAL",$A$11:$A$100,0),COLUMN(I63)),0,J63-OFFSET($A$10,MATCH("TOTAL GENERAL",$A$11:$A$100,0),COLUMN(I63))),""))</f>
        <v/>
      </c>
      <c r="R63" s="24" t="str">
        <f ca="1">IF($A63="TOTAL GENERAL",SUM(R$11:R61),IF(AND(K63&lt;&gt;"",$A63&lt;&gt;"Pn"),IF(K63&lt;OFFSET($A$10,MATCH("TOTAL GENERAL",$A$11:$A$100,0),COLUMN(J63)),0,K63-OFFSET($A$10,MATCH("TOTAL GENERAL",$A$11:$A$100,0),COLUMN(J63))),""))</f>
        <v/>
      </c>
      <c r="S63" s="24" t="str">
        <f ca="1">IF($A63="TOTAL GENERAL",SUM(S$11:S61),IF(AND(L63&lt;&gt;"",$A63&lt;&gt;"Pn"),IF(L63&gt;OFFSET($A$10,MATCH("TOTAL GENERAL",$A$11:$A$100,0),COLUMN(K63)),0,OFFSET($A$10,MATCH("TOTAL GENERAL",$A$11:$A$100,0),COLUMN(K63))-L63),""))</f>
        <v/>
      </c>
      <c r="T63" s="24" t="str">
        <f ca="1">IF($A63="TOTAL GENERAL",SUM(T$11:T61),IF(AND(M63&lt;&gt;"",$A63&lt;&gt;"Pn"),IF(M63&lt;OFFSET($A$10,MATCH("TOTAL GENERAL",$A$11:$A$100,0),COLUMN(L63)),0,M63-OFFSET($A$10,MATCH("TOTAL GENERAL",$A$11:$A$100,0),COLUMN(L63))),""))</f>
        <v/>
      </c>
      <c r="U63" s="24" t="str">
        <f>IF(OR(A63="Pn",A64="Pn"),"",IF($A63="TOTAL GENERAL",SUM(U$11:U61),IF(AND(G63&lt;&gt;"",$A63&lt;&gt;"Pn"),N63*$D63,"")))</f>
        <v/>
      </c>
      <c r="V63" s="24" t="str">
        <f>IF(OR(A63="Pn",A64="Pn"),"",IF($A63="TOTAL GENERAL",SUM(V$11:V61),IF(AND(H63&lt;&gt;"",$A63&lt;&gt;"Pn"),O63*$D63,"")))</f>
        <v/>
      </c>
      <c r="W63" s="24" t="str">
        <f>IF($A63="TOTAL GENERAL",SUM(W$11:W61),IF(AND(I63&lt;&gt;"",$A63&lt;&gt;"Pn"),P63*$D63,""))</f>
        <v/>
      </c>
      <c r="X63" s="24" t="str">
        <f>IF($A63="TOTAL GENERAL",SUM(X$11:X61),IF(AND(J63&lt;&gt;"",$A63&lt;&gt;"Pn"),Q63*$D63,""))</f>
        <v/>
      </c>
      <c r="Y63" s="24" t="str">
        <f>IF($A63="TOTAL GENERAL",SUM(Y$11:Y61),IF(AND(K63&lt;&gt;"",$A63&lt;&gt;"Pn"),R63*$D63,""))</f>
        <v/>
      </c>
      <c r="Z63" s="24" t="str">
        <f>IF($A63="TOTAL GENERAL",SUM(Z$11:Z61),IF(AND(L63&lt;&gt;"",$A63&lt;&gt;"Pn"),S63*$D63,""))</f>
        <v/>
      </c>
      <c r="AA63" s="24" t="s">
        <v>58</v>
      </c>
      <c r="AB63" s="24" t="str">
        <f ca="1">IF($A63="TOTAL GENERAL",SUM(AB$11:AB61),IF(AND(N63&lt;&gt;"",$A63&lt;&gt;"Pn"),IF(OFFSET($A$11,MATCH("TOTAL GENERAL",$A$11:$A$100,0)-1,COLUMN(T63))=0,0,U63/OFFSET($A$11,MATCH("TOTAL GENERAL",$A$11:$A$100,0)-1,COLUMN(T63))),""))</f>
        <v/>
      </c>
      <c r="AC63" s="24" t="str">
        <f ca="1">IF($A63="TOTAL GENERAL",SUM(AC$11:AC61),IF(AND(O63&lt;&gt;"",$A63&lt;&gt;"Pn"),IF(OFFSET($A$11,MATCH("TOTAL GENERAL",$A$11:$A$100,0)-1,COLUMN(U63))=0,0,V63/OFFSET($A$11,MATCH("TOTAL GENERAL",$A$11:$A$100,0)-1,COLUMN(U63))),""))</f>
        <v/>
      </c>
      <c r="AD63" s="24" t="str">
        <f ca="1">IF($A63="TOTAL GENERAL",SUM(AD$11:AD61),IF(AND(P63&lt;&gt;"",$A63&lt;&gt;"Pn"),IF(OFFSET($A$11,MATCH("TOTAL GENERAL",$A$11:$A$100,0)-1,COLUMN(V63))=0,0,W63/OFFSET($A$11,MATCH("TOTAL GENERAL",$A$11:$A$100,0)-1,COLUMN(V63))),""))</f>
        <v/>
      </c>
      <c r="AE63" s="24" t="str">
        <f ca="1">IF($A63="TOTAL GENERAL",SUM(AE$11:AE61),IF(AND(Q63&lt;&gt;"",$A63&lt;&gt;"Pn"),IF(OFFSET($A$11,MATCH("TOTAL GENERAL",$A$11:$A$100,0)-1,COLUMN(W63))=0,0,X63/OFFSET($A$11,MATCH("TOTAL GENERAL",$A$11:$A$100,0)-1,COLUMN(W63))),""))</f>
        <v/>
      </c>
      <c r="AF63" s="24" t="str">
        <f ca="1">IF($A63="TOTAL GENERAL",SUM(AF$11:AF61),IF(AND(R63&lt;&gt;"",$A63&lt;&gt;"Pn"),IF(OFFSET($A$11,MATCH("TOTAL GENERAL",$A$11:$A$100,0)-1,COLUMN(X63))=0,0,Y63/OFFSET($A$11,MATCH("TOTAL GENERAL",$A$11:$A$100,0)-1,COLUMN(X63))),""))</f>
        <v/>
      </c>
      <c r="AG63" s="24" t="str">
        <f ca="1">IF($A63="TOTAL GENERAL",SUM(AG$11:AG61),IF(AND(S63&lt;&gt;"",$A63&lt;&gt;"Pn"),IF(OFFSET($A$11,MATCH("TOTAL GENERAL",$A$11:$A$100,0)-1,COLUMN(Y63))=0,0,Z63/OFFSET($A$11,MATCH("TOTAL GENERAL",$A$11:$A$100,0)-1,COLUMN(Y63))),""))</f>
        <v/>
      </c>
      <c r="AH63" s="24" t="str">
        <f ca="1">IF($A63="TOTAL GENERAL",SUM(AH$11:AH61),IF(AND(T63&lt;&gt;"",$A63&lt;&gt;"Pn"),IF(OFFSET($A$11,MATCH("TOTAL GENERAL",$A$11:$A$100,0)-1,COLUMN(Z63))=0,0,AA63/OFFSET($A$11,MATCH("TOTAL GENERAL",$A$11:$A$100,0)-1,COLUMN(Z63))),""))</f>
        <v/>
      </c>
      <c r="AI63" s="24" t="str">
        <f ca="1">IF(A63="TOTAL GENERAL",SUM(AI$11:AI61),IF(COUNTIF(AB63:AH63,"")&lt;COUNTA($AB$10:$AH$10),ROUND((IF(AB63&lt;&gt;"",AB63*OFFSET($A$10,MATCH("Pn",$A$11:$A$100,0),1),0)+IF(AC63&lt;&gt;"",AC63*OFFSET($A$10,MATCH("Pn",$A$11:$A$100,0),2),0)+IF(AD63&lt;&gt;"",AD63*OFFSET($A$10,MATCH("Pn",$A$11:$A$100,0),3),0)+IF(AE63&lt;&gt;"",AE63*OFFSET($A$10,MATCH("Pn",$A$11:$A$100,0),4),0)+IF(AF63&lt;&gt;"",AF63*OFFSET($A$10,MATCH("Pn",$A$11:$A$100,0),5),0)+IF(AG63&lt;&gt;"",AG63*OFFSET($A$10,MATCH("Pn",$A$11:$A$100,0),6),0)+IF(AH63&lt;&gt;"",AH63*OFFSET($A$10,MATCH("Pn",$A$11:$A$100,0),7),0))*OFFSET($A$10,MATCH("FC",$A$11:$A$100,0),2),2),""))</f>
        <v/>
      </c>
      <c r="AJ63" s="10" t="str">
        <f ca="1">IF(OR(A63="Pn",A64="Pn"),"",IF(AND(AI63="",F63&lt;&gt;""),-F63,IF(A63="TOTAL GENERAL",SUM(AJ$11:AJ61),IF(AI63&lt;&gt;"",AI63-F63,""))))</f>
        <v/>
      </c>
    </row>
    <row r="64" spans="1:56" s="4" customFormat="1" x14ac:dyDescent="0.25">
      <c r="A64" s="15" t="s">
        <v>58</v>
      </c>
      <c r="B64" s="15" t="s">
        <v>58</v>
      </c>
      <c r="C64" s="32" t="s">
        <v>58</v>
      </c>
      <c r="D64" s="16" t="s">
        <v>58</v>
      </c>
      <c r="E64" s="9" t="s">
        <v>58</v>
      </c>
      <c r="F64" s="18" t="s">
        <v>58</v>
      </c>
      <c r="G64" s="20" t="s">
        <v>58</v>
      </c>
      <c r="H64" s="22" t="s">
        <v>58</v>
      </c>
      <c r="I64" s="24" t="s">
        <v>58</v>
      </c>
      <c r="J64" s="22" t="s">
        <v>58</v>
      </c>
      <c r="K64" s="22" t="s">
        <v>58</v>
      </c>
      <c r="L64" s="24" t="s">
        <v>58</v>
      </c>
      <c r="M64" s="24" t="s">
        <v>58</v>
      </c>
      <c r="N64" s="24" t="str">
        <f ca="1">IF(OR(A64="Pn",A65="Pn"),"",IF($A64="TOTAL GENERAL",SUM(N$11:N62),IF(AND(G64&lt;&gt;"",$A64&lt;&gt;"Pn"),IF(G64&gt;OFFSET($A$10,MATCH("TOTAL GENERAL",$A$11:$A$100,0),COLUMN(F64)),0,OFFSET($A$10,MATCH("TOTAL GENERAL",$A$11:$A$100,0),COLUMN(F64))-G64),"")))</f>
        <v/>
      </c>
      <c r="O64" s="24" t="str">
        <f ca="1">IF(OR(A64="Pn",A65="Pn"),"",IF($A64="TOTAL GENERAL",SUM(O$11:O62),IF(AND(H64&lt;&gt;"",$A64&lt;&gt;"Pn"),IF(H64&lt;OFFSET($A$10,MATCH("TOTAL GENERAL",$A$11:$A$100,0),COLUMN(G64)),0,H64-OFFSET($A$10,MATCH("TOTAL GENERAL",$A$11:$A$100,0),COLUMN(G64))),"")))</f>
        <v/>
      </c>
      <c r="P64" s="24" t="str">
        <f ca="1">IF($A64="TOTAL GENERAL",SUM(P$11:P62),IF(AND(I64&lt;&gt;"",$A64&lt;&gt;"Pn"),IF(I64&gt;OFFSET($A$10,MATCH("TOTAL GENERAL",$A$11:$A$100,0),COLUMN(H64)),0,OFFSET($A$10,MATCH("TOTAL GENERAL",$A$11:$A$100,0),COLUMN(H64))-I64),""))</f>
        <v/>
      </c>
      <c r="Q64" s="24" t="str">
        <f ca="1">IF($A64="TOTAL GENERAL",SUM(Q$11:Q62),IF(AND(J64&lt;&gt;"",$A64&lt;&gt;"Pn"),IF(J64&lt;OFFSET($A$10,MATCH("TOTAL GENERAL",$A$11:$A$100,0),COLUMN(I64)),0,J64-OFFSET($A$10,MATCH("TOTAL GENERAL",$A$11:$A$100,0),COLUMN(I64))),""))</f>
        <v/>
      </c>
      <c r="R64" s="24" t="str">
        <f ca="1">IF($A64="TOTAL GENERAL",SUM(R$11:R62),IF(AND(K64&lt;&gt;"",$A64&lt;&gt;"Pn"),IF(K64&lt;OFFSET($A$10,MATCH("TOTAL GENERAL",$A$11:$A$100,0),COLUMN(J64)),0,K64-OFFSET($A$10,MATCH("TOTAL GENERAL",$A$11:$A$100,0),COLUMN(J64))),""))</f>
        <v/>
      </c>
      <c r="S64" s="24" t="str">
        <f ca="1">IF($A64="TOTAL GENERAL",SUM(S$11:S62),IF(AND(L64&lt;&gt;"",$A64&lt;&gt;"Pn"),IF(L64&gt;OFFSET($A$10,MATCH("TOTAL GENERAL",$A$11:$A$100,0),COLUMN(K64)),0,OFFSET($A$10,MATCH("TOTAL GENERAL",$A$11:$A$100,0),COLUMN(K64))-L64),""))</f>
        <v/>
      </c>
      <c r="T64" s="24" t="str">
        <f ca="1">IF($A64="TOTAL GENERAL",SUM(T$11:T62),IF(AND(M64&lt;&gt;"",$A64&lt;&gt;"Pn"),IF(M64&lt;OFFSET($A$10,MATCH("TOTAL GENERAL",$A$11:$A$100,0),COLUMN(L64)),0,M64-OFFSET($A$10,MATCH("TOTAL GENERAL",$A$11:$A$100,0),COLUMN(L64))),""))</f>
        <v/>
      </c>
      <c r="U64" s="24" t="str">
        <f>IF(OR(A64="Pn",A65="Pn"),"",IF($A64="TOTAL GENERAL",SUM(U$11:U62),IF(AND(G64&lt;&gt;"",$A64&lt;&gt;"Pn"),N64*$D64,"")))</f>
        <v/>
      </c>
      <c r="V64" s="24" t="str">
        <f>IF(OR(A64="Pn",A65="Pn"),"",IF($A64="TOTAL GENERAL",SUM(V$11:V62),IF(AND(H64&lt;&gt;"",$A64&lt;&gt;"Pn"),O64*$D64,"")))</f>
        <v/>
      </c>
      <c r="W64" s="24" t="str">
        <f>IF($A64="TOTAL GENERAL",SUM(W$11:W62),IF(AND(I64&lt;&gt;"",$A64&lt;&gt;"Pn"),P64*$D64,""))</f>
        <v/>
      </c>
      <c r="X64" s="24" t="str">
        <f>IF($A64="TOTAL GENERAL",SUM(X$11:X62),IF(AND(J64&lt;&gt;"",$A64&lt;&gt;"Pn"),Q64*$D64,""))</f>
        <v/>
      </c>
      <c r="Y64" s="24" t="str">
        <f>IF($A64="TOTAL GENERAL",SUM(Y$11:Y62),IF(AND(K64&lt;&gt;"",$A64&lt;&gt;"Pn"),R64*$D64,""))</f>
        <v/>
      </c>
      <c r="Z64" s="24" t="str">
        <f>IF($A64="TOTAL GENERAL",SUM(Z$11:Z62),IF(AND(L64&lt;&gt;"",$A64&lt;&gt;"Pn"),S64*$D64,""))</f>
        <v/>
      </c>
      <c r="AA64" s="24" t="s">
        <v>58</v>
      </c>
      <c r="AB64" s="24" t="str">
        <f ca="1">IF($A64="TOTAL GENERAL",SUM(AB$11:AB62),IF(AND(N64&lt;&gt;"",$A64&lt;&gt;"Pn"),IF(OFFSET($A$11,MATCH("TOTAL GENERAL",$A$11:$A$100,0)-1,COLUMN(T64))=0,0,U64/OFFSET($A$11,MATCH("TOTAL GENERAL",$A$11:$A$100,0)-1,COLUMN(T64))),""))</f>
        <v/>
      </c>
      <c r="AC64" s="24" t="str">
        <f ca="1">IF($A64="TOTAL GENERAL",SUM(AC$11:AC62),IF(AND(O64&lt;&gt;"",$A64&lt;&gt;"Pn"),IF(OFFSET($A$11,MATCH("TOTAL GENERAL",$A$11:$A$100,0)-1,COLUMN(U64))=0,0,V64/OFFSET($A$11,MATCH("TOTAL GENERAL",$A$11:$A$100,0)-1,COLUMN(U64))),""))</f>
        <v/>
      </c>
      <c r="AD64" s="24" t="str">
        <f ca="1">IF($A64="TOTAL GENERAL",SUM(AD$11:AD62),IF(AND(P64&lt;&gt;"",$A64&lt;&gt;"Pn"),IF(OFFSET($A$11,MATCH("TOTAL GENERAL",$A$11:$A$100,0)-1,COLUMN(V64))=0,0,W64/OFFSET($A$11,MATCH("TOTAL GENERAL",$A$11:$A$100,0)-1,COLUMN(V64))),""))</f>
        <v/>
      </c>
      <c r="AE64" s="24" t="str">
        <f ca="1">IF($A64="TOTAL GENERAL",SUM(AE$11:AE62),IF(AND(Q64&lt;&gt;"",$A64&lt;&gt;"Pn"),IF(OFFSET($A$11,MATCH("TOTAL GENERAL",$A$11:$A$100,0)-1,COLUMN(W64))=0,0,X64/OFFSET($A$11,MATCH("TOTAL GENERAL",$A$11:$A$100,0)-1,COLUMN(W64))),""))</f>
        <v/>
      </c>
      <c r="AF64" s="24" t="str">
        <f ca="1">IF($A64="TOTAL GENERAL",SUM(AF$11:AF62),IF(AND(R64&lt;&gt;"",$A64&lt;&gt;"Pn"),IF(OFFSET($A$11,MATCH("TOTAL GENERAL",$A$11:$A$100,0)-1,COLUMN(X64))=0,0,Y64/OFFSET($A$11,MATCH("TOTAL GENERAL",$A$11:$A$100,0)-1,COLUMN(X64))),""))</f>
        <v/>
      </c>
      <c r="AG64" s="24" t="str">
        <f ca="1">IF($A64="TOTAL GENERAL",SUM(AG$11:AG62),IF(AND(S64&lt;&gt;"",$A64&lt;&gt;"Pn"),IF(OFFSET($A$11,MATCH("TOTAL GENERAL",$A$11:$A$100,0)-1,COLUMN(Y64))=0,0,Z64/OFFSET($A$11,MATCH("TOTAL GENERAL",$A$11:$A$100,0)-1,COLUMN(Y64))),""))</f>
        <v/>
      </c>
      <c r="AH64" s="24" t="str">
        <f ca="1">IF($A64="TOTAL GENERAL",SUM(AH$11:AH62),IF(AND(T64&lt;&gt;"",$A64&lt;&gt;"Pn"),IF(OFFSET($A$11,MATCH("TOTAL GENERAL",$A$11:$A$100,0)-1,COLUMN(Z64))=0,0,AA64/OFFSET($A$11,MATCH("TOTAL GENERAL",$A$11:$A$100,0)-1,COLUMN(Z64))),""))</f>
        <v/>
      </c>
      <c r="AI64" s="24" t="str">
        <f ca="1">IF(A64="TOTAL GENERAL",SUM(AI$11:AI62),IF(COUNTIF(AB64:AH64,"")&lt;COUNTA($AB$10:$AH$10),ROUND((IF(AB64&lt;&gt;"",AB64*OFFSET($A$10,MATCH("Pn",$A$11:$A$100,0),1),0)+IF(AC64&lt;&gt;"",AC64*OFFSET($A$10,MATCH("Pn",$A$11:$A$100,0),2),0)+IF(AD64&lt;&gt;"",AD64*OFFSET($A$10,MATCH("Pn",$A$11:$A$100,0),3),0)+IF(AE64&lt;&gt;"",AE64*OFFSET($A$10,MATCH("Pn",$A$11:$A$100,0),4),0)+IF(AF64&lt;&gt;"",AF64*OFFSET($A$10,MATCH("Pn",$A$11:$A$100,0),5),0)+IF(AG64&lt;&gt;"",AG64*OFFSET($A$10,MATCH("Pn",$A$11:$A$100,0),6),0)+IF(AH64&lt;&gt;"",AH64*OFFSET($A$10,MATCH("Pn",$A$11:$A$100,0),7),0))*OFFSET($A$10,MATCH("FC",$A$11:$A$100,0),2),2),""))</f>
        <v/>
      </c>
      <c r="AJ64" s="10" t="str">
        <f ca="1">IF(OR(A64="Pn",A65="Pn"),"",IF(AND(AI64="",F64&lt;&gt;""),-F64,IF(A64="TOTAL GENERAL",SUM(AJ$11:AJ62),IF(AI64&lt;&gt;"",AI64-F64,""))))</f>
        <v/>
      </c>
    </row>
    <row r="65" spans="1:36" s="4" customFormat="1" x14ac:dyDescent="0.25">
      <c r="A65" s="15" t="s">
        <v>102</v>
      </c>
      <c r="B65" s="15" t="s">
        <v>146</v>
      </c>
      <c r="C65" s="41">
        <v>6510845442.8600016</v>
      </c>
      <c r="D65" s="16" t="s">
        <v>58</v>
      </c>
      <c r="E65" s="9" t="s">
        <v>58</v>
      </c>
      <c r="F65" s="18" t="s">
        <v>58</v>
      </c>
      <c r="G65" s="20" t="s">
        <v>58</v>
      </c>
      <c r="H65" s="22" t="s">
        <v>58</v>
      </c>
      <c r="I65" s="24" t="s">
        <v>58</v>
      </c>
      <c r="J65" s="22" t="s">
        <v>58</v>
      </c>
      <c r="K65" s="22" t="s">
        <v>58</v>
      </c>
      <c r="L65" s="24" t="s">
        <v>58</v>
      </c>
      <c r="M65" s="24" t="s">
        <v>58</v>
      </c>
      <c r="N65" s="24" t="str">
        <f ca="1">IF(OR(A65="Pn",A66="Pn"),"",IF($A65="TOTAL GENERAL",SUM(N$11:N63),IF(AND(G65&lt;&gt;"",$A65&lt;&gt;"Pn"),IF(G65&gt;OFFSET($A$10,MATCH("TOTAL GENERAL",$A$11:$A$100,0),COLUMN(F65)),0,OFFSET($A$10,MATCH("TOTAL GENERAL",$A$11:$A$100,0),COLUMN(F65))-G65),"")))</f>
        <v/>
      </c>
      <c r="O65" s="24" t="str">
        <f ca="1">IF(OR(A65="Pn",A66="Pn"),"",IF($A65="TOTAL GENERAL",SUM(O$11:O63),IF(AND(H65&lt;&gt;"",$A65&lt;&gt;"Pn"),IF(H65&lt;OFFSET($A$10,MATCH("TOTAL GENERAL",$A$11:$A$100,0),COLUMN(G65)),0,H65-OFFSET($A$10,MATCH("TOTAL GENERAL",$A$11:$A$100,0),COLUMN(G65))),"")))</f>
        <v/>
      </c>
      <c r="P65" s="24" t="str">
        <f ca="1">IF($A65="TOTAL GENERAL",SUM(P$11:P63),IF(AND(I65&lt;&gt;"",$A65&lt;&gt;"Pn"),IF(I65&gt;OFFSET($A$10,MATCH("TOTAL GENERAL",$A$11:$A$100,0),COLUMN(H65)),0,OFFSET($A$10,MATCH("TOTAL GENERAL",$A$11:$A$100,0),COLUMN(H65))-I65),""))</f>
        <v/>
      </c>
      <c r="Q65" s="24" t="str">
        <f ca="1">IF($A65="TOTAL GENERAL",SUM(Q$11:Q63),IF(AND(J65&lt;&gt;"",$A65&lt;&gt;"Pn"),IF(J65&lt;OFFSET($A$10,MATCH("TOTAL GENERAL",$A$11:$A$100,0),COLUMN(I65)),0,J65-OFFSET($A$10,MATCH("TOTAL GENERAL",$A$11:$A$100,0),COLUMN(I65))),""))</f>
        <v/>
      </c>
      <c r="R65" s="24" t="str">
        <f ca="1">IF($A65="TOTAL GENERAL",SUM(R$11:R63),IF(AND(K65&lt;&gt;"",$A65&lt;&gt;"Pn"),IF(K65&lt;OFFSET($A$10,MATCH("TOTAL GENERAL",$A$11:$A$100,0),COLUMN(J65)),0,K65-OFFSET($A$10,MATCH("TOTAL GENERAL",$A$11:$A$100,0),COLUMN(J65))),""))</f>
        <v/>
      </c>
      <c r="S65" s="24" t="str">
        <f ca="1">IF($A65="TOTAL GENERAL",SUM(S$11:S63),IF(AND(L65&lt;&gt;"",$A65&lt;&gt;"Pn"),IF(L65&gt;OFFSET($A$10,MATCH("TOTAL GENERAL",$A$11:$A$100,0),COLUMN(K65)),0,OFFSET($A$10,MATCH("TOTAL GENERAL",$A$11:$A$100,0),COLUMN(K65))-L65),""))</f>
        <v/>
      </c>
      <c r="T65" s="24" t="str">
        <f ca="1">IF($A65="TOTAL GENERAL",SUM(T$11:T63),IF(AND(M65&lt;&gt;"",$A65&lt;&gt;"Pn"),IF(M65&lt;OFFSET($A$10,MATCH("TOTAL GENERAL",$A$11:$A$100,0),COLUMN(L65)),0,M65-OFFSET($A$10,MATCH("TOTAL GENERAL",$A$11:$A$100,0),COLUMN(L65))),""))</f>
        <v/>
      </c>
      <c r="U65" s="24" t="str">
        <f>IF(OR(A65="Pn",A66="Pn"),"",IF($A65="TOTAL GENERAL",SUM(U$11:U63),IF(AND(G65&lt;&gt;"",$A65&lt;&gt;"Pn"),N65*$D65,"")))</f>
        <v/>
      </c>
      <c r="V65" s="24" t="str">
        <f>IF(OR(A65="Pn",A66="Pn"),"",IF($A65="TOTAL GENERAL",SUM(V$11:V63),IF(AND(H65&lt;&gt;"",$A65&lt;&gt;"Pn"),O65*$D65,"")))</f>
        <v/>
      </c>
      <c r="W65" s="24" t="str">
        <f>IF($A65="TOTAL GENERAL",SUM(W$11:W63),IF(AND(I65&lt;&gt;"",$A65&lt;&gt;"Pn"),P65*$D65,""))</f>
        <v/>
      </c>
      <c r="X65" s="24" t="str">
        <f>IF($A65="TOTAL GENERAL",SUM(X$11:X63),IF(AND(J65&lt;&gt;"",$A65&lt;&gt;"Pn"),Q65*$D65,""))</f>
        <v/>
      </c>
      <c r="Y65" s="24" t="str">
        <f>IF($A65="TOTAL GENERAL",SUM(Y$11:Y63),IF(AND(K65&lt;&gt;"",$A65&lt;&gt;"Pn"),R65*$D65,""))</f>
        <v/>
      </c>
      <c r="Z65" s="24" t="str">
        <f>IF($A65="TOTAL GENERAL",SUM(Z$11:Z63),IF(AND(L65&lt;&gt;"",$A65&lt;&gt;"Pn"),S65*$D65,""))</f>
        <v/>
      </c>
      <c r="AA65" s="24" t="s">
        <v>58</v>
      </c>
      <c r="AB65" s="24" t="str">
        <f ca="1">IF($A65="TOTAL GENERAL",SUM(AB$11:AB63),IF(AND(N65&lt;&gt;"",$A65&lt;&gt;"Pn"),IF(OFFSET($A$11,MATCH("TOTAL GENERAL",$A$11:$A$100,0)-1,COLUMN(T65))=0,0,U65/OFFSET($A$11,MATCH("TOTAL GENERAL",$A$11:$A$100,0)-1,COLUMN(T65))),""))</f>
        <v/>
      </c>
      <c r="AC65" s="24" t="str">
        <f ca="1">IF($A65="TOTAL GENERAL",SUM(AC$11:AC63),IF(AND(O65&lt;&gt;"",$A65&lt;&gt;"Pn"),IF(OFFSET($A$11,MATCH("TOTAL GENERAL",$A$11:$A$100,0)-1,COLUMN(U65))=0,0,V65/OFFSET($A$11,MATCH("TOTAL GENERAL",$A$11:$A$100,0)-1,COLUMN(U65))),""))</f>
        <v/>
      </c>
      <c r="AD65" s="24" t="str">
        <f ca="1">IF($A65="TOTAL GENERAL",SUM(AD$11:AD63),IF(AND(P65&lt;&gt;"",$A65&lt;&gt;"Pn"),IF(OFFSET($A$11,MATCH("TOTAL GENERAL",$A$11:$A$100,0)-1,COLUMN(V65))=0,0,W65/OFFSET($A$11,MATCH("TOTAL GENERAL",$A$11:$A$100,0)-1,COLUMN(V65))),""))</f>
        <v/>
      </c>
      <c r="AE65" s="24" t="str">
        <f ca="1">IF($A65="TOTAL GENERAL",SUM(AE$11:AE63),IF(AND(Q65&lt;&gt;"",$A65&lt;&gt;"Pn"),IF(OFFSET($A$11,MATCH("TOTAL GENERAL",$A$11:$A$100,0)-1,COLUMN(W65))=0,0,X65/OFFSET($A$11,MATCH("TOTAL GENERAL",$A$11:$A$100,0)-1,COLUMN(W65))),""))</f>
        <v/>
      </c>
      <c r="AF65" s="24" t="str">
        <f ca="1">IF($A65="TOTAL GENERAL",SUM(AF$11:AF63),IF(AND(R65&lt;&gt;"",$A65&lt;&gt;"Pn"),IF(OFFSET($A$11,MATCH("TOTAL GENERAL",$A$11:$A$100,0)-1,COLUMN(X65))=0,0,Y65/OFFSET($A$11,MATCH("TOTAL GENERAL",$A$11:$A$100,0)-1,COLUMN(X65))),""))</f>
        <v/>
      </c>
      <c r="AG65" s="24" t="str">
        <f ca="1">IF($A65="TOTAL GENERAL",SUM(AG$11:AG63),IF(AND(S65&lt;&gt;"",$A65&lt;&gt;"Pn"),IF(OFFSET($A$11,MATCH("TOTAL GENERAL",$A$11:$A$100,0)-1,COLUMN(Y65))=0,0,Z65/OFFSET($A$11,MATCH("TOTAL GENERAL",$A$11:$A$100,0)-1,COLUMN(Y65))),""))</f>
        <v/>
      </c>
      <c r="AH65" s="24" t="str">
        <f ca="1">IF($A65="TOTAL GENERAL",SUM(AH$11:AH63),IF(AND(T65&lt;&gt;"",$A65&lt;&gt;"Pn"),IF(OFFSET($A$11,MATCH("TOTAL GENERAL",$A$11:$A$100,0)-1,COLUMN(Z65))=0,0,AA65/OFFSET($A$11,MATCH("TOTAL GENERAL",$A$11:$A$100,0)-1,COLUMN(Z65))),""))</f>
        <v/>
      </c>
      <c r="AI65" s="24" t="str">
        <f ca="1">IF(A65="TOTAL GENERAL",SUM(AI$11:AI63),IF(COUNTIF(AB65:AH65,"")&lt;COUNTA($AB$10:$AH$10),ROUND((IF(AB65&lt;&gt;"",AB65*OFFSET($A$10,MATCH("Pn",$A$11:$A$100,0),1),0)+IF(AC65&lt;&gt;"",AC65*OFFSET($A$10,MATCH("Pn",$A$11:$A$100,0),2),0)+IF(AD65&lt;&gt;"",AD65*OFFSET($A$10,MATCH("Pn",$A$11:$A$100,0),3),0)+IF(AE65&lt;&gt;"",AE65*OFFSET($A$10,MATCH("Pn",$A$11:$A$100,0),4),0)+IF(AF65&lt;&gt;"",AF65*OFFSET($A$10,MATCH("Pn",$A$11:$A$100,0),5),0)+IF(AG65&lt;&gt;"",AG65*OFFSET($A$10,MATCH("Pn",$A$11:$A$100,0),6),0)+IF(AH65&lt;&gt;"",AH65*OFFSET($A$10,MATCH("Pn",$A$11:$A$100,0),7),0))*OFFSET($A$10,MATCH("FC",$A$11:$A$100,0),2),2),""))</f>
        <v/>
      </c>
      <c r="AJ65" s="10" t="str">
        <f ca="1">IF(OR(A65="Pn",A66="Pn"),"",IF(AND(AI65="",F65&lt;&gt;""),-F65,IF(A65="TOTAL GENERAL",SUM(AJ$11:AJ63),IF(AI65&lt;&gt;"",AI65-F65,""))))</f>
        <v/>
      </c>
    </row>
    <row r="66" spans="1:36" s="4" customFormat="1" x14ac:dyDescent="0.25">
      <c r="A66" s="15" t="s">
        <v>58</v>
      </c>
      <c r="B66" s="15" t="s">
        <v>58</v>
      </c>
      <c r="C66" s="32" t="s">
        <v>58</v>
      </c>
      <c r="D66" s="16" t="s">
        <v>58</v>
      </c>
      <c r="E66" s="9" t="s">
        <v>58</v>
      </c>
      <c r="F66" s="18" t="s">
        <v>58</v>
      </c>
      <c r="G66" s="20" t="s">
        <v>58</v>
      </c>
      <c r="H66" s="22" t="s">
        <v>58</v>
      </c>
      <c r="I66" s="24" t="s">
        <v>58</v>
      </c>
      <c r="J66" s="22" t="s">
        <v>58</v>
      </c>
      <c r="K66" s="22" t="s">
        <v>58</v>
      </c>
      <c r="L66" s="24" t="s">
        <v>58</v>
      </c>
      <c r="M66" s="24" t="s">
        <v>58</v>
      </c>
      <c r="N66" s="24" t="str">
        <f ca="1">IF(OR(A66="Pn",A67="Pn"),"",IF($A66="TOTAL GENERAL",SUM(N$11:N64),IF(AND(G66&lt;&gt;"",$A66&lt;&gt;"Pn"),IF(G66&gt;OFFSET($A$10,MATCH("TOTAL GENERAL",$A$11:$A$100,0),COLUMN(F66)),0,OFFSET($A$10,MATCH("TOTAL GENERAL",$A$11:$A$100,0),COLUMN(F66))-G66),"")))</f>
        <v/>
      </c>
      <c r="O66" s="24" t="str">
        <f ca="1">IF(OR(A66="Pn",A67="Pn"),"",IF($A66="TOTAL GENERAL",SUM(O$11:O64),IF(AND(H66&lt;&gt;"",$A66&lt;&gt;"Pn"),IF(H66&lt;OFFSET($A$10,MATCH("TOTAL GENERAL",$A$11:$A$100,0),COLUMN(G66)),0,H66-OFFSET($A$10,MATCH("TOTAL GENERAL",$A$11:$A$100,0),COLUMN(G66))),"")))</f>
        <v/>
      </c>
      <c r="P66" s="24" t="str">
        <f ca="1">IF($A66="TOTAL GENERAL",SUM(P$11:P64),IF(AND(I66&lt;&gt;"",$A66&lt;&gt;"Pn"),IF(I66&gt;OFFSET($A$10,MATCH("TOTAL GENERAL",$A$11:$A$100,0),COLUMN(H66)),0,OFFSET($A$10,MATCH("TOTAL GENERAL",$A$11:$A$100,0),COLUMN(H66))-I66),""))</f>
        <v/>
      </c>
      <c r="Q66" s="24" t="str">
        <f ca="1">IF($A66="TOTAL GENERAL",SUM(Q$11:Q64),IF(AND(J66&lt;&gt;"",$A66&lt;&gt;"Pn"),IF(J66&lt;OFFSET($A$10,MATCH("TOTAL GENERAL",$A$11:$A$100,0),COLUMN(I66)),0,J66-OFFSET($A$10,MATCH("TOTAL GENERAL",$A$11:$A$100,0),COLUMN(I66))),""))</f>
        <v/>
      </c>
      <c r="R66" s="24" t="str">
        <f ca="1">IF($A66="TOTAL GENERAL",SUM(R$11:R64),IF(AND(K66&lt;&gt;"",$A66&lt;&gt;"Pn"),IF(K66&lt;OFFSET($A$10,MATCH("TOTAL GENERAL",$A$11:$A$100,0),COLUMN(J66)),0,K66-OFFSET($A$10,MATCH("TOTAL GENERAL",$A$11:$A$100,0),COLUMN(J66))),""))</f>
        <v/>
      </c>
      <c r="S66" s="24" t="str">
        <f ca="1">IF($A66="TOTAL GENERAL",SUM(S$11:S64),IF(AND(L66&lt;&gt;"",$A66&lt;&gt;"Pn"),IF(L66&gt;OFFSET($A$10,MATCH("TOTAL GENERAL",$A$11:$A$100,0),COLUMN(K66)),0,OFFSET($A$10,MATCH("TOTAL GENERAL",$A$11:$A$100,0),COLUMN(K66))-L66),""))</f>
        <v/>
      </c>
      <c r="T66" s="24" t="str">
        <f ca="1">IF($A66="TOTAL GENERAL",SUM(T$11:T64),IF(AND(M66&lt;&gt;"",$A66&lt;&gt;"Pn"),IF(M66&lt;OFFSET($A$10,MATCH("TOTAL GENERAL",$A$11:$A$100,0),COLUMN(L66)),0,M66-OFFSET($A$10,MATCH("TOTAL GENERAL",$A$11:$A$100,0),COLUMN(L66))),""))</f>
        <v/>
      </c>
      <c r="U66" s="24" t="str">
        <f>IF(OR(A66="Pn",A67="Pn"),"",IF($A66="TOTAL GENERAL",SUM(U$11:U64),IF(AND(G66&lt;&gt;"",$A66&lt;&gt;"Pn"),N66*$D66,"")))</f>
        <v/>
      </c>
      <c r="V66" s="24" t="str">
        <f>IF(OR(A66="Pn",A67="Pn"),"",IF($A66="TOTAL GENERAL",SUM(V$11:V64),IF(AND(H66&lt;&gt;"",$A66&lt;&gt;"Pn"),O66*$D66,"")))</f>
        <v/>
      </c>
      <c r="W66" s="24" t="str">
        <f>IF($A66="TOTAL GENERAL",SUM(W$11:W64),IF(AND(I66&lt;&gt;"",$A66&lt;&gt;"Pn"),P66*$D66,""))</f>
        <v/>
      </c>
      <c r="X66" s="24" t="str">
        <f>IF($A66="TOTAL GENERAL",SUM(X$11:X64),IF(AND(J66&lt;&gt;"",$A66&lt;&gt;"Pn"),Q66*$D66,""))</f>
        <v/>
      </c>
      <c r="Y66" s="24" t="str">
        <f>IF($A66="TOTAL GENERAL",SUM(Y$11:Y64),IF(AND(K66&lt;&gt;"",$A66&lt;&gt;"Pn"),R66*$D66,""))</f>
        <v/>
      </c>
      <c r="Z66" s="24" t="str">
        <f>IF($A66="TOTAL GENERAL",SUM(Z$11:Z64),IF(AND(L66&lt;&gt;"",$A66&lt;&gt;"Pn"),S66*$D66,""))</f>
        <v/>
      </c>
      <c r="AA66" s="24" t="s">
        <v>58</v>
      </c>
      <c r="AB66" s="24" t="str">
        <f ca="1">IF($A66="TOTAL GENERAL",SUM(AB$11:AB64),IF(AND(N66&lt;&gt;"",$A66&lt;&gt;"Pn"),IF(OFFSET($A$11,MATCH("TOTAL GENERAL",$A$11:$A$100,0)-1,COLUMN(T66))=0,0,U66/OFFSET($A$11,MATCH("TOTAL GENERAL",$A$11:$A$100,0)-1,COLUMN(T66))),""))</f>
        <v/>
      </c>
      <c r="AC66" s="24" t="str">
        <f ca="1">IF($A66="TOTAL GENERAL",SUM(AC$11:AC64),IF(AND(O66&lt;&gt;"",$A66&lt;&gt;"Pn"),IF(OFFSET($A$11,MATCH("TOTAL GENERAL",$A$11:$A$100,0)-1,COLUMN(U66))=0,0,V66/OFFSET($A$11,MATCH("TOTAL GENERAL",$A$11:$A$100,0)-1,COLUMN(U66))),""))</f>
        <v/>
      </c>
      <c r="AD66" s="24" t="str">
        <f ca="1">IF($A66="TOTAL GENERAL",SUM(AD$11:AD64),IF(AND(P66&lt;&gt;"",$A66&lt;&gt;"Pn"),IF(OFFSET($A$11,MATCH("TOTAL GENERAL",$A$11:$A$100,0)-1,COLUMN(V66))=0,0,W66/OFFSET($A$11,MATCH("TOTAL GENERAL",$A$11:$A$100,0)-1,COLUMN(V66))),""))</f>
        <v/>
      </c>
      <c r="AE66" s="24" t="str">
        <f ca="1">IF($A66="TOTAL GENERAL",SUM(AE$11:AE64),IF(AND(Q66&lt;&gt;"",$A66&lt;&gt;"Pn"),IF(OFFSET($A$11,MATCH("TOTAL GENERAL",$A$11:$A$100,0)-1,COLUMN(W66))=0,0,X66/OFFSET($A$11,MATCH("TOTAL GENERAL",$A$11:$A$100,0)-1,COLUMN(W66))),""))</f>
        <v/>
      </c>
      <c r="AF66" s="24" t="str">
        <f ca="1">IF($A66="TOTAL GENERAL",SUM(AF$11:AF64),IF(AND(R66&lt;&gt;"",$A66&lt;&gt;"Pn"),IF(OFFSET($A$11,MATCH("TOTAL GENERAL",$A$11:$A$100,0)-1,COLUMN(X66))=0,0,Y66/OFFSET($A$11,MATCH("TOTAL GENERAL",$A$11:$A$100,0)-1,COLUMN(X66))),""))</f>
        <v/>
      </c>
      <c r="AG66" s="24" t="str">
        <f ca="1">IF($A66="TOTAL GENERAL",SUM(AG$11:AG64),IF(AND(S66&lt;&gt;"",$A66&lt;&gt;"Pn"),IF(OFFSET($A$11,MATCH("TOTAL GENERAL",$A$11:$A$100,0)-1,COLUMN(Y66))=0,0,Z66/OFFSET($A$11,MATCH("TOTAL GENERAL",$A$11:$A$100,0)-1,COLUMN(Y66))),""))</f>
        <v/>
      </c>
      <c r="AH66" s="24" t="str">
        <f ca="1">IF($A66="TOTAL GENERAL",SUM(AH$11:AH64),IF(AND(T66&lt;&gt;"",$A66&lt;&gt;"Pn"),IF(OFFSET($A$11,MATCH("TOTAL GENERAL",$A$11:$A$100,0)-1,COLUMN(Z66))=0,0,AA66/OFFSET($A$11,MATCH("TOTAL GENERAL",$A$11:$A$100,0)-1,COLUMN(Z66))),""))</f>
        <v/>
      </c>
      <c r="AI66" s="24" t="str">
        <f ca="1">IF(A66="TOTAL GENERAL",SUM(AI$11:AI64),IF(COUNTIF(AB66:AH66,"")&lt;COUNTA($AB$10:$AH$10),ROUND((IF(AB66&lt;&gt;"",AB66*OFFSET($A$10,MATCH("Pn",$A$11:$A$100,0),1),0)+IF(AC66&lt;&gt;"",AC66*OFFSET($A$10,MATCH("Pn",$A$11:$A$100,0),2),0)+IF(AD66&lt;&gt;"",AD66*OFFSET($A$10,MATCH("Pn",$A$11:$A$100,0),3),0)+IF(AE66&lt;&gt;"",AE66*OFFSET($A$10,MATCH("Pn",$A$11:$A$100,0),4),0)+IF(AF66&lt;&gt;"",AF66*OFFSET($A$10,MATCH("Pn",$A$11:$A$100,0),5),0)+IF(AG66&lt;&gt;"",AG66*OFFSET($A$10,MATCH("Pn",$A$11:$A$100,0),6),0)+IF(AH66&lt;&gt;"",AH66*OFFSET($A$10,MATCH("Pn",$A$11:$A$100,0),7),0))*OFFSET($A$10,MATCH("FC",$A$11:$A$100,0),2),2),""))</f>
        <v/>
      </c>
      <c r="AJ66" s="10" t="str">
        <f ca="1">IF(OR(A66="Pn",A67="Pn"),"",IF(AND(AI66="",F66&lt;&gt;""),-F66,IF(A66="TOTAL GENERAL",SUM(AJ$11:AJ64),IF(AI66&lt;&gt;"",AI66-F66,""))))</f>
        <v/>
      </c>
    </row>
    <row r="67" spans="1:36" s="4" customFormat="1" x14ac:dyDescent="0.25">
      <c r="A67" s="15" t="s">
        <v>58</v>
      </c>
      <c r="B67" s="15" t="s">
        <v>155</v>
      </c>
      <c r="C67" s="32" t="s">
        <v>58</v>
      </c>
      <c r="D67" s="16" t="s">
        <v>58</v>
      </c>
      <c r="E67" s="9" t="s">
        <v>58</v>
      </c>
      <c r="F67" s="18" t="s">
        <v>58</v>
      </c>
      <c r="G67" s="20" t="s">
        <v>58</v>
      </c>
      <c r="H67" s="22" t="s">
        <v>58</v>
      </c>
      <c r="I67" s="24" t="s">
        <v>58</v>
      </c>
      <c r="J67" s="22" t="s">
        <v>58</v>
      </c>
      <c r="K67" s="22" t="s">
        <v>58</v>
      </c>
      <c r="L67" s="24" t="s">
        <v>58</v>
      </c>
      <c r="M67" s="24" t="s">
        <v>58</v>
      </c>
      <c r="N67" s="24" t="str">
        <f ca="1">IF(OR(A67="Pn",A68="Pn"),"",IF($A67="TOTAL GENERAL",SUM(N$11:N65),IF(AND(G67&lt;&gt;"",$A67&lt;&gt;"Pn"),IF(G67&gt;OFFSET($A$10,MATCH("TOTAL GENERAL",$A$11:$A$100,0),COLUMN(F67)),0,OFFSET($A$10,MATCH("TOTAL GENERAL",$A$11:$A$100,0),COLUMN(F67))-G67),"")))</f>
        <v/>
      </c>
      <c r="O67" s="24" t="str">
        <f ca="1">IF(OR(A67="Pn",A68="Pn"),"",IF($A67="TOTAL GENERAL",SUM(O$11:O65),IF(AND(H67&lt;&gt;"",$A67&lt;&gt;"Pn"),IF(H67&lt;OFFSET($A$10,MATCH("TOTAL GENERAL",$A$11:$A$100,0),COLUMN(G67)),0,H67-OFFSET($A$10,MATCH("TOTAL GENERAL",$A$11:$A$100,0),COLUMN(G67))),"")))</f>
        <v/>
      </c>
      <c r="P67" s="24" t="str">
        <f ca="1">IF($A67="TOTAL GENERAL",SUM(P$11:P65),IF(AND(I67&lt;&gt;"",$A67&lt;&gt;"Pn"),IF(I67&gt;OFFSET($A$10,MATCH("TOTAL GENERAL",$A$11:$A$100,0),COLUMN(H67)),0,OFFSET($A$10,MATCH("TOTAL GENERAL",$A$11:$A$100,0),COLUMN(H67))-I67),""))</f>
        <v/>
      </c>
      <c r="Q67" s="24" t="str">
        <f ca="1">IF($A67="TOTAL GENERAL",SUM(Q$11:Q65),IF(AND(J67&lt;&gt;"",$A67&lt;&gt;"Pn"),IF(J67&lt;OFFSET($A$10,MATCH("TOTAL GENERAL",$A$11:$A$100,0),COLUMN(I67)),0,J67-OFFSET($A$10,MATCH("TOTAL GENERAL",$A$11:$A$100,0),COLUMN(I67))),""))</f>
        <v/>
      </c>
      <c r="R67" s="24" t="str">
        <f ca="1">IF($A67="TOTAL GENERAL",SUM(R$11:R65),IF(AND(K67&lt;&gt;"",$A67&lt;&gt;"Pn"),IF(K67&lt;OFFSET($A$10,MATCH("TOTAL GENERAL",$A$11:$A$100,0),COLUMN(J67)),0,K67-OFFSET($A$10,MATCH("TOTAL GENERAL",$A$11:$A$100,0),COLUMN(J67))),""))</f>
        <v/>
      </c>
      <c r="S67" s="24" t="str">
        <f ca="1">IF($A67="TOTAL GENERAL",SUM(S$11:S65),IF(AND(L67&lt;&gt;"",$A67&lt;&gt;"Pn"),IF(L67&gt;OFFSET($A$10,MATCH("TOTAL GENERAL",$A$11:$A$100,0),COLUMN(K67)),0,OFFSET($A$10,MATCH("TOTAL GENERAL",$A$11:$A$100,0),COLUMN(K67))-L67),""))</f>
        <v/>
      </c>
      <c r="T67" s="24" t="str">
        <f ca="1">IF($A67="TOTAL GENERAL",SUM(T$11:T65),IF(AND(M67&lt;&gt;"",$A67&lt;&gt;"Pn"),IF(M67&lt;OFFSET($A$10,MATCH("TOTAL GENERAL",$A$11:$A$100,0),COLUMN(L67)),0,M67-OFFSET($A$10,MATCH("TOTAL GENERAL",$A$11:$A$100,0),COLUMN(L67))),""))</f>
        <v/>
      </c>
      <c r="U67" s="24" t="str">
        <f>IF(OR(A67="Pn",A68="Pn"),"",IF($A67="TOTAL GENERAL",SUM(U$11:U65),IF(AND(G67&lt;&gt;"",$A67&lt;&gt;"Pn"),N67*$D67,"")))</f>
        <v/>
      </c>
      <c r="V67" s="24" t="str">
        <f>IF(OR(A67="Pn",A68="Pn"),"",IF($A67="TOTAL GENERAL",SUM(V$11:V65),IF(AND(H67&lt;&gt;"",$A67&lt;&gt;"Pn"),O67*$D67,"")))</f>
        <v/>
      </c>
      <c r="W67" s="24" t="str">
        <f>IF($A67="TOTAL GENERAL",SUM(W$11:W65),IF(AND(I67&lt;&gt;"",$A67&lt;&gt;"Pn"),P67*$D67,""))</f>
        <v/>
      </c>
      <c r="X67" s="24" t="str">
        <f>IF($A67="TOTAL GENERAL",SUM(X$11:X65),IF(AND(J67&lt;&gt;"",$A67&lt;&gt;"Pn"),Q67*$D67,""))</f>
        <v/>
      </c>
      <c r="Y67" s="24" t="str">
        <f>IF($A67="TOTAL GENERAL",SUM(Y$11:Y65),IF(AND(K67&lt;&gt;"",$A67&lt;&gt;"Pn"),R67*$D67,""))</f>
        <v/>
      </c>
      <c r="Z67" s="24" t="str">
        <f>IF($A67="TOTAL GENERAL",SUM(Z$11:Z65),IF(AND(L67&lt;&gt;"",$A67&lt;&gt;"Pn"),S67*$D67,""))</f>
        <v/>
      </c>
      <c r="AA67" s="24" t="s">
        <v>58</v>
      </c>
      <c r="AB67" s="24" t="str">
        <f ca="1">IF($A67="TOTAL GENERAL",SUM(AB$11:AB65),IF(AND(N67&lt;&gt;"",$A67&lt;&gt;"Pn"),IF(OFFSET($A$11,MATCH("TOTAL GENERAL",$A$11:$A$100,0)-1,COLUMN(T67))=0,0,U67/OFFSET($A$11,MATCH("TOTAL GENERAL",$A$11:$A$100,0)-1,COLUMN(T67))),""))</f>
        <v/>
      </c>
      <c r="AC67" s="24" t="str">
        <f ca="1">IF($A67="TOTAL GENERAL",SUM(AC$11:AC65),IF(AND(O67&lt;&gt;"",$A67&lt;&gt;"Pn"),IF(OFFSET($A$11,MATCH("TOTAL GENERAL",$A$11:$A$100,0)-1,COLUMN(U67))=0,0,V67/OFFSET($A$11,MATCH("TOTAL GENERAL",$A$11:$A$100,0)-1,COLUMN(U67))),""))</f>
        <v/>
      </c>
      <c r="AD67" s="24" t="str">
        <f ca="1">IF($A67="TOTAL GENERAL",SUM(AD$11:AD65),IF(AND(P67&lt;&gt;"",$A67&lt;&gt;"Pn"),IF(OFFSET($A$11,MATCH("TOTAL GENERAL",$A$11:$A$100,0)-1,COLUMN(V67))=0,0,W67/OFFSET($A$11,MATCH("TOTAL GENERAL",$A$11:$A$100,0)-1,COLUMN(V67))),""))</f>
        <v/>
      </c>
      <c r="AE67" s="24" t="str">
        <f ca="1">IF($A67="TOTAL GENERAL",SUM(AE$11:AE65),IF(AND(Q67&lt;&gt;"",$A67&lt;&gt;"Pn"),IF(OFFSET($A$11,MATCH("TOTAL GENERAL",$A$11:$A$100,0)-1,COLUMN(W67))=0,0,X67/OFFSET($A$11,MATCH("TOTAL GENERAL",$A$11:$A$100,0)-1,COLUMN(W67))),""))</f>
        <v/>
      </c>
      <c r="AF67" s="24" t="str">
        <f ca="1">IF($A67="TOTAL GENERAL",SUM(AF$11:AF65),IF(AND(R67&lt;&gt;"",$A67&lt;&gt;"Pn"),IF(OFFSET($A$11,MATCH("TOTAL GENERAL",$A$11:$A$100,0)-1,COLUMN(X67))=0,0,Y67/OFFSET($A$11,MATCH("TOTAL GENERAL",$A$11:$A$100,0)-1,COLUMN(X67))),""))</f>
        <v/>
      </c>
      <c r="AG67" s="24" t="str">
        <f ca="1">IF($A67="TOTAL GENERAL",SUM(AG$11:AG65),IF(AND(S67&lt;&gt;"",$A67&lt;&gt;"Pn"),IF(OFFSET($A$11,MATCH("TOTAL GENERAL",$A$11:$A$100,0)-1,COLUMN(Y67))=0,0,Z67/OFFSET($A$11,MATCH("TOTAL GENERAL",$A$11:$A$100,0)-1,COLUMN(Y67))),""))</f>
        <v/>
      </c>
      <c r="AH67" s="24" t="str">
        <f ca="1">IF($A67="TOTAL GENERAL",SUM(AH$11:AH65),IF(AND(T67&lt;&gt;"",$A67&lt;&gt;"Pn"),IF(OFFSET($A$11,MATCH("TOTAL GENERAL",$A$11:$A$100,0)-1,COLUMN(Z67))=0,0,AA67/OFFSET($A$11,MATCH("TOTAL GENERAL",$A$11:$A$100,0)-1,COLUMN(Z67))),""))</f>
        <v/>
      </c>
      <c r="AI67" s="24" t="str">
        <f ca="1">IF(A67="TOTAL GENERAL",SUM(AI$11:AI65),IF(COUNTIF(AB67:AH67,"")&lt;COUNTA($AB$10:$AH$10),ROUND((IF(AB67&lt;&gt;"",AB67*OFFSET($A$10,MATCH("Pn",$A$11:$A$100,0),1),0)+IF(AC67&lt;&gt;"",AC67*OFFSET($A$10,MATCH("Pn",$A$11:$A$100,0),2),0)+IF(AD67&lt;&gt;"",AD67*OFFSET($A$10,MATCH("Pn",$A$11:$A$100,0),3),0)+IF(AE67&lt;&gt;"",AE67*OFFSET($A$10,MATCH("Pn",$A$11:$A$100,0),4),0)+IF(AF67&lt;&gt;"",AF67*OFFSET($A$10,MATCH("Pn",$A$11:$A$100,0),5),0)+IF(AG67&lt;&gt;"",AG67*OFFSET($A$10,MATCH("Pn",$A$11:$A$100,0),6),0)+IF(AH67&lt;&gt;"",AH67*OFFSET($A$10,MATCH("Pn",$A$11:$A$100,0),7),0))*OFFSET($A$10,MATCH("FC",$A$11:$A$100,0),2),2),""))</f>
        <v/>
      </c>
      <c r="AJ67" s="10" t="str">
        <f ca="1">IF(OR(A67="Pn",A68="Pn"),"",IF(AND(AI67="",F67&lt;&gt;""),-F67,IF(A67="TOTAL GENERAL",SUM(AJ$11:AJ65),IF(AI67&lt;&gt;"",AI67-F67,""))))</f>
        <v/>
      </c>
    </row>
    <row r="68" spans="1:36" s="4" customFormat="1" ht="39" x14ac:dyDescent="0.25">
      <c r="A68" s="15" t="s">
        <v>58</v>
      </c>
      <c r="B68" s="15" t="s">
        <v>41</v>
      </c>
      <c r="C68" s="32" t="s">
        <v>40</v>
      </c>
      <c r="D68" s="16" t="s">
        <v>39</v>
      </c>
      <c r="E68" s="9" t="s">
        <v>35</v>
      </c>
      <c r="F68" s="18" t="s">
        <v>34</v>
      </c>
      <c r="G68" s="20" t="s">
        <v>42</v>
      </c>
      <c r="H68" s="22" t="s">
        <v>25</v>
      </c>
      <c r="I68" s="24" t="s">
        <v>58</v>
      </c>
      <c r="J68" s="22" t="s">
        <v>58</v>
      </c>
      <c r="K68" s="22" t="s">
        <v>58</v>
      </c>
      <c r="L68" s="24" t="s">
        <v>58</v>
      </c>
      <c r="M68" s="24" t="s">
        <v>58</v>
      </c>
      <c r="N68" s="24" t="str">
        <f ca="1">IF(OR(A68="Pn",A69="Pn"),"",IF($A68="TOTAL GENERAL",SUM(N$11:N66),IF(AND(G68&lt;&gt;"",$A68&lt;&gt;"Pn"),IF(G68&gt;OFFSET($A$10,MATCH("TOTAL GENERAL",$A$11:$A$100,0),COLUMN(F68)),0,OFFSET($A$10,MATCH("TOTAL GENERAL",$A$11:$A$100,0),COLUMN(F68))-G68),"")))</f>
        <v/>
      </c>
      <c r="O68" s="24" t="str">
        <f ca="1">IF(OR(A68="Pn",A69="Pn"),"",IF($A68="TOTAL GENERAL",SUM(O$11:O66),IF(AND(H68&lt;&gt;"",$A68&lt;&gt;"Pn"),IF(H68&lt;OFFSET($A$10,MATCH("TOTAL GENERAL",$A$11:$A$100,0),COLUMN(G68)),0,H68-OFFSET($A$10,MATCH("TOTAL GENERAL",$A$11:$A$100,0),COLUMN(G68))),"")))</f>
        <v/>
      </c>
      <c r="P68" s="24" t="str">
        <f ca="1">IF($A68="TOTAL GENERAL",SUM(P$11:P66),IF(AND(I68&lt;&gt;"",$A68&lt;&gt;"Pn"),IF(I68&gt;OFFSET($A$10,MATCH("TOTAL GENERAL",$A$11:$A$100,0),COLUMN(H68)),0,OFFSET($A$10,MATCH("TOTAL GENERAL",$A$11:$A$100,0),COLUMN(H68))-I68),""))</f>
        <v/>
      </c>
      <c r="Q68" s="24" t="str">
        <f ca="1">IF($A68="TOTAL GENERAL",SUM(Q$11:Q66),IF(AND(J68&lt;&gt;"",$A68&lt;&gt;"Pn"),IF(J68&lt;OFFSET($A$10,MATCH("TOTAL GENERAL",$A$11:$A$100,0),COLUMN(I68)),0,J68-OFFSET($A$10,MATCH("TOTAL GENERAL",$A$11:$A$100,0),COLUMN(I68))),""))</f>
        <v/>
      </c>
      <c r="R68" s="24" t="str">
        <f ca="1">IF($A68="TOTAL GENERAL",SUM(R$11:R66),IF(AND(K68&lt;&gt;"",$A68&lt;&gt;"Pn"),IF(K68&lt;OFFSET($A$10,MATCH("TOTAL GENERAL",$A$11:$A$100,0),COLUMN(J68)),0,K68-OFFSET($A$10,MATCH("TOTAL GENERAL",$A$11:$A$100,0),COLUMN(J68))),""))</f>
        <v/>
      </c>
      <c r="S68" s="24" t="str">
        <f ca="1">IF($A68="TOTAL GENERAL",SUM(S$11:S66),IF(AND(L68&lt;&gt;"",$A68&lt;&gt;"Pn"),IF(L68&gt;OFFSET($A$10,MATCH("TOTAL GENERAL",$A$11:$A$100,0),COLUMN(K68)),0,OFFSET($A$10,MATCH("TOTAL GENERAL",$A$11:$A$100,0),COLUMN(K68))-L68),""))</f>
        <v/>
      </c>
      <c r="T68" s="24" t="str">
        <f ca="1">IF($A68="TOTAL GENERAL",SUM(T$11:T66),IF(AND(M68&lt;&gt;"",$A68&lt;&gt;"Pn"),IF(M68&lt;OFFSET($A$10,MATCH("TOTAL GENERAL",$A$11:$A$100,0),COLUMN(L68)),0,M68-OFFSET($A$10,MATCH("TOTAL GENERAL",$A$11:$A$100,0),COLUMN(L68))),""))</f>
        <v/>
      </c>
      <c r="U68" s="24" t="str">
        <f>IF(OR(A68="Pn",A69="Pn"),"",IF($A68="TOTAL GENERAL",SUM(U$11:U66),IF(AND(G68&lt;&gt;"",$A68&lt;&gt;"Pn"),N68*$D68,"")))</f>
        <v/>
      </c>
      <c r="V68" s="24" t="str">
        <f>IF(OR(A68="Pn",A69="Pn"),"",IF($A68="TOTAL GENERAL",SUM(V$11:V66),IF(AND(H68&lt;&gt;"",$A68&lt;&gt;"Pn"),O68*$D68,"")))</f>
        <v/>
      </c>
      <c r="W68" s="24" t="str">
        <f>IF($A68="TOTAL GENERAL",SUM(W$11:W66),IF(AND(I68&lt;&gt;"",$A68&lt;&gt;"Pn"),P68*$D68,""))</f>
        <v/>
      </c>
      <c r="X68" s="24" t="str">
        <f>IF($A68="TOTAL GENERAL",SUM(X$11:X66),IF(AND(J68&lt;&gt;"",$A68&lt;&gt;"Pn"),Q68*$D68,""))</f>
        <v/>
      </c>
      <c r="Y68" s="24" t="str">
        <f>IF($A68="TOTAL GENERAL",SUM(Y$11:Y66),IF(AND(K68&lt;&gt;"",$A68&lt;&gt;"Pn"),R68*$D68,""))</f>
        <v/>
      </c>
      <c r="Z68" s="24" t="str">
        <f>IF($A68="TOTAL GENERAL",SUM(Z$11:Z66),IF(AND(L68&lt;&gt;"",$A68&lt;&gt;"Pn"),S68*$D68,""))</f>
        <v/>
      </c>
      <c r="AA68" s="24" t="s">
        <v>58</v>
      </c>
      <c r="AB68" s="24" t="str">
        <f ca="1">IF($A68="TOTAL GENERAL",SUM(AB$11:AB66),IF(AND(N68&lt;&gt;"",$A68&lt;&gt;"Pn"),IF(OFFSET($A$11,MATCH("TOTAL GENERAL",$A$11:$A$100,0)-1,COLUMN(T68))=0,0,U68/OFFSET($A$11,MATCH("TOTAL GENERAL",$A$11:$A$100,0)-1,COLUMN(T68))),""))</f>
        <v/>
      </c>
      <c r="AC68" s="24" t="str">
        <f ca="1">IF($A68="TOTAL GENERAL",SUM(AC$11:AC66),IF(AND(O68&lt;&gt;"",$A68&lt;&gt;"Pn"),IF(OFFSET($A$11,MATCH("TOTAL GENERAL",$A$11:$A$100,0)-1,COLUMN(U68))=0,0,V68/OFFSET($A$11,MATCH("TOTAL GENERAL",$A$11:$A$100,0)-1,COLUMN(U68))),""))</f>
        <v/>
      </c>
      <c r="AD68" s="24" t="str">
        <f ca="1">IF($A68="TOTAL GENERAL",SUM(AD$11:AD66),IF(AND(P68&lt;&gt;"",$A68&lt;&gt;"Pn"),IF(OFFSET($A$11,MATCH("TOTAL GENERAL",$A$11:$A$100,0)-1,COLUMN(V68))=0,0,W68/OFFSET($A$11,MATCH("TOTAL GENERAL",$A$11:$A$100,0)-1,COLUMN(V68))),""))</f>
        <v/>
      </c>
      <c r="AE68" s="24" t="str">
        <f ca="1">IF($A68="TOTAL GENERAL",SUM(AE$11:AE66),IF(AND(Q68&lt;&gt;"",$A68&lt;&gt;"Pn"),IF(OFFSET($A$11,MATCH("TOTAL GENERAL",$A$11:$A$100,0)-1,COLUMN(W68))=0,0,X68/OFFSET($A$11,MATCH("TOTAL GENERAL",$A$11:$A$100,0)-1,COLUMN(W68))),""))</f>
        <v/>
      </c>
      <c r="AF68" s="24" t="str">
        <f ca="1">IF($A68="TOTAL GENERAL",SUM(AF$11:AF66),IF(AND(R68&lt;&gt;"",$A68&lt;&gt;"Pn"),IF(OFFSET($A$11,MATCH("TOTAL GENERAL",$A$11:$A$100,0)-1,COLUMN(X68))=0,0,Y68/OFFSET($A$11,MATCH("TOTAL GENERAL",$A$11:$A$100,0)-1,COLUMN(X68))),""))</f>
        <v/>
      </c>
      <c r="AG68" s="24" t="str">
        <f ca="1">IF($A68="TOTAL GENERAL",SUM(AG$11:AG66),IF(AND(S68&lt;&gt;"",$A68&lt;&gt;"Pn"),IF(OFFSET($A$11,MATCH("TOTAL GENERAL",$A$11:$A$100,0)-1,COLUMN(Y68))=0,0,Z68/OFFSET($A$11,MATCH("TOTAL GENERAL",$A$11:$A$100,0)-1,COLUMN(Y68))),""))</f>
        <v/>
      </c>
      <c r="AH68" s="24" t="str">
        <f ca="1">IF($A68="TOTAL GENERAL",SUM(AH$11:AH66),IF(AND(T68&lt;&gt;"",$A68&lt;&gt;"Pn"),IF(OFFSET($A$11,MATCH("TOTAL GENERAL",$A$11:$A$100,0)-1,COLUMN(Z68))=0,0,AA68/OFFSET($A$11,MATCH("TOTAL GENERAL",$A$11:$A$100,0)-1,COLUMN(Z68))),""))</f>
        <v/>
      </c>
      <c r="AI68" s="24" t="str">
        <f ca="1">IF(A68="TOTAL GENERAL",SUM(AI$11:AI66),IF(COUNTIF(AB68:AH68,"")&lt;COUNTA($AB$10:$AH$10),ROUND((IF(AB68&lt;&gt;"",AB68*OFFSET($A$10,MATCH("Pn",$A$11:$A$100,0),1),0)+IF(AC68&lt;&gt;"",AC68*OFFSET($A$10,MATCH("Pn",$A$11:$A$100,0),2),0)+IF(AD68&lt;&gt;"",AD68*OFFSET($A$10,MATCH("Pn",$A$11:$A$100,0),3),0)+IF(AE68&lt;&gt;"",AE68*OFFSET($A$10,MATCH("Pn",$A$11:$A$100,0),4),0)+IF(AF68&lt;&gt;"",AF68*OFFSET($A$10,MATCH("Pn",$A$11:$A$100,0),5),0)+IF(AG68&lt;&gt;"",AG68*OFFSET($A$10,MATCH("Pn",$A$11:$A$100,0),6),0)+IF(AH68&lt;&gt;"",AH68*OFFSET($A$10,MATCH("Pn",$A$11:$A$100,0),7),0))*OFFSET($A$10,MATCH("FC",$A$11:$A$100,0),2),2),""))</f>
        <v/>
      </c>
      <c r="AJ68" s="10" t="str">
        <f>IF(OR(A68="Pn",A69="Pn"),"",IF(AND(AI68="",F68&lt;&gt;""),-F68,IF(A68="TOTAL GENERAL",SUM(AJ$11:AJ66),IF(AI68&lt;&gt;"",AI68-F68,""))))</f>
        <v/>
      </c>
    </row>
    <row r="69" spans="1:36" s="4" customFormat="1" x14ac:dyDescent="0.25">
      <c r="A69" s="15" t="s">
        <v>103</v>
      </c>
      <c r="B69" s="15">
        <v>0.18</v>
      </c>
      <c r="C69" s="32">
        <v>0.18</v>
      </c>
      <c r="D69" s="16">
        <v>0.15</v>
      </c>
      <c r="E69" s="9">
        <v>7.0000000000000007E-2</v>
      </c>
      <c r="F69" s="18">
        <v>0.12</v>
      </c>
      <c r="G69" s="20">
        <v>0.05</v>
      </c>
      <c r="H69" s="22">
        <v>0.25</v>
      </c>
      <c r="I69" s="24" t="s">
        <v>58</v>
      </c>
      <c r="J69" s="22" t="s">
        <v>58</v>
      </c>
      <c r="K69" s="22" t="s">
        <v>58</v>
      </c>
      <c r="L69" s="24" t="s">
        <v>58</v>
      </c>
      <c r="M69" s="24" t="s">
        <v>58</v>
      </c>
      <c r="N69" s="24" t="str">
        <f ca="1">IF(OR(A69="Pn",A70="Pn"),"",IF($A69="TOTAL GENERAL",SUM(N$11:N67),IF(AND(G69&lt;&gt;"",$A69&lt;&gt;"Pn"),IF(G69&gt;OFFSET($A$10,MATCH("TOTAL GENERAL",$A$11:$A$100,0),COLUMN(F69)),0,OFFSET($A$10,MATCH("TOTAL GENERAL",$A$11:$A$100,0),COLUMN(F69))-G69),"")))</f>
        <v/>
      </c>
      <c r="O69" s="24" t="str">
        <f ca="1">IF(OR(A69="Pn",A70="Pn"),"",IF($A69="TOTAL GENERAL",SUM(O$11:O67),IF(AND(H69&lt;&gt;"",$A69&lt;&gt;"Pn"),IF(H69&lt;OFFSET($A$10,MATCH("TOTAL GENERAL",$A$11:$A$100,0),COLUMN(G69)),0,H69-OFFSET($A$10,MATCH("TOTAL GENERAL",$A$11:$A$100,0),COLUMN(G69))),"")))</f>
        <v/>
      </c>
      <c r="P69" s="24" t="str">
        <f ca="1">IF($A69="TOTAL GENERAL",SUM(P$11:P67),IF(AND(I69&lt;&gt;"",$A69&lt;&gt;"Pn"),IF(I69&gt;OFFSET($A$10,MATCH("TOTAL GENERAL",$A$11:$A$100,0),COLUMN(H69)),0,OFFSET($A$10,MATCH("TOTAL GENERAL",$A$11:$A$100,0),COLUMN(H69))-I69),""))</f>
        <v/>
      </c>
      <c r="Q69" s="24" t="str">
        <f ca="1">IF($A69="TOTAL GENERAL",SUM(Q$11:Q67),IF(AND(J69&lt;&gt;"",$A69&lt;&gt;"Pn"),IF(J69&lt;OFFSET($A$10,MATCH("TOTAL GENERAL",$A$11:$A$100,0),COLUMN(I69)),0,J69-OFFSET($A$10,MATCH("TOTAL GENERAL",$A$11:$A$100,0),COLUMN(I69))),""))</f>
        <v/>
      </c>
      <c r="R69" s="24" t="str">
        <f ca="1">IF($A69="TOTAL GENERAL",SUM(R$11:R67),IF(AND(K69&lt;&gt;"",$A69&lt;&gt;"Pn"),IF(K69&lt;OFFSET($A$10,MATCH("TOTAL GENERAL",$A$11:$A$100,0),COLUMN(J69)),0,K69-OFFSET($A$10,MATCH("TOTAL GENERAL",$A$11:$A$100,0),COLUMN(J69))),""))</f>
        <v/>
      </c>
      <c r="S69" s="24" t="str">
        <f ca="1">IF($A69="TOTAL GENERAL",SUM(S$11:S67),IF(AND(L69&lt;&gt;"",$A69&lt;&gt;"Pn"),IF(L69&gt;OFFSET($A$10,MATCH("TOTAL GENERAL",$A$11:$A$100,0),COLUMN(K69)),0,OFFSET($A$10,MATCH("TOTAL GENERAL",$A$11:$A$100,0),COLUMN(K69))-L69),""))</f>
        <v/>
      </c>
      <c r="T69" s="24" t="str">
        <f ca="1">IF($A69="TOTAL GENERAL",SUM(T$11:T67),IF(AND(M69&lt;&gt;"",$A69&lt;&gt;"Pn"),IF(M69&lt;OFFSET($A$10,MATCH("TOTAL GENERAL",$A$11:$A$100,0),COLUMN(L69)),0,M69-OFFSET($A$10,MATCH("TOTAL GENERAL",$A$11:$A$100,0),COLUMN(L69))),""))</f>
        <v/>
      </c>
      <c r="U69" s="24" t="str">
        <f>IF(OR(A69="Pn",A70="Pn"),"",IF($A69="TOTAL GENERAL",SUM(U$11:U67),IF(AND(G69&lt;&gt;"",$A69&lt;&gt;"Pn"),N69*$D69,"")))</f>
        <v/>
      </c>
      <c r="V69" s="24" t="str">
        <f>IF(OR(A69="Pn",A70="Pn"),"",IF($A69="TOTAL GENERAL",SUM(V$11:V67),IF(AND(H69&lt;&gt;"",$A69&lt;&gt;"Pn"),O69*$D69,"")))</f>
        <v/>
      </c>
      <c r="W69" s="24" t="str">
        <f>IF($A69="TOTAL GENERAL",SUM(W$11:W67),IF(AND(I69&lt;&gt;"",$A69&lt;&gt;"Pn"),P69*$D69,""))</f>
        <v/>
      </c>
      <c r="X69" s="24" t="str">
        <f>IF($A69="TOTAL GENERAL",SUM(X$11:X67),IF(AND(J69&lt;&gt;"",$A69&lt;&gt;"Pn"),Q69*$D69,""))</f>
        <v/>
      </c>
      <c r="Y69" s="24" t="str">
        <f>IF($A69="TOTAL GENERAL",SUM(Y$11:Y67),IF(AND(K69&lt;&gt;"",$A69&lt;&gt;"Pn"),R69*$D69,""))</f>
        <v/>
      </c>
      <c r="Z69" s="24" t="str">
        <f>IF($A69="TOTAL GENERAL",SUM(Z$11:Z67),IF(AND(L69&lt;&gt;"",$A69&lt;&gt;"Pn"),S69*$D69,""))</f>
        <v/>
      </c>
      <c r="AA69" s="24" t="s">
        <v>58</v>
      </c>
      <c r="AB69" s="24" t="str">
        <f ca="1">IF($A69="TOTAL GENERAL",SUM(AB$11:AB67),IF(AND(N69&lt;&gt;"",$A69&lt;&gt;"Pn"),IF(OFFSET($A$11,MATCH("TOTAL GENERAL",$A$11:$A$100,0)-1,COLUMN(T69))=0,0,U69/OFFSET($A$11,MATCH("TOTAL GENERAL",$A$11:$A$100,0)-1,COLUMN(T69))),""))</f>
        <v/>
      </c>
      <c r="AC69" s="24" t="str">
        <f ca="1">IF($A69="TOTAL GENERAL",SUM(AC$11:AC67),IF(AND(O69&lt;&gt;"",$A69&lt;&gt;"Pn"),IF(OFFSET($A$11,MATCH("TOTAL GENERAL",$A$11:$A$100,0)-1,COLUMN(U69))=0,0,V69/OFFSET($A$11,MATCH("TOTAL GENERAL",$A$11:$A$100,0)-1,COLUMN(U69))),""))</f>
        <v/>
      </c>
      <c r="AD69" s="24" t="str">
        <f ca="1">IF($A69="TOTAL GENERAL",SUM(AD$11:AD67),IF(AND(P69&lt;&gt;"",$A69&lt;&gt;"Pn"),IF(OFFSET($A$11,MATCH("TOTAL GENERAL",$A$11:$A$100,0)-1,COLUMN(V69))=0,0,W69/OFFSET($A$11,MATCH("TOTAL GENERAL",$A$11:$A$100,0)-1,COLUMN(V69))),""))</f>
        <v/>
      </c>
      <c r="AE69" s="24" t="str">
        <f ca="1">IF($A69="TOTAL GENERAL",SUM(AE$11:AE67),IF(AND(Q69&lt;&gt;"",$A69&lt;&gt;"Pn"),IF(OFFSET($A$11,MATCH("TOTAL GENERAL",$A$11:$A$100,0)-1,COLUMN(W69))=0,0,X69/OFFSET($A$11,MATCH("TOTAL GENERAL",$A$11:$A$100,0)-1,COLUMN(W69))),""))</f>
        <v/>
      </c>
      <c r="AF69" s="24" t="str">
        <f ca="1">IF($A69="TOTAL GENERAL",SUM(AF$11:AF67),IF(AND(R69&lt;&gt;"",$A69&lt;&gt;"Pn"),IF(OFFSET($A$11,MATCH("TOTAL GENERAL",$A$11:$A$100,0)-1,COLUMN(X69))=0,0,Y69/OFFSET($A$11,MATCH("TOTAL GENERAL",$A$11:$A$100,0)-1,COLUMN(X69))),""))</f>
        <v/>
      </c>
      <c r="AG69" s="24" t="str">
        <f ca="1">IF($A69="TOTAL GENERAL",SUM(AG$11:AG67),IF(AND(S69&lt;&gt;"",$A69&lt;&gt;"Pn"),IF(OFFSET($A$11,MATCH("TOTAL GENERAL",$A$11:$A$100,0)-1,COLUMN(Y69))=0,0,Z69/OFFSET($A$11,MATCH("TOTAL GENERAL",$A$11:$A$100,0)-1,COLUMN(Y69))),""))</f>
        <v/>
      </c>
      <c r="AH69" s="24" t="str">
        <f ca="1">IF($A69="TOTAL GENERAL",SUM(AH$11:AH67),IF(AND(T69&lt;&gt;"",$A69&lt;&gt;"Pn"),IF(OFFSET($A$11,MATCH("TOTAL GENERAL",$A$11:$A$100,0)-1,COLUMN(Z69))=0,0,AA69/OFFSET($A$11,MATCH("TOTAL GENERAL",$A$11:$A$100,0)-1,COLUMN(Z69))),""))</f>
        <v/>
      </c>
      <c r="AI69" s="24" t="str">
        <f ca="1">IF(A69="TOTAL GENERAL",SUM(AI$11:AI67),IF(COUNTIF(AB69:AH69,"")&lt;COUNTA($AB$10:$AH$10),ROUND((IF(AB69&lt;&gt;"",AB69*OFFSET($A$10,MATCH("Pn",$A$11:$A$100,0),1),0)+IF(AC69&lt;&gt;"",AC69*OFFSET($A$10,MATCH("Pn",$A$11:$A$100,0),2),0)+IF(AD69&lt;&gt;"",AD69*OFFSET($A$10,MATCH("Pn",$A$11:$A$100,0),3),0)+IF(AE69&lt;&gt;"",AE69*OFFSET($A$10,MATCH("Pn",$A$11:$A$100,0),4),0)+IF(AF69&lt;&gt;"",AF69*OFFSET($A$10,MATCH("Pn",$A$11:$A$100,0),5),0)+IF(AG69&lt;&gt;"",AG69*OFFSET($A$10,MATCH("Pn",$A$11:$A$100,0),6),0)+IF(AH69&lt;&gt;"",AH69*OFFSET($A$10,MATCH("Pn",$A$11:$A$100,0),7),0))*OFFSET($A$10,MATCH("FC",$A$11:$A$100,0),2),2),""))</f>
        <v/>
      </c>
      <c r="AJ69" s="10" t="str">
        <f>IF(OR(A69="Pn",A70="Pn"),"",IF(AND(AI69="",F69&lt;&gt;""),-F69,IF(A69="TOTAL GENERAL",SUM(AJ$11:AJ67),IF(AI69&lt;&gt;"",AI69-F69,""))))</f>
        <v/>
      </c>
    </row>
    <row r="70" spans="1:36" s="4" customFormat="1" x14ac:dyDescent="0.25">
      <c r="A70" s="15" t="s">
        <v>58</v>
      </c>
      <c r="B70" s="15" t="s">
        <v>58</v>
      </c>
      <c r="C70" s="32" t="s">
        <v>58</v>
      </c>
      <c r="D70" s="16" t="s">
        <v>58</v>
      </c>
      <c r="E70" s="9" t="s">
        <v>58</v>
      </c>
      <c r="F70" s="18" t="s">
        <v>58</v>
      </c>
      <c r="G70" s="20" t="s">
        <v>58</v>
      </c>
      <c r="H70" s="22" t="s">
        <v>58</v>
      </c>
      <c r="I70" s="24" t="s">
        <v>58</v>
      </c>
      <c r="J70" s="22" t="s">
        <v>58</v>
      </c>
      <c r="K70" s="22" t="s">
        <v>58</v>
      </c>
      <c r="L70" s="24" t="s">
        <v>58</v>
      </c>
      <c r="M70" s="24" t="s">
        <v>58</v>
      </c>
      <c r="N70" s="24" t="str">
        <f ca="1">IF(OR(A70="Pn",A71="Pn"),"",IF($A70="TOTAL GENERAL",SUM(N$11:N68),IF(AND(G70&lt;&gt;"",$A70&lt;&gt;"Pn"),IF(G70&gt;OFFSET($A$10,MATCH("TOTAL GENERAL",$A$11:$A$100,0),COLUMN(F70)),0,OFFSET($A$10,MATCH("TOTAL GENERAL",$A$11:$A$100,0),COLUMN(F70))-G70),"")))</f>
        <v/>
      </c>
      <c r="O70" s="24" t="str">
        <f ca="1">IF(OR(A70="Pn",A71="Pn"),"",IF($A70="TOTAL GENERAL",SUM(O$11:O68),IF(AND(H70&lt;&gt;"",$A70&lt;&gt;"Pn"),IF(H70&lt;OFFSET($A$10,MATCH("TOTAL GENERAL",$A$11:$A$100,0),COLUMN(G70)),0,H70-OFFSET($A$10,MATCH("TOTAL GENERAL",$A$11:$A$100,0),COLUMN(G70))),"")))</f>
        <v/>
      </c>
      <c r="P70" s="24" t="str">
        <f ca="1">IF($A70="TOTAL GENERAL",SUM(P$11:P68),IF(AND(I70&lt;&gt;"",$A70&lt;&gt;"Pn"),IF(I70&gt;OFFSET($A$10,MATCH("TOTAL GENERAL",$A$11:$A$100,0),COLUMN(H70)),0,OFFSET($A$10,MATCH("TOTAL GENERAL",$A$11:$A$100,0),COLUMN(H70))-I70),""))</f>
        <v/>
      </c>
      <c r="Q70" s="24" t="str">
        <f ca="1">IF($A70="TOTAL GENERAL",SUM(Q$11:Q68),IF(AND(J70&lt;&gt;"",$A70&lt;&gt;"Pn"),IF(J70&lt;OFFSET($A$10,MATCH("TOTAL GENERAL",$A$11:$A$100,0),COLUMN(I70)),0,J70-OFFSET($A$10,MATCH("TOTAL GENERAL",$A$11:$A$100,0),COLUMN(I70))),""))</f>
        <v/>
      </c>
      <c r="R70" s="24" t="str">
        <f ca="1">IF($A70="TOTAL GENERAL",SUM(R$11:R68),IF(AND(K70&lt;&gt;"",$A70&lt;&gt;"Pn"),IF(K70&lt;OFFSET($A$10,MATCH("TOTAL GENERAL",$A$11:$A$100,0),COLUMN(J70)),0,K70-OFFSET($A$10,MATCH("TOTAL GENERAL",$A$11:$A$100,0),COLUMN(J70))),""))</f>
        <v/>
      </c>
      <c r="S70" s="24" t="str">
        <f ca="1">IF($A70="TOTAL GENERAL",SUM(S$11:S68),IF(AND(L70&lt;&gt;"",$A70&lt;&gt;"Pn"),IF(L70&gt;OFFSET($A$10,MATCH("TOTAL GENERAL",$A$11:$A$100,0),COLUMN(K70)),0,OFFSET($A$10,MATCH("TOTAL GENERAL",$A$11:$A$100,0),COLUMN(K70))-L70),""))</f>
        <v/>
      </c>
      <c r="T70" s="24" t="str">
        <f ca="1">IF($A70="TOTAL GENERAL",SUM(T$11:T68),IF(AND(M70&lt;&gt;"",$A70&lt;&gt;"Pn"),IF(M70&lt;OFFSET($A$10,MATCH("TOTAL GENERAL",$A$11:$A$100,0),COLUMN(L70)),0,M70-OFFSET($A$10,MATCH("TOTAL GENERAL",$A$11:$A$100,0),COLUMN(L70))),""))</f>
        <v/>
      </c>
      <c r="U70" s="24" t="str">
        <f>IF(OR(A70="Pn",A71="Pn"),"",IF($A70="TOTAL GENERAL",SUM(U$11:U68),IF(AND(G70&lt;&gt;"",$A70&lt;&gt;"Pn"),N70*$D70,"")))</f>
        <v/>
      </c>
      <c r="V70" s="24" t="str">
        <f>IF(OR(A70="Pn",A71="Pn"),"",IF($A70="TOTAL GENERAL",SUM(V$11:V68),IF(AND(H70&lt;&gt;"",$A70&lt;&gt;"Pn"),O70*$D70,"")))</f>
        <v/>
      </c>
      <c r="W70" s="24" t="str">
        <f>IF($A70="TOTAL GENERAL",SUM(W$11:W68),IF(AND(I70&lt;&gt;"",$A70&lt;&gt;"Pn"),P70*$D70,""))</f>
        <v/>
      </c>
      <c r="X70" s="24" t="str">
        <f>IF($A70="TOTAL GENERAL",SUM(X$11:X68),IF(AND(J70&lt;&gt;"",$A70&lt;&gt;"Pn"),Q70*$D70,""))</f>
        <v/>
      </c>
      <c r="Y70" s="24" t="str">
        <f>IF($A70="TOTAL GENERAL",SUM(Y$11:Y68),IF(AND(K70&lt;&gt;"",$A70&lt;&gt;"Pn"),R70*$D70,""))</f>
        <v/>
      </c>
      <c r="Z70" s="24" t="str">
        <f>IF($A70="TOTAL GENERAL",SUM(Z$11:Z68),IF(AND(L70&lt;&gt;"",$A70&lt;&gt;"Pn"),S70*$D70,""))</f>
        <v/>
      </c>
      <c r="AA70" s="24" t="s">
        <v>58</v>
      </c>
      <c r="AB70" s="24" t="str">
        <f ca="1">IF($A70="TOTAL GENERAL",SUM(AB$11:AB68),IF(AND(N70&lt;&gt;"",$A70&lt;&gt;"Pn"),IF(OFFSET($A$11,MATCH("TOTAL GENERAL",$A$11:$A$100,0)-1,COLUMN(T70))=0,0,U70/OFFSET($A$11,MATCH("TOTAL GENERAL",$A$11:$A$100,0)-1,COLUMN(T70))),""))</f>
        <v/>
      </c>
      <c r="AC70" s="24" t="str">
        <f ca="1">IF($A70="TOTAL GENERAL",SUM(AC$11:AC68),IF(AND(O70&lt;&gt;"",$A70&lt;&gt;"Pn"),IF(OFFSET($A$11,MATCH("TOTAL GENERAL",$A$11:$A$100,0)-1,COLUMN(U70))=0,0,V70/OFFSET($A$11,MATCH("TOTAL GENERAL",$A$11:$A$100,0)-1,COLUMN(U70))),""))</f>
        <v/>
      </c>
      <c r="AD70" s="24" t="str">
        <f ca="1">IF($A70="TOTAL GENERAL",SUM(AD$11:AD68),IF(AND(P70&lt;&gt;"",$A70&lt;&gt;"Pn"),IF(OFFSET($A$11,MATCH("TOTAL GENERAL",$A$11:$A$100,0)-1,COLUMN(V70))=0,0,W70/OFFSET($A$11,MATCH("TOTAL GENERAL",$A$11:$A$100,0)-1,COLUMN(V70))),""))</f>
        <v/>
      </c>
      <c r="AE70" s="24" t="str">
        <f ca="1">IF($A70="TOTAL GENERAL",SUM(AE$11:AE68),IF(AND(Q70&lt;&gt;"",$A70&lt;&gt;"Pn"),IF(OFFSET($A$11,MATCH("TOTAL GENERAL",$A$11:$A$100,0)-1,COLUMN(W70))=0,0,X70/OFFSET($A$11,MATCH("TOTAL GENERAL",$A$11:$A$100,0)-1,COLUMN(W70))),""))</f>
        <v/>
      </c>
      <c r="AF70" s="24" t="str">
        <f ca="1">IF($A70="TOTAL GENERAL",SUM(AF$11:AF68),IF(AND(R70&lt;&gt;"",$A70&lt;&gt;"Pn"),IF(OFFSET($A$11,MATCH("TOTAL GENERAL",$A$11:$A$100,0)-1,COLUMN(X70))=0,0,Y70/OFFSET($A$11,MATCH("TOTAL GENERAL",$A$11:$A$100,0)-1,COLUMN(X70))),""))</f>
        <v/>
      </c>
      <c r="AG70" s="24" t="str">
        <f ca="1">IF($A70="TOTAL GENERAL",SUM(AG$11:AG68),IF(AND(S70&lt;&gt;"",$A70&lt;&gt;"Pn"),IF(OFFSET($A$11,MATCH("TOTAL GENERAL",$A$11:$A$100,0)-1,COLUMN(Y70))=0,0,Z70/OFFSET($A$11,MATCH("TOTAL GENERAL",$A$11:$A$100,0)-1,COLUMN(Y70))),""))</f>
        <v/>
      </c>
      <c r="AH70" s="24" t="str">
        <f ca="1">IF($A70="TOTAL GENERAL",SUM(AH$11:AH68),IF(AND(T70&lt;&gt;"",$A70&lt;&gt;"Pn"),IF(OFFSET($A$11,MATCH("TOTAL GENERAL",$A$11:$A$100,0)-1,COLUMN(Z70))=0,0,AA70/OFFSET($A$11,MATCH("TOTAL GENERAL",$A$11:$A$100,0)-1,COLUMN(Z70))),""))</f>
        <v/>
      </c>
      <c r="AI70" s="24" t="str">
        <f ca="1">IF(A70="TOTAL GENERAL",SUM(AI$11:AI68),IF(COUNTIF(AB70:AH70,"")&lt;COUNTA($AB$10:$AH$10),ROUND((IF(AB70&lt;&gt;"",AB70*OFFSET($A$10,MATCH("Pn",$A$11:$A$100,0),1),0)+IF(AC70&lt;&gt;"",AC70*OFFSET($A$10,MATCH("Pn",$A$11:$A$100,0),2),0)+IF(AD70&lt;&gt;"",AD70*OFFSET($A$10,MATCH("Pn",$A$11:$A$100,0),3),0)+IF(AE70&lt;&gt;"",AE70*OFFSET($A$10,MATCH("Pn",$A$11:$A$100,0),4),0)+IF(AF70&lt;&gt;"",AF70*OFFSET($A$10,MATCH("Pn",$A$11:$A$100,0),5),0)+IF(AG70&lt;&gt;"",AG70*OFFSET($A$10,MATCH("Pn",$A$11:$A$100,0),6),0)+IF(AH70&lt;&gt;"",AH70*OFFSET($A$10,MATCH("Pn",$A$11:$A$100,0),7),0))*OFFSET($A$10,MATCH("FC",$A$11:$A$100,0),2),2),""))</f>
        <v/>
      </c>
      <c r="AJ70" s="10" t="str">
        <f ca="1">IF(OR(A70="Pn",A71="Pn"),"",IF(AND(AI70="",F70&lt;&gt;""),-F70,IF(A70="TOTAL GENERAL",SUM(AJ$11:AJ68),IF(AI70&lt;&gt;"",AI70-F70,""))))</f>
        <v/>
      </c>
    </row>
    <row r="71" spans="1:36" s="4" customFormat="1" x14ac:dyDescent="0.25">
      <c r="A71" s="15" t="s">
        <v>58</v>
      </c>
      <c r="B71" s="15" t="s">
        <v>58</v>
      </c>
      <c r="C71" s="32" t="s">
        <v>58</v>
      </c>
      <c r="D71" s="16" t="s">
        <v>58</v>
      </c>
      <c r="E71" s="9" t="s">
        <v>58</v>
      </c>
      <c r="F71" s="18" t="s">
        <v>58</v>
      </c>
      <c r="G71" s="20" t="s">
        <v>58</v>
      </c>
      <c r="H71" s="22" t="s">
        <v>58</v>
      </c>
      <c r="I71" s="24" t="s">
        <v>58</v>
      </c>
      <c r="J71" s="22" t="s">
        <v>58</v>
      </c>
      <c r="K71" s="22" t="s">
        <v>58</v>
      </c>
      <c r="L71" s="24" t="s">
        <v>58</v>
      </c>
      <c r="M71" s="24" t="s">
        <v>58</v>
      </c>
      <c r="N71" s="24" t="str">
        <f ca="1">IF(OR(A71="Pn",A72="Pn"),"",IF($A71="TOTAL GENERAL",SUM(N$11:N69),IF(AND(G71&lt;&gt;"",$A71&lt;&gt;"Pn"),IF(G71&gt;OFFSET($A$10,MATCH("TOTAL GENERAL",$A$11:$A$100,0),COLUMN(F71)),0,OFFSET($A$10,MATCH("TOTAL GENERAL",$A$11:$A$100,0),COLUMN(F71))-G71),"")))</f>
        <v/>
      </c>
      <c r="O71" s="24" t="str">
        <f ca="1">IF(OR(A71="Pn",A72="Pn"),"",IF($A71="TOTAL GENERAL",SUM(O$11:O69),IF(AND(H71&lt;&gt;"",$A71&lt;&gt;"Pn"),IF(H71&lt;OFFSET($A$10,MATCH("TOTAL GENERAL",$A$11:$A$100,0),COLUMN(G71)),0,H71-OFFSET($A$10,MATCH("TOTAL GENERAL",$A$11:$A$100,0),COLUMN(G71))),"")))</f>
        <v/>
      </c>
      <c r="P71" s="24" t="str">
        <f ca="1">IF($A71="TOTAL GENERAL",SUM(P$11:P69),IF(AND(I71&lt;&gt;"",$A71&lt;&gt;"Pn"),IF(I71&gt;OFFSET($A$10,MATCH("TOTAL GENERAL",$A$11:$A$100,0),COLUMN(H71)),0,OFFSET($A$10,MATCH("TOTAL GENERAL",$A$11:$A$100,0),COLUMN(H71))-I71),""))</f>
        <v/>
      </c>
      <c r="Q71" s="24" t="str">
        <f ca="1">IF($A71="TOTAL GENERAL",SUM(Q$11:Q69),IF(AND(J71&lt;&gt;"",$A71&lt;&gt;"Pn"),IF(J71&lt;OFFSET($A$10,MATCH("TOTAL GENERAL",$A$11:$A$100,0),COLUMN(I71)),0,J71-OFFSET($A$10,MATCH("TOTAL GENERAL",$A$11:$A$100,0),COLUMN(I71))),""))</f>
        <v/>
      </c>
      <c r="R71" s="24" t="str">
        <f ca="1">IF($A71="TOTAL GENERAL",SUM(R$11:R69),IF(AND(K71&lt;&gt;"",$A71&lt;&gt;"Pn"),IF(K71&lt;OFFSET($A$10,MATCH("TOTAL GENERAL",$A$11:$A$100,0),COLUMN(J71)),0,K71-OFFSET($A$10,MATCH("TOTAL GENERAL",$A$11:$A$100,0),COLUMN(J71))),""))</f>
        <v/>
      </c>
      <c r="S71" s="24" t="str">
        <f ca="1">IF($A71="TOTAL GENERAL",SUM(S$11:S69),IF(AND(L71&lt;&gt;"",$A71&lt;&gt;"Pn"),IF(L71&gt;OFFSET($A$10,MATCH("TOTAL GENERAL",$A$11:$A$100,0),COLUMN(K71)),0,OFFSET($A$10,MATCH("TOTAL GENERAL",$A$11:$A$100,0),COLUMN(K71))-L71),""))</f>
        <v/>
      </c>
      <c r="T71" s="24" t="str">
        <f ca="1">IF($A71="TOTAL GENERAL",SUM(T$11:T69),IF(AND(M71&lt;&gt;"",$A71&lt;&gt;"Pn"),IF(M71&lt;OFFSET($A$10,MATCH("TOTAL GENERAL",$A$11:$A$100,0),COLUMN(L71)),0,M71-OFFSET($A$10,MATCH("TOTAL GENERAL",$A$11:$A$100,0),COLUMN(L71))),""))</f>
        <v/>
      </c>
      <c r="U71" s="24" t="str">
        <f>IF(OR(A71="Pn",A72="Pn"),"",IF($A71="TOTAL GENERAL",SUM(U$11:U69),IF(AND(G71&lt;&gt;"",$A71&lt;&gt;"Pn"),N71*$D71,"")))</f>
        <v/>
      </c>
      <c r="V71" s="24" t="str">
        <f>IF(OR(A71="Pn",A72="Pn"),"",IF($A71="TOTAL GENERAL",SUM(V$11:V69),IF(AND(H71&lt;&gt;"",$A71&lt;&gt;"Pn"),O71*$D71,"")))</f>
        <v/>
      </c>
      <c r="W71" s="24" t="str">
        <f>IF($A71="TOTAL GENERAL",SUM(W$11:W69),IF(AND(I71&lt;&gt;"",$A71&lt;&gt;"Pn"),P71*$D71,""))</f>
        <v/>
      </c>
      <c r="X71" s="24" t="str">
        <f>IF($A71="TOTAL GENERAL",SUM(X$11:X69),IF(AND(J71&lt;&gt;"",$A71&lt;&gt;"Pn"),Q71*$D71,""))</f>
        <v/>
      </c>
      <c r="Y71" s="24" t="str">
        <f>IF($A71="TOTAL GENERAL",SUM(Y$11:Y69),IF(AND(K71&lt;&gt;"",$A71&lt;&gt;"Pn"),R71*$D71,""))</f>
        <v/>
      </c>
      <c r="Z71" s="24" t="str">
        <f>IF($A71="TOTAL GENERAL",SUM(Z$11:Z69),IF(AND(L71&lt;&gt;"",$A71&lt;&gt;"Pn"),S71*$D71,""))</f>
        <v/>
      </c>
      <c r="AA71" s="24" t="s">
        <v>58</v>
      </c>
      <c r="AB71" s="24" t="str">
        <f ca="1">IF($A71="TOTAL GENERAL",SUM(AB$11:AB69),IF(AND(N71&lt;&gt;"",$A71&lt;&gt;"Pn"),IF(OFFSET($A$11,MATCH("TOTAL GENERAL",$A$11:$A$100,0)-1,COLUMN(T71))=0,0,U71/OFFSET($A$11,MATCH("TOTAL GENERAL",$A$11:$A$100,0)-1,COLUMN(T71))),""))</f>
        <v/>
      </c>
      <c r="AC71" s="24" t="str">
        <f ca="1">IF($A71="TOTAL GENERAL",SUM(AC$11:AC69),IF(AND(O71&lt;&gt;"",$A71&lt;&gt;"Pn"),IF(OFFSET($A$11,MATCH("TOTAL GENERAL",$A$11:$A$100,0)-1,COLUMN(U71))=0,0,V71/OFFSET($A$11,MATCH("TOTAL GENERAL",$A$11:$A$100,0)-1,COLUMN(U71))),""))</f>
        <v/>
      </c>
      <c r="AD71" s="24" t="str">
        <f ca="1">IF($A71="TOTAL GENERAL",SUM(AD$11:AD69),IF(AND(P71&lt;&gt;"",$A71&lt;&gt;"Pn"),IF(OFFSET($A$11,MATCH("TOTAL GENERAL",$A$11:$A$100,0)-1,COLUMN(V71))=0,0,W71/OFFSET($A$11,MATCH("TOTAL GENERAL",$A$11:$A$100,0)-1,COLUMN(V71))),""))</f>
        <v/>
      </c>
      <c r="AE71" s="24" t="str">
        <f ca="1">IF($A71="TOTAL GENERAL",SUM(AE$11:AE69),IF(AND(Q71&lt;&gt;"",$A71&lt;&gt;"Pn"),IF(OFFSET($A$11,MATCH("TOTAL GENERAL",$A$11:$A$100,0)-1,COLUMN(W71))=0,0,X71/OFFSET($A$11,MATCH("TOTAL GENERAL",$A$11:$A$100,0)-1,COLUMN(W71))),""))</f>
        <v/>
      </c>
      <c r="AF71" s="24" t="str">
        <f ca="1">IF($A71="TOTAL GENERAL",SUM(AF$11:AF69),IF(AND(R71&lt;&gt;"",$A71&lt;&gt;"Pn"),IF(OFFSET($A$11,MATCH("TOTAL GENERAL",$A$11:$A$100,0)-1,COLUMN(X71))=0,0,Y71/OFFSET($A$11,MATCH("TOTAL GENERAL",$A$11:$A$100,0)-1,COLUMN(X71))),""))</f>
        <v/>
      </c>
      <c r="AG71" s="24" t="str">
        <f ca="1">IF($A71="TOTAL GENERAL",SUM(AG$11:AG69),IF(AND(S71&lt;&gt;"",$A71&lt;&gt;"Pn"),IF(OFFSET($A$11,MATCH("TOTAL GENERAL",$A$11:$A$100,0)-1,COLUMN(Y71))=0,0,Z71/OFFSET($A$11,MATCH("TOTAL GENERAL",$A$11:$A$100,0)-1,COLUMN(Y71))),""))</f>
        <v/>
      </c>
      <c r="AH71" s="24" t="str">
        <f ca="1">IF($A71="TOTAL GENERAL",SUM(AH$11:AH69),IF(AND(T71&lt;&gt;"",$A71&lt;&gt;"Pn"),IF(OFFSET($A$11,MATCH("TOTAL GENERAL",$A$11:$A$100,0)-1,COLUMN(Z71))=0,0,AA71/OFFSET($A$11,MATCH("TOTAL GENERAL",$A$11:$A$100,0)-1,COLUMN(Z71))),""))</f>
        <v/>
      </c>
      <c r="AI71" s="24" t="str">
        <f ca="1">IF(A71="TOTAL GENERAL",SUM(AI$11:AI69),IF(COUNTIF(AB71:AH71,"")&lt;COUNTA($AB$10:$AH$10),ROUND((IF(AB71&lt;&gt;"",AB71*OFFSET($A$10,MATCH("Pn",$A$11:$A$100,0),1),0)+IF(AC71&lt;&gt;"",AC71*OFFSET($A$10,MATCH("Pn",$A$11:$A$100,0),2),0)+IF(AD71&lt;&gt;"",AD71*OFFSET($A$10,MATCH("Pn",$A$11:$A$100,0),3),0)+IF(AE71&lt;&gt;"",AE71*OFFSET($A$10,MATCH("Pn",$A$11:$A$100,0),4),0)+IF(AF71&lt;&gt;"",AF71*OFFSET($A$10,MATCH("Pn",$A$11:$A$100,0),5),0)+IF(AG71&lt;&gt;"",AG71*OFFSET($A$10,MATCH("Pn",$A$11:$A$100,0),6),0)+IF(AH71&lt;&gt;"",AH71*OFFSET($A$10,MATCH("Pn",$A$11:$A$100,0),7),0))*OFFSET($A$10,MATCH("FC",$A$11:$A$100,0),2),2),""))</f>
        <v/>
      </c>
      <c r="AJ71" s="10" t="str">
        <f ca="1">IF(OR(A71="Pn",A72="Pn"),"",IF(AND(AI71="",F71&lt;&gt;""),-F71,IF(A71="TOTAL GENERAL",SUM(AJ$11:AJ69),IF(AI71&lt;&gt;"",AI71-F71,""))))</f>
        <v/>
      </c>
    </row>
    <row r="72" spans="1:36" s="4" customFormat="1" x14ac:dyDescent="0.25">
      <c r="A72" s="15" t="s">
        <v>58</v>
      </c>
      <c r="B72" s="15" t="s">
        <v>58</v>
      </c>
      <c r="C72" s="32" t="s">
        <v>58</v>
      </c>
      <c r="D72" s="16" t="s">
        <v>58</v>
      </c>
      <c r="E72" s="9" t="s">
        <v>58</v>
      </c>
      <c r="F72" s="18" t="s">
        <v>58</v>
      </c>
      <c r="G72" s="20" t="s">
        <v>58</v>
      </c>
      <c r="H72" s="22" t="s">
        <v>58</v>
      </c>
      <c r="I72" s="24" t="s">
        <v>58</v>
      </c>
      <c r="J72" s="22" t="s">
        <v>58</v>
      </c>
      <c r="K72" s="22" t="s">
        <v>58</v>
      </c>
      <c r="L72" s="24" t="s">
        <v>58</v>
      </c>
      <c r="M72" s="24" t="s">
        <v>58</v>
      </c>
      <c r="N72" s="24" t="str">
        <f ca="1">IF(OR(A72="Pn",A73="Pn"),"",IF($A72="TOTAL GENERAL",SUM(N$11:N70),IF(AND(G72&lt;&gt;"",$A72&lt;&gt;"Pn"),IF(G72&gt;OFFSET($A$10,MATCH("TOTAL GENERAL",$A$11:$A$100,0),COLUMN(F72)),0,OFFSET($A$10,MATCH("TOTAL GENERAL",$A$11:$A$100,0),COLUMN(F72))-G72),"")))</f>
        <v/>
      </c>
      <c r="O72" s="24" t="str">
        <f ca="1">IF(OR(A72="Pn",A73="Pn"),"",IF($A72="TOTAL GENERAL",SUM(O$11:O70),IF(AND(H72&lt;&gt;"",$A72&lt;&gt;"Pn"),IF(H72&lt;OFFSET($A$10,MATCH("TOTAL GENERAL",$A$11:$A$100,0),COLUMN(G72)),0,H72-OFFSET($A$10,MATCH("TOTAL GENERAL",$A$11:$A$100,0),COLUMN(G72))),"")))</f>
        <v/>
      </c>
      <c r="P72" s="24" t="str">
        <f ca="1">IF($A72="TOTAL GENERAL",SUM(P$11:P70),IF(AND(I72&lt;&gt;"",$A72&lt;&gt;"Pn"),IF(I72&gt;OFFSET($A$10,MATCH("TOTAL GENERAL",$A$11:$A$100,0),COLUMN(H72)),0,OFFSET($A$10,MATCH("TOTAL GENERAL",$A$11:$A$100,0),COLUMN(H72))-I72),""))</f>
        <v/>
      </c>
      <c r="Q72" s="24" t="str">
        <f ca="1">IF($A72="TOTAL GENERAL",SUM(Q$11:Q70),IF(AND(J72&lt;&gt;"",$A72&lt;&gt;"Pn"),IF(J72&lt;OFFSET($A$10,MATCH("TOTAL GENERAL",$A$11:$A$100,0),COLUMN(I72)),0,J72-OFFSET($A$10,MATCH("TOTAL GENERAL",$A$11:$A$100,0),COLUMN(I72))),""))</f>
        <v/>
      </c>
      <c r="R72" s="24" t="str">
        <f ca="1">IF($A72="TOTAL GENERAL",SUM(R$11:R70),IF(AND(K72&lt;&gt;"",$A72&lt;&gt;"Pn"),IF(K72&lt;OFFSET($A$10,MATCH("TOTAL GENERAL",$A$11:$A$100,0),COLUMN(J72)),0,K72-OFFSET($A$10,MATCH("TOTAL GENERAL",$A$11:$A$100,0),COLUMN(J72))),""))</f>
        <v/>
      </c>
      <c r="S72" s="24" t="str">
        <f ca="1">IF($A72="TOTAL GENERAL",SUM(S$11:S70),IF(AND(L72&lt;&gt;"",$A72&lt;&gt;"Pn"),IF(L72&gt;OFFSET($A$10,MATCH("TOTAL GENERAL",$A$11:$A$100,0),COLUMN(K72)),0,OFFSET($A$10,MATCH("TOTAL GENERAL",$A$11:$A$100,0),COLUMN(K72))-L72),""))</f>
        <v/>
      </c>
      <c r="T72" s="24" t="str">
        <f ca="1">IF($A72="TOTAL GENERAL",SUM(T$11:T70),IF(AND(M72&lt;&gt;"",$A72&lt;&gt;"Pn"),IF(M72&lt;OFFSET($A$10,MATCH("TOTAL GENERAL",$A$11:$A$100,0),COLUMN(L72)),0,M72-OFFSET($A$10,MATCH("TOTAL GENERAL",$A$11:$A$100,0),COLUMN(L72))),""))</f>
        <v/>
      </c>
      <c r="U72" s="24" t="str">
        <f>IF(OR(A72="Pn",A73="Pn"),"",IF($A72="TOTAL GENERAL",SUM(U$11:U70),IF(AND(G72&lt;&gt;"",$A72&lt;&gt;"Pn"),N72*$D72,"")))</f>
        <v/>
      </c>
      <c r="V72" s="24" t="str">
        <f>IF(OR(A72="Pn",A73="Pn"),"",IF($A72="TOTAL GENERAL",SUM(V$11:V70),IF(AND(H72&lt;&gt;"",$A72&lt;&gt;"Pn"),O72*$D72,"")))</f>
        <v/>
      </c>
      <c r="W72" s="24" t="str">
        <f>IF($A72="TOTAL GENERAL",SUM(W$11:W70),IF(AND(I72&lt;&gt;"",$A72&lt;&gt;"Pn"),P72*$D72,""))</f>
        <v/>
      </c>
      <c r="X72" s="24" t="str">
        <f>IF($A72="TOTAL GENERAL",SUM(X$11:X70),IF(AND(J72&lt;&gt;"",$A72&lt;&gt;"Pn"),Q72*$D72,""))</f>
        <v/>
      </c>
      <c r="Y72" s="24" t="str">
        <f>IF($A72="TOTAL GENERAL",SUM(Y$11:Y70),IF(AND(K72&lt;&gt;"",$A72&lt;&gt;"Pn"),R72*$D72,""))</f>
        <v/>
      </c>
      <c r="Z72" s="24" t="str">
        <f>IF($A72="TOTAL GENERAL",SUM(Z$11:Z70),IF(AND(L72&lt;&gt;"",$A72&lt;&gt;"Pn"),S72*$D72,""))</f>
        <v/>
      </c>
      <c r="AA72" s="24" t="s">
        <v>58</v>
      </c>
      <c r="AB72" s="24" t="str">
        <f ca="1">IF($A72="TOTAL GENERAL",SUM(AB$11:AB70),IF(AND(N72&lt;&gt;"",$A72&lt;&gt;"Pn"),IF(OFFSET($A$11,MATCH("TOTAL GENERAL",$A$11:$A$100,0)-1,COLUMN(T72))=0,0,U72/OFFSET($A$11,MATCH("TOTAL GENERAL",$A$11:$A$100,0)-1,COLUMN(T72))),""))</f>
        <v/>
      </c>
      <c r="AC72" s="24" t="str">
        <f ca="1">IF($A72="TOTAL GENERAL",SUM(AC$11:AC70),IF(AND(O72&lt;&gt;"",$A72&lt;&gt;"Pn"),IF(OFFSET($A$11,MATCH("TOTAL GENERAL",$A$11:$A$100,0)-1,COLUMN(U72))=0,0,V72/OFFSET($A$11,MATCH("TOTAL GENERAL",$A$11:$A$100,0)-1,COLUMN(U72))),""))</f>
        <v/>
      </c>
      <c r="AD72" s="24" t="str">
        <f ca="1">IF($A72="TOTAL GENERAL",SUM(AD$11:AD70),IF(AND(P72&lt;&gt;"",$A72&lt;&gt;"Pn"),IF(OFFSET($A$11,MATCH("TOTAL GENERAL",$A$11:$A$100,0)-1,COLUMN(V72))=0,0,W72/OFFSET($A$11,MATCH("TOTAL GENERAL",$A$11:$A$100,0)-1,COLUMN(V72))),""))</f>
        <v/>
      </c>
      <c r="AE72" s="24" t="str">
        <f ca="1">IF($A72="TOTAL GENERAL",SUM(AE$11:AE70),IF(AND(Q72&lt;&gt;"",$A72&lt;&gt;"Pn"),IF(OFFSET($A$11,MATCH("TOTAL GENERAL",$A$11:$A$100,0)-1,COLUMN(W72))=0,0,X72/OFFSET($A$11,MATCH("TOTAL GENERAL",$A$11:$A$100,0)-1,COLUMN(W72))),""))</f>
        <v/>
      </c>
      <c r="AF72" s="24" t="str">
        <f ca="1">IF($A72="TOTAL GENERAL",SUM(AF$11:AF70),IF(AND(R72&lt;&gt;"",$A72&lt;&gt;"Pn"),IF(OFFSET($A$11,MATCH("TOTAL GENERAL",$A$11:$A$100,0)-1,COLUMN(X72))=0,0,Y72/OFFSET($A$11,MATCH("TOTAL GENERAL",$A$11:$A$100,0)-1,COLUMN(X72))),""))</f>
        <v/>
      </c>
      <c r="AG72" s="24" t="str">
        <f ca="1">IF($A72="TOTAL GENERAL",SUM(AG$11:AG70),IF(AND(S72&lt;&gt;"",$A72&lt;&gt;"Pn"),IF(OFFSET($A$11,MATCH("TOTAL GENERAL",$A$11:$A$100,0)-1,COLUMN(Y72))=0,0,Z72/OFFSET($A$11,MATCH("TOTAL GENERAL",$A$11:$A$100,0)-1,COLUMN(Y72))),""))</f>
        <v/>
      </c>
      <c r="AH72" s="24" t="str">
        <f ca="1">IF($A72="TOTAL GENERAL",SUM(AH$11:AH70),IF(AND(T72&lt;&gt;"",$A72&lt;&gt;"Pn"),IF(OFFSET($A$11,MATCH("TOTAL GENERAL",$A$11:$A$100,0)-1,COLUMN(Z72))=0,0,AA72/OFFSET($A$11,MATCH("TOTAL GENERAL",$A$11:$A$100,0)-1,COLUMN(Z72))),""))</f>
        <v/>
      </c>
      <c r="AI72" s="24" t="str">
        <f ca="1">IF(A72="TOTAL GENERAL",SUM(AI$11:AI70),IF(COUNTIF(AB72:AH72,"")&lt;COUNTA($AB$10:$AH$10),ROUND((IF(AB72&lt;&gt;"",AB72*OFFSET($A$10,MATCH("Pn",$A$11:$A$100,0),1),0)+IF(AC72&lt;&gt;"",AC72*OFFSET($A$10,MATCH("Pn",$A$11:$A$100,0),2),0)+IF(AD72&lt;&gt;"",AD72*OFFSET($A$10,MATCH("Pn",$A$11:$A$100,0),3),0)+IF(AE72&lt;&gt;"",AE72*OFFSET($A$10,MATCH("Pn",$A$11:$A$100,0),4),0)+IF(AF72&lt;&gt;"",AF72*OFFSET($A$10,MATCH("Pn",$A$11:$A$100,0),5),0)+IF(AG72&lt;&gt;"",AG72*OFFSET($A$10,MATCH("Pn",$A$11:$A$100,0),6),0)+IF(AH72&lt;&gt;"",AH72*OFFSET($A$10,MATCH("Pn",$A$11:$A$100,0),7),0))*OFFSET($A$10,MATCH("FC",$A$11:$A$100,0),2),2),""))</f>
        <v/>
      </c>
      <c r="AJ72" s="10" t="str">
        <f ca="1">IF(OR(A72="Pn",A73="Pn"),"",IF(AND(AI72="",F72&lt;&gt;""),-F72,IF(A72="TOTAL GENERAL",SUM(AJ$11:AJ70),IF(AI72&lt;&gt;"",AI72-F72,""))))</f>
        <v/>
      </c>
    </row>
    <row r="73" spans="1:36" s="4" customFormat="1" x14ac:dyDescent="0.25">
      <c r="A73" s="15" t="s">
        <v>58</v>
      </c>
      <c r="B73" s="15" t="s">
        <v>58</v>
      </c>
      <c r="C73" s="32" t="s">
        <v>58</v>
      </c>
      <c r="D73" s="16" t="s">
        <v>58</v>
      </c>
      <c r="E73" s="9" t="s">
        <v>58</v>
      </c>
      <c r="F73" s="18" t="s">
        <v>58</v>
      </c>
      <c r="G73" s="20" t="s">
        <v>58</v>
      </c>
      <c r="H73" s="22" t="s">
        <v>58</v>
      </c>
      <c r="I73" s="24" t="s">
        <v>58</v>
      </c>
      <c r="J73" s="22" t="s">
        <v>58</v>
      </c>
      <c r="K73" s="22" t="s">
        <v>58</v>
      </c>
      <c r="L73" s="24" t="s">
        <v>58</v>
      </c>
      <c r="M73" s="24" t="s">
        <v>58</v>
      </c>
      <c r="N73" s="24" t="str">
        <f ca="1">IF(OR(A73="Pn",A74="Pn"),"",IF($A73="TOTAL GENERAL",SUM(N$11:N71),IF(AND(G73&lt;&gt;"",$A73&lt;&gt;"Pn"),IF(G73&gt;OFFSET($A$10,MATCH("TOTAL GENERAL",$A$11:$A$100,0),COLUMN(F73)),0,OFFSET($A$10,MATCH("TOTAL GENERAL",$A$11:$A$100,0),COLUMN(F73))-G73),"")))</f>
        <v/>
      </c>
      <c r="O73" s="24" t="str">
        <f ca="1">IF(OR(A73="Pn",A74="Pn"),"",IF($A73="TOTAL GENERAL",SUM(O$11:O71),IF(AND(H73&lt;&gt;"",$A73&lt;&gt;"Pn"),IF(H73&lt;OFFSET($A$10,MATCH("TOTAL GENERAL",$A$11:$A$100,0),COLUMN(G73)),0,H73-OFFSET($A$10,MATCH("TOTAL GENERAL",$A$11:$A$100,0),COLUMN(G73))),"")))</f>
        <v/>
      </c>
      <c r="P73" s="24" t="str">
        <f ca="1">IF($A73="TOTAL GENERAL",SUM(P$11:P71),IF(AND(I73&lt;&gt;"",$A73&lt;&gt;"Pn"),IF(I73&gt;OFFSET($A$10,MATCH("TOTAL GENERAL",$A$11:$A$100,0),COLUMN(H73)),0,OFFSET($A$10,MATCH("TOTAL GENERAL",$A$11:$A$100,0),COLUMN(H73))-I73),""))</f>
        <v/>
      </c>
      <c r="Q73" s="24" t="str">
        <f ca="1">IF($A73="TOTAL GENERAL",SUM(Q$11:Q71),IF(AND(J73&lt;&gt;"",$A73&lt;&gt;"Pn"),IF(J73&lt;OFFSET($A$10,MATCH("TOTAL GENERAL",$A$11:$A$100,0),COLUMN(I73)),0,J73-OFFSET($A$10,MATCH("TOTAL GENERAL",$A$11:$A$100,0),COLUMN(I73))),""))</f>
        <v/>
      </c>
      <c r="R73" s="24" t="str">
        <f ca="1">IF($A73="TOTAL GENERAL",SUM(R$11:R71),IF(AND(K73&lt;&gt;"",$A73&lt;&gt;"Pn"),IF(K73&lt;OFFSET($A$10,MATCH("TOTAL GENERAL",$A$11:$A$100,0),COLUMN(J73)),0,K73-OFFSET($A$10,MATCH("TOTAL GENERAL",$A$11:$A$100,0),COLUMN(J73))),""))</f>
        <v/>
      </c>
      <c r="S73" s="24" t="str">
        <f ca="1">IF($A73="TOTAL GENERAL",SUM(S$11:S71),IF(AND(L73&lt;&gt;"",$A73&lt;&gt;"Pn"),IF(L73&gt;OFFSET($A$10,MATCH("TOTAL GENERAL",$A$11:$A$100,0),COLUMN(K73)),0,OFFSET($A$10,MATCH("TOTAL GENERAL",$A$11:$A$100,0),COLUMN(K73))-L73),""))</f>
        <v/>
      </c>
      <c r="T73" s="24" t="str">
        <f ca="1">IF($A73="TOTAL GENERAL",SUM(T$11:T71),IF(AND(M73&lt;&gt;"",$A73&lt;&gt;"Pn"),IF(M73&lt;OFFSET($A$10,MATCH("TOTAL GENERAL",$A$11:$A$100,0),COLUMN(L73)),0,M73-OFFSET($A$10,MATCH("TOTAL GENERAL",$A$11:$A$100,0),COLUMN(L73))),""))</f>
        <v/>
      </c>
      <c r="U73" s="24" t="str">
        <f>IF(OR(A73="Pn",A74="Pn"),"",IF($A73="TOTAL GENERAL",SUM(U$11:U71),IF(AND(G73&lt;&gt;"",$A73&lt;&gt;"Pn"),N73*$D73,"")))</f>
        <v/>
      </c>
      <c r="V73" s="24" t="str">
        <f>IF(OR(A73="Pn",A74="Pn"),"",IF($A73="TOTAL GENERAL",SUM(V$11:V71),IF(AND(H73&lt;&gt;"",$A73&lt;&gt;"Pn"),O73*$D73,"")))</f>
        <v/>
      </c>
      <c r="W73" s="24" t="str">
        <f>IF($A73="TOTAL GENERAL",SUM(W$11:W71),IF(AND(I73&lt;&gt;"",$A73&lt;&gt;"Pn"),P73*$D73,""))</f>
        <v/>
      </c>
      <c r="X73" s="24" t="str">
        <f>IF($A73="TOTAL GENERAL",SUM(X$11:X71),IF(AND(J73&lt;&gt;"",$A73&lt;&gt;"Pn"),Q73*$D73,""))</f>
        <v/>
      </c>
      <c r="Y73" s="24" t="str">
        <f>IF($A73="TOTAL GENERAL",SUM(Y$11:Y71),IF(AND(K73&lt;&gt;"",$A73&lt;&gt;"Pn"),R73*$D73,""))</f>
        <v/>
      </c>
      <c r="Z73" s="24" t="str">
        <f>IF($A73="TOTAL GENERAL",SUM(Z$11:Z71),IF(AND(L73&lt;&gt;"",$A73&lt;&gt;"Pn"),S73*$D73,""))</f>
        <v/>
      </c>
      <c r="AA73" s="24" t="s">
        <v>58</v>
      </c>
      <c r="AB73" s="24" t="str">
        <f ca="1">IF($A73="TOTAL GENERAL",SUM(AB$11:AB71),IF(AND(N73&lt;&gt;"",$A73&lt;&gt;"Pn"),IF(OFFSET($A$11,MATCH("TOTAL GENERAL",$A$11:$A$100,0)-1,COLUMN(T73))=0,0,U73/OFFSET($A$11,MATCH("TOTAL GENERAL",$A$11:$A$100,0)-1,COLUMN(T73))),""))</f>
        <v/>
      </c>
      <c r="AC73" s="24" t="str">
        <f ca="1">IF($A73="TOTAL GENERAL",SUM(AC$11:AC71),IF(AND(O73&lt;&gt;"",$A73&lt;&gt;"Pn"),IF(OFFSET($A$11,MATCH("TOTAL GENERAL",$A$11:$A$100,0)-1,COLUMN(U73))=0,0,V73/OFFSET($A$11,MATCH("TOTAL GENERAL",$A$11:$A$100,0)-1,COLUMN(U73))),""))</f>
        <v/>
      </c>
      <c r="AD73" s="24" t="str">
        <f ca="1">IF($A73="TOTAL GENERAL",SUM(AD$11:AD71),IF(AND(P73&lt;&gt;"",$A73&lt;&gt;"Pn"),IF(OFFSET($A$11,MATCH("TOTAL GENERAL",$A$11:$A$100,0)-1,COLUMN(V73))=0,0,W73/OFFSET($A$11,MATCH("TOTAL GENERAL",$A$11:$A$100,0)-1,COLUMN(V73))),""))</f>
        <v/>
      </c>
      <c r="AE73" s="24" t="str">
        <f ca="1">IF($A73="TOTAL GENERAL",SUM(AE$11:AE71),IF(AND(Q73&lt;&gt;"",$A73&lt;&gt;"Pn"),IF(OFFSET($A$11,MATCH("TOTAL GENERAL",$A$11:$A$100,0)-1,COLUMN(W73))=0,0,X73/OFFSET($A$11,MATCH("TOTAL GENERAL",$A$11:$A$100,0)-1,COLUMN(W73))),""))</f>
        <v/>
      </c>
      <c r="AF73" s="24" t="str">
        <f ca="1">IF($A73="TOTAL GENERAL",SUM(AF$11:AF71),IF(AND(R73&lt;&gt;"",$A73&lt;&gt;"Pn"),IF(OFFSET($A$11,MATCH("TOTAL GENERAL",$A$11:$A$100,0)-1,COLUMN(X73))=0,0,Y73/OFFSET($A$11,MATCH("TOTAL GENERAL",$A$11:$A$100,0)-1,COLUMN(X73))),""))</f>
        <v/>
      </c>
      <c r="AG73" s="24" t="str">
        <f ca="1">IF($A73="TOTAL GENERAL",SUM(AG$11:AG71),IF(AND(S73&lt;&gt;"",$A73&lt;&gt;"Pn"),IF(OFFSET($A$11,MATCH("TOTAL GENERAL",$A$11:$A$100,0)-1,COLUMN(Y73))=0,0,Z73/OFFSET($A$11,MATCH("TOTAL GENERAL",$A$11:$A$100,0)-1,COLUMN(Y73))),""))</f>
        <v/>
      </c>
      <c r="AH73" s="24" t="str">
        <f ca="1">IF($A73="TOTAL GENERAL",SUM(AH$11:AH71),IF(AND(T73&lt;&gt;"",$A73&lt;&gt;"Pn"),IF(OFFSET($A$11,MATCH("TOTAL GENERAL",$A$11:$A$100,0)-1,COLUMN(Z73))=0,0,AA73/OFFSET($A$11,MATCH("TOTAL GENERAL",$A$11:$A$100,0)-1,COLUMN(Z73))),""))</f>
        <v/>
      </c>
      <c r="AI73" s="24" t="str">
        <f ca="1">IF(A73="TOTAL GENERAL",SUM(AI$11:AI71),IF(COUNTIF(AB73:AH73,"")&lt;COUNTA($AB$10:$AH$10),ROUND((IF(AB73&lt;&gt;"",AB73*OFFSET($A$10,MATCH("Pn",$A$11:$A$100,0),1),0)+IF(AC73&lt;&gt;"",AC73*OFFSET($A$10,MATCH("Pn",$A$11:$A$100,0),2),0)+IF(AD73&lt;&gt;"",AD73*OFFSET($A$10,MATCH("Pn",$A$11:$A$100,0),3),0)+IF(AE73&lt;&gt;"",AE73*OFFSET($A$10,MATCH("Pn",$A$11:$A$100,0),4),0)+IF(AF73&lt;&gt;"",AF73*OFFSET($A$10,MATCH("Pn",$A$11:$A$100,0),5),0)+IF(AG73&lt;&gt;"",AG73*OFFSET($A$10,MATCH("Pn",$A$11:$A$100,0),6),0)+IF(AH73&lt;&gt;"",AH73*OFFSET($A$10,MATCH("Pn",$A$11:$A$100,0),7),0))*OFFSET($A$10,MATCH("FC",$A$11:$A$100,0),2),2),""))</f>
        <v/>
      </c>
      <c r="AJ73" s="10" t="str">
        <f ca="1">IF(OR(A73="Pn",A74="Pn"),"",IF(AND(AI73="",F73&lt;&gt;""),-F73,IF(A73="TOTAL GENERAL",SUM(AJ$11:AJ71),IF(AI73&lt;&gt;"",AI73-F73,""))))</f>
        <v/>
      </c>
    </row>
    <row r="74" spans="1:36" s="4" customFormat="1" x14ac:dyDescent="0.25">
      <c r="A74" s="15" t="s">
        <v>58</v>
      </c>
      <c r="B74" s="15" t="s">
        <v>58</v>
      </c>
      <c r="C74" s="32" t="s">
        <v>58</v>
      </c>
      <c r="D74" s="16" t="s">
        <v>58</v>
      </c>
      <c r="E74" s="9" t="s">
        <v>58</v>
      </c>
      <c r="F74" s="18" t="s">
        <v>58</v>
      </c>
      <c r="G74" s="20" t="s">
        <v>58</v>
      </c>
      <c r="H74" s="22" t="s">
        <v>58</v>
      </c>
      <c r="I74" s="24" t="s">
        <v>58</v>
      </c>
      <c r="J74" s="22" t="s">
        <v>58</v>
      </c>
      <c r="K74" s="22" t="s">
        <v>58</v>
      </c>
      <c r="L74" s="24" t="s">
        <v>58</v>
      </c>
      <c r="M74" s="24" t="s">
        <v>58</v>
      </c>
      <c r="N74" s="24" t="str">
        <f ca="1">IF(OR(A74="Pn",A75="Pn"),"",IF($A74="TOTAL GENERAL",SUM(N$11:N72),IF(AND(G74&lt;&gt;"",$A74&lt;&gt;"Pn"),IF(G74&gt;OFFSET($A$10,MATCH("TOTAL GENERAL",$A$11:$A$100,0),COLUMN(F74)),0,OFFSET($A$10,MATCH("TOTAL GENERAL",$A$11:$A$100,0),COLUMN(F74))-G74),"")))</f>
        <v/>
      </c>
      <c r="O74" s="24" t="str">
        <f ca="1">IF(OR(A74="Pn",A75="Pn"),"",IF($A74="TOTAL GENERAL",SUM(O$11:O72),IF(AND(H74&lt;&gt;"",$A74&lt;&gt;"Pn"),IF(H74&lt;OFFSET($A$10,MATCH("TOTAL GENERAL",$A$11:$A$100,0),COLUMN(G74)),0,H74-OFFSET($A$10,MATCH("TOTAL GENERAL",$A$11:$A$100,0),COLUMN(G74))),"")))</f>
        <v/>
      </c>
      <c r="P74" s="24" t="str">
        <f ca="1">IF($A74="TOTAL GENERAL",SUM(P$11:P72),IF(AND(I74&lt;&gt;"",$A74&lt;&gt;"Pn"),IF(I74&gt;OFFSET($A$10,MATCH("TOTAL GENERAL",$A$11:$A$100,0),COLUMN(H74)),0,OFFSET($A$10,MATCH("TOTAL GENERAL",$A$11:$A$100,0),COLUMN(H74))-I74),""))</f>
        <v/>
      </c>
      <c r="Q74" s="24" t="str">
        <f ca="1">IF($A74="TOTAL GENERAL",SUM(Q$11:Q72),IF(AND(J74&lt;&gt;"",$A74&lt;&gt;"Pn"),IF(J74&lt;OFFSET($A$10,MATCH("TOTAL GENERAL",$A$11:$A$100,0),COLUMN(I74)),0,J74-OFFSET($A$10,MATCH("TOTAL GENERAL",$A$11:$A$100,0),COLUMN(I74))),""))</f>
        <v/>
      </c>
      <c r="R74" s="24" t="str">
        <f ca="1">IF($A74="TOTAL GENERAL",SUM(R$11:R72),IF(AND(K74&lt;&gt;"",$A74&lt;&gt;"Pn"),IF(K74&lt;OFFSET($A$10,MATCH("TOTAL GENERAL",$A$11:$A$100,0),COLUMN(J74)),0,K74-OFFSET($A$10,MATCH("TOTAL GENERAL",$A$11:$A$100,0),COLUMN(J74))),""))</f>
        <v/>
      </c>
      <c r="S74" s="24" t="str">
        <f ca="1">IF($A74="TOTAL GENERAL",SUM(S$11:S72),IF(AND(L74&lt;&gt;"",$A74&lt;&gt;"Pn"),IF(L74&gt;OFFSET($A$10,MATCH("TOTAL GENERAL",$A$11:$A$100,0),COLUMN(K74)),0,OFFSET($A$10,MATCH("TOTAL GENERAL",$A$11:$A$100,0),COLUMN(K74))-L74),""))</f>
        <v/>
      </c>
      <c r="T74" s="24" t="str">
        <f ca="1">IF($A74="TOTAL GENERAL",SUM(T$11:T72),IF(AND(M74&lt;&gt;"",$A74&lt;&gt;"Pn"),IF(M74&lt;OFFSET($A$10,MATCH("TOTAL GENERAL",$A$11:$A$100,0),COLUMN(L74)),0,M74-OFFSET($A$10,MATCH("TOTAL GENERAL",$A$11:$A$100,0),COLUMN(L74))),""))</f>
        <v/>
      </c>
      <c r="U74" s="24" t="str">
        <f>IF(OR(A74="Pn",A75="Pn"),"",IF($A74="TOTAL GENERAL",SUM(U$11:U72),IF(AND(G74&lt;&gt;"",$A74&lt;&gt;"Pn"),N74*$D74,"")))</f>
        <v/>
      </c>
      <c r="V74" s="24" t="str">
        <f>IF(OR(A74="Pn",A75="Pn"),"",IF($A74="TOTAL GENERAL",SUM(V$11:V72),IF(AND(H74&lt;&gt;"",$A74&lt;&gt;"Pn"),O74*$D74,"")))</f>
        <v/>
      </c>
      <c r="W74" s="24" t="str">
        <f>IF($A74="TOTAL GENERAL",SUM(W$11:W72),IF(AND(I74&lt;&gt;"",$A74&lt;&gt;"Pn"),P74*$D74,""))</f>
        <v/>
      </c>
      <c r="X74" s="24" t="str">
        <f>IF($A74="TOTAL GENERAL",SUM(X$11:X72),IF(AND(J74&lt;&gt;"",$A74&lt;&gt;"Pn"),Q74*$D74,""))</f>
        <v/>
      </c>
      <c r="Y74" s="24" t="str">
        <f>IF($A74="TOTAL GENERAL",SUM(Y$11:Y72),IF(AND(K74&lt;&gt;"",$A74&lt;&gt;"Pn"),R74*$D74,""))</f>
        <v/>
      </c>
      <c r="Z74" s="24" t="str">
        <f>IF($A74="TOTAL GENERAL",SUM(Z$11:Z72),IF(AND(L74&lt;&gt;"",$A74&lt;&gt;"Pn"),S74*$D74,""))</f>
        <v/>
      </c>
      <c r="AA74" s="24" t="s">
        <v>58</v>
      </c>
      <c r="AB74" s="24" t="str">
        <f ca="1">IF($A74="TOTAL GENERAL",SUM(AB$11:AB72),IF(AND(N74&lt;&gt;"",$A74&lt;&gt;"Pn"),IF(OFFSET($A$11,MATCH("TOTAL GENERAL",$A$11:$A$100,0)-1,COLUMN(T74))=0,0,U74/OFFSET($A$11,MATCH("TOTAL GENERAL",$A$11:$A$100,0)-1,COLUMN(T74))),""))</f>
        <v/>
      </c>
      <c r="AC74" s="24" t="str">
        <f ca="1">IF($A74="TOTAL GENERAL",SUM(AC$11:AC72),IF(AND(O74&lt;&gt;"",$A74&lt;&gt;"Pn"),IF(OFFSET($A$11,MATCH("TOTAL GENERAL",$A$11:$A$100,0)-1,COLUMN(U74))=0,0,V74/OFFSET($A$11,MATCH("TOTAL GENERAL",$A$11:$A$100,0)-1,COLUMN(U74))),""))</f>
        <v/>
      </c>
      <c r="AD74" s="24" t="str">
        <f ca="1">IF($A74="TOTAL GENERAL",SUM(AD$11:AD72),IF(AND(P74&lt;&gt;"",$A74&lt;&gt;"Pn"),IF(OFFSET($A$11,MATCH("TOTAL GENERAL",$A$11:$A$100,0)-1,COLUMN(V74))=0,0,W74/OFFSET($A$11,MATCH("TOTAL GENERAL",$A$11:$A$100,0)-1,COLUMN(V74))),""))</f>
        <v/>
      </c>
      <c r="AE74" s="24" t="str">
        <f ca="1">IF($A74="TOTAL GENERAL",SUM(AE$11:AE72),IF(AND(Q74&lt;&gt;"",$A74&lt;&gt;"Pn"),IF(OFFSET($A$11,MATCH("TOTAL GENERAL",$A$11:$A$100,0)-1,COLUMN(W74))=0,0,X74/OFFSET($A$11,MATCH("TOTAL GENERAL",$A$11:$A$100,0)-1,COLUMN(W74))),""))</f>
        <v/>
      </c>
      <c r="AF74" s="24" t="str">
        <f ca="1">IF($A74="TOTAL GENERAL",SUM(AF$11:AF72),IF(AND(R74&lt;&gt;"",$A74&lt;&gt;"Pn"),IF(OFFSET($A$11,MATCH("TOTAL GENERAL",$A$11:$A$100,0)-1,COLUMN(X74))=0,0,Y74/OFFSET($A$11,MATCH("TOTAL GENERAL",$A$11:$A$100,0)-1,COLUMN(X74))),""))</f>
        <v/>
      </c>
      <c r="AG74" s="24" t="str">
        <f ca="1">IF($A74="TOTAL GENERAL",SUM(AG$11:AG72),IF(AND(S74&lt;&gt;"",$A74&lt;&gt;"Pn"),IF(OFFSET($A$11,MATCH("TOTAL GENERAL",$A$11:$A$100,0)-1,COLUMN(Y74))=0,0,Z74/OFFSET($A$11,MATCH("TOTAL GENERAL",$A$11:$A$100,0)-1,COLUMN(Y74))),""))</f>
        <v/>
      </c>
      <c r="AH74" s="24" t="str">
        <f ca="1">IF($A74="TOTAL GENERAL",SUM(AH$11:AH72),IF(AND(T74&lt;&gt;"",$A74&lt;&gt;"Pn"),IF(OFFSET($A$11,MATCH("TOTAL GENERAL",$A$11:$A$100,0)-1,COLUMN(Z74))=0,0,AA74/OFFSET($A$11,MATCH("TOTAL GENERAL",$A$11:$A$100,0)-1,COLUMN(Z74))),""))</f>
        <v/>
      </c>
      <c r="AI74" s="24" t="str">
        <f ca="1">IF(A74="TOTAL GENERAL",SUM(AI$11:AI72),IF(COUNTIF(AB74:AH74,"")&lt;COUNTA($AB$10:$AH$10),ROUND((IF(AB74&lt;&gt;"",AB74*OFFSET($A$10,MATCH("Pn",$A$11:$A$100,0),1),0)+IF(AC74&lt;&gt;"",AC74*OFFSET($A$10,MATCH("Pn",$A$11:$A$100,0),2),0)+IF(AD74&lt;&gt;"",AD74*OFFSET($A$10,MATCH("Pn",$A$11:$A$100,0),3),0)+IF(AE74&lt;&gt;"",AE74*OFFSET($A$10,MATCH("Pn",$A$11:$A$100,0),4),0)+IF(AF74&lt;&gt;"",AF74*OFFSET($A$10,MATCH("Pn",$A$11:$A$100,0),5),0)+IF(AG74&lt;&gt;"",AG74*OFFSET($A$10,MATCH("Pn",$A$11:$A$100,0),6),0)+IF(AH74&lt;&gt;"",AH74*OFFSET($A$10,MATCH("Pn",$A$11:$A$100,0),7),0))*OFFSET($A$10,MATCH("FC",$A$11:$A$100,0),2),2),""))</f>
        <v/>
      </c>
      <c r="AJ74" s="10" t="str">
        <f ca="1">IF(OR(A74="Pn",A75="Pn"),"",IF(AND(AI74="",F74&lt;&gt;""),-F74,IF(A74="TOTAL GENERAL",SUM(AJ$11:AJ72),IF(AI74&lt;&gt;"",AI74-F74,""))))</f>
        <v/>
      </c>
    </row>
    <row r="75" spans="1:36" s="4" customFormat="1" ht="16.5" customHeight="1" x14ac:dyDescent="0.25">
      <c r="A75" s="15" t="s">
        <v>58</v>
      </c>
      <c r="B75" s="15" t="s">
        <v>58</v>
      </c>
      <c r="C75" s="32" t="s">
        <v>58</v>
      </c>
      <c r="D75" s="16" t="s">
        <v>58</v>
      </c>
      <c r="E75" s="9" t="s">
        <v>58</v>
      </c>
      <c r="F75" s="18" t="s">
        <v>58</v>
      </c>
      <c r="G75" s="20" t="s">
        <v>58</v>
      </c>
      <c r="H75" s="22" t="s">
        <v>58</v>
      </c>
      <c r="I75" s="24" t="s">
        <v>58</v>
      </c>
      <c r="J75" s="22" t="s">
        <v>58</v>
      </c>
      <c r="K75" s="22" t="s">
        <v>58</v>
      </c>
      <c r="L75" s="24" t="s">
        <v>58</v>
      </c>
      <c r="M75" s="24" t="s">
        <v>58</v>
      </c>
      <c r="N75" s="24" t="str">
        <f ca="1">IF(OR(A75="Pn",A76="Pn"),"",IF($A75="TOTAL GENERAL",SUM(N$11:N73),IF(AND(G75&lt;&gt;"",$A75&lt;&gt;"Pn"),IF(G75&gt;OFFSET($A$10,MATCH("TOTAL GENERAL",$A$11:$A$100,0),COLUMN(F75)),0,OFFSET($A$10,MATCH("TOTAL GENERAL",$A$11:$A$100,0),COLUMN(F75))-G75),"")))</f>
        <v/>
      </c>
      <c r="O75" s="24" t="str">
        <f ca="1">IF(OR(A75="Pn",A76="Pn"),"",IF($A75="TOTAL GENERAL",SUM(O$11:O73),IF(AND(H75&lt;&gt;"",$A75&lt;&gt;"Pn"),IF(H75&lt;OFFSET($A$10,MATCH("TOTAL GENERAL",$A$11:$A$100,0),COLUMN(G75)),0,H75-OFFSET($A$10,MATCH("TOTAL GENERAL",$A$11:$A$100,0),COLUMN(G75))),"")))</f>
        <v/>
      </c>
      <c r="P75" s="24" t="str">
        <f ca="1">IF($A75="TOTAL GENERAL",SUM(P$11:P73),IF(AND(I75&lt;&gt;"",$A75&lt;&gt;"Pn"),IF(I75&gt;OFFSET($A$10,MATCH("TOTAL GENERAL",$A$11:$A$100,0),COLUMN(H75)),0,OFFSET($A$10,MATCH("TOTAL GENERAL",$A$11:$A$100,0),COLUMN(H75))-I75),""))</f>
        <v/>
      </c>
      <c r="Q75" s="24" t="str">
        <f ca="1">IF($A75="TOTAL GENERAL",SUM(Q$11:Q73),IF(AND(J75&lt;&gt;"",$A75&lt;&gt;"Pn"),IF(J75&lt;OFFSET($A$10,MATCH("TOTAL GENERAL",$A$11:$A$100,0),COLUMN(I75)),0,J75-OFFSET($A$10,MATCH("TOTAL GENERAL",$A$11:$A$100,0),COLUMN(I75))),""))</f>
        <v/>
      </c>
      <c r="R75" s="24" t="str">
        <f ca="1">IF($A75="TOTAL GENERAL",SUM(R$11:R73),IF(AND(K75&lt;&gt;"",$A75&lt;&gt;"Pn"),IF(K75&lt;OFFSET($A$10,MATCH("TOTAL GENERAL",$A$11:$A$100,0),COLUMN(J75)),0,K75-OFFSET($A$10,MATCH("TOTAL GENERAL",$A$11:$A$100,0),COLUMN(J75))),""))</f>
        <v/>
      </c>
      <c r="S75" s="24" t="str">
        <f ca="1">IF($A75="TOTAL GENERAL",SUM(S$11:S73),IF(AND(L75&lt;&gt;"",$A75&lt;&gt;"Pn"),IF(L75&gt;OFFSET($A$10,MATCH("TOTAL GENERAL",$A$11:$A$100,0),COLUMN(K75)),0,OFFSET($A$10,MATCH("TOTAL GENERAL",$A$11:$A$100,0),COLUMN(K75))-L75),""))</f>
        <v/>
      </c>
      <c r="T75" s="24" t="str">
        <f ca="1">IF($A75="TOTAL GENERAL",SUM(T$11:T73),IF(AND(M75&lt;&gt;"",$A75&lt;&gt;"Pn"),IF(M75&lt;OFFSET($A$10,MATCH("TOTAL GENERAL",$A$11:$A$100,0),COLUMN(L75)),0,M75-OFFSET($A$10,MATCH("TOTAL GENERAL",$A$11:$A$100,0),COLUMN(L75))),""))</f>
        <v/>
      </c>
      <c r="U75" s="24" t="str">
        <f>IF(OR(A75="Pn",A76="Pn"),"",IF($A75="TOTAL GENERAL",SUM(U$11:U73),IF(AND(G75&lt;&gt;"",$A75&lt;&gt;"Pn"),N75*$D75,"")))</f>
        <v/>
      </c>
      <c r="V75" s="24" t="str">
        <f>IF(OR(A75="Pn",A76="Pn"),"",IF($A75="TOTAL GENERAL",SUM(V$11:V73),IF(AND(H75&lt;&gt;"",$A75&lt;&gt;"Pn"),O75*$D75,"")))</f>
        <v/>
      </c>
      <c r="W75" s="24" t="str">
        <f>IF($A75="TOTAL GENERAL",SUM(W$11:W73),IF(AND(I75&lt;&gt;"",$A75&lt;&gt;"Pn"),P75*$D75,""))</f>
        <v/>
      </c>
      <c r="X75" s="24" t="str">
        <f>IF($A75="TOTAL GENERAL",SUM(X$11:X73),IF(AND(J75&lt;&gt;"",$A75&lt;&gt;"Pn"),Q75*$D75,""))</f>
        <v/>
      </c>
      <c r="Y75" s="24" t="str">
        <f>IF($A75="TOTAL GENERAL",SUM(Y$11:Y73),IF(AND(K75&lt;&gt;"",$A75&lt;&gt;"Pn"),R75*$D75,""))</f>
        <v/>
      </c>
      <c r="Z75" s="24" t="str">
        <f>IF($A75="TOTAL GENERAL",SUM(Z$11:Z73),IF(AND(L75&lt;&gt;"",$A75&lt;&gt;"Pn"),S75*$D75,""))</f>
        <v/>
      </c>
      <c r="AA75" s="24" t="s">
        <v>58</v>
      </c>
      <c r="AB75" s="24" t="str">
        <f ca="1">IF($A75="TOTAL GENERAL",SUM(AB$11:AB73),IF(AND(N75&lt;&gt;"",$A75&lt;&gt;"Pn"),IF(OFFSET($A$11,MATCH("TOTAL GENERAL",$A$11:$A$100,0)-1,COLUMN(T75))=0,0,U75/OFFSET($A$11,MATCH("TOTAL GENERAL",$A$11:$A$100,0)-1,COLUMN(T75))),""))</f>
        <v/>
      </c>
      <c r="AC75" s="24" t="str">
        <f ca="1">IF($A75="TOTAL GENERAL",SUM(AC$11:AC73),IF(AND(O75&lt;&gt;"",$A75&lt;&gt;"Pn"),IF(OFFSET($A$11,MATCH("TOTAL GENERAL",$A$11:$A$100,0)-1,COLUMN(U75))=0,0,V75/OFFSET($A$11,MATCH("TOTAL GENERAL",$A$11:$A$100,0)-1,COLUMN(U75))),""))</f>
        <v/>
      </c>
      <c r="AD75" s="24" t="str">
        <f ca="1">IF($A75="TOTAL GENERAL",SUM(AD$11:AD73),IF(AND(P75&lt;&gt;"",$A75&lt;&gt;"Pn"),IF(OFFSET($A$11,MATCH("TOTAL GENERAL",$A$11:$A$100,0)-1,COLUMN(V75))=0,0,W75/OFFSET($A$11,MATCH("TOTAL GENERAL",$A$11:$A$100,0)-1,COLUMN(V75))),""))</f>
        <v/>
      </c>
      <c r="AE75" s="24" t="str">
        <f ca="1">IF($A75="TOTAL GENERAL",SUM(AE$11:AE73),IF(AND(Q75&lt;&gt;"",$A75&lt;&gt;"Pn"),IF(OFFSET($A$11,MATCH("TOTAL GENERAL",$A$11:$A$100,0)-1,COLUMN(W75))=0,0,X75/OFFSET($A$11,MATCH("TOTAL GENERAL",$A$11:$A$100,0)-1,COLUMN(W75))),""))</f>
        <v/>
      </c>
      <c r="AF75" s="24" t="str">
        <f ca="1">IF($A75="TOTAL GENERAL",SUM(AF$11:AF73),IF(AND(R75&lt;&gt;"",$A75&lt;&gt;"Pn"),IF(OFFSET($A$11,MATCH("TOTAL GENERAL",$A$11:$A$100,0)-1,COLUMN(X75))=0,0,Y75/OFFSET($A$11,MATCH("TOTAL GENERAL",$A$11:$A$100,0)-1,COLUMN(X75))),""))</f>
        <v/>
      </c>
      <c r="AG75" s="24" t="str">
        <f ca="1">IF($A75="TOTAL GENERAL",SUM(AG$11:AG73),IF(AND(S75&lt;&gt;"",$A75&lt;&gt;"Pn"),IF(OFFSET($A$11,MATCH("TOTAL GENERAL",$A$11:$A$100,0)-1,COLUMN(Y75))=0,0,Z75/OFFSET($A$11,MATCH("TOTAL GENERAL",$A$11:$A$100,0)-1,COLUMN(Y75))),""))</f>
        <v/>
      </c>
      <c r="AH75" s="24" t="str">
        <f ca="1">IF($A75="TOTAL GENERAL",SUM(AH$11:AH73),IF(AND(T75&lt;&gt;"",$A75&lt;&gt;"Pn"),IF(OFFSET($A$11,MATCH("TOTAL GENERAL",$A$11:$A$100,0)-1,COLUMN(Z75))=0,0,AA75/OFFSET($A$11,MATCH("TOTAL GENERAL",$A$11:$A$100,0)-1,COLUMN(Z75))),""))</f>
        <v/>
      </c>
      <c r="AI75" s="24" t="str">
        <f ca="1">IF(A75="TOTAL GENERAL",SUM(AI$11:AI73),IF(COUNTIF(AB75:AH75,"")&lt;COUNTA($AB$10:$AH$10),ROUND((IF(AB75&lt;&gt;"",AB75*OFFSET($A$10,MATCH("Pn",$A$11:$A$100,0),1),0)+IF(AC75&lt;&gt;"",AC75*OFFSET($A$10,MATCH("Pn",$A$11:$A$100,0),2),0)+IF(AD75&lt;&gt;"",AD75*OFFSET($A$10,MATCH("Pn",$A$11:$A$100,0),3),0)+IF(AE75&lt;&gt;"",AE75*OFFSET($A$10,MATCH("Pn",$A$11:$A$100,0),4),0)+IF(AF75&lt;&gt;"",AF75*OFFSET($A$10,MATCH("Pn",$A$11:$A$100,0),5),0)+IF(AG75&lt;&gt;"",AG75*OFFSET($A$10,MATCH("Pn",$A$11:$A$100,0),6),0)+IF(AH75&lt;&gt;"",AH75*OFFSET($A$10,MATCH("Pn",$A$11:$A$100,0),7),0))*OFFSET($A$10,MATCH("FC",$A$11:$A$100,0),2),2),""))</f>
        <v/>
      </c>
      <c r="AJ75" s="10" t="str">
        <f ca="1">IF(OR(A75="Pn",A76="Pn"),"",IF(AND(AI75="",F75&lt;&gt;""),-F75,IF(A75="TOTAL GENERAL",SUM(AJ$11:AJ73),IF(AI75&lt;&gt;"",AI75-F75,""))))</f>
        <v/>
      </c>
    </row>
    <row r="76" spans="1:36" s="4" customFormat="1" x14ac:dyDescent="0.25">
      <c r="A76" s="15" t="s">
        <v>58</v>
      </c>
      <c r="B76" s="15" t="s">
        <v>58</v>
      </c>
      <c r="C76" s="32" t="s">
        <v>58</v>
      </c>
      <c r="D76" s="16" t="s">
        <v>58</v>
      </c>
      <c r="E76" s="9" t="s">
        <v>58</v>
      </c>
      <c r="F76" s="18" t="s">
        <v>58</v>
      </c>
      <c r="G76" s="20" t="s">
        <v>58</v>
      </c>
      <c r="H76" s="22" t="s">
        <v>58</v>
      </c>
      <c r="I76" s="24" t="s">
        <v>58</v>
      </c>
      <c r="J76" s="22" t="s">
        <v>58</v>
      </c>
      <c r="K76" s="22" t="s">
        <v>58</v>
      </c>
      <c r="L76" s="24" t="s">
        <v>58</v>
      </c>
      <c r="M76" s="24" t="s">
        <v>58</v>
      </c>
      <c r="N76" s="24" t="str">
        <f ca="1">IF(OR(A76="Pn",A77="Pn"),"",IF($A76="TOTAL GENERAL",SUM(N$11:N74),IF(AND(G76&lt;&gt;"",$A76&lt;&gt;"Pn"),IF(G76&gt;OFFSET($A$10,MATCH("TOTAL GENERAL",$A$11:$A$100,0),COLUMN(F76)),0,OFFSET($A$10,MATCH("TOTAL GENERAL",$A$11:$A$100,0),COLUMN(F76))-G76),"")))</f>
        <v/>
      </c>
      <c r="O76" s="24" t="str">
        <f ca="1">IF(OR(A76="Pn",A77="Pn"),"",IF($A76="TOTAL GENERAL",SUM(O$11:O74),IF(AND(H76&lt;&gt;"",$A76&lt;&gt;"Pn"),IF(H76&lt;OFFSET($A$10,MATCH("TOTAL GENERAL",$A$11:$A$100,0),COLUMN(G76)),0,H76-OFFSET($A$10,MATCH("TOTAL GENERAL",$A$11:$A$100,0),COLUMN(G76))),"")))</f>
        <v/>
      </c>
      <c r="P76" s="24" t="str">
        <f ca="1">IF($A76="TOTAL GENERAL",SUM(P$11:P74),IF(AND(I76&lt;&gt;"",$A76&lt;&gt;"Pn"),IF(I76&gt;OFFSET($A$10,MATCH("TOTAL GENERAL",$A$11:$A$100,0),COLUMN(H76)),0,OFFSET($A$10,MATCH("TOTAL GENERAL",$A$11:$A$100,0),COLUMN(H76))-I76),""))</f>
        <v/>
      </c>
      <c r="Q76" s="24" t="str">
        <f ca="1">IF($A76="TOTAL GENERAL",SUM(Q$11:Q74),IF(AND(J76&lt;&gt;"",$A76&lt;&gt;"Pn"),IF(J76&lt;OFFSET($A$10,MATCH("TOTAL GENERAL",$A$11:$A$100,0),COLUMN(I76)),0,J76-OFFSET($A$10,MATCH("TOTAL GENERAL",$A$11:$A$100,0),COLUMN(I76))),""))</f>
        <v/>
      </c>
      <c r="R76" s="24" t="str">
        <f ca="1">IF($A76="TOTAL GENERAL",SUM(R$11:R74),IF(AND(K76&lt;&gt;"",$A76&lt;&gt;"Pn"),IF(K76&lt;OFFSET($A$10,MATCH("TOTAL GENERAL",$A$11:$A$100,0),COLUMN(J76)),0,K76-OFFSET($A$10,MATCH("TOTAL GENERAL",$A$11:$A$100,0),COLUMN(J76))),""))</f>
        <v/>
      </c>
      <c r="S76" s="24" t="str">
        <f ca="1">IF($A76="TOTAL GENERAL",SUM(S$11:S74),IF(AND(L76&lt;&gt;"",$A76&lt;&gt;"Pn"),IF(L76&gt;OFFSET($A$10,MATCH("TOTAL GENERAL",$A$11:$A$100,0),COLUMN(K76)),0,OFFSET($A$10,MATCH("TOTAL GENERAL",$A$11:$A$100,0),COLUMN(K76))-L76),""))</f>
        <v/>
      </c>
      <c r="T76" s="24" t="str">
        <f ca="1">IF($A76="TOTAL GENERAL",SUM(T$11:T74),IF(AND(M76&lt;&gt;"",$A76&lt;&gt;"Pn"),IF(M76&lt;OFFSET($A$10,MATCH("TOTAL GENERAL",$A$11:$A$100,0),COLUMN(L76)),0,M76-OFFSET($A$10,MATCH("TOTAL GENERAL",$A$11:$A$100,0),COLUMN(L76))),""))</f>
        <v/>
      </c>
      <c r="U76" s="24" t="str">
        <f>IF(OR(A76="Pn",A77="Pn"),"",IF($A76="TOTAL GENERAL",SUM(U$11:U74),IF(AND(G76&lt;&gt;"",$A76&lt;&gt;"Pn"),N76*$D76,"")))</f>
        <v/>
      </c>
      <c r="V76" s="24" t="str">
        <f>IF(OR(A76="Pn",A77="Pn"),"",IF($A76="TOTAL GENERAL",SUM(V$11:V74),IF(AND(H76&lt;&gt;"",$A76&lt;&gt;"Pn"),O76*$D76,"")))</f>
        <v/>
      </c>
      <c r="W76" s="24" t="str">
        <f>IF($A76="TOTAL GENERAL",SUM(W$11:W74),IF(AND(I76&lt;&gt;"",$A76&lt;&gt;"Pn"),P76*$D76,""))</f>
        <v/>
      </c>
      <c r="X76" s="24" t="str">
        <f>IF($A76="TOTAL GENERAL",SUM(X$11:X74),IF(AND(J76&lt;&gt;"",$A76&lt;&gt;"Pn"),Q76*$D76,""))</f>
        <v/>
      </c>
      <c r="Y76" s="24" t="str">
        <f>IF($A76="TOTAL GENERAL",SUM(Y$11:Y74),IF(AND(K76&lt;&gt;"",$A76&lt;&gt;"Pn"),R76*$D76,""))</f>
        <v/>
      </c>
      <c r="Z76" s="24" t="str">
        <f>IF($A76="TOTAL GENERAL",SUM(Z$11:Z74),IF(AND(L76&lt;&gt;"",$A76&lt;&gt;"Pn"),S76*$D76,""))</f>
        <v/>
      </c>
      <c r="AA76" s="24" t="s">
        <v>58</v>
      </c>
      <c r="AB76" s="24" t="str">
        <f ca="1">IF($A76="TOTAL GENERAL",SUM(AB$11:AB74),IF(AND(N76&lt;&gt;"",$A76&lt;&gt;"Pn"),IF(OFFSET($A$11,MATCH("TOTAL GENERAL",$A$11:$A$100,0)-1,COLUMN(T76))=0,0,U76/OFFSET($A$11,MATCH("TOTAL GENERAL",$A$11:$A$100,0)-1,COLUMN(T76))),""))</f>
        <v/>
      </c>
      <c r="AC76" s="24" t="str">
        <f ca="1">IF($A76="TOTAL GENERAL",SUM(AC$11:AC74),IF(AND(O76&lt;&gt;"",$A76&lt;&gt;"Pn"),IF(OFFSET($A$11,MATCH("TOTAL GENERAL",$A$11:$A$100,0)-1,COLUMN(U76))=0,0,V76/OFFSET($A$11,MATCH("TOTAL GENERAL",$A$11:$A$100,0)-1,COLUMN(U76))),""))</f>
        <v/>
      </c>
      <c r="AD76" s="24" t="str">
        <f ca="1">IF($A76="TOTAL GENERAL",SUM(AD$11:AD74),IF(AND(P76&lt;&gt;"",$A76&lt;&gt;"Pn"),IF(OFFSET($A$11,MATCH("TOTAL GENERAL",$A$11:$A$100,0)-1,COLUMN(V76))=0,0,W76/OFFSET($A$11,MATCH("TOTAL GENERAL",$A$11:$A$100,0)-1,COLUMN(V76))),""))</f>
        <v/>
      </c>
      <c r="AE76" s="24" t="str">
        <f ca="1">IF($A76="TOTAL GENERAL",SUM(AE$11:AE74),IF(AND(Q76&lt;&gt;"",$A76&lt;&gt;"Pn"),IF(OFFSET($A$11,MATCH("TOTAL GENERAL",$A$11:$A$100,0)-1,COLUMN(W76))=0,0,X76/OFFSET($A$11,MATCH("TOTAL GENERAL",$A$11:$A$100,0)-1,COLUMN(W76))),""))</f>
        <v/>
      </c>
      <c r="AF76" s="24" t="str">
        <f ca="1">IF($A76="TOTAL GENERAL",SUM(AF$11:AF74),IF(AND(R76&lt;&gt;"",$A76&lt;&gt;"Pn"),IF(OFFSET($A$11,MATCH("TOTAL GENERAL",$A$11:$A$100,0)-1,COLUMN(X76))=0,0,Y76/OFFSET($A$11,MATCH("TOTAL GENERAL",$A$11:$A$100,0)-1,COLUMN(X76))),""))</f>
        <v/>
      </c>
      <c r="AG76" s="24" t="str">
        <f ca="1">IF($A76="TOTAL GENERAL",SUM(AG$11:AG74),IF(AND(S76&lt;&gt;"",$A76&lt;&gt;"Pn"),IF(OFFSET($A$11,MATCH("TOTAL GENERAL",$A$11:$A$100,0)-1,COLUMN(Y76))=0,0,Z76/OFFSET($A$11,MATCH("TOTAL GENERAL",$A$11:$A$100,0)-1,COLUMN(Y76))),""))</f>
        <v/>
      </c>
      <c r="AH76" s="24" t="str">
        <f ca="1">IF($A76="TOTAL GENERAL",SUM(AH$11:AH74),IF(AND(T76&lt;&gt;"",$A76&lt;&gt;"Pn"),IF(OFFSET($A$11,MATCH("TOTAL GENERAL",$A$11:$A$100,0)-1,COLUMN(Z76))=0,0,AA76/OFFSET($A$11,MATCH("TOTAL GENERAL",$A$11:$A$100,0)-1,COLUMN(Z76))),""))</f>
        <v/>
      </c>
      <c r="AI76" s="24" t="str">
        <f ca="1">IF(A76="TOTAL GENERAL",SUM(AI$11:AI74),IF(COUNTIF(AB76:AH76,"")&lt;COUNTA($AB$10:$AH$10),ROUND((IF(AB76&lt;&gt;"",AB76*OFFSET($A$10,MATCH("Pn",$A$11:$A$100,0),1),0)+IF(AC76&lt;&gt;"",AC76*OFFSET($A$10,MATCH("Pn",$A$11:$A$100,0),2),0)+IF(AD76&lt;&gt;"",AD76*OFFSET($A$10,MATCH("Pn",$A$11:$A$100,0),3),0)+IF(AE76&lt;&gt;"",AE76*OFFSET($A$10,MATCH("Pn",$A$11:$A$100,0),4),0)+IF(AF76&lt;&gt;"",AF76*OFFSET($A$10,MATCH("Pn",$A$11:$A$100,0),5),0)+IF(AG76&lt;&gt;"",AG76*OFFSET($A$10,MATCH("Pn",$A$11:$A$100,0),6),0)+IF(AH76&lt;&gt;"",AH76*OFFSET($A$10,MATCH("Pn",$A$11:$A$100,0),7),0))*OFFSET($A$10,MATCH("FC",$A$11:$A$100,0),2),2),""))</f>
        <v/>
      </c>
      <c r="AJ76" s="10" t="str">
        <f ca="1">IF(OR(A76="Pn",A77="Pn"),"",IF(AND(AI76="",F76&lt;&gt;""),-F76,IF(A76="TOTAL GENERAL",SUM(AJ$11:AJ74),IF(AI76&lt;&gt;"",AI76-F76,""))))</f>
        <v/>
      </c>
    </row>
    <row r="77" spans="1:36" s="4" customFormat="1" x14ac:dyDescent="0.25">
      <c r="A77" s="15" t="s">
        <v>58</v>
      </c>
      <c r="B77" s="15" t="s">
        <v>58</v>
      </c>
      <c r="C77" s="32" t="s">
        <v>58</v>
      </c>
      <c r="D77" s="16" t="s">
        <v>58</v>
      </c>
      <c r="E77" s="9" t="s">
        <v>58</v>
      </c>
      <c r="F77" s="18" t="s">
        <v>58</v>
      </c>
      <c r="G77" s="20" t="s">
        <v>58</v>
      </c>
      <c r="H77" s="22" t="s">
        <v>58</v>
      </c>
      <c r="I77" s="24" t="s">
        <v>58</v>
      </c>
      <c r="J77" s="22" t="s">
        <v>58</v>
      </c>
      <c r="K77" s="22" t="s">
        <v>58</v>
      </c>
      <c r="L77" s="24" t="s">
        <v>58</v>
      </c>
      <c r="M77" s="24" t="s">
        <v>58</v>
      </c>
      <c r="N77" s="24" t="str">
        <f ca="1">IF(OR(A77="Pn",A78="Pn"),"",IF($A77="TOTAL GENERAL",SUM(N$11:N75),IF(AND(G77&lt;&gt;"",$A77&lt;&gt;"Pn"),IF(G77&gt;OFFSET($A$10,MATCH("TOTAL GENERAL",$A$11:$A$100,0),COLUMN(F77)),0,OFFSET($A$10,MATCH("TOTAL GENERAL",$A$11:$A$100,0),COLUMN(F77))-G77),"")))</f>
        <v/>
      </c>
      <c r="O77" s="24" t="str">
        <f ca="1">IF(OR(A77="Pn",A78="Pn"),"",IF($A77="TOTAL GENERAL",SUM(O$11:O75),IF(AND(H77&lt;&gt;"",$A77&lt;&gt;"Pn"),IF(H77&lt;OFFSET($A$10,MATCH("TOTAL GENERAL",$A$11:$A$100,0),COLUMN(G77)),0,H77-OFFSET($A$10,MATCH("TOTAL GENERAL",$A$11:$A$100,0),COLUMN(G77))),"")))</f>
        <v/>
      </c>
      <c r="P77" s="24" t="str">
        <f ca="1">IF($A77="TOTAL GENERAL",SUM(P$11:P75),IF(AND(I77&lt;&gt;"",$A77&lt;&gt;"Pn"),IF(I77&gt;OFFSET($A$10,MATCH("TOTAL GENERAL",$A$11:$A$100,0),COLUMN(H77)),0,OFFSET($A$10,MATCH("TOTAL GENERAL",$A$11:$A$100,0),COLUMN(H77))-I77),""))</f>
        <v/>
      </c>
      <c r="Q77" s="24" t="str">
        <f ca="1">IF($A77="TOTAL GENERAL",SUM(Q$11:Q75),IF(AND(J77&lt;&gt;"",$A77&lt;&gt;"Pn"),IF(J77&lt;OFFSET($A$10,MATCH("TOTAL GENERAL",$A$11:$A$100,0),COLUMN(I77)),0,J77-OFFSET($A$10,MATCH("TOTAL GENERAL",$A$11:$A$100,0),COLUMN(I77))),""))</f>
        <v/>
      </c>
      <c r="R77" s="24" t="str">
        <f ca="1">IF($A77="TOTAL GENERAL",SUM(R$11:R75),IF(AND(K77&lt;&gt;"",$A77&lt;&gt;"Pn"),IF(K77&lt;OFFSET($A$10,MATCH("TOTAL GENERAL",$A$11:$A$100,0),COLUMN(J77)),0,K77-OFFSET($A$10,MATCH("TOTAL GENERAL",$A$11:$A$100,0),COLUMN(J77))),""))</f>
        <v/>
      </c>
      <c r="S77" s="24" t="str">
        <f ca="1">IF($A77="TOTAL GENERAL",SUM(S$11:S75),IF(AND(L77&lt;&gt;"",$A77&lt;&gt;"Pn"),IF(L77&gt;OFFSET($A$10,MATCH("TOTAL GENERAL",$A$11:$A$100,0),COLUMN(K77)),0,OFFSET($A$10,MATCH("TOTAL GENERAL",$A$11:$A$100,0),COLUMN(K77))-L77),""))</f>
        <v/>
      </c>
      <c r="T77" s="24" t="str">
        <f ca="1">IF($A77="TOTAL GENERAL",SUM(T$11:T75),IF(AND(M77&lt;&gt;"",$A77&lt;&gt;"Pn"),IF(M77&lt;OFFSET($A$10,MATCH("TOTAL GENERAL",$A$11:$A$100,0),COLUMN(L77)),0,M77-OFFSET($A$10,MATCH("TOTAL GENERAL",$A$11:$A$100,0),COLUMN(L77))),""))</f>
        <v/>
      </c>
      <c r="U77" s="24" t="str">
        <f>IF(OR(A77="Pn",A78="Pn"),"",IF($A77="TOTAL GENERAL",SUM(U$11:U75),IF(AND(G77&lt;&gt;"",$A77&lt;&gt;"Pn"),N77*$D77,"")))</f>
        <v/>
      </c>
      <c r="V77" s="24" t="str">
        <f>IF(OR(A77="Pn",A78="Pn"),"",IF($A77="TOTAL GENERAL",SUM(V$11:V75),IF(AND(H77&lt;&gt;"",$A77&lt;&gt;"Pn"),O77*$D77,"")))</f>
        <v/>
      </c>
      <c r="W77" s="24" t="str">
        <f>IF($A77="TOTAL GENERAL",SUM(W$11:W75),IF(AND(I77&lt;&gt;"",$A77&lt;&gt;"Pn"),P77*$D77,""))</f>
        <v/>
      </c>
      <c r="X77" s="24" t="str">
        <f>IF($A77="TOTAL GENERAL",SUM(X$11:X75),IF(AND(J77&lt;&gt;"",$A77&lt;&gt;"Pn"),Q77*$D77,""))</f>
        <v/>
      </c>
      <c r="Y77" s="24" t="str">
        <f>IF($A77="TOTAL GENERAL",SUM(Y$11:Y75),IF(AND(K77&lt;&gt;"",$A77&lt;&gt;"Pn"),R77*$D77,""))</f>
        <v/>
      </c>
      <c r="Z77" s="24" t="str">
        <f>IF($A77="TOTAL GENERAL",SUM(Z$11:Z75),IF(AND(L77&lt;&gt;"",$A77&lt;&gt;"Pn"),S77*$D77,""))</f>
        <v/>
      </c>
      <c r="AA77" s="24" t="s">
        <v>58</v>
      </c>
      <c r="AB77" s="24" t="str">
        <f ca="1">IF($A77="TOTAL GENERAL",SUM(AB$11:AB75),IF(AND(N77&lt;&gt;"",$A77&lt;&gt;"Pn"),IF(OFFSET($A$11,MATCH("TOTAL GENERAL",$A$11:$A$100,0)-1,COLUMN(T77))=0,0,U77/OFFSET($A$11,MATCH("TOTAL GENERAL",$A$11:$A$100,0)-1,COLUMN(T77))),""))</f>
        <v/>
      </c>
      <c r="AC77" s="24" t="str">
        <f ca="1">IF($A77="TOTAL GENERAL",SUM(AC$11:AC75),IF(AND(O77&lt;&gt;"",$A77&lt;&gt;"Pn"),IF(OFFSET($A$11,MATCH("TOTAL GENERAL",$A$11:$A$100,0)-1,COLUMN(U77))=0,0,V77/OFFSET($A$11,MATCH("TOTAL GENERAL",$A$11:$A$100,0)-1,COLUMN(U77))),""))</f>
        <v/>
      </c>
      <c r="AD77" s="24" t="str">
        <f ca="1">IF($A77="TOTAL GENERAL",SUM(AD$11:AD75),IF(AND(P77&lt;&gt;"",$A77&lt;&gt;"Pn"),IF(OFFSET($A$11,MATCH("TOTAL GENERAL",$A$11:$A$100,0)-1,COLUMN(V77))=0,0,W77/OFFSET($A$11,MATCH("TOTAL GENERAL",$A$11:$A$100,0)-1,COLUMN(V77))),""))</f>
        <v/>
      </c>
      <c r="AE77" s="24" t="str">
        <f ca="1">IF($A77="TOTAL GENERAL",SUM(AE$11:AE75),IF(AND(Q77&lt;&gt;"",$A77&lt;&gt;"Pn"),IF(OFFSET($A$11,MATCH("TOTAL GENERAL",$A$11:$A$100,0)-1,COLUMN(W77))=0,0,X77/OFFSET($A$11,MATCH("TOTAL GENERAL",$A$11:$A$100,0)-1,COLUMN(W77))),""))</f>
        <v/>
      </c>
      <c r="AF77" s="24" t="str">
        <f ca="1">IF($A77="TOTAL GENERAL",SUM(AF$11:AF75),IF(AND(R77&lt;&gt;"",$A77&lt;&gt;"Pn"),IF(OFFSET($A$11,MATCH("TOTAL GENERAL",$A$11:$A$100,0)-1,COLUMN(X77))=0,0,Y77/OFFSET($A$11,MATCH("TOTAL GENERAL",$A$11:$A$100,0)-1,COLUMN(X77))),""))</f>
        <v/>
      </c>
      <c r="AG77" s="24" t="str">
        <f ca="1">IF($A77="TOTAL GENERAL",SUM(AG$11:AG75),IF(AND(S77&lt;&gt;"",$A77&lt;&gt;"Pn"),IF(OFFSET($A$11,MATCH("TOTAL GENERAL",$A$11:$A$100,0)-1,COLUMN(Y77))=0,0,Z77/OFFSET($A$11,MATCH("TOTAL GENERAL",$A$11:$A$100,0)-1,COLUMN(Y77))),""))</f>
        <v/>
      </c>
      <c r="AH77" s="24" t="str">
        <f ca="1">IF($A77="TOTAL GENERAL",SUM(AH$11:AH75),IF(AND(T77&lt;&gt;"",$A77&lt;&gt;"Pn"),IF(OFFSET($A$11,MATCH("TOTAL GENERAL",$A$11:$A$100,0)-1,COLUMN(Z77))=0,0,AA77/OFFSET($A$11,MATCH("TOTAL GENERAL",$A$11:$A$100,0)-1,COLUMN(Z77))),""))</f>
        <v/>
      </c>
      <c r="AI77" s="24" t="str">
        <f ca="1">IF(A77="TOTAL GENERAL",SUM(AI$11:AI75),IF(COUNTIF(AB77:AH77,"")&lt;COUNTA($AB$10:$AH$10),ROUND((IF(AB77&lt;&gt;"",AB77*OFFSET($A$10,MATCH("Pn",$A$11:$A$100,0),1),0)+IF(AC77&lt;&gt;"",AC77*OFFSET($A$10,MATCH("Pn",$A$11:$A$100,0),2),0)+IF(AD77&lt;&gt;"",AD77*OFFSET($A$10,MATCH("Pn",$A$11:$A$100,0),3),0)+IF(AE77&lt;&gt;"",AE77*OFFSET($A$10,MATCH("Pn",$A$11:$A$100,0),4),0)+IF(AF77&lt;&gt;"",AF77*OFFSET($A$10,MATCH("Pn",$A$11:$A$100,0),5),0)+IF(AG77&lt;&gt;"",AG77*OFFSET($A$10,MATCH("Pn",$A$11:$A$100,0),6),0)+IF(AH77&lt;&gt;"",AH77*OFFSET($A$10,MATCH("Pn",$A$11:$A$100,0),7),0))*OFFSET($A$10,MATCH("FC",$A$11:$A$100,0),2),2),""))</f>
        <v/>
      </c>
      <c r="AJ77" s="10" t="str">
        <f ca="1">IF(OR(A77="Pn",A78="Pn"),"",IF(AND(AI77="",F77&lt;&gt;""),-F77,IF(A77="TOTAL GENERAL",SUM(AJ$11:AJ75),IF(AI77&lt;&gt;"",AI77-F77,""))))</f>
        <v/>
      </c>
    </row>
    <row r="78" spans="1:36" s="4" customFormat="1" x14ac:dyDescent="0.25">
      <c r="A78" s="15" t="s">
        <v>58</v>
      </c>
      <c r="B78" s="15" t="s">
        <v>58</v>
      </c>
      <c r="C78" s="32" t="s">
        <v>58</v>
      </c>
      <c r="D78" s="16" t="s">
        <v>58</v>
      </c>
      <c r="E78" s="9" t="s">
        <v>58</v>
      </c>
      <c r="F78" s="18" t="s">
        <v>58</v>
      </c>
      <c r="G78" s="20" t="s">
        <v>58</v>
      </c>
      <c r="H78" s="22" t="s">
        <v>58</v>
      </c>
      <c r="I78" s="24" t="s">
        <v>58</v>
      </c>
      <c r="J78" s="22" t="s">
        <v>58</v>
      </c>
      <c r="K78" s="22" t="s">
        <v>58</v>
      </c>
      <c r="L78" s="24" t="s">
        <v>58</v>
      </c>
      <c r="M78" s="24" t="s">
        <v>58</v>
      </c>
      <c r="N78" s="24" t="str">
        <f ca="1">IF(OR(A78="Pn",A79="Pn"),"",IF($A78="TOTAL GENERAL",SUM(N$11:N76),IF(AND(G78&lt;&gt;"",$A78&lt;&gt;"Pn"),IF(G78&gt;OFFSET($A$10,MATCH("TOTAL GENERAL",$A$11:$A$100,0),COLUMN(F78)),0,OFFSET($A$10,MATCH("TOTAL GENERAL",$A$11:$A$100,0),COLUMN(F78))-G78),"")))</f>
        <v/>
      </c>
      <c r="O78" s="24" t="str">
        <f ca="1">IF(OR(A78="Pn",A79="Pn"),"",IF($A78="TOTAL GENERAL",SUM(O$11:O76),IF(AND(H78&lt;&gt;"",$A78&lt;&gt;"Pn"),IF(H78&lt;OFFSET($A$10,MATCH("TOTAL GENERAL",$A$11:$A$100,0),COLUMN(G78)),0,H78-OFFSET($A$10,MATCH("TOTAL GENERAL",$A$11:$A$100,0),COLUMN(G78))),"")))</f>
        <v/>
      </c>
      <c r="P78" s="24" t="str">
        <f ca="1">IF($A78="TOTAL GENERAL",SUM(P$11:P76),IF(AND(I78&lt;&gt;"",$A78&lt;&gt;"Pn"),IF(I78&gt;OFFSET($A$10,MATCH("TOTAL GENERAL",$A$11:$A$100,0),COLUMN(H78)),0,OFFSET($A$10,MATCH("TOTAL GENERAL",$A$11:$A$100,0),COLUMN(H78))-I78),""))</f>
        <v/>
      </c>
      <c r="Q78" s="24" t="str">
        <f ca="1">IF($A78="TOTAL GENERAL",SUM(Q$11:Q76),IF(AND(J78&lt;&gt;"",$A78&lt;&gt;"Pn"),IF(J78&lt;OFFSET($A$10,MATCH("TOTAL GENERAL",$A$11:$A$100,0),COLUMN(I78)),0,J78-OFFSET($A$10,MATCH("TOTAL GENERAL",$A$11:$A$100,0),COLUMN(I78))),""))</f>
        <v/>
      </c>
      <c r="R78" s="24" t="str">
        <f ca="1">IF($A78="TOTAL GENERAL",SUM(R$11:R76),IF(AND(K78&lt;&gt;"",$A78&lt;&gt;"Pn"),IF(K78&lt;OFFSET($A$10,MATCH("TOTAL GENERAL",$A$11:$A$100,0),COLUMN(J78)),0,K78-OFFSET($A$10,MATCH("TOTAL GENERAL",$A$11:$A$100,0),COLUMN(J78))),""))</f>
        <v/>
      </c>
      <c r="S78" s="24" t="str">
        <f ca="1">IF($A78="TOTAL GENERAL",SUM(S$11:S76),IF(AND(L78&lt;&gt;"",$A78&lt;&gt;"Pn"),IF(L78&gt;OFFSET($A$10,MATCH("TOTAL GENERAL",$A$11:$A$100,0),COLUMN(K78)),0,OFFSET($A$10,MATCH("TOTAL GENERAL",$A$11:$A$100,0),COLUMN(K78))-L78),""))</f>
        <v/>
      </c>
      <c r="T78" s="24" t="str">
        <f ca="1">IF($A78="TOTAL GENERAL",SUM(T$11:T76),IF(AND(M78&lt;&gt;"",$A78&lt;&gt;"Pn"),IF(M78&lt;OFFSET($A$10,MATCH("TOTAL GENERAL",$A$11:$A$100,0),COLUMN(L78)),0,M78-OFFSET($A$10,MATCH("TOTAL GENERAL",$A$11:$A$100,0),COLUMN(L78))),""))</f>
        <v/>
      </c>
      <c r="U78" s="24" t="str">
        <f>IF(OR(A78="Pn",A79="Pn"),"",IF($A78="TOTAL GENERAL",SUM(U$11:U76),IF(AND(G78&lt;&gt;"",$A78&lt;&gt;"Pn"),N78*$D78,"")))</f>
        <v/>
      </c>
      <c r="V78" s="24" t="str">
        <f>IF(OR(A78="Pn",A79="Pn"),"",IF($A78="TOTAL GENERAL",SUM(V$11:V76),IF(AND(H78&lt;&gt;"",$A78&lt;&gt;"Pn"),O78*$D78,"")))</f>
        <v/>
      </c>
      <c r="W78" s="24" t="str">
        <f>IF($A78="TOTAL GENERAL",SUM(W$11:W76),IF(AND(I78&lt;&gt;"",$A78&lt;&gt;"Pn"),P78*$D78,""))</f>
        <v/>
      </c>
      <c r="X78" s="24" t="str">
        <f>IF($A78="TOTAL GENERAL",SUM(X$11:X76),IF(AND(J78&lt;&gt;"",$A78&lt;&gt;"Pn"),Q78*$D78,""))</f>
        <v/>
      </c>
      <c r="Y78" s="24" t="str">
        <f>IF($A78="TOTAL GENERAL",SUM(Y$11:Y76),IF(AND(K78&lt;&gt;"",$A78&lt;&gt;"Pn"),R78*$D78,""))</f>
        <v/>
      </c>
      <c r="Z78" s="24" t="str">
        <f>IF($A78="TOTAL GENERAL",SUM(Z$11:Z76),IF(AND(L78&lt;&gt;"",$A78&lt;&gt;"Pn"),S78*$D78,""))</f>
        <v/>
      </c>
      <c r="AA78" s="24" t="s">
        <v>58</v>
      </c>
      <c r="AB78" s="24" t="str">
        <f ca="1">IF($A78="TOTAL GENERAL",SUM(AB$11:AB76),IF(AND(N78&lt;&gt;"",$A78&lt;&gt;"Pn"),IF(OFFSET($A$11,MATCH("TOTAL GENERAL",$A$11:$A$100,0)-1,COLUMN(T78))=0,0,U78/OFFSET($A$11,MATCH("TOTAL GENERAL",$A$11:$A$100,0)-1,COLUMN(T78))),""))</f>
        <v/>
      </c>
      <c r="AC78" s="24" t="str">
        <f ca="1">IF($A78="TOTAL GENERAL",SUM(AC$11:AC76),IF(AND(O78&lt;&gt;"",$A78&lt;&gt;"Pn"),IF(OFFSET($A$11,MATCH("TOTAL GENERAL",$A$11:$A$100,0)-1,COLUMN(U78))=0,0,V78/OFFSET($A$11,MATCH("TOTAL GENERAL",$A$11:$A$100,0)-1,COLUMN(U78))),""))</f>
        <v/>
      </c>
      <c r="AD78" s="24" t="str">
        <f ca="1">IF($A78="TOTAL GENERAL",SUM(AD$11:AD76),IF(AND(P78&lt;&gt;"",$A78&lt;&gt;"Pn"),IF(OFFSET($A$11,MATCH("TOTAL GENERAL",$A$11:$A$100,0)-1,COLUMN(V78))=0,0,W78/OFFSET($A$11,MATCH("TOTAL GENERAL",$A$11:$A$100,0)-1,COLUMN(V78))),""))</f>
        <v/>
      </c>
      <c r="AE78" s="24" t="str">
        <f ca="1">IF($A78="TOTAL GENERAL",SUM(AE$11:AE76),IF(AND(Q78&lt;&gt;"",$A78&lt;&gt;"Pn"),IF(OFFSET($A$11,MATCH("TOTAL GENERAL",$A$11:$A$100,0)-1,COLUMN(W78))=0,0,X78/OFFSET($A$11,MATCH("TOTAL GENERAL",$A$11:$A$100,0)-1,COLUMN(W78))),""))</f>
        <v/>
      </c>
      <c r="AF78" s="24" t="str">
        <f ca="1">IF($A78="TOTAL GENERAL",SUM(AF$11:AF76),IF(AND(R78&lt;&gt;"",$A78&lt;&gt;"Pn"),IF(OFFSET($A$11,MATCH("TOTAL GENERAL",$A$11:$A$100,0)-1,COLUMN(X78))=0,0,Y78/OFFSET($A$11,MATCH("TOTAL GENERAL",$A$11:$A$100,0)-1,COLUMN(X78))),""))</f>
        <v/>
      </c>
      <c r="AG78" s="24" t="str">
        <f ca="1">IF($A78="TOTAL GENERAL",SUM(AG$11:AG76),IF(AND(S78&lt;&gt;"",$A78&lt;&gt;"Pn"),IF(OFFSET($A$11,MATCH("TOTAL GENERAL",$A$11:$A$100,0)-1,COLUMN(Y78))=0,0,Z78/OFFSET($A$11,MATCH("TOTAL GENERAL",$A$11:$A$100,0)-1,COLUMN(Y78))),""))</f>
        <v/>
      </c>
      <c r="AH78" s="24" t="str">
        <f ca="1">IF($A78="TOTAL GENERAL",SUM(AH$11:AH76),IF(AND(T78&lt;&gt;"",$A78&lt;&gt;"Pn"),IF(OFFSET($A$11,MATCH("TOTAL GENERAL",$A$11:$A$100,0)-1,COLUMN(Z78))=0,0,AA78/OFFSET($A$11,MATCH("TOTAL GENERAL",$A$11:$A$100,0)-1,COLUMN(Z78))),""))</f>
        <v/>
      </c>
      <c r="AI78" s="24" t="str">
        <f ca="1">IF(A78="TOTAL GENERAL",SUM(AI$11:AI76),IF(COUNTIF(AB78:AH78,"")&lt;COUNTA($AB$10:$AH$10),ROUND((IF(AB78&lt;&gt;"",AB78*OFFSET($A$10,MATCH("Pn",$A$11:$A$100,0),1),0)+IF(AC78&lt;&gt;"",AC78*OFFSET($A$10,MATCH("Pn",$A$11:$A$100,0),2),0)+IF(AD78&lt;&gt;"",AD78*OFFSET($A$10,MATCH("Pn",$A$11:$A$100,0),3),0)+IF(AE78&lt;&gt;"",AE78*OFFSET($A$10,MATCH("Pn",$A$11:$A$100,0),4),0)+IF(AF78&lt;&gt;"",AF78*OFFSET($A$10,MATCH("Pn",$A$11:$A$100,0),5),0)+IF(AG78&lt;&gt;"",AG78*OFFSET($A$10,MATCH("Pn",$A$11:$A$100,0),6),0)+IF(AH78&lt;&gt;"",AH78*OFFSET($A$10,MATCH("Pn",$A$11:$A$100,0),7),0))*OFFSET($A$10,MATCH("FC",$A$11:$A$100,0),2),2),""))</f>
        <v/>
      </c>
      <c r="AJ78" s="10" t="str">
        <f ca="1">IF(OR(A78="Pn",A79="Pn"),"",IF(AND(AI78="",F78&lt;&gt;""),-F78,IF(A78="TOTAL GENERAL",SUM(AJ$11:AJ76),IF(AI78&lt;&gt;"",AI78-F78,""))))</f>
        <v/>
      </c>
    </row>
    <row r="79" spans="1:36" s="4" customFormat="1" x14ac:dyDescent="0.25">
      <c r="A79" s="15" t="s">
        <v>58</v>
      </c>
      <c r="B79" s="15" t="s">
        <v>58</v>
      </c>
      <c r="C79" s="32" t="s">
        <v>58</v>
      </c>
      <c r="D79" s="16" t="s">
        <v>58</v>
      </c>
      <c r="E79" s="9" t="s">
        <v>58</v>
      </c>
      <c r="F79" s="18" t="s">
        <v>58</v>
      </c>
      <c r="G79" s="20" t="s">
        <v>58</v>
      </c>
      <c r="H79" s="22" t="s">
        <v>58</v>
      </c>
      <c r="I79" s="24" t="s">
        <v>58</v>
      </c>
      <c r="J79" s="22" t="s">
        <v>58</v>
      </c>
      <c r="K79" s="22" t="s">
        <v>58</v>
      </c>
      <c r="L79" s="24" t="s">
        <v>58</v>
      </c>
      <c r="M79" s="24" t="s">
        <v>58</v>
      </c>
      <c r="N79" s="24" t="str">
        <f ca="1">IF(OR(A79="Pn",A80="Pn"),"",IF($A79="TOTAL GENERAL",SUM(N$11:N77),IF(AND(G79&lt;&gt;"",$A79&lt;&gt;"Pn"),IF(G79&gt;OFFSET($A$10,MATCH("TOTAL GENERAL",$A$11:$A$100,0),COLUMN(F79)),0,OFFSET($A$10,MATCH("TOTAL GENERAL",$A$11:$A$100,0),COLUMN(F79))-G79),"")))</f>
        <v/>
      </c>
      <c r="O79" s="24" t="str">
        <f ca="1">IF(OR(A79="Pn",A80="Pn"),"",IF($A79="TOTAL GENERAL",SUM(O$11:O77),IF(AND(H79&lt;&gt;"",$A79&lt;&gt;"Pn"),IF(H79&lt;OFFSET($A$10,MATCH("TOTAL GENERAL",$A$11:$A$100,0),COLUMN(G79)),0,H79-OFFSET($A$10,MATCH("TOTAL GENERAL",$A$11:$A$100,0),COLUMN(G79))),"")))</f>
        <v/>
      </c>
      <c r="P79" s="24" t="str">
        <f ca="1">IF($A79="TOTAL GENERAL",SUM(P$11:P77),IF(AND(I79&lt;&gt;"",$A79&lt;&gt;"Pn"),IF(I79&gt;OFFSET($A$10,MATCH("TOTAL GENERAL",$A$11:$A$100,0),COLUMN(H79)),0,OFFSET($A$10,MATCH("TOTAL GENERAL",$A$11:$A$100,0),COLUMN(H79))-I79),""))</f>
        <v/>
      </c>
      <c r="Q79" s="24" t="str">
        <f ca="1">IF($A79="TOTAL GENERAL",SUM(Q$11:Q77),IF(AND(J79&lt;&gt;"",$A79&lt;&gt;"Pn"),IF(J79&lt;OFFSET($A$10,MATCH("TOTAL GENERAL",$A$11:$A$100,0),COLUMN(I79)),0,J79-OFFSET($A$10,MATCH("TOTAL GENERAL",$A$11:$A$100,0),COLUMN(I79))),""))</f>
        <v/>
      </c>
      <c r="R79" s="24" t="str">
        <f ca="1">IF($A79="TOTAL GENERAL",SUM(R$11:R77),IF(AND(K79&lt;&gt;"",$A79&lt;&gt;"Pn"),IF(K79&lt;OFFSET($A$10,MATCH("TOTAL GENERAL",$A$11:$A$100,0),COLUMN(J79)),0,K79-OFFSET($A$10,MATCH("TOTAL GENERAL",$A$11:$A$100,0),COLUMN(J79))),""))</f>
        <v/>
      </c>
      <c r="S79" s="24" t="str">
        <f ca="1">IF($A79="TOTAL GENERAL",SUM(S$11:S77),IF(AND(L79&lt;&gt;"",$A79&lt;&gt;"Pn"),IF(L79&gt;OFFSET($A$10,MATCH("TOTAL GENERAL",$A$11:$A$100,0),COLUMN(K79)),0,OFFSET($A$10,MATCH("TOTAL GENERAL",$A$11:$A$100,0),COLUMN(K79))-L79),""))</f>
        <v/>
      </c>
      <c r="T79" s="24" t="str">
        <f ca="1">IF($A79="TOTAL GENERAL",SUM(T$11:T77),IF(AND(M79&lt;&gt;"",$A79&lt;&gt;"Pn"),IF(M79&lt;OFFSET($A$10,MATCH("TOTAL GENERAL",$A$11:$A$100,0),COLUMN(L79)),0,M79-OFFSET($A$10,MATCH("TOTAL GENERAL",$A$11:$A$100,0),COLUMN(L79))),""))</f>
        <v/>
      </c>
      <c r="U79" s="24" t="str">
        <f>IF(OR(A79="Pn",A80="Pn"),"",IF($A79="TOTAL GENERAL",SUM(U$11:U77),IF(AND(G79&lt;&gt;"",$A79&lt;&gt;"Pn"),N79*$D79,"")))</f>
        <v/>
      </c>
      <c r="V79" s="24" t="str">
        <f>IF(OR(A79="Pn",A80="Pn"),"",IF($A79="TOTAL GENERAL",SUM(V$11:V77),IF(AND(H79&lt;&gt;"",$A79&lt;&gt;"Pn"),O79*$D79,"")))</f>
        <v/>
      </c>
      <c r="W79" s="24" t="str">
        <f>IF($A79="TOTAL GENERAL",SUM(W$11:W77),IF(AND(I79&lt;&gt;"",$A79&lt;&gt;"Pn"),P79*$D79,""))</f>
        <v/>
      </c>
      <c r="X79" s="24" t="str">
        <f>IF($A79="TOTAL GENERAL",SUM(X$11:X77),IF(AND(J79&lt;&gt;"",$A79&lt;&gt;"Pn"),Q79*$D79,""))</f>
        <v/>
      </c>
      <c r="Y79" s="24" t="str">
        <f>IF($A79="TOTAL GENERAL",SUM(Y$11:Y77),IF(AND(K79&lt;&gt;"",$A79&lt;&gt;"Pn"),R79*$D79,""))</f>
        <v/>
      </c>
      <c r="Z79" s="24" t="str">
        <f>IF($A79="TOTAL GENERAL",SUM(Z$11:Z77),IF(AND(L79&lt;&gt;"",$A79&lt;&gt;"Pn"),S79*$D79,""))</f>
        <v/>
      </c>
      <c r="AA79" s="24" t="s">
        <v>58</v>
      </c>
      <c r="AB79" s="24" t="str">
        <f ca="1">IF($A79="TOTAL GENERAL",SUM(AB$11:AB77),IF(AND(N79&lt;&gt;"",$A79&lt;&gt;"Pn"),IF(OFFSET($A$11,MATCH("TOTAL GENERAL",$A$11:$A$100,0)-1,COLUMN(T79))=0,0,U79/OFFSET($A$11,MATCH("TOTAL GENERAL",$A$11:$A$100,0)-1,COLUMN(T79))),""))</f>
        <v/>
      </c>
      <c r="AC79" s="24" t="str">
        <f ca="1">IF($A79="TOTAL GENERAL",SUM(AC$11:AC77),IF(AND(O79&lt;&gt;"",$A79&lt;&gt;"Pn"),IF(OFFSET($A$11,MATCH("TOTAL GENERAL",$A$11:$A$100,0)-1,COLUMN(U79))=0,0,V79/OFFSET($A$11,MATCH("TOTAL GENERAL",$A$11:$A$100,0)-1,COLUMN(U79))),""))</f>
        <v/>
      </c>
      <c r="AD79" s="24" t="str">
        <f ca="1">IF($A79="TOTAL GENERAL",SUM(AD$11:AD77),IF(AND(P79&lt;&gt;"",$A79&lt;&gt;"Pn"),IF(OFFSET($A$11,MATCH("TOTAL GENERAL",$A$11:$A$100,0)-1,COLUMN(V79))=0,0,W79/OFFSET($A$11,MATCH("TOTAL GENERAL",$A$11:$A$100,0)-1,COLUMN(V79))),""))</f>
        <v/>
      </c>
      <c r="AE79" s="24" t="str">
        <f ca="1">IF($A79="TOTAL GENERAL",SUM(AE$11:AE77),IF(AND(Q79&lt;&gt;"",$A79&lt;&gt;"Pn"),IF(OFFSET($A$11,MATCH("TOTAL GENERAL",$A$11:$A$100,0)-1,COLUMN(W79))=0,0,X79/OFFSET($A$11,MATCH("TOTAL GENERAL",$A$11:$A$100,0)-1,COLUMN(W79))),""))</f>
        <v/>
      </c>
      <c r="AF79" s="24" t="str">
        <f ca="1">IF($A79="TOTAL GENERAL",SUM(AF$11:AF77),IF(AND(R79&lt;&gt;"",$A79&lt;&gt;"Pn"),IF(OFFSET($A$11,MATCH("TOTAL GENERAL",$A$11:$A$100,0)-1,COLUMN(X79))=0,0,Y79/OFFSET($A$11,MATCH("TOTAL GENERAL",$A$11:$A$100,0)-1,COLUMN(X79))),""))</f>
        <v/>
      </c>
      <c r="AG79" s="24" t="str">
        <f ca="1">IF($A79="TOTAL GENERAL",SUM(AG$11:AG77),IF(AND(S79&lt;&gt;"",$A79&lt;&gt;"Pn"),IF(OFFSET($A$11,MATCH("TOTAL GENERAL",$A$11:$A$100,0)-1,COLUMN(Y79))=0,0,Z79/OFFSET($A$11,MATCH("TOTAL GENERAL",$A$11:$A$100,0)-1,COLUMN(Y79))),""))</f>
        <v/>
      </c>
      <c r="AH79" s="24" t="str">
        <f ca="1">IF($A79="TOTAL GENERAL",SUM(AH$11:AH77),IF(AND(T79&lt;&gt;"",$A79&lt;&gt;"Pn"),IF(OFFSET($A$11,MATCH("TOTAL GENERAL",$A$11:$A$100,0)-1,COLUMN(Z79))=0,0,AA79/OFFSET($A$11,MATCH("TOTAL GENERAL",$A$11:$A$100,0)-1,COLUMN(Z79))),""))</f>
        <v/>
      </c>
      <c r="AI79" s="24" t="str">
        <f ca="1">IF(A79="TOTAL GENERAL",SUM(AI$11:AI77),IF(COUNTIF(AB79:AH79,"")&lt;COUNTA($AB$10:$AH$10),ROUND((IF(AB79&lt;&gt;"",AB79*OFFSET($A$10,MATCH("Pn",$A$11:$A$100,0),1),0)+IF(AC79&lt;&gt;"",AC79*OFFSET($A$10,MATCH("Pn",$A$11:$A$100,0),2),0)+IF(AD79&lt;&gt;"",AD79*OFFSET($A$10,MATCH("Pn",$A$11:$A$100,0),3),0)+IF(AE79&lt;&gt;"",AE79*OFFSET($A$10,MATCH("Pn",$A$11:$A$100,0),4),0)+IF(AF79&lt;&gt;"",AF79*OFFSET($A$10,MATCH("Pn",$A$11:$A$100,0),5),0)+IF(AG79&lt;&gt;"",AG79*OFFSET($A$10,MATCH("Pn",$A$11:$A$100,0),6),0)+IF(AH79&lt;&gt;"",AH79*OFFSET($A$10,MATCH("Pn",$A$11:$A$100,0),7),0))*OFFSET($A$10,MATCH("FC",$A$11:$A$100,0),2),2),""))</f>
        <v/>
      </c>
      <c r="AJ79" s="10" t="str">
        <f ca="1">IF(OR(A79="Pn",A80="Pn"),"",IF(AND(AI79="",F79&lt;&gt;""),-F79,IF(A79="TOTAL GENERAL",SUM(AJ$11:AJ77),IF(AI79&lt;&gt;"",AI79-F79,""))))</f>
        <v/>
      </c>
    </row>
    <row r="80" spans="1:36" s="4" customFormat="1" x14ac:dyDescent="0.25">
      <c r="A80" s="15" t="s">
        <v>58</v>
      </c>
      <c r="B80" s="15" t="s">
        <v>58</v>
      </c>
      <c r="C80" s="32" t="s">
        <v>58</v>
      </c>
      <c r="D80" s="16" t="s">
        <v>58</v>
      </c>
      <c r="E80" s="9" t="s">
        <v>58</v>
      </c>
      <c r="F80" s="18" t="s">
        <v>58</v>
      </c>
      <c r="G80" s="20" t="s">
        <v>58</v>
      </c>
      <c r="H80" s="22" t="s">
        <v>58</v>
      </c>
      <c r="I80" s="24" t="s">
        <v>58</v>
      </c>
      <c r="J80" s="22" t="s">
        <v>58</v>
      </c>
      <c r="K80" s="22" t="s">
        <v>58</v>
      </c>
      <c r="L80" s="24" t="s">
        <v>58</v>
      </c>
      <c r="M80" s="24" t="s">
        <v>58</v>
      </c>
      <c r="N80" s="24" t="str">
        <f ca="1">IF(OR(A80="Pn",A81="Pn"),"",IF($A80="TOTAL GENERAL",SUM(N$11:N78),IF(AND(G80&lt;&gt;"",$A80&lt;&gt;"Pn"),IF(G80&gt;OFFSET($A$10,MATCH("TOTAL GENERAL",$A$11:$A$100,0),COLUMN(F80)),0,OFFSET($A$10,MATCH("TOTAL GENERAL",$A$11:$A$100,0),COLUMN(F80))-G80),"")))</f>
        <v/>
      </c>
      <c r="O80" s="24" t="str">
        <f ca="1">IF(OR(A80="Pn",A81="Pn"),"",IF($A80="TOTAL GENERAL",SUM(O$11:O78),IF(AND(H80&lt;&gt;"",$A80&lt;&gt;"Pn"),IF(H80&lt;OFFSET($A$10,MATCH("TOTAL GENERAL",$A$11:$A$100,0),COLUMN(G80)),0,H80-OFFSET($A$10,MATCH("TOTAL GENERAL",$A$11:$A$100,0),COLUMN(G80))),"")))</f>
        <v/>
      </c>
      <c r="P80" s="24" t="str">
        <f ca="1">IF($A80="TOTAL GENERAL",SUM(P$11:P78),IF(AND(I80&lt;&gt;"",$A80&lt;&gt;"Pn"),IF(I80&gt;OFFSET($A$10,MATCH("TOTAL GENERAL",$A$11:$A$100,0),COLUMN(H80)),0,OFFSET($A$10,MATCH("TOTAL GENERAL",$A$11:$A$100,0),COLUMN(H80))-I80),""))</f>
        <v/>
      </c>
      <c r="Q80" s="24" t="str">
        <f ca="1">IF($A80="TOTAL GENERAL",SUM(Q$11:Q78),IF(AND(J80&lt;&gt;"",$A80&lt;&gt;"Pn"),IF(J80&lt;OFFSET($A$10,MATCH("TOTAL GENERAL",$A$11:$A$100,0),COLUMN(I80)),0,J80-OFFSET($A$10,MATCH("TOTAL GENERAL",$A$11:$A$100,0),COLUMN(I80))),""))</f>
        <v/>
      </c>
      <c r="R80" s="24" t="str">
        <f ca="1">IF($A80="TOTAL GENERAL",SUM(R$11:R78),IF(AND(K80&lt;&gt;"",$A80&lt;&gt;"Pn"),IF(K80&lt;OFFSET($A$10,MATCH("TOTAL GENERAL",$A$11:$A$100,0),COLUMN(J80)),0,K80-OFFSET($A$10,MATCH("TOTAL GENERAL",$A$11:$A$100,0),COLUMN(J80))),""))</f>
        <v/>
      </c>
      <c r="S80" s="24" t="str">
        <f ca="1">IF($A80="TOTAL GENERAL",SUM(S$11:S78),IF(AND(L80&lt;&gt;"",$A80&lt;&gt;"Pn"),IF(L80&gt;OFFSET($A$10,MATCH("TOTAL GENERAL",$A$11:$A$100,0),COLUMN(K80)),0,OFFSET($A$10,MATCH("TOTAL GENERAL",$A$11:$A$100,0),COLUMN(K80))-L80),""))</f>
        <v/>
      </c>
      <c r="T80" s="24" t="str">
        <f ca="1">IF($A80="TOTAL GENERAL",SUM(T$11:T78),IF(AND(M80&lt;&gt;"",$A80&lt;&gt;"Pn"),IF(M80&lt;OFFSET($A$10,MATCH("TOTAL GENERAL",$A$11:$A$100,0),COLUMN(L80)),0,M80-OFFSET($A$10,MATCH("TOTAL GENERAL",$A$11:$A$100,0),COLUMN(L80))),""))</f>
        <v/>
      </c>
      <c r="U80" s="24" t="str">
        <f>IF(OR(A80="Pn",A81="Pn"),"",IF($A80="TOTAL GENERAL",SUM(U$11:U78),IF(AND(G80&lt;&gt;"",$A80&lt;&gt;"Pn"),N80*$D80,"")))</f>
        <v/>
      </c>
      <c r="V80" s="24" t="str">
        <f>IF(OR(A80="Pn",A81="Pn"),"",IF($A80="TOTAL GENERAL",SUM(V$11:V78),IF(AND(H80&lt;&gt;"",$A80&lt;&gt;"Pn"),O80*$D80,"")))</f>
        <v/>
      </c>
      <c r="W80" s="24" t="str">
        <f>IF($A80="TOTAL GENERAL",SUM(W$11:W78),IF(AND(I80&lt;&gt;"",$A80&lt;&gt;"Pn"),P80*$D80,""))</f>
        <v/>
      </c>
      <c r="X80" s="24" t="str">
        <f>IF($A80="TOTAL GENERAL",SUM(X$11:X78),IF(AND(J80&lt;&gt;"",$A80&lt;&gt;"Pn"),Q80*$D80,""))</f>
        <v/>
      </c>
      <c r="Y80" s="24" t="str">
        <f>IF($A80="TOTAL GENERAL",SUM(Y$11:Y78),IF(AND(K80&lt;&gt;"",$A80&lt;&gt;"Pn"),R80*$D80,""))</f>
        <v/>
      </c>
      <c r="Z80" s="24" t="str">
        <f>IF($A80="TOTAL GENERAL",SUM(Z$11:Z78),IF(AND(L80&lt;&gt;"",$A80&lt;&gt;"Pn"),S80*$D80,""))</f>
        <v/>
      </c>
      <c r="AA80" s="24" t="s">
        <v>58</v>
      </c>
      <c r="AB80" s="24" t="str">
        <f ca="1">IF($A80="TOTAL GENERAL",SUM(AB$11:AB78),IF(AND(N80&lt;&gt;"",$A80&lt;&gt;"Pn"),IF(OFFSET($A$11,MATCH("TOTAL GENERAL",$A$11:$A$100,0)-1,COLUMN(T80))=0,0,U80/OFFSET($A$11,MATCH("TOTAL GENERAL",$A$11:$A$100,0)-1,COLUMN(T80))),""))</f>
        <v/>
      </c>
      <c r="AC80" s="24" t="str">
        <f ca="1">IF($A80="TOTAL GENERAL",SUM(AC$11:AC78),IF(AND(O80&lt;&gt;"",$A80&lt;&gt;"Pn"),IF(OFFSET($A$11,MATCH("TOTAL GENERAL",$A$11:$A$100,0)-1,COLUMN(U80))=0,0,V80/OFFSET($A$11,MATCH("TOTAL GENERAL",$A$11:$A$100,0)-1,COLUMN(U80))),""))</f>
        <v/>
      </c>
      <c r="AD80" s="24" t="str">
        <f ca="1">IF($A80="TOTAL GENERAL",SUM(AD$11:AD78),IF(AND(P80&lt;&gt;"",$A80&lt;&gt;"Pn"),IF(OFFSET($A$11,MATCH("TOTAL GENERAL",$A$11:$A$100,0)-1,COLUMN(V80))=0,0,W80/OFFSET($A$11,MATCH("TOTAL GENERAL",$A$11:$A$100,0)-1,COLUMN(V80))),""))</f>
        <v/>
      </c>
      <c r="AE80" s="24" t="str">
        <f ca="1">IF($A80="TOTAL GENERAL",SUM(AE$11:AE78),IF(AND(Q80&lt;&gt;"",$A80&lt;&gt;"Pn"),IF(OFFSET($A$11,MATCH("TOTAL GENERAL",$A$11:$A$100,0)-1,COLUMN(W80))=0,0,X80/OFFSET($A$11,MATCH("TOTAL GENERAL",$A$11:$A$100,0)-1,COLUMN(W80))),""))</f>
        <v/>
      </c>
      <c r="AF80" s="24" t="str">
        <f ca="1">IF($A80="TOTAL GENERAL",SUM(AF$11:AF78),IF(AND(R80&lt;&gt;"",$A80&lt;&gt;"Pn"),IF(OFFSET($A$11,MATCH("TOTAL GENERAL",$A$11:$A$100,0)-1,COLUMN(X80))=0,0,Y80/OFFSET($A$11,MATCH("TOTAL GENERAL",$A$11:$A$100,0)-1,COLUMN(X80))),""))</f>
        <v/>
      </c>
      <c r="AG80" s="24" t="str">
        <f ca="1">IF($A80="TOTAL GENERAL",SUM(AG$11:AG78),IF(AND(S80&lt;&gt;"",$A80&lt;&gt;"Pn"),IF(OFFSET($A$11,MATCH("TOTAL GENERAL",$A$11:$A$100,0)-1,COLUMN(Y80))=0,0,Z80/OFFSET($A$11,MATCH("TOTAL GENERAL",$A$11:$A$100,0)-1,COLUMN(Y80))),""))</f>
        <v/>
      </c>
      <c r="AH80" s="24" t="str">
        <f ca="1">IF($A80="TOTAL GENERAL",SUM(AH$11:AH78),IF(AND(T80&lt;&gt;"",$A80&lt;&gt;"Pn"),IF(OFFSET($A$11,MATCH("TOTAL GENERAL",$A$11:$A$100,0)-1,COLUMN(Z80))=0,0,AA80/OFFSET($A$11,MATCH("TOTAL GENERAL",$A$11:$A$100,0)-1,COLUMN(Z80))),""))</f>
        <v/>
      </c>
      <c r="AI80" s="24" t="str">
        <f ca="1">IF(A80="TOTAL GENERAL",SUM(AI$11:AI78),IF(COUNTIF(AB80:AH80,"")&lt;COUNTA($AB$10:$AH$10),ROUND((IF(AB80&lt;&gt;"",AB80*OFFSET($A$10,MATCH("Pn",$A$11:$A$100,0),1),0)+IF(AC80&lt;&gt;"",AC80*OFFSET($A$10,MATCH("Pn",$A$11:$A$100,0),2),0)+IF(AD80&lt;&gt;"",AD80*OFFSET($A$10,MATCH("Pn",$A$11:$A$100,0),3),0)+IF(AE80&lt;&gt;"",AE80*OFFSET($A$10,MATCH("Pn",$A$11:$A$100,0),4),0)+IF(AF80&lt;&gt;"",AF80*OFFSET($A$10,MATCH("Pn",$A$11:$A$100,0),5),0)+IF(AG80&lt;&gt;"",AG80*OFFSET($A$10,MATCH("Pn",$A$11:$A$100,0),6),0)+IF(AH80&lt;&gt;"",AH80*OFFSET($A$10,MATCH("Pn",$A$11:$A$100,0),7),0))*OFFSET($A$10,MATCH("FC",$A$11:$A$100,0),2),2),""))</f>
        <v/>
      </c>
      <c r="AJ80" s="10" t="str">
        <f ca="1">IF(OR(A80="Pn",A81="Pn"),"",IF(AND(AI80="",F80&lt;&gt;""),-F80,IF(A80="TOTAL GENERAL",SUM(AJ$11:AJ78),IF(AI80&lt;&gt;"",AI80-F80,""))))</f>
        <v/>
      </c>
    </row>
    <row r="81" spans="1:36" s="4" customFormat="1" x14ac:dyDescent="0.25">
      <c r="A81" s="15" t="s">
        <v>58</v>
      </c>
      <c r="B81" s="15" t="s">
        <v>58</v>
      </c>
      <c r="C81" s="32" t="s">
        <v>58</v>
      </c>
      <c r="D81" s="16" t="s">
        <v>58</v>
      </c>
      <c r="E81" s="9" t="s">
        <v>58</v>
      </c>
      <c r="F81" s="18" t="s">
        <v>58</v>
      </c>
      <c r="G81" s="20" t="s">
        <v>58</v>
      </c>
      <c r="H81" s="22" t="s">
        <v>58</v>
      </c>
      <c r="I81" s="24" t="s">
        <v>58</v>
      </c>
      <c r="J81" s="22" t="s">
        <v>58</v>
      </c>
      <c r="K81" s="22" t="s">
        <v>58</v>
      </c>
      <c r="L81" s="24" t="s">
        <v>58</v>
      </c>
      <c r="M81" s="24" t="s">
        <v>58</v>
      </c>
      <c r="N81" s="24" t="str">
        <f ca="1">IF(OR(A81="Pn",A82="Pn"),"",IF($A81="TOTAL GENERAL",SUM(N$11:N79),IF(AND(G81&lt;&gt;"",$A81&lt;&gt;"Pn"),IF(G81&gt;OFFSET($A$10,MATCH("TOTAL GENERAL",$A$11:$A$100,0),COLUMN(F81)),0,OFFSET($A$10,MATCH("TOTAL GENERAL",$A$11:$A$100,0),COLUMN(F81))-G81),"")))</f>
        <v/>
      </c>
      <c r="O81" s="24" t="str">
        <f ca="1">IF(OR(A81="Pn",A82="Pn"),"",IF($A81="TOTAL GENERAL",SUM(O$11:O79),IF(AND(H81&lt;&gt;"",$A81&lt;&gt;"Pn"),IF(H81&lt;OFFSET($A$10,MATCH("TOTAL GENERAL",$A$11:$A$100,0),COLUMN(G81)),0,H81-OFFSET($A$10,MATCH("TOTAL GENERAL",$A$11:$A$100,0),COLUMN(G81))),"")))</f>
        <v/>
      </c>
      <c r="P81" s="24" t="str">
        <f ca="1">IF($A81="TOTAL GENERAL",SUM(P$11:P79),IF(AND(I81&lt;&gt;"",$A81&lt;&gt;"Pn"),IF(I81&gt;OFFSET($A$10,MATCH("TOTAL GENERAL",$A$11:$A$100,0),COLUMN(H81)),0,OFFSET($A$10,MATCH("TOTAL GENERAL",$A$11:$A$100,0),COLUMN(H81))-I81),""))</f>
        <v/>
      </c>
      <c r="Q81" s="24" t="str">
        <f ca="1">IF($A81="TOTAL GENERAL",SUM(Q$11:Q79),IF(AND(J81&lt;&gt;"",$A81&lt;&gt;"Pn"),IF(J81&lt;OFFSET($A$10,MATCH("TOTAL GENERAL",$A$11:$A$100,0),COLUMN(I81)),0,J81-OFFSET($A$10,MATCH("TOTAL GENERAL",$A$11:$A$100,0),COLUMN(I81))),""))</f>
        <v/>
      </c>
      <c r="R81" s="24" t="str">
        <f ca="1">IF($A81="TOTAL GENERAL",SUM(R$11:R79),IF(AND(K81&lt;&gt;"",$A81&lt;&gt;"Pn"),IF(K81&lt;OFFSET($A$10,MATCH("TOTAL GENERAL",$A$11:$A$100,0),COLUMN(J81)),0,K81-OFFSET($A$10,MATCH("TOTAL GENERAL",$A$11:$A$100,0),COLUMN(J81))),""))</f>
        <v/>
      </c>
      <c r="S81" s="24" t="str">
        <f ca="1">IF($A81="TOTAL GENERAL",SUM(S$11:S79),IF(AND(L81&lt;&gt;"",$A81&lt;&gt;"Pn"),IF(L81&gt;OFFSET($A$10,MATCH("TOTAL GENERAL",$A$11:$A$100,0),COLUMN(K81)),0,OFFSET($A$10,MATCH("TOTAL GENERAL",$A$11:$A$100,0),COLUMN(K81))-L81),""))</f>
        <v/>
      </c>
      <c r="T81" s="24" t="str">
        <f ca="1">IF($A81="TOTAL GENERAL",SUM(T$11:T79),IF(AND(M81&lt;&gt;"",$A81&lt;&gt;"Pn"),IF(M81&lt;OFFSET($A$10,MATCH("TOTAL GENERAL",$A$11:$A$100,0),COLUMN(L81)),0,M81-OFFSET($A$10,MATCH("TOTAL GENERAL",$A$11:$A$100,0),COLUMN(L81))),""))</f>
        <v/>
      </c>
      <c r="U81" s="24" t="str">
        <f>IF(OR(A81="Pn",A82="Pn"),"",IF($A81="TOTAL GENERAL",SUM(U$11:U79),IF(AND(G81&lt;&gt;"",$A81&lt;&gt;"Pn"),N81*$D81,"")))</f>
        <v/>
      </c>
      <c r="V81" s="24" t="str">
        <f>IF(OR(A81="Pn",A82="Pn"),"",IF($A81="TOTAL GENERAL",SUM(V$11:V79),IF(AND(H81&lt;&gt;"",$A81&lt;&gt;"Pn"),O81*$D81,"")))</f>
        <v/>
      </c>
      <c r="W81" s="24" t="str">
        <f>IF($A81="TOTAL GENERAL",SUM(W$11:W79),IF(AND(I81&lt;&gt;"",$A81&lt;&gt;"Pn"),P81*$D81,""))</f>
        <v/>
      </c>
      <c r="X81" s="24" t="str">
        <f>IF($A81="TOTAL GENERAL",SUM(X$11:X79),IF(AND(J81&lt;&gt;"",$A81&lt;&gt;"Pn"),Q81*$D81,""))</f>
        <v/>
      </c>
      <c r="Y81" s="24" t="str">
        <f>IF($A81="TOTAL GENERAL",SUM(Y$11:Y79),IF(AND(K81&lt;&gt;"",$A81&lt;&gt;"Pn"),R81*$D81,""))</f>
        <v/>
      </c>
      <c r="Z81" s="24" t="str">
        <f>IF($A81="TOTAL GENERAL",SUM(Z$11:Z79),IF(AND(L81&lt;&gt;"",$A81&lt;&gt;"Pn"),S81*$D81,""))</f>
        <v/>
      </c>
      <c r="AA81" s="24" t="s">
        <v>58</v>
      </c>
      <c r="AB81" s="24" t="str">
        <f ca="1">IF($A81="TOTAL GENERAL",SUM(AB$11:AB79),IF(AND(N81&lt;&gt;"",$A81&lt;&gt;"Pn"),IF(OFFSET($A$11,MATCH("TOTAL GENERAL",$A$11:$A$100,0)-1,COLUMN(T81))=0,0,U81/OFFSET($A$11,MATCH("TOTAL GENERAL",$A$11:$A$100,0)-1,COLUMN(T81))),""))</f>
        <v/>
      </c>
      <c r="AC81" s="24" t="str">
        <f ca="1">IF($A81="TOTAL GENERAL",SUM(AC$11:AC79),IF(AND(O81&lt;&gt;"",$A81&lt;&gt;"Pn"),IF(OFFSET($A$11,MATCH("TOTAL GENERAL",$A$11:$A$100,0)-1,COLUMN(U81))=0,0,V81/OFFSET($A$11,MATCH("TOTAL GENERAL",$A$11:$A$100,0)-1,COLUMN(U81))),""))</f>
        <v/>
      </c>
      <c r="AD81" s="24" t="str">
        <f ca="1">IF($A81="TOTAL GENERAL",SUM(AD$11:AD79),IF(AND(P81&lt;&gt;"",$A81&lt;&gt;"Pn"),IF(OFFSET($A$11,MATCH("TOTAL GENERAL",$A$11:$A$100,0)-1,COLUMN(V81))=0,0,W81/OFFSET($A$11,MATCH("TOTAL GENERAL",$A$11:$A$100,0)-1,COLUMN(V81))),""))</f>
        <v/>
      </c>
      <c r="AE81" s="24" t="str">
        <f ca="1">IF($A81="TOTAL GENERAL",SUM(AE$11:AE79),IF(AND(Q81&lt;&gt;"",$A81&lt;&gt;"Pn"),IF(OFFSET($A$11,MATCH("TOTAL GENERAL",$A$11:$A$100,0)-1,COLUMN(W81))=0,0,X81/OFFSET($A$11,MATCH("TOTAL GENERAL",$A$11:$A$100,0)-1,COLUMN(W81))),""))</f>
        <v/>
      </c>
      <c r="AF81" s="24" t="str">
        <f ca="1">IF($A81="TOTAL GENERAL",SUM(AF$11:AF79),IF(AND(R81&lt;&gt;"",$A81&lt;&gt;"Pn"),IF(OFFSET($A$11,MATCH("TOTAL GENERAL",$A$11:$A$100,0)-1,COLUMN(X81))=0,0,Y81/OFFSET($A$11,MATCH("TOTAL GENERAL",$A$11:$A$100,0)-1,COLUMN(X81))),""))</f>
        <v/>
      </c>
      <c r="AG81" s="24" t="str">
        <f ca="1">IF($A81="TOTAL GENERAL",SUM(AG$11:AG79),IF(AND(S81&lt;&gt;"",$A81&lt;&gt;"Pn"),IF(OFFSET($A$11,MATCH("TOTAL GENERAL",$A$11:$A$100,0)-1,COLUMN(Y81))=0,0,Z81/OFFSET($A$11,MATCH("TOTAL GENERAL",$A$11:$A$100,0)-1,COLUMN(Y81))),""))</f>
        <v/>
      </c>
      <c r="AH81" s="24" t="str">
        <f ca="1">IF($A81="TOTAL GENERAL",SUM(AH$11:AH79),IF(AND(T81&lt;&gt;"",$A81&lt;&gt;"Pn"),IF(OFFSET($A$11,MATCH("TOTAL GENERAL",$A$11:$A$100,0)-1,COLUMN(Z81))=0,0,AA81/OFFSET($A$11,MATCH("TOTAL GENERAL",$A$11:$A$100,0)-1,COLUMN(Z81))),""))</f>
        <v/>
      </c>
      <c r="AI81" s="24" t="str">
        <f ca="1">IF(A81="TOTAL GENERAL",SUM(AI$11:AI79),IF(COUNTIF(AB81:AH81,"")&lt;COUNTA($AB$10:$AH$10),ROUND((IF(AB81&lt;&gt;"",AB81*OFFSET($A$10,MATCH("Pn",$A$11:$A$100,0),1),0)+IF(AC81&lt;&gt;"",AC81*OFFSET($A$10,MATCH("Pn",$A$11:$A$100,0),2),0)+IF(AD81&lt;&gt;"",AD81*OFFSET($A$10,MATCH("Pn",$A$11:$A$100,0),3),0)+IF(AE81&lt;&gt;"",AE81*OFFSET($A$10,MATCH("Pn",$A$11:$A$100,0),4),0)+IF(AF81&lt;&gt;"",AF81*OFFSET($A$10,MATCH("Pn",$A$11:$A$100,0),5),0)+IF(AG81&lt;&gt;"",AG81*OFFSET($A$10,MATCH("Pn",$A$11:$A$100,0),6),0)+IF(AH81&lt;&gt;"",AH81*OFFSET($A$10,MATCH("Pn",$A$11:$A$100,0),7),0))*OFFSET($A$10,MATCH("FC",$A$11:$A$100,0),2),2),""))</f>
        <v/>
      </c>
      <c r="AJ81" s="10" t="str">
        <f ca="1">IF(OR(A81="Pn",A82="Pn"),"",IF(AND(AI81="",F81&lt;&gt;""),-F81,IF(A81="TOTAL GENERAL",SUM(AJ$11:AJ79),IF(AI81&lt;&gt;"",AI81-F81,""))))</f>
        <v/>
      </c>
    </row>
    <row r="82" spans="1:36" s="4" customFormat="1" x14ac:dyDescent="0.25">
      <c r="A82" s="15" t="s">
        <v>58</v>
      </c>
      <c r="B82" s="15" t="s">
        <v>58</v>
      </c>
      <c r="C82" s="32" t="s">
        <v>58</v>
      </c>
      <c r="D82" s="16" t="s">
        <v>58</v>
      </c>
      <c r="E82" s="9" t="s">
        <v>58</v>
      </c>
      <c r="F82" s="18" t="s">
        <v>58</v>
      </c>
      <c r="G82" s="20" t="s">
        <v>58</v>
      </c>
      <c r="H82" s="22" t="s">
        <v>58</v>
      </c>
      <c r="I82" s="24" t="s">
        <v>58</v>
      </c>
      <c r="J82" s="22" t="s">
        <v>58</v>
      </c>
      <c r="K82" s="22" t="s">
        <v>58</v>
      </c>
      <c r="L82" s="24" t="s">
        <v>58</v>
      </c>
      <c r="M82" s="24" t="s">
        <v>58</v>
      </c>
      <c r="N82" s="24" t="str">
        <f ca="1">IF(OR(A82="Pn",A83="Pn"),"",IF($A82="TOTAL GENERAL",SUM(N$11:N80),IF(AND(G82&lt;&gt;"",$A82&lt;&gt;"Pn"),IF(G82&gt;OFFSET($A$10,MATCH("TOTAL GENERAL",$A$11:$A$100,0),COLUMN(F82)),0,OFFSET($A$10,MATCH("TOTAL GENERAL",$A$11:$A$100,0),COLUMN(F82))-G82),"")))</f>
        <v/>
      </c>
      <c r="O82" s="24" t="str">
        <f ca="1">IF(OR(A82="Pn",A83="Pn"),"",IF($A82="TOTAL GENERAL",SUM(O$11:O80),IF(AND(H82&lt;&gt;"",$A82&lt;&gt;"Pn"),IF(H82&lt;OFFSET($A$10,MATCH("TOTAL GENERAL",$A$11:$A$100,0),COLUMN(G82)),0,H82-OFFSET($A$10,MATCH("TOTAL GENERAL",$A$11:$A$100,0),COLUMN(G82))),"")))</f>
        <v/>
      </c>
      <c r="P82" s="24" t="str">
        <f ca="1">IF($A82="TOTAL GENERAL",SUM(P$11:P80),IF(AND(I82&lt;&gt;"",$A82&lt;&gt;"Pn"),IF(I82&gt;OFFSET($A$10,MATCH("TOTAL GENERAL",$A$11:$A$100,0),COLUMN(H82)),0,OFFSET($A$10,MATCH("TOTAL GENERAL",$A$11:$A$100,0),COLUMN(H82))-I82),""))</f>
        <v/>
      </c>
      <c r="Q82" s="24" t="str">
        <f ca="1">IF($A82="TOTAL GENERAL",SUM(Q$11:Q80),IF(AND(J82&lt;&gt;"",$A82&lt;&gt;"Pn"),IF(J82&lt;OFFSET($A$10,MATCH("TOTAL GENERAL",$A$11:$A$100,0),COLUMN(I82)),0,J82-OFFSET($A$10,MATCH("TOTAL GENERAL",$A$11:$A$100,0),COLUMN(I82))),""))</f>
        <v/>
      </c>
      <c r="R82" s="24" t="str">
        <f ca="1">IF($A82="TOTAL GENERAL",SUM(R$11:R80),IF(AND(K82&lt;&gt;"",$A82&lt;&gt;"Pn"),IF(K82&lt;OFFSET($A$10,MATCH("TOTAL GENERAL",$A$11:$A$100,0),COLUMN(J82)),0,K82-OFFSET($A$10,MATCH("TOTAL GENERAL",$A$11:$A$100,0),COLUMN(J82))),""))</f>
        <v/>
      </c>
      <c r="S82" s="24" t="str">
        <f ca="1">IF($A82="TOTAL GENERAL",SUM(S$11:S80),IF(AND(L82&lt;&gt;"",$A82&lt;&gt;"Pn"),IF(L82&gt;OFFSET($A$10,MATCH("TOTAL GENERAL",$A$11:$A$100,0),COLUMN(K82)),0,OFFSET($A$10,MATCH("TOTAL GENERAL",$A$11:$A$100,0),COLUMN(K82))-L82),""))</f>
        <v/>
      </c>
      <c r="T82" s="24" t="str">
        <f ca="1">IF($A82="TOTAL GENERAL",SUM(T$11:T80),IF(AND(M82&lt;&gt;"",$A82&lt;&gt;"Pn"),IF(M82&lt;OFFSET($A$10,MATCH("TOTAL GENERAL",$A$11:$A$100,0),COLUMN(L82)),0,M82-OFFSET($A$10,MATCH("TOTAL GENERAL",$A$11:$A$100,0),COLUMN(L82))),""))</f>
        <v/>
      </c>
      <c r="U82" s="24" t="str">
        <f>IF(OR(A82="Pn",A83="Pn"),"",IF($A82="TOTAL GENERAL",SUM(U$11:U80),IF(AND(G82&lt;&gt;"",$A82&lt;&gt;"Pn"),N82*$D82,"")))</f>
        <v/>
      </c>
      <c r="V82" s="24" t="str">
        <f>IF(OR(A82="Pn",A83="Pn"),"",IF($A82="TOTAL GENERAL",SUM(V$11:V80),IF(AND(H82&lt;&gt;"",$A82&lt;&gt;"Pn"),O82*$D82,"")))</f>
        <v/>
      </c>
      <c r="W82" s="24" t="str">
        <f>IF($A82="TOTAL GENERAL",SUM(W$11:W80),IF(AND(I82&lt;&gt;"",$A82&lt;&gt;"Pn"),P82*$D82,""))</f>
        <v/>
      </c>
      <c r="X82" s="24" t="str">
        <f>IF($A82="TOTAL GENERAL",SUM(X$11:X80),IF(AND(J82&lt;&gt;"",$A82&lt;&gt;"Pn"),Q82*$D82,""))</f>
        <v/>
      </c>
      <c r="Y82" s="24" t="str">
        <f>IF($A82="TOTAL GENERAL",SUM(Y$11:Y80),IF(AND(K82&lt;&gt;"",$A82&lt;&gt;"Pn"),R82*$D82,""))</f>
        <v/>
      </c>
      <c r="Z82" s="24" t="str">
        <f>IF($A82="TOTAL GENERAL",SUM(Z$11:Z80),IF(AND(L82&lt;&gt;"",$A82&lt;&gt;"Pn"),S82*$D82,""))</f>
        <v/>
      </c>
      <c r="AA82" s="24" t="s">
        <v>58</v>
      </c>
      <c r="AB82" s="24" t="str">
        <f ca="1">IF($A82="TOTAL GENERAL",SUM(AB$11:AB80),IF(AND(N82&lt;&gt;"",$A82&lt;&gt;"Pn"),IF(OFFSET($A$11,MATCH("TOTAL GENERAL",$A$11:$A$100,0)-1,COLUMN(T82))=0,0,U82/OFFSET($A$11,MATCH("TOTAL GENERAL",$A$11:$A$100,0)-1,COLUMN(T82))),""))</f>
        <v/>
      </c>
      <c r="AC82" s="24" t="str">
        <f ca="1">IF($A82="TOTAL GENERAL",SUM(AC$11:AC80),IF(AND(O82&lt;&gt;"",$A82&lt;&gt;"Pn"),IF(OFFSET($A$11,MATCH("TOTAL GENERAL",$A$11:$A$100,0)-1,COLUMN(U82))=0,0,V82/OFFSET($A$11,MATCH("TOTAL GENERAL",$A$11:$A$100,0)-1,COLUMN(U82))),""))</f>
        <v/>
      </c>
      <c r="AD82" s="24" t="str">
        <f ca="1">IF($A82="TOTAL GENERAL",SUM(AD$11:AD80),IF(AND(P82&lt;&gt;"",$A82&lt;&gt;"Pn"),IF(OFFSET($A$11,MATCH("TOTAL GENERAL",$A$11:$A$100,0)-1,COLUMN(V82))=0,0,W82/OFFSET($A$11,MATCH("TOTAL GENERAL",$A$11:$A$100,0)-1,COLUMN(V82))),""))</f>
        <v/>
      </c>
      <c r="AE82" s="24" t="str">
        <f ca="1">IF($A82="TOTAL GENERAL",SUM(AE$11:AE80),IF(AND(Q82&lt;&gt;"",$A82&lt;&gt;"Pn"),IF(OFFSET($A$11,MATCH("TOTAL GENERAL",$A$11:$A$100,0)-1,COLUMN(W82))=0,0,X82/OFFSET($A$11,MATCH("TOTAL GENERAL",$A$11:$A$100,0)-1,COLUMN(W82))),""))</f>
        <v/>
      </c>
      <c r="AF82" s="24" t="str">
        <f ca="1">IF($A82="TOTAL GENERAL",SUM(AF$11:AF80),IF(AND(R82&lt;&gt;"",$A82&lt;&gt;"Pn"),IF(OFFSET($A$11,MATCH("TOTAL GENERAL",$A$11:$A$100,0)-1,COLUMN(X82))=0,0,Y82/OFFSET($A$11,MATCH("TOTAL GENERAL",$A$11:$A$100,0)-1,COLUMN(X82))),""))</f>
        <v/>
      </c>
      <c r="AG82" s="24" t="str">
        <f ca="1">IF($A82="TOTAL GENERAL",SUM(AG$11:AG80),IF(AND(S82&lt;&gt;"",$A82&lt;&gt;"Pn"),IF(OFFSET($A$11,MATCH("TOTAL GENERAL",$A$11:$A$100,0)-1,COLUMN(Y82))=0,0,Z82/OFFSET($A$11,MATCH("TOTAL GENERAL",$A$11:$A$100,0)-1,COLUMN(Y82))),""))</f>
        <v/>
      </c>
      <c r="AH82" s="24" t="str">
        <f ca="1">IF($A82="TOTAL GENERAL",SUM(AH$11:AH80),IF(AND(T82&lt;&gt;"",$A82&lt;&gt;"Pn"),IF(OFFSET($A$11,MATCH("TOTAL GENERAL",$A$11:$A$100,0)-1,COLUMN(Z82))=0,0,AA82/OFFSET($A$11,MATCH("TOTAL GENERAL",$A$11:$A$100,0)-1,COLUMN(Z82))),""))</f>
        <v/>
      </c>
      <c r="AI82" s="24" t="str">
        <f ca="1">IF(A82="TOTAL GENERAL",SUM(AI$11:AI80),IF(COUNTIF(AB82:AH82,"")&lt;COUNTA($AB$10:$AH$10),ROUND((IF(AB82&lt;&gt;"",AB82*OFFSET($A$10,MATCH("Pn",$A$11:$A$100,0),1),0)+IF(AC82&lt;&gt;"",AC82*OFFSET($A$10,MATCH("Pn",$A$11:$A$100,0),2),0)+IF(AD82&lt;&gt;"",AD82*OFFSET($A$10,MATCH("Pn",$A$11:$A$100,0),3),0)+IF(AE82&lt;&gt;"",AE82*OFFSET($A$10,MATCH("Pn",$A$11:$A$100,0),4),0)+IF(AF82&lt;&gt;"",AF82*OFFSET($A$10,MATCH("Pn",$A$11:$A$100,0),5),0)+IF(AG82&lt;&gt;"",AG82*OFFSET($A$10,MATCH("Pn",$A$11:$A$100,0),6),0)+IF(AH82&lt;&gt;"",AH82*OFFSET($A$10,MATCH("Pn",$A$11:$A$100,0),7),0))*OFFSET($A$10,MATCH("FC",$A$11:$A$100,0),2),2),""))</f>
        <v/>
      </c>
      <c r="AJ82" s="10" t="str">
        <f ca="1">IF(OR(A82="Pn",A83="Pn"),"",IF(AND(AI82="",F82&lt;&gt;""),-F82,IF(A82="TOTAL GENERAL",SUM(AJ$11:AJ80),IF(AI82&lt;&gt;"",AI82-F82,""))))</f>
        <v/>
      </c>
    </row>
    <row r="83" spans="1:36" s="4" customFormat="1" x14ac:dyDescent="0.25">
      <c r="A83" s="15" t="s">
        <v>58</v>
      </c>
      <c r="B83" s="15" t="s">
        <v>58</v>
      </c>
      <c r="C83" s="32" t="s">
        <v>58</v>
      </c>
      <c r="D83" s="16" t="s">
        <v>58</v>
      </c>
      <c r="E83" s="9" t="s">
        <v>58</v>
      </c>
      <c r="F83" s="18" t="s">
        <v>58</v>
      </c>
      <c r="G83" s="20" t="s">
        <v>58</v>
      </c>
      <c r="H83" s="22" t="s">
        <v>58</v>
      </c>
      <c r="I83" s="24" t="s">
        <v>58</v>
      </c>
      <c r="J83" s="22" t="s">
        <v>58</v>
      </c>
      <c r="K83" s="22" t="s">
        <v>58</v>
      </c>
      <c r="L83" s="24" t="s">
        <v>58</v>
      </c>
      <c r="M83" s="24" t="s">
        <v>58</v>
      </c>
      <c r="N83" s="24" t="str">
        <f ca="1">IF(OR(A83="Pn",A84="Pn"),"",IF($A83="TOTAL GENERAL",SUM(N$11:N81),IF(AND(G83&lt;&gt;"",$A83&lt;&gt;"Pn"),IF(G83&gt;OFFSET($A$10,MATCH("TOTAL GENERAL",$A$11:$A$100,0),COLUMN(F83)),0,OFFSET($A$10,MATCH("TOTAL GENERAL",$A$11:$A$100,0),COLUMN(F83))-G83),"")))</f>
        <v/>
      </c>
      <c r="O83" s="24" t="str">
        <f ca="1">IF(OR(A83="Pn",A84="Pn"),"",IF($A83="TOTAL GENERAL",SUM(O$11:O81),IF(AND(H83&lt;&gt;"",$A83&lt;&gt;"Pn"),IF(H83&lt;OFFSET($A$10,MATCH("TOTAL GENERAL",$A$11:$A$100,0),COLUMN(G83)),0,H83-OFFSET($A$10,MATCH("TOTAL GENERAL",$A$11:$A$100,0),COLUMN(G83))),"")))</f>
        <v/>
      </c>
      <c r="P83" s="24" t="str">
        <f ca="1">IF($A83="TOTAL GENERAL",SUM(P$11:P81),IF(AND(I83&lt;&gt;"",$A83&lt;&gt;"Pn"),IF(I83&gt;OFFSET($A$10,MATCH("TOTAL GENERAL",$A$11:$A$100,0),COLUMN(H83)),0,OFFSET($A$10,MATCH("TOTAL GENERAL",$A$11:$A$100,0),COLUMN(H83))-I83),""))</f>
        <v/>
      </c>
      <c r="Q83" s="24" t="str">
        <f ca="1">IF($A83="TOTAL GENERAL",SUM(Q$11:Q81),IF(AND(J83&lt;&gt;"",$A83&lt;&gt;"Pn"),IF(J83&lt;OFFSET($A$10,MATCH("TOTAL GENERAL",$A$11:$A$100,0),COLUMN(I83)),0,J83-OFFSET($A$10,MATCH("TOTAL GENERAL",$A$11:$A$100,0),COLUMN(I83))),""))</f>
        <v/>
      </c>
      <c r="R83" s="24" t="str">
        <f ca="1">IF($A83="TOTAL GENERAL",SUM(R$11:R81),IF(AND(K83&lt;&gt;"",$A83&lt;&gt;"Pn"),IF(K83&lt;OFFSET($A$10,MATCH("TOTAL GENERAL",$A$11:$A$100,0),COLUMN(J83)),0,K83-OFFSET($A$10,MATCH("TOTAL GENERAL",$A$11:$A$100,0),COLUMN(J83))),""))</f>
        <v/>
      </c>
      <c r="S83" s="24" t="str">
        <f ca="1">IF($A83="TOTAL GENERAL",SUM(S$11:S81),IF(AND(L83&lt;&gt;"",$A83&lt;&gt;"Pn"),IF(L83&gt;OFFSET($A$10,MATCH("TOTAL GENERAL",$A$11:$A$100,0),COLUMN(K83)),0,OFFSET($A$10,MATCH("TOTAL GENERAL",$A$11:$A$100,0),COLUMN(K83))-L83),""))</f>
        <v/>
      </c>
      <c r="T83" s="24" t="str">
        <f ca="1">IF($A83="TOTAL GENERAL",SUM(T$11:T81),IF(AND(M83&lt;&gt;"",$A83&lt;&gt;"Pn"),IF(M83&lt;OFFSET($A$10,MATCH("TOTAL GENERAL",$A$11:$A$100,0),COLUMN(L83)),0,M83-OFFSET($A$10,MATCH("TOTAL GENERAL",$A$11:$A$100,0),COLUMN(L83))),""))</f>
        <v/>
      </c>
      <c r="U83" s="24" t="str">
        <f>IF(OR(A83="Pn",A84="Pn"),"",IF($A83="TOTAL GENERAL",SUM(U$11:U81),IF(AND(G83&lt;&gt;"",$A83&lt;&gt;"Pn"),N83*$D83,"")))</f>
        <v/>
      </c>
      <c r="V83" s="24" t="str">
        <f>IF(OR(A83="Pn",A84="Pn"),"",IF($A83="TOTAL GENERAL",SUM(V$11:V81),IF(AND(H83&lt;&gt;"",$A83&lt;&gt;"Pn"),O83*$D83,"")))</f>
        <v/>
      </c>
      <c r="W83" s="24" t="str">
        <f>IF($A83="TOTAL GENERAL",SUM(W$11:W81),IF(AND(I83&lt;&gt;"",$A83&lt;&gt;"Pn"),P83*$D83,""))</f>
        <v/>
      </c>
      <c r="X83" s="24" t="str">
        <f>IF($A83="TOTAL GENERAL",SUM(X$11:X81),IF(AND(J83&lt;&gt;"",$A83&lt;&gt;"Pn"),Q83*$D83,""))</f>
        <v/>
      </c>
      <c r="Y83" s="24" t="str">
        <f>IF($A83="TOTAL GENERAL",SUM(Y$11:Y81),IF(AND(K83&lt;&gt;"",$A83&lt;&gt;"Pn"),R83*$D83,""))</f>
        <v/>
      </c>
      <c r="Z83" s="24" t="str">
        <f>IF($A83="TOTAL GENERAL",SUM(Z$11:Z81),IF(AND(L83&lt;&gt;"",$A83&lt;&gt;"Pn"),S83*$D83,""))</f>
        <v/>
      </c>
      <c r="AA83" s="24" t="s">
        <v>58</v>
      </c>
      <c r="AB83" s="24" t="str">
        <f ca="1">IF($A83="TOTAL GENERAL",SUM(AB$11:AB81),IF(AND(N83&lt;&gt;"",$A83&lt;&gt;"Pn"),IF(OFFSET($A$11,MATCH("TOTAL GENERAL",$A$11:$A$100,0)-1,COLUMN(T83))=0,0,U83/OFFSET($A$11,MATCH("TOTAL GENERAL",$A$11:$A$100,0)-1,COLUMN(T83))),""))</f>
        <v/>
      </c>
      <c r="AC83" s="24" t="str">
        <f ca="1">IF($A83="TOTAL GENERAL",SUM(AC$11:AC81),IF(AND(O83&lt;&gt;"",$A83&lt;&gt;"Pn"),IF(OFFSET($A$11,MATCH("TOTAL GENERAL",$A$11:$A$100,0)-1,COLUMN(U83))=0,0,V83/OFFSET($A$11,MATCH("TOTAL GENERAL",$A$11:$A$100,0)-1,COLUMN(U83))),""))</f>
        <v/>
      </c>
      <c r="AD83" s="24" t="str">
        <f ca="1">IF($A83="TOTAL GENERAL",SUM(AD$11:AD81),IF(AND(P83&lt;&gt;"",$A83&lt;&gt;"Pn"),IF(OFFSET($A$11,MATCH("TOTAL GENERAL",$A$11:$A$100,0)-1,COLUMN(V83))=0,0,W83/OFFSET($A$11,MATCH("TOTAL GENERAL",$A$11:$A$100,0)-1,COLUMN(V83))),""))</f>
        <v/>
      </c>
      <c r="AE83" s="24" t="str">
        <f ca="1">IF($A83="TOTAL GENERAL",SUM(AE$11:AE81),IF(AND(Q83&lt;&gt;"",$A83&lt;&gt;"Pn"),IF(OFFSET($A$11,MATCH("TOTAL GENERAL",$A$11:$A$100,0)-1,COLUMN(W83))=0,0,X83/OFFSET($A$11,MATCH("TOTAL GENERAL",$A$11:$A$100,0)-1,COLUMN(W83))),""))</f>
        <v/>
      </c>
      <c r="AF83" s="24" t="str">
        <f ca="1">IF($A83="TOTAL GENERAL",SUM(AF$11:AF81),IF(AND(R83&lt;&gt;"",$A83&lt;&gt;"Pn"),IF(OFFSET($A$11,MATCH("TOTAL GENERAL",$A$11:$A$100,0)-1,COLUMN(X83))=0,0,Y83/OFFSET($A$11,MATCH("TOTAL GENERAL",$A$11:$A$100,0)-1,COLUMN(X83))),""))</f>
        <v/>
      </c>
      <c r="AG83" s="24" t="str">
        <f ca="1">IF($A83="TOTAL GENERAL",SUM(AG$11:AG81),IF(AND(S83&lt;&gt;"",$A83&lt;&gt;"Pn"),IF(OFFSET($A$11,MATCH("TOTAL GENERAL",$A$11:$A$100,0)-1,COLUMN(Y83))=0,0,Z83/OFFSET($A$11,MATCH("TOTAL GENERAL",$A$11:$A$100,0)-1,COLUMN(Y83))),""))</f>
        <v/>
      </c>
      <c r="AH83" s="24" t="str">
        <f ca="1">IF($A83="TOTAL GENERAL",SUM(AH$11:AH81),IF(AND(T83&lt;&gt;"",$A83&lt;&gt;"Pn"),IF(OFFSET($A$11,MATCH("TOTAL GENERAL",$A$11:$A$100,0)-1,COLUMN(Z83))=0,0,AA83/OFFSET($A$11,MATCH("TOTAL GENERAL",$A$11:$A$100,0)-1,COLUMN(Z83))),""))</f>
        <v/>
      </c>
      <c r="AI83" s="24" t="str">
        <f ca="1">IF(A83="TOTAL GENERAL",SUM(AI$11:AI81),IF(COUNTIF(AB83:AH83,"")&lt;COUNTA($AB$10:$AH$10),ROUND((IF(AB83&lt;&gt;"",AB83*OFFSET($A$10,MATCH("Pn",$A$11:$A$100,0),1),0)+IF(AC83&lt;&gt;"",AC83*OFFSET($A$10,MATCH("Pn",$A$11:$A$100,0),2),0)+IF(AD83&lt;&gt;"",AD83*OFFSET($A$10,MATCH("Pn",$A$11:$A$100,0),3),0)+IF(AE83&lt;&gt;"",AE83*OFFSET($A$10,MATCH("Pn",$A$11:$A$100,0),4),0)+IF(AF83&lt;&gt;"",AF83*OFFSET($A$10,MATCH("Pn",$A$11:$A$100,0),5),0)+IF(AG83&lt;&gt;"",AG83*OFFSET($A$10,MATCH("Pn",$A$11:$A$100,0),6),0)+IF(AH83&lt;&gt;"",AH83*OFFSET($A$10,MATCH("Pn",$A$11:$A$100,0),7),0))*OFFSET($A$10,MATCH("FC",$A$11:$A$100,0),2),2),""))</f>
        <v/>
      </c>
      <c r="AJ83" s="10" t="str">
        <f ca="1">IF(OR(A83="Pn",A84="Pn"),"",IF(AND(AI83="",F83&lt;&gt;""),-F83,IF(A83="TOTAL GENERAL",SUM(AJ$11:AJ81),IF(AI83&lt;&gt;"",AI83-F83,""))))</f>
        <v/>
      </c>
    </row>
    <row r="84" spans="1:36" s="4" customFormat="1" x14ac:dyDescent="0.25">
      <c r="A84" s="15" t="s">
        <v>58</v>
      </c>
      <c r="B84" s="15" t="s">
        <v>58</v>
      </c>
      <c r="C84" s="32" t="s">
        <v>58</v>
      </c>
      <c r="D84" s="16" t="s">
        <v>58</v>
      </c>
      <c r="E84" s="9" t="s">
        <v>58</v>
      </c>
      <c r="F84" s="18" t="s">
        <v>58</v>
      </c>
      <c r="G84" s="20" t="s">
        <v>58</v>
      </c>
      <c r="H84" s="22" t="s">
        <v>58</v>
      </c>
      <c r="I84" s="24" t="s">
        <v>58</v>
      </c>
      <c r="J84" s="22" t="s">
        <v>58</v>
      </c>
      <c r="K84" s="22" t="s">
        <v>58</v>
      </c>
      <c r="L84" s="24" t="s">
        <v>58</v>
      </c>
      <c r="M84" s="24" t="s">
        <v>58</v>
      </c>
      <c r="N84" s="24" t="str">
        <f ca="1">IF(OR(A84="Pn",A85="Pn"),"",IF($A84="TOTAL GENERAL",SUM(N$11:N82),IF(AND(G84&lt;&gt;"",$A84&lt;&gt;"Pn"),IF(G84&gt;OFFSET($A$10,MATCH("TOTAL GENERAL",$A$11:$A$100,0),COLUMN(F84)),0,OFFSET($A$10,MATCH("TOTAL GENERAL",$A$11:$A$100,0),COLUMN(F84))-G84),"")))</f>
        <v/>
      </c>
      <c r="O84" s="24" t="str">
        <f ca="1">IF(OR(A84="Pn",A85="Pn"),"",IF($A84="TOTAL GENERAL",SUM(O$11:O82),IF(AND(H84&lt;&gt;"",$A84&lt;&gt;"Pn"),IF(H84&lt;OFFSET($A$10,MATCH("TOTAL GENERAL",$A$11:$A$100,0),COLUMN(G84)),0,H84-OFFSET($A$10,MATCH("TOTAL GENERAL",$A$11:$A$100,0),COLUMN(G84))),"")))</f>
        <v/>
      </c>
      <c r="P84" s="24" t="str">
        <f ca="1">IF($A84="TOTAL GENERAL",SUM(P$11:P82),IF(AND(I84&lt;&gt;"",$A84&lt;&gt;"Pn"),IF(I84&gt;OFFSET($A$10,MATCH("TOTAL GENERAL",$A$11:$A$100,0),COLUMN(H84)),0,OFFSET($A$10,MATCH("TOTAL GENERAL",$A$11:$A$100,0),COLUMN(H84))-I84),""))</f>
        <v/>
      </c>
      <c r="Q84" s="24" t="str">
        <f ca="1">IF($A84="TOTAL GENERAL",SUM(Q$11:Q82),IF(AND(J84&lt;&gt;"",$A84&lt;&gt;"Pn"),IF(J84&lt;OFFSET($A$10,MATCH("TOTAL GENERAL",$A$11:$A$100,0),COLUMN(I84)),0,J84-OFFSET($A$10,MATCH("TOTAL GENERAL",$A$11:$A$100,0),COLUMN(I84))),""))</f>
        <v/>
      </c>
      <c r="R84" s="24" t="str">
        <f ca="1">IF($A84="TOTAL GENERAL",SUM(R$11:R82),IF(AND(K84&lt;&gt;"",$A84&lt;&gt;"Pn"),IF(K84&lt;OFFSET($A$10,MATCH("TOTAL GENERAL",$A$11:$A$100,0),COLUMN(J84)),0,K84-OFFSET($A$10,MATCH("TOTAL GENERAL",$A$11:$A$100,0),COLUMN(J84))),""))</f>
        <v/>
      </c>
      <c r="S84" s="24" t="str">
        <f ca="1">IF($A84="TOTAL GENERAL",SUM(S$11:S82),IF(AND(L84&lt;&gt;"",$A84&lt;&gt;"Pn"),IF(L84&gt;OFFSET($A$10,MATCH("TOTAL GENERAL",$A$11:$A$100,0),COLUMN(K84)),0,OFFSET($A$10,MATCH("TOTAL GENERAL",$A$11:$A$100,0),COLUMN(K84))-L84),""))</f>
        <v/>
      </c>
      <c r="T84" s="24" t="str">
        <f ca="1">IF($A84="TOTAL GENERAL",SUM(T$11:T82),IF(AND(M84&lt;&gt;"",$A84&lt;&gt;"Pn"),IF(M84&lt;OFFSET($A$10,MATCH("TOTAL GENERAL",$A$11:$A$100,0),COLUMN(L84)),0,M84-OFFSET($A$10,MATCH("TOTAL GENERAL",$A$11:$A$100,0),COLUMN(L84))),""))</f>
        <v/>
      </c>
      <c r="U84" s="24" t="str">
        <f>IF(OR(A84="Pn",A85="Pn"),"",IF($A84="TOTAL GENERAL",SUM(U$11:U82),IF(AND(G84&lt;&gt;"",$A84&lt;&gt;"Pn"),N84*$D84,"")))</f>
        <v/>
      </c>
      <c r="V84" s="24" t="str">
        <f>IF(OR(A84="Pn",A85="Pn"),"",IF($A84="TOTAL GENERAL",SUM(V$11:V82),IF(AND(H84&lt;&gt;"",$A84&lt;&gt;"Pn"),O84*$D84,"")))</f>
        <v/>
      </c>
      <c r="W84" s="24" t="str">
        <f>IF($A84="TOTAL GENERAL",SUM(W$11:W82),IF(AND(I84&lt;&gt;"",$A84&lt;&gt;"Pn"),P84*$D84,""))</f>
        <v/>
      </c>
      <c r="X84" s="24" t="str">
        <f>IF($A84="TOTAL GENERAL",SUM(X$11:X82),IF(AND(J84&lt;&gt;"",$A84&lt;&gt;"Pn"),Q84*$D84,""))</f>
        <v/>
      </c>
      <c r="Y84" s="24" t="str">
        <f>IF($A84="TOTAL GENERAL",SUM(Y$11:Y82),IF(AND(K84&lt;&gt;"",$A84&lt;&gt;"Pn"),R84*$D84,""))</f>
        <v/>
      </c>
      <c r="Z84" s="24" t="str">
        <f>IF($A84="TOTAL GENERAL",SUM(Z$11:Z82),IF(AND(L84&lt;&gt;"",$A84&lt;&gt;"Pn"),S84*$D84,""))</f>
        <v/>
      </c>
      <c r="AA84" s="24" t="s">
        <v>58</v>
      </c>
      <c r="AB84" s="24" t="str">
        <f ca="1">IF($A84="TOTAL GENERAL",SUM(AB$11:AB82),IF(AND(N84&lt;&gt;"",$A84&lt;&gt;"Pn"),IF(OFFSET($A$11,MATCH("TOTAL GENERAL",$A$11:$A$100,0)-1,COLUMN(T84))=0,0,U84/OFFSET($A$11,MATCH("TOTAL GENERAL",$A$11:$A$100,0)-1,COLUMN(T84))),""))</f>
        <v/>
      </c>
      <c r="AC84" s="24" t="str">
        <f ca="1">IF($A84="TOTAL GENERAL",SUM(AC$11:AC82),IF(AND(O84&lt;&gt;"",$A84&lt;&gt;"Pn"),IF(OFFSET($A$11,MATCH("TOTAL GENERAL",$A$11:$A$100,0)-1,COLUMN(U84))=0,0,V84/OFFSET($A$11,MATCH("TOTAL GENERAL",$A$11:$A$100,0)-1,COLUMN(U84))),""))</f>
        <v/>
      </c>
      <c r="AD84" s="24" t="str">
        <f ca="1">IF($A84="TOTAL GENERAL",SUM(AD$11:AD82),IF(AND(P84&lt;&gt;"",$A84&lt;&gt;"Pn"),IF(OFFSET($A$11,MATCH("TOTAL GENERAL",$A$11:$A$100,0)-1,COLUMN(V84))=0,0,W84/OFFSET($A$11,MATCH("TOTAL GENERAL",$A$11:$A$100,0)-1,COLUMN(V84))),""))</f>
        <v/>
      </c>
      <c r="AE84" s="24" t="str">
        <f ca="1">IF($A84="TOTAL GENERAL",SUM(AE$11:AE82),IF(AND(Q84&lt;&gt;"",$A84&lt;&gt;"Pn"),IF(OFFSET($A$11,MATCH("TOTAL GENERAL",$A$11:$A$100,0)-1,COLUMN(W84))=0,0,X84/OFFSET($A$11,MATCH("TOTAL GENERAL",$A$11:$A$100,0)-1,COLUMN(W84))),""))</f>
        <v/>
      </c>
      <c r="AF84" s="24" t="str">
        <f ca="1">IF($A84="TOTAL GENERAL",SUM(AF$11:AF82),IF(AND(R84&lt;&gt;"",$A84&lt;&gt;"Pn"),IF(OFFSET($A$11,MATCH("TOTAL GENERAL",$A$11:$A$100,0)-1,COLUMN(X84))=0,0,Y84/OFFSET($A$11,MATCH("TOTAL GENERAL",$A$11:$A$100,0)-1,COLUMN(X84))),""))</f>
        <v/>
      </c>
      <c r="AG84" s="24" t="str">
        <f ca="1">IF($A84="TOTAL GENERAL",SUM(AG$11:AG82),IF(AND(S84&lt;&gt;"",$A84&lt;&gt;"Pn"),IF(OFFSET($A$11,MATCH("TOTAL GENERAL",$A$11:$A$100,0)-1,COLUMN(Y84))=0,0,Z84/OFFSET($A$11,MATCH("TOTAL GENERAL",$A$11:$A$100,0)-1,COLUMN(Y84))),""))</f>
        <v/>
      </c>
      <c r="AH84" s="24" t="str">
        <f ca="1">IF($A84="TOTAL GENERAL",SUM(AH$11:AH82),IF(AND(T84&lt;&gt;"",$A84&lt;&gt;"Pn"),IF(OFFSET($A$11,MATCH("TOTAL GENERAL",$A$11:$A$100,0)-1,COLUMN(Z84))=0,0,AA84/OFFSET($A$11,MATCH("TOTAL GENERAL",$A$11:$A$100,0)-1,COLUMN(Z84))),""))</f>
        <v/>
      </c>
      <c r="AI84" s="24" t="str">
        <f ca="1">IF(A84="TOTAL GENERAL",SUM(AI$11:AI82),IF(COUNTIF(AB84:AH84,"")&lt;COUNTA($AB$10:$AH$10),ROUND((IF(AB84&lt;&gt;"",AB84*OFFSET($A$10,MATCH("Pn",$A$11:$A$100,0),1),0)+IF(AC84&lt;&gt;"",AC84*OFFSET($A$10,MATCH("Pn",$A$11:$A$100,0),2),0)+IF(AD84&lt;&gt;"",AD84*OFFSET($A$10,MATCH("Pn",$A$11:$A$100,0),3),0)+IF(AE84&lt;&gt;"",AE84*OFFSET($A$10,MATCH("Pn",$A$11:$A$100,0),4),0)+IF(AF84&lt;&gt;"",AF84*OFFSET($A$10,MATCH("Pn",$A$11:$A$100,0),5),0)+IF(AG84&lt;&gt;"",AG84*OFFSET($A$10,MATCH("Pn",$A$11:$A$100,0),6),0)+IF(AH84&lt;&gt;"",AH84*OFFSET($A$10,MATCH("Pn",$A$11:$A$100,0),7),0))*OFFSET($A$10,MATCH("FC",$A$11:$A$100,0),2),2),""))</f>
        <v/>
      </c>
      <c r="AJ84" s="10" t="str">
        <f ca="1">IF(OR(A84="Pn",A85="Pn"),"",IF(AND(AI84="",F84&lt;&gt;""),-F84,IF(A84="TOTAL GENERAL",SUM(AJ$11:AJ82),IF(AI84&lt;&gt;"",AI84-F84,""))))</f>
        <v/>
      </c>
    </row>
    <row r="85" spans="1:36" s="4" customFormat="1" x14ac:dyDescent="0.25">
      <c r="A85" s="15" t="s">
        <v>58</v>
      </c>
      <c r="B85" s="15" t="s">
        <v>58</v>
      </c>
      <c r="C85" s="32" t="s">
        <v>58</v>
      </c>
      <c r="D85" s="16" t="s">
        <v>58</v>
      </c>
      <c r="E85" s="9" t="s">
        <v>58</v>
      </c>
      <c r="F85" s="18" t="s">
        <v>58</v>
      </c>
      <c r="G85" s="20" t="s">
        <v>58</v>
      </c>
      <c r="H85" s="22" t="s">
        <v>58</v>
      </c>
      <c r="I85" s="24" t="s">
        <v>58</v>
      </c>
      <c r="J85" s="22" t="s">
        <v>58</v>
      </c>
      <c r="K85" s="22" t="s">
        <v>58</v>
      </c>
      <c r="L85" s="24" t="s">
        <v>58</v>
      </c>
      <c r="M85" s="24" t="s">
        <v>58</v>
      </c>
      <c r="N85" s="24" t="str">
        <f ca="1">IF(OR(A85="Pn",A86="Pn"),"",IF($A85="TOTAL GENERAL",SUM(N$11:N83),IF(AND(G85&lt;&gt;"",$A85&lt;&gt;"Pn"),IF(G85&gt;OFFSET($A$10,MATCH("TOTAL GENERAL",$A$11:$A$100,0),COLUMN(F85)),0,OFFSET($A$10,MATCH("TOTAL GENERAL",$A$11:$A$100,0),COLUMN(F85))-G85),"")))</f>
        <v/>
      </c>
      <c r="O85" s="24" t="str">
        <f ca="1">IF(OR(A85="Pn",A86="Pn"),"",IF($A85="TOTAL GENERAL",SUM(O$11:O83),IF(AND(H85&lt;&gt;"",$A85&lt;&gt;"Pn"),IF(H85&lt;OFFSET($A$10,MATCH("TOTAL GENERAL",$A$11:$A$100,0),COLUMN(G85)),0,H85-OFFSET($A$10,MATCH("TOTAL GENERAL",$A$11:$A$100,0),COLUMN(G85))),"")))</f>
        <v/>
      </c>
      <c r="P85" s="24" t="str">
        <f ca="1">IF($A85="TOTAL GENERAL",SUM(P$11:P83),IF(AND(I85&lt;&gt;"",$A85&lt;&gt;"Pn"),IF(I85&gt;OFFSET($A$10,MATCH("TOTAL GENERAL",$A$11:$A$100,0),COLUMN(H85)),0,OFFSET($A$10,MATCH("TOTAL GENERAL",$A$11:$A$100,0),COLUMN(H85))-I85),""))</f>
        <v/>
      </c>
      <c r="Q85" s="24" t="str">
        <f ca="1">IF($A85="TOTAL GENERAL",SUM(Q$11:Q83),IF(AND(J85&lt;&gt;"",$A85&lt;&gt;"Pn"),IF(J85&lt;OFFSET($A$10,MATCH("TOTAL GENERAL",$A$11:$A$100,0),COLUMN(I85)),0,J85-OFFSET($A$10,MATCH("TOTAL GENERAL",$A$11:$A$100,0),COLUMN(I85))),""))</f>
        <v/>
      </c>
      <c r="R85" s="24" t="str">
        <f ca="1">IF($A85="TOTAL GENERAL",SUM(R$11:R83),IF(AND(K85&lt;&gt;"",$A85&lt;&gt;"Pn"),IF(K85&lt;OFFSET($A$10,MATCH("TOTAL GENERAL",$A$11:$A$100,0),COLUMN(J85)),0,K85-OFFSET($A$10,MATCH("TOTAL GENERAL",$A$11:$A$100,0),COLUMN(J85))),""))</f>
        <v/>
      </c>
      <c r="S85" s="24" t="str">
        <f ca="1">IF($A85="TOTAL GENERAL",SUM(S$11:S83),IF(AND(L85&lt;&gt;"",$A85&lt;&gt;"Pn"),IF(L85&gt;OFFSET($A$10,MATCH("TOTAL GENERAL",$A$11:$A$100,0),COLUMN(K85)),0,OFFSET($A$10,MATCH("TOTAL GENERAL",$A$11:$A$100,0),COLUMN(K85))-L85),""))</f>
        <v/>
      </c>
      <c r="T85" s="24" t="str">
        <f ca="1">IF($A85="TOTAL GENERAL",SUM(T$11:T83),IF(AND(M85&lt;&gt;"",$A85&lt;&gt;"Pn"),IF(M85&lt;OFFSET($A$10,MATCH("TOTAL GENERAL",$A$11:$A$100,0),COLUMN(L85)),0,M85-OFFSET($A$10,MATCH("TOTAL GENERAL",$A$11:$A$100,0),COLUMN(L85))),""))</f>
        <v/>
      </c>
      <c r="U85" s="24" t="str">
        <f>IF(OR(A85="Pn",A86="Pn"),"",IF($A85="TOTAL GENERAL",SUM(U$11:U83),IF(AND(G85&lt;&gt;"",$A85&lt;&gt;"Pn"),N85*$D85,"")))</f>
        <v/>
      </c>
      <c r="V85" s="24" t="str">
        <f>IF(OR(A85="Pn",A86="Pn"),"",IF($A85="TOTAL GENERAL",SUM(V$11:V83),IF(AND(H85&lt;&gt;"",$A85&lt;&gt;"Pn"),O85*$D85,"")))</f>
        <v/>
      </c>
      <c r="W85" s="24" t="str">
        <f>IF($A85="TOTAL GENERAL",SUM(W$11:W83),IF(AND(I85&lt;&gt;"",$A85&lt;&gt;"Pn"),P85*$D85,""))</f>
        <v/>
      </c>
      <c r="X85" s="24" t="str">
        <f>IF($A85="TOTAL GENERAL",SUM(X$11:X83),IF(AND(J85&lt;&gt;"",$A85&lt;&gt;"Pn"),Q85*$D85,""))</f>
        <v/>
      </c>
      <c r="Y85" s="24" t="str">
        <f>IF($A85="TOTAL GENERAL",SUM(Y$11:Y83),IF(AND(K85&lt;&gt;"",$A85&lt;&gt;"Pn"),R85*$D85,""))</f>
        <v/>
      </c>
      <c r="Z85" s="24" t="str">
        <f>IF($A85="TOTAL GENERAL",SUM(Z$11:Z83),IF(AND(L85&lt;&gt;"",$A85&lt;&gt;"Pn"),S85*$D85,""))</f>
        <v/>
      </c>
      <c r="AA85" s="24" t="s">
        <v>58</v>
      </c>
      <c r="AB85" s="24" t="str">
        <f ca="1">IF($A85="TOTAL GENERAL",SUM(AB$11:AB83),IF(AND(N85&lt;&gt;"",$A85&lt;&gt;"Pn"),IF(OFFSET($A$11,MATCH("TOTAL GENERAL",$A$11:$A$100,0)-1,COLUMN(T85))=0,0,U85/OFFSET($A$11,MATCH("TOTAL GENERAL",$A$11:$A$100,0)-1,COLUMN(T85))),""))</f>
        <v/>
      </c>
      <c r="AC85" s="24" t="str">
        <f ca="1">IF($A85="TOTAL GENERAL",SUM(AC$11:AC83),IF(AND(O85&lt;&gt;"",$A85&lt;&gt;"Pn"),IF(OFFSET($A$11,MATCH("TOTAL GENERAL",$A$11:$A$100,0)-1,COLUMN(U85))=0,0,V85/OFFSET($A$11,MATCH("TOTAL GENERAL",$A$11:$A$100,0)-1,COLUMN(U85))),""))</f>
        <v/>
      </c>
      <c r="AD85" s="24" t="str">
        <f ca="1">IF($A85="TOTAL GENERAL",SUM(AD$11:AD83),IF(AND(P85&lt;&gt;"",$A85&lt;&gt;"Pn"),IF(OFFSET($A$11,MATCH("TOTAL GENERAL",$A$11:$A$100,0)-1,COLUMN(V85))=0,0,W85/OFFSET($A$11,MATCH("TOTAL GENERAL",$A$11:$A$100,0)-1,COLUMN(V85))),""))</f>
        <v/>
      </c>
      <c r="AE85" s="24" t="str">
        <f ca="1">IF($A85="TOTAL GENERAL",SUM(AE$11:AE83),IF(AND(Q85&lt;&gt;"",$A85&lt;&gt;"Pn"),IF(OFFSET($A$11,MATCH("TOTAL GENERAL",$A$11:$A$100,0)-1,COLUMN(W85))=0,0,X85/OFFSET($A$11,MATCH("TOTAL GENERAL",$A$11:$A$100,0)-1,COLUMN(W85))),""))</f>
        <v/>
      </c>
      <c r="AF85" s="24" t="str">
        <f ca="1">IF($A85="TOTAL GENERAL",SUM(AF$11:AF83),IF(AND(R85&lt;&gt;"",$A85&lt;&gt;"Pn"),IF(OFFSET($A$11,MATCH("TOTAL GENERAL",$A$11:$A$100,0)-1,COLUMN(X85))=0,0,Y85/OFFSET($A$11,MATCH("TOTAL GENERAL",$A$11:$A$100,0)-1,COLUMN(X85))),""))</f>
        <v/>
      </c>
      <c r="AG85" s="24" t="str">
        <f ca="1">IF($A85="TOTAL GENERAL",SUM(AG$11:AG83),IF(AND(S85&lt;&gt;"",$A85&lt;&gt;"Pn"),IF(OFFSET($A$11,MATCH("TOTAL GENERAL",$A$11:$A$100,0)-1,COLUMN(Y85))=0,0,Z85/OFFSET($A$11,MATCH("TOTAL GENERAL",$A$11:$A$100,0)-1,COLUMN(Y85))),""))</f>
        <v/>
      </c>
      <c r="AH85" s="24" t="str">
        <f ca="1">IF($A85="TOTAL GENERAL",SUM(AH$11:AH83),IF(AND(T85&lt;&gt;"",$A85&lt;&gt;"Pn"),IF(OFFSET($A$11,MATCH("TOTAL GENERAL",$A$11:$A$100,0)-1,COLUMN(Z85))=0,0,AA85/OFFSET($A$11,MATCH("TOTAL GENERAL",$A$11:$A$100,0)-1,COLUMN(Z85))),""))</f>
        <v/>
      </c>
      <c r="AI85" s="24" t="str">
        <f ca="1">IF(A85="TOTAL GENERAL",SUM(AI$11:AI83),IF(COUNTIF(AB85:AH85,"")&lt;COUNTA($AB$10:$AH$10),ROUND((IF(AB85&lt;&gt;"",AB85*OFFSET($A$10,MATCH("Pn",$A$11:$A$100,0),1),0)+IF(AC85&lt;&gt;"",AC85*OFFSET($A$10,MATCH("Pn",$A$11:$A$100,0),2),0)+IF(AD85&lt;&gt;"",AD85*OFFSET($A$10,MATCH("Pn",$A$11:$A$100,0),3),0)+IF(AE85&lt;&gt;"",AE85*OFFSET($A$10,MATCH("Pn",$A$11:$A$100,0),4),0)+IF(AF85&lt;&gt;"",AF85*OFFSET($A$10,MATCH("Pn",$A$11:$A$100,0),5),0)+IF(AG85&lt;&gt;"",AG85*OFFSET($A$10,MATCH("Pn",$A$11:$A$100,0),6),0)+IF(AH85&lt;&gt;"",AH85*OFFSET($A$10,MATCH("Pn",$A$11:$A$100,0),7),0))*OFFSET($A$10,MATCH("FC",$A$11:$A$100,0),2),2),""))</f>
        <v/>
      </c>
      <c r="AJ85" s="10" t="str">
        <f ca="1">IF(OR(A85="Pn",A86="Pn"),"",IF(AND(AI85="",F85&lt;&gt;""),-F85,IF(A85="TOTAL GENERAL",SUM(AJ$11:AJ83),IF(AI85&lt;&gt;"",AI85-F85,""))))</f>
        <v/>
      </c>
    </row>
    <row r="86" spans="1:36" s="4" customFormat="1" x14ac:dyDescent="0.25">
      <c r="A86" s="15" t="s">
        <v>58</v>
      </c>
      <c r="B86" s="15" t="s">
        <v>58</v>
      </c>
      <c r="C86" s="32" t="s">
        <v>58</v>
      </c>
      <c r="D86" s="16" t="s">
        <v>58</v>
      </c>
      <c r="E86" s="9" t="s">
        <v>58</v>
      </c>
      <c r="F86" s="18" t="s">
        <v>58</v>
      </c>
      <c r="G86" s="20" t="s">
        <v>58</v>
      </c>
      <c r="H86" s="22" t="s">
        <v>58</v>
      </c>
      <c r="I86" s="24" t="s">
        <v>58</v>
      </c>
      <c r="J86" s="22" t="s">
        <v>58</v>
      </c>
      <c r="K86" s="22" t="s">
        <v>58</v>
      </c>
      <c r="L86" s="24" t="s">
        <v>58</v>
      </c>
      <c r="M86" s="24" t="s">
        <v>58</v>
      </c>
      <c r="N86" s="24" t="str">
        <f ca="1">IF(OR(A86="Pn",A87="Pn"),"",IF($A86="TOTAL GENERAL",SUM(N$11:N84),IF(AND(G86&lt;&gt;"",$A86&lt;&gt;"Pn"),IF(G86&gt;OFFSET($A$10,MATCH("TOTAL GENERAL",$A$11:$A$100,0),COLUMN(F86)),0,OFFSET($A$10,MATCH("TOTAL GENERAL",$A$11:$A$100,0),COLUMN(F86))-G86),"")))</f>
        <v/>
      </c>
      <c r="O86" s="24" t="str">
        <f ca="1">IF(OR(A86="Pn",A87="Pn"),"",IF($A86="TOTAL GENERAL",SUM(O$11:O84),IF(AND(H86&lt;&gt;"",$A86&lt;&gt;"Pn"),IF(H86&lt;OFFSET($A$10,MATCH("TOTAL GENERAL",$A$11:$A$100,0),COLUMN(G86)),0,H86-OFFSET($A$10,MATCH("TOTAL GENERAL",$A$11:$A$100,0),COLUMN(G86))),"")))</f>
        <v/>
      </c>
      <c r="P86" s="24" t="str">
        <f ca="1">IF($A86="TOTAL GENERAL",SUM(P$11:P84),IF(AND(I86&lt;&gt;"",$A86&lt;&gt;"Pn"),IF(I86&gt;OFFSET($A$10,MATCH("TOTAL GENERAL",$A$11:$A$100,0),COLUMN(H86)),0,OFFSET($A$10,MATCH("TOTAL GENERAL",$A$11:$A$100,0),COLUMN(H86))-I86),""))</f>
        <v/>
      </c>
      <c r="Q86" s="24" t="str">
        <f ca="1">IF($A86="TOTAL GENERAL",SUM(Q$11:Q84),IF(AND(J86&lt;&gt;"",$A86&lt;&gt;"Pn"),IF(J86&lt;OFFSET($A$10,MATCH("TOTAL GENERAL",$A$11:$A$100,0),COLUMN(I86)),0,J86-OFFSET($A$10,MATCH("TOTAL GENERAL",$A$11:$A$100,0),COLUMN(I86))),""))</f>
        <v/>
      </c>
      <c r="R86" s="24" t="str">
        <f ca="1">IF($A86="TOTAL GENERAL",SUM(R$11:R84),IF(AND(K86&lt;&gt;"",$A86&lt;&gt;"Pn"),IF(K86&lt;OFFSET($A$10,MATCH("TOTAL GENERAL",$A$11:$A$100,0),COLUMN(J86)),0,K86-OFFSET($A$10,MATCH("TOTAL GENERAL",$A$11:$A$100,0),COLUMN(J86))),""))</f>
        <v/>
      </c>
      <c r="S86" s="24" t="str">
        <f ca="1">IF($A86="TOTAL GENERAL",SUM(S$11:S84),IF(AND(L86&lt;&gt;"",$A86&lt;&gt;"Pn"),IF(L86&gt;OFFSET($A$10,MATCH("TOTAL GENERAL",$A$11:$A$100,0),COLUMN(K86)),0,OFFSET($A$10,MATCH("TOTAL GENERAL",$A$11:$A$100,0),COLUMN(K86))-L86),""))</f>
        <v/>
      </c>
      <c r="T86" s="24" t="str">
        <f ca="1">IF($A86="TOTAL GENERAL",SUM(T$11:T84),IF(AND(M86&lt;&gt;"",$A86&lt;&gt;"Pn"),IF(M86&lt;OFFSET($A$10,MATCH("TOTAL GENERAL",$A$11:$A$100,0),COLUMN(L86)),0,M86-OFFSET($A$10,MATCH("TOTAL GENERAL",$A$11:$A$100,0),COLUMN(L86))),""))</f>
        <v/>
      </c>
      <c r="U86" s="24" t="str">
        <f>IF(OR(A86="Pn",A87="Pn"),"",IF($A86="TOTAL GENERAL",SUM(U$11:U84),IF(AND(G86&lt;&gt;"",$A86&lt;&gt;"Pn"),N86*$D86,"")))</f>
        <v/>
      </c>
      <c r="V86" s="24" t="str">
        <f>IF(OR(A86="Pn",A87="Pn"),"",IF($A86="TOTAL GENERAL",SUM(V$11:V84),IF(AND(H86&lt;&gt;"",$A86&lt;&gt;"Pn"),O86*$D86,"")))</f>
        <v/>
      </c>
      <c r="W86" s="24" t="str">
        <f>IF($A86="TOTAL GENERAL",SUM(W$11:W84),IF(AND(I86&lt;&gt;"",$A86&lt;&gt;"Pn"),P86*$D86,""))</f>
        <v/>
      </c>
      <c r="X86" s="24" t="str">
        <f>IF($A86="TOTAL GENERAL",SUM(X$11:X84),IF(AND(J86&lt;&gt;"",$A86&lt;&gt;"Pn"),Q86*$D86,""))</f>
        <v/>
      </c>
      <c r="Y86" s="24" t="str">
        <f>IF($A86="TOTAL GENERAL",SUM(Y$11:Y84),IF(AND(K86&lt;&gt;"",$A86&lt;&gt;"Pn"),R86*$D86,""))</f>
        <v/>
      </c>
      <c r="Z86" s="24" t="str">
        <f>IF($A86="TOTAL GENERAL",SUM(Z$11:Z84),IF(AND(L86&lt;&gt;"",$A86&lt;&gt;"Pn"),S86*$D86,""))</f>
        <v/>
      </c>
      <c r="AA86" s="24" t="s">
        <v>58</v>
      </c>
      <c r="AB86" s="24" t="str">
        <f ca="1">IF($A86="TOTAL GENERAL",SUM(AB$11:AB84),IF(AND(N86&lt;&gt;"",$A86&lt;&gt;"Pn"),IF(OFFSET($A$11,MATCH("TOTAL GENERAL",$A$11:$A$100,0)-1,COLUMN(T86))=0,0,U86/OFFSET($A$11,MATCH("TOTAL GENERAL",$A$11:$A$100,0)-1,COLUMN(T86))),""))</f>
        <v/>
      </c>
      <c r="AC86" s="24" t="str">
        <f ca="1">IF($A86="TOTAL GENERAL",SUM(AC$11:AC84),IF(AND(O86&lt;&gt;"",$A86&lt;&gt;"Pn"),IF(OFFSET($A$11,MATCH("TOTAL GENERAL",$A$11:$A$100,0)-1,COLUMN(U86))=0,0,V86/OFFSET($A$11,MATCH("TOTAL GENERAL",$A$11:$A$100,0)-1,COLUMN(U86))),""))</f>
        <v/>
      </c>
      <c r="AD86" s="24" t="str">
        <f ca="1">IF($A86="TOTAL GENERAL",SUM(AD$11:AD84),IF(AND(P86&lt;&gt;"",$A86&lt;&gt;"Pn"),IF(OFFSET($A$11,MATCH("TOTAL GENERAL",$A$11:$A$100,0)-1,COLUMN(V86))=0,0,W86/OFFSET($A$11,MATCH("TOTAL GENERAL",$A$11:$A$100,0)-1,COLUMN(V86))),""))</f>
        <v/>
      </c>
      <c r="AE86" s="24" t="str">
        <f ca="1">IF($A86="TOTAL GENERAL",SUM(AE$11:AE84),IF(AND(Q86&lt;&gt;"",$A86&lt;&gt;"Pn"),IF(OFFSET($A$11,MATCH("TOTAL GENERAL",$A$11:$A$100,0)-1,COLUMN(W86))=0,0,X86/OFFSET($A$11,MATCH("TOTAL GENERAL",$A$11:$A$100,0)-1,COLUMN(W86))),""))</f>
        <v/>
      </c>
      <c r="AF86" s="24" t="str">
        <f ca="1">IF($A86="TOTAL GENERAL",SUM(AF$11:AF84),IF(AND(R86&lt;&gt;"",$A86&lt;&gt;"Pn"),IF(OFFSET($A$11,MATCH("TOTAL GENERAL",$A$11:$A$100,0)-1,COLUMN(X86))=0,0,Y86/OFFSET($A$11,MATCH("TOTAL GENERAL",$A$11:$A$100,0)-1,COLUMN(X86))),""))</f>
        <v/>
      </c>
      <c r="AG86" s="24" t="str">
        <f ca="1">IF($A86="TOTAL GENERAL",SUM(AG$11:AG84),IF(AND(S86&lt;&gt;"",$A86&lt;&gt;"Pn"),IF(OFFSET($A$11,MATCH("TOTAL GENERAL",$A$11:$A$100,0)-1,COLUMN(Y86))=0,0,Z86/OFFSET($A$11,MATCH("TOTAL GENERAL",$A$11:$A$100,0)-1,COLUMN(Y86))),""))</f>
        <v/>
      </c>
      <c r="AH86" s="24" t="str">
        <f ca="1">IF($A86="TOTAL GENERAL",SUM(AH$11:AH84),IF(AND(T86&lt;&gt;"",$A86&lt;&gt;"Pn"),IF(OFFSET($A$11,MATCH("TOTAL GENERAL",$A$11:$A$100,0)-1,COLUMN(Z86))=0,0,AA86/OFFSET($A$11,MATCH("TOTAL GENERAL",$A$11:$A$100,0)-1,COLUMN(Z86))),""))</f>
        <v/>
      </c>
      <c r="AI86" s="24" t="str">
        <f ca="1">IF(A86="TOTAL GENERAL",SUM(AI$11:AI84),IF(COUNTIF(AB86:AH86,"")&lt;COUNTA($AB$10:$AH$10),ROUND((IF(AB86&lt;&gt;"",AB86*OFFSET($A$10,MATCH("Pn",$A$11:$A$100,0),1),0)+IF(AC86&lt;&gt;"",AC86*OFFSET($A$10,MATCH("Pn",$A$11:$A$100,0),2),0)+IF(AD86&lt;&gt;"",AD86*OFFSET($A$10,MATCH("Pn",$A$11:$A$100,0),3),0)+IF(AE86&lt;&gt;"",AE86*OFFSET($A$10,MATCH("Pn",$A$11:$A$100,0),4),0)+IF(AF86&lt;&gt;"",AF86*OFFSET($A$10,MATCH("Pn",$A$11:$A$100,0),5),0)+IF(AG86&lt;&gt;"",AG86*OFFSET($A$10,MATCH("Pn",$A$11:$A$100,0),6),0)+IF(AH86&lt;&gt;"",AH86*OFFSET($A$10,MATCH("Pn",$A$11:$A$100,0),7),0))*OFFSET($A$10,MATCH("FC",$A$11:$A$100,0),2),2),""))</f>
        <v/>
      </c>
      <c r="AJ86" s="10" t="str">
        <f ca="1">IF(OR(A86="Pn",A87="Pn"),"",IF(AND(AI86="",F86&lt;&gt;""),-F86,IF(A86="TOTAL GENERAL",SUM(AJ$11:AJ84),IF(AI86&lt;&gt;"",AI86-F86,""))))</f>
        <v/>
      </c>
    </row>
    <row r="87" spans="1:36" s="4" customFormat="1" x14ac:dyDescent="0.25">
      <c r="A87" s="15" t="s">
        <v>58</v>
      </c>
      <c r="B87" s="15" t="s">
        <v>58</v>
      </c>
      <c r="C87" s="32" t="s">
        <v>58</v>
      </c>
      <c r="D87" s="16" t="s">
        <v>58</v>
      </c>
      <c r="E87" s="9" t="s">
        <v>58</v>
      </c>
      <c r="F87" s="18" t="s">
        <v>58</v>
      </c>
      <c r="G87" s="20" t="s">
        <v>58</v>
      </c>
      <c r="H87" s="22" t="s">
        <v>58</v>
      </c>
      <c r="I87" s="24" t="s">
        <v>58</v>
      </c>
      <c r="J87" s="22" t="s">
        <v>58</v>
      </c>
      <c r="K87" s="22" t="s">
        <v>58</v>
      </c>
      <c r="L87" s="24" t="s">
        <v>58</v>
      </c>
      <c r="M87" s="24" t="s">
        <v>58</v>
      </c>
      <c r="N87" s="24" t="str">
        <f ca="1">IF(OR(A87="Pn",A88="Pn"),"",IF($A87="TOTAL GENERAL",SUM(N$11:N85),IF(AND(G87&lt;&gt;"",$A87&lt;&gt;"Pn"),IF(G87&gt;OFFSET($A$10,MATCH("TOTAL GENERAL",$A$11:$A$100,0),COLUMN(F87)),0,OFFSET($A$10,MATCH("TOTAL GENERAL",$A$11:$A$100,0),COLUMN(F87))-G87),"")))</f>
        <v/>
      </c>
      <c r="O87" s="24" t="str">
        <f ca="1">IF(OR(A87="Pn",A88="Pn"),"",IF($A87="TOTAL GENERAL",SUM(O$11:O85),IF(AND(H87&lt;&gt;"",$A87&lt;&gt;"Pn"),IF(H87&lt;OFFSET($A$10,MATCH("TOTAL GENERAL",$A$11:$A$100,0),COLUMN(G87)),0,H87-OFFSET($A$10,MATCH("TOTAL GENERAL",$A$11:$A$100,0),COLUMN(G87))),"")))</f>
        <v/>
      </c>
      <c r="P87" s="24" t="str">
        <f ca="1">IF($A87="TOTAL GENERAL",SUM(P$11:P85),IF(AND(I87&lt;&gt;"",$A87&lt;&gt;"Pn"),IF(I87&gt;OFFSET($A$10,MATCH("TOTAL GENERAL",$A$11:$A$100,0),COLUMN(H87)),0,OFFSET($A$10,MATCH("TOTAL GENERAL",$A$11:$A$100,0),COLUMN(H87))-I87),""))</f>
        <v/>
      </c>
      <c r="Q87" s="24" t="str">
        <f ca="1">IF($A87="TOTAL GENERAL",SUM(Q$11:Q85),IF(AND(J87&lt;&gt;"",$A87&lt;&gt;"Pn"),IF(J87&lt;OFFSET($A$10,MATCH("TOTAL GENERAL",$A$11:$A$100,0),COLUMN(I87)),0,J87-OFFSET($A$10,MATCH("TOTAL GENERAL",$A$11:$A$100,0),COLUMN(I87))),""))</f>
        <v/>
      </c>
      <c r="R87" s="24" t="str">
        <f ca="1">IF($A87="TOTAL GENERAL",SUM(R$11:R85),IF(AND(K87&lt;&gt;"",$A87&lt;&gt;"Pn"),IF(K87&lt;OFFSET($A$10,MATCH("TOTAL GENERAL",$A$11:$A$100,0),COLUMN(J87)),0,K87-OFFSET($A$10,MATCH("TOTAL GENERAL",$A$11:$A$100,0),COLUMN(J87))),""))</f>
        <v/>
      </c>
      <c r="S87" s="24" t="str">
        <f ca="1">IF($A87="TOTAL GENERAL",SUM(S$11:S85),IF(AND(L87&lt;&gt;"",$A87&lt;&gt;"Pn"),IF(L87&gt;OFFSET($A$10,MATCH("TOTAL GENERAL",$A$11:$A$100,0),COLUMN(K87)),0,OFFSET($A$10,MATCH("TOTAL GENERAL",$A$11:$A$100,0),COLUMN(K87))-L87),""))</f>
        <v/>
      </c>
      <c r="T87" s="24" t="str">
        <f ca="1">IF($A87="TOTAL GENERAL",SUM(T$11:T85),IF(AND(M87&lt;&gt;"",$A87&lt;&gt;"Pn"),IF(M87&lt;OFFSET($A$10,MATCH("TOTAL GENERAL",$A$11:$A$100,0),COLUMN(L87)),0,M87-OFFSET($A$10,MATCH("TOTAL GENERAL",$A$11:$A$100,0),COLUMN(L87))),""))</f>
        <v/>
      </c>
      <c r="U87" s="24" t="str">
        <f>IF(OR(A87="Pn",A88="Pn"),"",IF($A87="TOTAL GENERAL",SUM(U$11:U85),IF(AND(G87&lt;&gt;"",$A87&lt;&gt;"Pn"),N87*$D87,"")))</f>
        <v/>
      </c>
      <c r="V87" s="24" t="str">
        <f>IF(OR(A87="Pn",A88="Pn"),"",IF($A87="TOTAL GENERAL",SUM(V$11:V85),IF(AND(H87&lt;&gt;"",$A87&lt;&gt;"Pn"),O87*$D87,"")))</f>
        <v/>
      </c>
      <c r="W87" s="24" t="str">
        <f>IF($A87="TOTAL GENERAL",SUM(W$11:W85),IF(AND(I87&lt;&gt;"",$A87&lt;&gt;"Pn"),P87*$D87,""))</f>
        <v/>
      </c>
      <c r="X87" s="24" t="str">
        <f>IF($A87="TOTAL GENERAL",SUM(X$11:X85),IF(AND(J87&lt;&gt;"",$A87&lt;&gt;"Pn"),Q87*$D87,""))</f>
        <v/>
      </c>
      <c r="Y87" s="24" t="str">
        <f>IF($A87="TOTAL GENERAL",SUM(Y$11:Y85),IF(AND(K87&lt;&gt;"",$A87&lt;&gt;"Pn"),R87*$D87,""))</f>
        <v/>
      </c>
      <c r="Z87" s="24" t="str">
        <f>IF($A87="TOTAL GENERAL",SUM(Z$11:Z85),IF(AND(L87&lt;&gt;"",$A87&lt;&gt;"Pn"),S87*$D87,""))</f>
        <v/>
      </c>
      <c r="AA87" s="24" t="s">
        <v>58</v>
      </c>
      <c r="AB87" s="24" t="str">
        <f ca="1">IF($A87="TOTAL GENERAL",SUM(AB$11:AB85),IF(AND(N87&lt;&gt;"",$A87&lt;&gt;"Pn"),IF(OFFSET($A$11,MATCH("TOTAL GENERAL",$A$11:$A$100,0)-1,COLUMN(T87))=0,0,U87/OFFSET($A$11,MATCH("TOTAL GENERAL",$A$11:$A$100,0)-1,COLUMN(T87))),""))</f>
        <v/>
      </c>
      <c r="AC87" s="24" t="str">
        <f ca="1">IF($A87="TOTAL GENERAL",SUM(AC$11:AC85),IF(AND(O87&lt;&gt;"",$A87&lt;&gt;"Pn"),IF(OFFSET($A$11,MATCH("TOTAL GENERAL",$A$11:$A$100,0)-1,COLUMN(U87))=0,0,V87/OFFSET($A$11,MATCH("TOTAL GENERAL",$A$11:$A$100,0)-1,COLUMN(U87))),""))</f>
        <v/>
      </c>
      <c r="AD87" s="24" t="str">
        <f ca="1">IF($A87="TOTAL GENERAL",SUM(AD$11:AD85),IF(AND(P87&lt;&gt;"",$A87&lt;&gt;"Pn"),IF(OFFSET($A$11,MATCH("TOTAL GENERAL",$A$11:$A$100,0)-1,COLUMN(V87))=0,0,W87/OFFSET($A$11,MATCH("TOTAL GENERAL",$A$11:$A$100,0)-1,COLUMN(V87))),""))</f>
        <v/>
      </c>
      <c r="AE87" s="24" t="str">
        <f ca="1">IF($A87="TOTAL GENERAL",SUM(AE$11:AE85),IF(AND(Q87&lt;&gt;"",$A87&lt;&gt;"Pn"),IF(OFFSET($A$11,MATCH("TOTAL GENERAL",$A$11:$A$100,0)-1,COLUMN(W87))=0,0,X87/OFFSET($A$11,MATCH("TOTAL GENERAL",$A$11:$A$100,0)-1,COLUMN(W87))),""))</f>
        <v/>
      </c>
      <c r="AF87" s="24" t="str">
        <f ca="1">IF($A87="TOTAL GENERAL",SUM(AF$11:AF85),IF(AND(R87&lt;&gt;"",$A87&lt;&gt;"Pn"),IF(OFFSET($A$11,MATCH("TOTAL GENERAL",$A$11:$A$100,0)-1,COLUMN(X87))=0,0,Y87/OFFSET($A$11,MATCH("TOTAL GENERAL",$A$11:$A$100,0)-1,COLUMN(X87))),""))</f>
        <v/>
      </c>
      <c r="AG87" s="24" t="str">
        <f ca="1">IF($A87="TOTAL GENERAL",SUM(AG$11:AG85),IF(AND(S87&lt;&gt;"",$A87&lt;&gt;"Pn"),IF(OFFSET($A$11,MATCH("TOTAL GENERAL",$A$11:$A$100,0)-1,COLUMN(Y87))=0,0,Z87/OFFSET($A$11,MATCH("TOTAL GENERAL",$A$11:$A$100,0)-1,COLUMN(Y87))),""))</f>
        <v/>
      </c>
      <c r="AH87" s="24" t="str">
        <f ca="1">IF($A87="TOTAL GENERAL",SUM(AH$11:AH85),IF(AND(T87&lt;&gt;"",$A87&lt;&gt;"Pn"),IF(OFFSET($A$11,MATCH("TOTAL GENERAL",$A$11:$A$100,0)-1,COLUMN(Z87))=0,0,AA87/OFFSET($A$11,MATCH("TOTAL GENERAL",$A$11:$A$100,0)-1,COLUMN(Z87))),""))</f>
        <v/>
      </c>
      <c r="AI87" s="24" t="str">
        <f ca="1">IF(A87="TOTAL GENERAL",SUM(AI$11:AI85),IF(COUNTIF(AB87:AH87,"")&lt;COUNTA($AB$10:$AH$10),ROUND((IF(AB87&lt;&gt;"",AB87*OFFSET($A$10,MATCH("Pn",$A$11:$A$100,0),1),0)+IF(AC87&lt;&gt;"",AC87*OFFSET($A$10,MATCH("Pn",$A$11:$A$100,0),2),0)+IF(AD87&lt;&gt;"",AD87*OFFSET($A$10,MATCH("Pn",$A$11:$A$100,0),3),0)+IF(AE87&lt;&gt;"",AE87*OFFSET($A$10,MATCH("Pn",$A$11:$A$100,0),4),0)+IF(AF87&lt;&gt;"",AF87*OFFSET($A$10,MATCH("Pn",$A$11:$A$100,0),5),0)+IF(AG87&lt;&gt;"",AG87*OFFSET($A$10,MATCH("Pn",$A$11:$A$100,0),6),0)+IF(AH87&lt;&gt;"",AH87*OFFSET($A$10,MATCH("Pn",$A$11:$A$100,0),7),0))*OFFSET($A$10,MATCH("FC",$A$11:$A$100,0),2),2),""))</f>
        <v/>
      </c>
      <c r="AJ87" s="10" t="str">
        <f ca="1">IF(OR(A87="Pn",A88="Pn"),"",IF(AND(AI87="",F87&lt;&gt;""),-F87,IF(A87="TOTAL GENERAL",SUM(AJ$11:AJ85),IF(AI87&lt;&gt;"",AI87-F87,""))))</f>
        <v/>
      </c>
    </row>
    <row r="88" spans="1:36" s="4" customFormat="1" x14ac:dyDescent="0.25">
      <c r="A88" s="15" t="s">
        <v>58</v>
      </c>
      <c r="B88" s="15" t="s">
        <v>58</v>
      </c>
      <c r="C88" s="32" t="s">
        <v>58</v>
      </c>
      <c r="D88" s="16" t="s">
        <v>58</v>
      </c>
      <c r="E88" s="9" t="s">
        <v>58</v>
      </c>
      <c r="F88" s="18" t="s">
        <v>58</v>
      </c>
      <c r="G88" s="20" t="s">
        <v>58</v>
      </c>
      <c r="H88" s="22" t="s">
        <v>58</v>
      </c>
      <c r="I88" s="24" t="s">
        <v>58</v>
      </c>
      <c r="J88" s="22" t="s">
        <v>58</v>
      </c>
      <c r="K88" s="22" t="s">
        <v>58</v>
      </c>
      <c r="L88" s="24" t="s">
        <v>58</v>
      </c>
      <c r="M88" s="24" t="s">
        <v>58</v>
      </c>
      <c r="N88" s="24" t="str">
        <f ca="1">IF(OR(A88="Pn",A89="Pn"),"",IF($A88="TOTAL GENERAL",SUM(N$11:N86),IF(AND(G88&lt;&gt;"",$A88&lt;&gt;"Pn"),IF(G88&gt;OFFSET($A$10,MATCH("TOTAL GENERAL",$A$11:$A$100,0),COLUMN(F88)),0,OFFSET($A$10,MATCH("TOTAL GENERAL",$A$11:$A$100,0),COLUMN(F88))-G88),"")))</f>
        <v/>
      </c>
      <c r="O88" s="24" t="str">
        <f ca="1">IF(OR(A88="Pn",A89="Pn"),"",IF($A88="TOTAL GENERAL",SUM(O$11:O86),IF(AND(H88&lt;&gt;"",$A88&lt;&gt;"Pn"),IF(H88&lt;OFFSET($A$10,MATCH("TOTAL GENERAL",$A$11:$A$100,0),COLUMN(G88)),0,H88-OFFSET($A$10,MATCH("TOTAL GENERAL",$A$11:$A$100,0),COLUMN(G88))),"")))</f>
        <v/>
      </c>
      <c r="P88" s="24" t="str">
        <f ca="1">IF($A88="TOTAL GENERAL",SUM(P$11:P86),IF(AND(I88&lt;&gt;"",$A88&lt;&gt;"Pn"),IF(I88&gt;OFFSET($A$10,MATCH("TOTAL GENERAL",$A$11:$A$100,0),COLUMN(H88)),0,OFFSET($A$10,MATCH("TOTAL GENERAL",$A$11:$A$100,0),COLUMN(H88))-I88),""))</f>
        <v/>
      </c>
      <c r="Q88" s="24" t="str">
        <f ca="1">IF($A88="TOTAL GENERAL",SUM(Q$11:Q86),IF(AND(J88&lt;&gt;"",$A88&lt;&gt;"Pn"),IF(J88&lt;OFFSET($A$10,MATCH("TOTAL GENERAL",$A$11:$A$100,0),COLUMN(I88)),0,J88-OFFSET($A$10,MATCH("TOTAL GENERAL",$A$11:$A$100,0),COLUMN(I88))),""))</f>
        <v/>
      </c>
      <c r="R88" s="24" t="str">
        <f ca="1">IF($A88="TOTAL GENERAL",SUM(R$11:R86),IF(AND(K88&lt;&gt;"",$A88&lt;&gt;"Pn"),IF(K88&lt;OFFSET($A$10,MATCH("TOTAL GENERAL",$A$11:$A$100,0),COLUMN(J88)),0,K88-OFFSET($A$10,MATCH("TOTAL GENERAL",$A$11:$A$100,0),COLUMN(J88))),""))</f>
        <v/>
      </c>
      <c r="S88" s="24" t="str">
        <f ca="1">IF($A88="TOTAL GENERAL",SUM(S$11:S86),IF(AND(L88&lt;&gt;"",$A88&lt;&gt;"Pn"),IF(L88&gt;OFFSET($A$10,MATCH("TOTAL GENERAL",$A$11:$A$100,0),COLUMN(K88)),0,OFFSET($A$10,MATCH("TOTAL GENERAL",$A$11:$A$100,0),COLUMN(K88))-L88),""))</f>
        <v/>
      </c>
      <c r="T88" s="24" t="str">
        <f ca="1">IF($A88="TOTAL GENERAL",SUM(T$11:T86),IF(AND(M88&lt;&gt;"",$A88&lt;&gt;"Pn"),IF(M88&lt;OFFSET($A$10,MATCH("TOTAL GENERAL",$A$11:$A$100,0),COLUMN(L88)),0,M88-OFFSET($A$10,MATCH("TOTAL GENERAL",$A$11:$A$100,0),COLUMN(L88))),""))</f>
        <v/>
      </c>
      <c r="U88" s="24" t="str">
        <f>IF(OR(A88="Pn",A89="Pn"),"",IF($A88="TOTAL GENERAL",SUM(U$11:U86),IF(AND(G88&lt;&gt;"",$A88&lt;&gt;"Pn"),N88*$D88,"")))</f>
        <v/>
      </c>
      <c r="V88" s="24" t="str">
        <f>IF(OR(A88="Pn",A89="Pn"),"",IF($A88="TOTAL GENERAL",SUM(V$11:V86),IF(AND(H88&lt;&gt;"",$A88&lt;&gt;"Pn"),O88*$D88,"")))</f>
        <v/>
      </c>
      <c r="W88" s="24" t="str">
        <f>IF($A88="TOTAL GENERAL",SUM(W$11:W86),IF(AND(I88&lt;&gt;"",$A88&lt;&gt;"Pn"),P88*$D88,""))</f>
        <v/>
      </c>
      <c r="X88" s="24" t="str">
        <f>IF($A88="TOTAL GENERAL",SUM(X$11:X86),IF(AND(J88&lt;&gt;"",$A88&lt;&gt;"Pn"),Q88*$D88,""))</f>
        <v/>
      </c>
      <c r="Y88" s="24" t="str">
        <f>IF($A88="TOTAL GENERAL",SUM(Y$11:Y86),IF(AND(K88&lt;&gt;"",$A88&lt;&gt;"Pn"),R88*$D88,""))</f>
        <v/>
      </c>
      <c r="Z88" s="24" t="str">
        <f>IF($A88="TOTAL GENERAL",SUM(Z$11:Z86),IF(AND(L88&lt;&gt;"",$A88&lt;&gt;"Pn"),S88*$D88,""))</f>
        <v/>
      </c>
      <c r="AA88" s="24" t="s">
        <v>58</v>
      </c>
      <c r="AB88" s="24" t="str">
        <f ca="1">IF($A88="TOTAL GENERAL",SUM(AB$11:AB86),IF(AND(N88&lt;&gt;"",$A88&lt;&gt;"Pn"),IF(OFFSET($A$11,MATCH("TOTAL GENERAL",$A$11:$A$100,0)-1,COLUMN(T88))=0,0,U88/OFFSET($A$11,MATCH("TOTAL GENERAL",$A$11:$A$100,0)-1,COLUMN(T88))),""))</f>
        <v/>
      </c>
      <c r="AC88" s="24" t="str">
        <f ca="1">IF($A88="TOTAL GENERAL",SUM(AC$11:AC86),IF(AND(O88&lt;&gt;"",$A88&lt;&gt;"Pn"),IF(OFFSET($A$11,MATCH("TOTAL GENERAL",$A$11:$A$100,0)-1,COLUMN(U88))=0,0,V88/OFFSET($A$11,MATCH("TOTAL GENERAL",$A$11:$A$100,0)-1,COLUMN(U88))),""))</f>
        <v/>
      </c>
      <c r="AD88" s="24" t="str">
        <f ca="1">IF($A88="TOTAL GENERAL",SUM(AD$11:AD86),IF(AND(P88&lt;&gt;"",$A88&lt;&gt;"Pn"),IF(OFFSET($A$11,MATCH("TOTAL GENERAL",$A$11:$A$100,0)-1,COLUMN(V88))=0,0,W88/OFFSET($A$11,MATCH("TOTAL GENERAL",$A$11:$A$100,0)-1,COLUMN(V88))),""))</f>
        <v/>
      </c>
      <c r="AE88" s="24" t="str">
        <f ca="1">IF($A88="TOTAL GENERAL",SUM(AE$11:AE86),IF(AND(Q88&lt;&gt;"",$A88&lt;&gt;"Pn"),IF(OFFSET($A$11,MATCH("TOTAL GENERAL",$A$11:$A$100,0)-1,COLUMN(W88))=0,0,X88/OFFSET($A$11,MATCH("TOTAL GENERAL",$A$11:$A$100,0)-1,COLUMN(W88))),""))</f>
        <v/>
      </c>
      <c r="AF88" s="24" t="str">
        <f ca="1">IF($A88="TOTAL GENERAL",SUM(AF$11:AF86),IF(AND(R88&lt;&gt;"",$A88&lt;&gt;"Pn"),IF(OFFSET($A$11,MATCH("TOTAL GENERAL",$A$11:$A$100,0)-1,COLUMN(X88))=0,0,Y88/OFFSET($A$11,MATCH("TOTAL GENERAL",$A$11:$A$100,0)-1,COLUMN(X88))),""))</f>
        <v/>
      </c>
      <c r="AG88" s="24" t="str">
        <f ca="1">IF($A88="TOTAL GENERAL",SUM(AG$11:AG86),IF(AND(S88&lt;&gt;"",$A88&lt;&gt;"Pn"),IF(OFFSET($A$11,MATCH("TOTAL GENERAL",$A$11:$A$100,0)-1,COLUMN(Y88))=0,0,Z88/OFFSET($A$11,MATCH("TOTAL GENERAL",$A$11:$A$100,0)-1,COLUMN(Y88))),""))</f>
        <v/>
      </c>
      <c r="AH88" s="24" t="str">
        <f ca="1">IF($A88="TOTAL GENERAL",SUM(AH$11:AH86),IF(AND(T88&lt;&gt;"",$A88&lt;&gt;"Pn"),IF(OFFSET($A$11,MATCH("TOTAL GENERAL",$A$11:$A$100,0)-1,COLUMN(Z88))=0,0,AA88/OFFSET($A$11,MATCH("TOTAL GENERAL",$A$11:$A$100,0)-1,COLUMN(Z88))),""))</f>
        <v/>
      </c>
      <c r="AI88" s="24" t="str">
        <f ca="1">IF(A88="TOTAL GENERAL",SUM(AI$11:AI86),IF(COUNTIF(AB88:AH88,"")&lt;COUNTA($AB$10:$AH$10),ROUND((IF(AB88&lt;&gt;"",AB88*OFFSET($A$10,MATCH("Pn",$A$11:$A$100,0),1),0)+IF(AC88&lt;&gt;"",AC88*OFFSET($A$10,MATCH("Pn",$A$11:$A$100,0),2),0)+IF(AD88&lt;&gt;"",AD88*OFFSET($A$10,MATCH("Pn",$A$11:$A$100,0),3),0)+IF(AE88&lt;&gt;"",AE88*OFFSET($A$10,MATCH("Pn",$A$11:$A$100,0),4),0)+IF(AF88&lt;&gt;"",AF88*OFFSET($A$10,MATCH("Pn",$A$11:$A$100,0),5),0)+IF(AG88&lt;&gt;"",AG88*OFFSET($A$10,MATCH("Pn",$A$11:$A$100,0),6),0)+IF(AH88&lt;&gt;"",AH88*OFFSET($A$10,MATCH("Pn",$A$11:$A$100,0),7),0))*OFFSET($A$10,MATCH("FC",$A$11:$A$100,0),2),2),""))</f>
        <v/>
      </c>
      <c r="AJ88" s="10" t="str">
        <f ca="1">IF(OR(A88="Pn",A89="Pn"),"",IF(AND(AI88="",F88&lt;&gt;""),-F88,IF(A88="TOTAL GENERAL",SUM(AJ$11:AJ86),IF(AI88&lt;&gt;"",AI88-F88,""))))</f>
        <v/>
      </c>
    </row>
    <row r="89" spans="1:36" s="4" customFormat="1" x14ac:dyDescent="0.25">
      <c r="A89" s="15" t="s">
        <v>58</v>
      </c>
      <c r="B89" s="15" t="s">
        <v>58</v>
      </c>
      <c r="C89" s="32" t="s">
        <v>58</v>
      </c>
      <c r="D89" s="16" t="s">
        <v>58</v>
      </c>
      <c r="E89" s="9" t="s">
        <v>58</v>
      </c>
      <c r="F89" s="18" t="s">
        <v>58</v>
      </c>
      <c r="G89" s="20" t="s">
        <v>58</v>
      </c>
      <c r="H89" s="22" t="s">
        <v>58</v>
      </c>
      <c r="I89" s="24" t="s">
        <v>58</v>
      </c>
      <c r="J89" s="22" t="s">
        <v>58</v>
      </c>
      <c r="K89" s="22" t="s">
        <v>58</v>
      </c>
      <c r="L89" s="24" t="s">
        <v>58</v>
      </c>
      <c r="M89" s="24" t="s">
        <v>58</v>
      </c>
      <c r="N89" s="24" t="str">
        <f ca="1">IF(OR(A89="Pn",A90="Pn"),"",IF($A89="TOTAL GENERAL",SUM(N$11:N87),IF(AND(G89&lt;&gt;"",$A89&lt;&gt;"Pn"),IF(G89&gt;OFFSET($A$10,MATCH("TOTAL GENERAL",$A$11:$A$100,0),COLUMN(F89)),0,OFFSET($A$10,MATCH("TOTAL GENERAL",$A$11:$A$100,0),COLUMN(F89))-G89),"")))</f>
        <v/>
      </c>
      <c r="O89" s="24" t="str">
        <f ca="1">IF(OR(A89="Pn",A90="Pn"),"",IF($A89="TOTAL GENERAL",SUM(O$11:O87),IF(AND(H89&lt;&gt;"",$A89&lt;&gt;"Pn"),IF(H89&lt;OFFSET($A$10,MATCH("TOTAL GENERAL",$A$11:$A$100,0),COLUMN(G89)),0,H89-OFFSET($A$10,MATCH("TOTAL GENERAL",$A$11:$A$100,0),COLUMN(G89))),"")))</f>
        <v/>
      </c>
      <c r="P89" s="24" t="str">
        <f ca="1">IF($A89="TOTAL GENERAL",SUM(P$11:P87),IF(AND(I89&lt;&gt;"",$A89&lt;&gt;"Pn"),IF(I89&gt;OFFSET($A$10,MATCH("TOTAL GENERAL",$A$11:$A$100,0),COLUMN(H89)),0,OFFSET($A$10,MATCH("TOTAL GENERAL",$A$11:$A$100,0),COLUMN(H89))-I89),""))</f>
        <v/>
      </c>
      <c r="Q89" s="24" t="str">
        <f ca="1">IF($A89="TOTAL GENERAL",SUM(Q$11:Q87),IF(AND(J89&lt;&gt;"",$A89&lt;&gt;"Pn"),IF(J89&lt;OFFSET($A$10,MATCH("TOTAL GENERAL",$A$11:$A$100,0),COLUMN(I89)),0,J89-OFFSET($A$10,MATCH("TOTAL GENERAL",$A$11:$A$100,0),COLUMN(I89))),""))</f>
        <v/>
      </c>
      <c r="R89" s="24" t="str">
        <f ca="1">IF($A89="TOTAL GENERAL",SUM(R$11:R87),IF(AND(K89&lt;&gt;"",$A89&lt;&gt;"Pn"),IF(K89&lt;OFFSET($A$10,MATCH("TOTAL GENERAL",$A$11:$A$100,0),COLUMN(J89)),0,K89-OFFSET($A$10,MATCH("TOTAL GENERAL",$A$11:$A$100,0),COLUMN(J89))),""))</f>
        <v/>
      </c>
      <c r="S89" s="24" t="str">
        <f ca="1">IF($A89="TOTAL GENERAL",SUM(S$11:S87),IF(AND(L89&lt;&gt;"",$A89&lt;&gt;"Pn"),IF(L89&gt;OFFSET($A$10,MATCH("TOTAL GENERAL",$A$11:$A$100,0),COLUMN(K89)),0,OFFSET($A$10,MATCH("TOTAL GENERAL",$A$11:$A$100,0),COLUMN(K89))-L89),""))</f>
        <v/>
      </c>
      <c r="T89" s="24" t="str">
        <f ca="1">IF($A89="TOTAL GENERAL",SUM(T$11:T87),IF(AND(M89&lt;&gt;"",$A89&lt;&gt;"Pn"),IF(M89&lt;OFFSET($A$10,MATCH("TOTAL GENERAL",$A$11:$A$100,0),COLUMN(L89)),0,M89-OFFSET($A$10,MATCH("TOTAL GENERAL",$A$11:$A$100,0),COLUMN(L89))),""))</f>
        <v/>
      </c>
      <c r="U89" s="24" t="str">
        <f>IF(OR(A89="Pn",A90="Pn"),"",IF($A89="TOTAL GENERAL",SUM(U$11:U87),IF(AND(G89&lt;&gt;"",$A89&lt;&gt;"Pn"),N89*$D89,"")))</f>
        <v/>
      </c>
      <c r="V89" s="24" t="str">
        <f>IF(OR(A89="Pn",A90="Pn"),"",IF($A89="TOTAL GENERAL",SUM(V$11:V87),IF(AND(H89&lt;&gt;"",$A89&lt;&gt;"Pn"),O89*$D89,"")))</f>
        <v/>
      </c>
      <c r="W89" s="24" t="str">
        <f>IF($A89="TOTAL GENERAL",SUM(W$11:W87),IF(AND(I89&lt;&gt;"",$A89&lt;&gt;"Pn"),P89*$D89,""))</f>
        <v/>
      </c>
      <c r="X89" s="24" t="str">
        <f>IF($A89="TOTAL GENERAL",SUM(X$11:X87),IF(AND(J89&lt;&gt;"",$A89&lt;&gt;"Pn"),Q89*$D89,""))</f>
        <v/>
      </c>
      <c r="Y89" s="24" t="str">
        <f>IF($A89="TOTAL GENERAL",SUM(Y$11:Y87),IF(AND(K89&lt;&gt;"",$A89&lt;&gt;"Pn"),R89*$D89,""))</f>
        <v/>
      </c>
      <c r="Z89" s="24" t="str">
        <f>IF($A89="TOTAL GENERAL",SUM(Z$11:Z87),IF(AND(L89&lt;&gt;"",$A89&lt;&gt;"Pn"),S89*$D89,""))</f>
        <v/>
      </c>
      <c r="AA89" s="24" t="s">
        <v>58</v>
      </c>
      <c r="AB89" s="24" t="str">
        <f ca="1">IF($A89="TOTAL GENERAL",SUM(AB$11:AB87),IF(AND(N89&lt;&gt;"",$A89&lt;&gt;"Pn"),IF(OFFSET($A$11,MATCH("TOTAL GENERAL",$A$11:$A$100,0)-1,COLUMN(T89))=0,0,U89/OFFSET($A$11,MATCH("TOTAL GENERAL",$A$11:$A$100,0)-1,COLUMN(T89))),""))</f>
        <v/>
      </c>
      <c r="AC89" s="24" t="str">
        <f ca="1">IF($A89="TOTAL GENERAL",SUM(AC$11:AC87),IF(AND(O89&lt;&gt;"",$A89&lt;&gt;"Pn"),IF(OFFSET($A$11,MATCH("TOTAL GENERAL",$A$11:$A$100,0)-1,COLUMN(U89))=0,0,V89/OFFSET($A$11,MATCH("TOTAL GENERAL",$A$11:$A$100,0)-1,COLUMN(U89))),""))</f>
        <v/>
      </c>
      <c r="AD89" s="24" t="str">
        <f ca="1">IF($A89="TOTAL GENERAL",SUM(AD$11:AD87),IF(AND(P89&lt;&gt;"",$A89&lt;&gt;"Pn"),IF(OFFSET($A$11,MATCH("TOTAL GENERAL",$A$11:$A$100,0)-1,COLUMN(V89))=0,0,W89/OFFSET($A$11,MATCH("TOTAL GENERAL",$A$11:$A$100,0)-1,COLUMN(V89))),""))</f>
        <v/>
      </c>
      <c r="AE89" s="24" t="str">
        <f ca="1">IF($A89="TOTAL GENERAL",SUM(AE$11:AE87),IF(AND(Q89&lt;&gt;"",$A89&lt;&gt;"Pn"),IF(OFFSET($A$11,MATCH("TOTAL GENERAL",$A$11:$A$100,0)-1,COLUMN(W89))=0,0,X89/OFFSET($A$11,MATCH("TOTAL GENERAL",$A$11:$A$100,0)-1,COLUMN(W89))),""))</f>
        <v/>
      </c>
      <c r="AF89" s="24" t="str">
        <f ca="1">IF($A89="TOTAL GENERAL",SUM(AF$11:AF87),IF(AND(R89&lt;&gt;"",$A89&lt;&gt;"Pn"),IF(OFFSET($A$11,MATCH("TOTAL GENERAL",$A$11:$A$100,0)-1,COLUMN(X89))=0,0,Y89/OFFSET($A$11,MATCH("TOTAL GENERAL",$A$11:$A$100,0)-1,COLUMN(X89))),""))</f>
        <v/>
      </c>
      <c r="AG89" s="24" t="str">
        <f ca="1">IF($A89="TOTAL GENERAL",SUM(AG$11:AG87),IF(AND(S89&lt;&gt;"",$A89&lt;&gt;"Pn"),IF(OFFSET($A$11,MATCH("TOTAL GENERAL",$A$11:$A$100,0)-1,COLUMN(Y89))=0,0,Z89/OFFSET($A$11,MATCH("TOTAL GENERAL",$A$11:$A$100,0)-1,COLUMN(Y89))),""))</f>
        <v/>
      </c>
      <c r="AH89" s="24" t="str">
        <f ca="1">IF($A89="TOTAL GENERAL",SUM(AH$11:AH87),IF(AND(T89&lt;&gt;"",$A89&lt;&gt;"Pn"),IF(OFFSET($A$11,MATCH("TOTAL GENERAL",$A$11:$A$100,0)-1,COLUMN(Z89))=0,0,AA89/OFFSET($A$11,MATCH("TOTAL GENERAL",$A$11:$A$100,0)-1,COLUMN(Z89))),""))</f>
        <v/>
      </c>
      <c r="AI89" s="24" t="str">
        <f ca="1">IF(A89="TOTAL GENERAL",SUM(AI$11:AI87),IF(COUNTIF(AB89:AH89,"")&lt;COUNTA($AB$10:$AH$10),ROUND((IF(AB89&lt;&gt;"",AB89*OFFSET($A$10,MATCH("Pn",$A$11:$A$100,0),1),0)+IF(AC89&lt;&gt;"",AC89*OFFSET($A$10,MATCH("Pn",$A$11:$A$100,0),2),0)+IF(AD89&lt;&gt;"",AD89*OFFSET($A$10,MATCH("Pn",$A$11:$A$100,0),3),0)+IF(AE89&lt;&gt;"",AE89*OFFSET($A$10,MATCH("Pn",$A$11:$A$100,0),4),0)+IF(AF89&lt;&gt;"",AF89*OFFSET($A$10,MATCH("Pn",$A$11:$A$100,0),5),0)+IF(AG89&lt;&gt;"",AG89*OFFSET($A$10,MATCH("Pn",$A$11:$A$100,0),6),0)+IF(AH89&lt;&gt;"",AH89*OFFSET($A$10,MATCH("Pn",$A$11:$A$100,0),7),0))*OFFSET($A$10,MATCH("FC",$A$11:$A$100,0),2),2),""))</f>
        <v/>
      </c>
      <c r="AJ89" s="10" t="str">
        <f ca="1">IF(OR(A89="Pn",A90="Pn"),"",IF(AND(AI89="",F89&lt;&gt;""),-F89,IF(A89="TOTAL GENERAL",SUM(AJ$11:AJ87),IF(AI89&lt;&gt;"",AI89-F89,""))))</f>
        <v/>
      </c>
    </row>
    <row r="90" spans="1:36" s="4" customFormat="1" x14ac:dyDescent="0.25">
      <c r="A90" s="15" t="s">
        <v>58</v>
      </c>
      <c r="B90" s="15" t="s">
        <v>58</v>
      </c>
      <c r="C90" s="32" t="s">
        <v>58</v>
      </c>
      <c r="D90" s="16" t="s">
        <v>58</v>
      </c>
      <c r="E90" s="9" t="s">
        <v>58</v>
      </c>
      <c r="F90" s="18" t="s">
        <v>58</v>
      </c>
      <c r="G90" s="20" t="s">
        <v>58</v>
      </c>
      <c r="H90" s="22" t="s">
        <v>58</v>
      </c>
      <c r="I90" s="24" t="s">
        <v>58</v>
      </c>
      <c r="J90" s="22" t="s">
        <v>58</v>
      </c>
      <c r="K90" s="22" t="s">
        <v>58</v>
      </c>
      <c r="L90" s="24" t="s">
        <v>58</v>
      </c>
      <c r="M90" s="24" t="s">
        <v>58</v>
      </c>
      <c r="N90" s="24" t="str">
        <f ca="1">IF(OR(A90="Pn",A91="Pn"),"",IF($A90="TOTAL GENERAL",SUM(N$11:N88),IF(AND(G90&lt;&gt;"",$A90&lt;&gt;"Pn"),IF(G90&gt;OFFSET($A$10,MATCH("TOTAL GENERAL",$A$11:$A$100,0),COLUMN(F90)),0,OFFSET($A$10,MATCH("TOTAL GENERAL",$A$11:$A$100,0),COLUMN(F90))-G90),"")))</f>
        <v/>
      </c>
      <c r="O90" s="24" t="str">
        <f ca="1">IF(OR(A90="Pn",A91="Pn"),"",IF($A90="TOTAL GENERAL",SUM(O$11:O88),IF(AND(H90&lt;&gt;"",$A90&lt;&gt;"Pn"),IF(H90&lt;OFFSET($A$10,MATCH("TOTAL GENERAL",$A$11:$A$100,0),COLUMN(G90)),0,H90-OFFSET($A$10,MATCH("TOTAL GENERAL",$A$11:$A$100,0),COLUMN(G90))),"")))</f>
        <v/>
      </c>
      <c r="P90" s="24" t="str">
        <f ca="1">IF($A90="TOTAL GENERAL",SUM(P$11:P88),IF(AND(I90&lt;&gt;"",$A90&lt;&gt;"Pn"),IF(I90&gt;OFFSET($A$10,MATCH("TOTAL GENERAL",$A$11:$A$100,0),COLUMN(H90)),0,OFFSET($A$10,MATCH("TOTAL GENERAL",$A$11:$A$100,0),COLUMN(H90))-I90),""))</f>
        <v/>
      </c>
      <c r="Q90" s="24" t="str">
        <f ca="1">IF($A90="TOTAL GENERAL",SUM(Q$11:Q88),IF(AND(J90&lt;&gt;"",$A90&lt;&gt;"Pn"),IF(J90&lt;OFFSET($A$10,MATCH("TOTAL GENERAL",$A$11:$A$100,0),COLUMN(I90)),0,J90-OFFSET($A$10,MATCH("TOTAL GENERAL",$A$11:$A$100,0),COLUMN(I90))),""))</f>
        <v/>
      </c>
      <c r="R90" s="24" t="str">
        <f ca="1">IF($A90="TOTAL GENERAL",SUM(R$11:R88),IF(AND(K90&lt;&gt;"",$A90&lt;&gt;"Pn"),IF(K90&lt;OFFSET($A$10,MATCH("TOTAL GENERAL",$A$11:$A$100,0),COLUMN(J90)),0,K90-OFFSET($A$10,MATCH("TOTAL GENERAL",$A$11:$A$100,0),COLUMN(J90))),""))</f>
        <v/>
      </c>
      <c r="S90" s="24" t="str">
        <f ca="1">IF($A90="TOTAL GENERAL",SUM(S$11:S88),IF(AND(L90&lt;&gt;"",$A90&lt;&gt;"Pn"),IF(L90&gt;OFFSET($A$10,MATCH("TOTAL GENERAL",$A$11:$A$100,0),COLUMN(K90)),0,OFFSET($A$10,MATCH("TOTAL GENERAL",$A$11:$A$100,0),COLUMN(K90))-L90),""))</f>
        <v/>
      </c>
      <c r="T90" s="24" t="str">
        <f ca="1">IF($A90="TOTAL GENERAL",SUM(T$11:T88),IF(AND(M90&lt;&gt;"",$A90&lt;&gt;"Pn"),IF(M90&lt;OFFSET($A$10,MATCH("TOTAL GENERAL",$A$11:$A$100,0),COLUMN(L90)),0,M90-OFFSET($A$10,MATCH("TOTAL GENERAL",$A$11:$A$100,0),COLUMN(L90))),""))</f>
        <v/>
      </c>
      <c r="U90" s="24" t="str">
        <f>IF(OR(A90="Pn",A91="Pn"),"",IF($A90="TOTAL GENERAL",SUM(U$11:U88),IF(AND(G90&lt;&gt;"",$A90&lt;&gt;"Pn"),N90*$D90,"")))</f>
        <v/>
      </c>
      <c r="V90" s="24" t="str">
        <f>IF(OR(A90="Pn",A91="Pn"),"",IF($A90="TOTAL GENERAL",SUM(V$11:V88),IF(AND(H90&lt;&gt;"",$A90&lt;&gt;"Pn"),O90*$D90,"")))</f>
        <v/>
      </c>
      <c r="W90" s="24" t="str">
        <f>IF($A90="TOTAL GENERAL",SUM(W$11:W88),IF(AND(I90&lt;&gt;"",$A90&lt;&gt;"Pn"),P90*$D90,""))</f>
        <v/>
      </c>
      <c r="X90" s="24" t="str">
        <f>IF($A90="TOTAL GENERAL",SUM(X$11:X88),IF(AND(J90&lt;&gt;"",$A90&lt;&gt;"Pn"),Q90*$D90,""))</f>
        <v/>
      </c>
      <c r="Y90" s="24" t="str">
        <f>IF($A90="TOTAL GENERAL",SUM(Y$11:Y88),IF(AND(K90&lt;&gt;"",$A90&lt;&gt;"Pn"),R90*$D90,""))</f>
        <v/>
      </c>
      <c r="Z90" s="24" t="str">
        <f>IF($A90="TOTAL GENERAL",SUM(Z$11:Z88),IF(AND(L90&lt;&gt;"",$A90&lt;&gt;"Pn"),S90*$D90,""))</f>
        <v/>
      </c>
      <c r="AA90" s="24" t="s">
        <v>58</v>
      </c>
      <c r="AB90" s="24" t="str">
        <f ca="1">IF($A90="TOTAL GENERAL",SUM(AB$11:AB88),IF(AND(N90&lt;&gt;"",$A90&lt;&gt;"Pn"),IF(OFFSET($A$11,MATCH("TOTAL GENERAL",$A$11:$A$100,0)-1,COLUMN(T90))=0,0,U90/OFFSET($A$11,MATCH("TOTAL GENERAL",$A$11:$A$100,0)-1,COLUMN(T90))),""))</f>
        <v/>
      </c>
      <c r="AC90" s="24" t="str">
        <f ca="1">IF($A90="TOTAL GENERAL",SUM(AC$11:AC88),IF(AND(O90&lt;&gt;"",$A90&lt;&gt;"Pn"),IF(OFFSET($A$11,MATCH("TOTAL GENERAL",$A$11:$A$100,0)-1,COLUMN(U90))=0,0,V90/OFFSET($A$11,MATCH("TOTAL GENERAL",$A$11:$A$100,0)-1,COLUMN(U90))),""))</f>
        <v/>
      </c>
      <c r="AD90" s="24" t="str">
        <f ca="1">IF($A90="TOTAL GENERAL",SUM(AD$11:AD88),IF(AND(P90&lt;&gt;"",$A90&lt;&gt;"Pn"),IF(OFFSET($A$11,MATCH("TOTAL GENERAL",$A$11:$A$100,0)-1,COLUMN(V90))=0,0,W90/OFFSET($A$11,MATCH("TOTAL GENERAL",$A$11:$A$100,0)-1,COLUMN(V90))),""))</f>
        <v/>
      </c>
      <c r="AE90" s="24" t="str">
        <f ca="1">IF($A90="TOTAL GENERAL",SUM(AE$11:AE88),IF(AND(Q90&lt;&gt;"",$A90&lt;&gt;"Pn"),IF(OFFSET($A$11,MATCH("TOTAL GENERAL",$A$11:$A$100,0)-1,COLUMN(W90))=0,0,X90/OFFSET($A$11,MATCH("TOTAL GENERAL",$A$11:$A$100,0)-1,COLUMN(W90))),""))</f>
        <v/>
      </c>
      <c r="AF90" s="24" t="str">
        <f ca="1">IF($A90="TOTAL GENERAL",SUM(AF$11:AF88),IF(AND(R90&lt;&gt;"",$A90&lt;&gt;"Pn"),IF(OFFSET($A$11,MATCH("TOTAL GENERAL",$A$11:$A$100,0)-1,COLUMN(X90))=0,0,Y90/OFFSET($A$11,MATCH("TOTAL GENERAL",$A$11:$A$100,0)-1,COLUMN(X90))),""))</f>
        <v/>
      </c>
      <c r="AG90" s="24" t="str">
        <f ca="1">IF($A90="TOTAL GENERAL",SUM(AG$11:AG88),IF(AND(S90&lt;&gt;"",$A90&lt;&gt;"Pn"),IF(OFFSET($A$11,MATCH("TOTAL GENERAL",$A$11:$A$100,0)-1,COLUMN(Y90))=0,0,Z90/OFFSET($A$11,MATCH("TOTAL GENERAL",$A$11:$A$100,0)-1,COLUMN(Y90))),""))</f>
        <v/>
      </c>
      <c r="AH90" s="24" t="str">
        <f ca="1">IF($A90="TOTAL GENERAL",SUM(AH$11:AH88),IF(AND(T90&lt;&gt;"",$A90&lt;&gt;"Pn"),IF(OFFSET($A$11,MATCH("TOTAL GENERAL",$A$11:$A$100,0)-1,COLUMN(Z90))=0,0,AA90/OFFSET($A$11,MATCH("TOTAL GENERAL",$A$11:$A$100,0)-1,COLUMN(Z90))),""))</f>
        <v/>
      </c>
      <c r="AI90" s="24" t="str">
        <f ca="1">IF(A90="TOTAL GENERAL",SUM(AI$11:AI88),IF(COUNTIF(AB90:AH90,"")&lt;COUNTA($AB$10:$AH$10),ROUND((IF(AB90&lt;&gt;"",AB90*OFFSET($A$10,MATCH("Pn",$A$11:$A$100,0),1),0)+IF(AC90&lt;&gt;"",AC90*OFFSET($A$10,MATCH("Pn",$A$11:$A$100,0),2),0)+IF(AD90&lt;&gt;"",AD90*OFFSET($A$10,MATCH("Pn",$A$11:$A$100,0),3),0)+IF(AE90&lt;&gt;"",AE90*OFFSET($A$10,MATCH("Pn",$A$11:$A$100,0),4),0)+IF(AF90&lt;&gt;"",AF90*OFFSET($A$10,MATCH("Pn",$A$11:$A$100,0),5),0)+IF(AG90&lt;&gt;"",AG90*OFFSET($A$10,MATCH("Pn",$A$11:$A$100,0),6),0)+IF(AH90&lt;&gt;"",AH90*OFFSET($A$10,MATCH("Pn",$A$11:$A$100,0),7),0))*OFFSET($A$10,MATCH("FC",$A$11:$A$100,0),2),2),""))</f>
        <v/>
      </c>
      <c r="AJ90" s="10" t="str">
        <f ca="1">IF(OR(A90="Pn",A91="Pn"),"",IF(AND(AI90="",F90&lt;&gt;""),-F90,IF(A90="TOTAL GENERAL",SUM(AJ$11:AJ88),IF(AI90&lt;&gt;"",AI90-F90,""))))</f>
        <v/>
      </c>
    </row>
    <row r="91" spans="1:36" s="4" customFormat="1" x14ac:dyDescent="0.25">
      <c r="A91" s="15" t="s">
        <v>58</v>
      </c>
      <c r="B91" s="15" t="s">
        <v>58</v>
      </c>
      <c r="C91" s="32" t="s">
        <v>58</v>
      </c>
      <c r="D91" s="16" t="s">
        <v>58</v>
      </c>
      <c r="E91" s="9" t="s">
        <v>58</v>
      </c>
      <c r="F91" s="18" t="s">
        <v>58</v>
      </c>
      <c r="G91" s="20" t="s">
        <v>58</v>
      </c>
      <c r="H91" s="22" t="s">
        <v>58</v>
      </c>
      <c r="I91" s="24" t="s">
        <v>58</v>
      </c>
      <c r="J91" s="22" t="s">
        <v>58</v>
      </c>
      <c r="K91" s="22" t="s">
        <v>58</v>
      </c>
      <c r="L91" s="24" t="s">
        <v>58</v>
      </c>
      <c r="M91" s="24" t="s">
        <v>58</v>
      </c>
      <c r="N91" s="24" t="str">
        <f ca="1">IF(OR(A91="Pn",A92="Pn"),"",IF($A91="TOTAL GENERAL",SUM(N$11:N89),IF(AND(G91&lt;&gt;"",$A91&lt;&gt;"Pn"),IF(G91&gt;OFFSET($A$10,MATCH("TOTAL GENERAL",$A$11:$A$100,0),COLUMN(F91)),0,OFFSET($A$10,MATCH("TOTAL GENERAL",$A$11:$A$100,0),COLUMN(F91))-G91),"")))</f>
        <v/>
      </c>
      <c r="O91" s="24" t="str">
        <f ca="1">IF(OR(A91="Pn",A92="Pn"),"",IF($A91="TOTAL GENERAL",SUM(O$11:O89),IF(AND(H91&lt;&gt;"",$A91&lt;&gt;"Pn"),IF(H91&lt;OFFSET($A$10,MATCH("TOTAL GENERAL",$A$11:$A$100,0),COLUMN(G91)),0,H91-OFFSET($A$10,MATCH("TOTAL GENERAL",$A$11:$A$100,0),COLUMN(G91))),"")))</f>
        <v/>
      </c>
      <c r="P91" s="24" t="str">
        <f ca="1">IF($A91="TOTAL GENERAL",SUM(P$11:P89),IF(AND(I91&lt;&gt;"",$A91&lt;&gt;"Pn"),IF(I91&gt;OFFSET($A$10,MATCH("TOTAL GENERAL",$A$11:$A$100,0),COLUMN(H91)),0,OFFSET($A$10,MATCH("TOTAL GENERAL",$A$11:$A$100,0),COLUMN(H91))-I91),""))</f>
        <v/>
      </c>
      <c r="Q91" s="24" t="str">
        <f ca="1">IF($A91="TOTAL GENERAL",SUM(Q$11:Q89),IF(AND(J91&lt;&gt;"",$A91&lt;&gt;"Pn"),IF(J91&lt;OFFSET($A$10,MATCH("TOTAL GENERAL",$A$11:$A$100,0),COLUMN(I91)),0,J91-OFFSET($A$10,MATCH("TOTAL GENERAL",$A$11:$A$100,0),COLUMN(I91))),""))</f>
        <v/>
      </c>
      <c r="R91" s="24" t="str">
        <f ca="1">IF($A91="TOTAL GENERAL",SUM(R$11:R89),IF(AND(K91&lt;&gt;"",$A91&lt;&gt;"Pn"),IF(K91&lt;OFFSET($A$10,MATCH("TOTAL GENERAL",$A$11:$A$100,0),COLUMN(J91)),0,K91-OFFSET($A$10,MATCH("TOTAL GENERAL",$A$11:$A$100,0),COLUMN(J91))),""))</f>
        <v/>
      </c>
      <c r="S91" s="24" t="str">
        <f ca="1">IF($A91="TOTAL GENERAL",SUM(S$11:S89),IF(AND(L91&lt;&gt;"",$A91&lt;&gt;"Pn"),IF(L91&gt;OFFSET($A$10,MATCH("TOTAL GENERAL",$A$11:$A$100,0),COLUMN(K91)),0,OFFSET($A$10,MATCH("TOTAL GENERAL",$A$11:$A$100,0),COLUMN(K91))-L91),""))</f>
        <v/>
      </c>
      <c r="T91" s="24" t="str">
        <f ca="1">IF($A91="TOTAL GENERAL",SUM(T$11:T89),IF(AND(M91&lt;&gt;"",$A91&lt;&gt;"Pn"),IF(M91&lt;OFFSET($A$10,MATCH("TOTAL GENERAL",$A$11:$A$100,0),COLUMN(L91)),0,M91-OFFSET($A$10,MATCH("TOTAL GENERAL",$A$11:$A$100,0),COLUMN(L91))),""))</f>
        <v/>
      </c>
      <c r="U91" s="24" t="str">
        <f>IF(OR(A91="Pn",A92="Pn"),"",IF($A91="TOTAL GENERAL",SUM(U$11:U89),IF(AND(G91&lt;&gt;"",$A91&lt;&gt;"Pn"),N91*$D91,"")))</f>
        <v/>
      </c>
      <c r="V91" s="24" t="str">
        <f>IF(OR(A91="Pn",A92="Pn"),"",IF($A91="TOTAL GENERAL",SUM(V$11:V89),IF(AND(H91&lt;&gt;"",$A91&lt;&gt;"Pn"),O91*$D91,"")))</f>
        <v/>
      </c>
      <c r="W91" s="24" t="str">
        <f>IF($A91="TOTAL GENERAL",SUM(W$11:W89),IF(AND(I91&lt;&gt;"",$A91&lt;&gt;"Pn"),P91*$D91,""))</f>
        <v/>
      </c>
      <c r="X91" s="24" t="str">
        <f>IF($A91="TOTAL GENERAL",SUM(X$11:X89),IF(AND(J91&lt;&gt;"",$A91&lt;&gt;"Pn"),Q91*$D91,""))</f>
        <v/>
      </c>
      <c r="Y91" s="24" t="str">
        <f>IF($A91="TOTAL GENERAL",SUM(Y$11:Y89),IF(AND(K91&lt;&gt;"",$A91&lt;&gt;"Pn"),R91*$D91,""))</f>
        <v/>
      </c>
      <c r="Z91" s="24" t="str">
        <f>IF($A91="TOTAL GENERAL",SUM(Z$11:Z89),IF(AND(L91&lt;&gt;"",$A91&lt;&gt;"Pn"),S91*$D91,""))</f>
        <v/>
      </c>
      <c r="AA91" s="24" t="s">
        <v>58</v>
      </c>
      <c r="AB91" s="24" t="str">
        <f ca="1">IF($A91="TOTAL GENERAL",SUM(AB$11:AB89),IF(AND(N91&lt;&gt;"",$A91&lt;&gt;"Pn"),IF(OFFSET($A$11,MATCH("TOTAL GENERAL",$A$11:$A$100,0)-1,COLUMN(T91))=0,0,U91/OFFSET($A$11,MATCH("TOTAL GENERAL",$A$11:$A$100,0)-1,COLUMN(T91))),""))</f>
        <v/>
      </c>
      <c r="AC91" s="24" t="str">
        <f ca="1">IF($A91="TOTAL GENERAL",SUM(AC$11:AC89),IF(AND(O91&lt;&gt;"",$A91&lt;&gt;"Pn"),IF(OFFSET($A$11,MATCH("TOTAL GENERAL",$A$11:$A$100,0)-1,COLUMN(U91))=0,0,V91/OFFSET($A$11,MATCH("TOTAL GENERAL",$A$11:$A$100,0)-1,COLUMN(U91))),""))</f>
        <v/>
      </c>
      <c r="AD91" s="24" t="str">
        <f ca="1">IF($A91="TOTAL GENERAL",SUM(AD$11:AD89),IF(AND(P91&lt;&gt;"",$A91&lt;&gt;"Pn"),IF(OFFSET($A$11,MATCH("TOTAL GENERAL",$A$11:$A$100,0)-1,COLUMN(V91))=0,0,W91/OFFSET($A$11,MATCH("TOTAL GENERAL",$A$11:$A$100,0)-1,COLUMN(V91))),""))</f>
        <v/>
      </c>
      <c r="AE91" s="24" t="str">
        <f ca="1">IF($A91="TOTAL GENERAL",SUM(AE$11:AE89),IF(AND(Q91&lt;&gt;"",$A91&lt;&gt;"Pn"),IF(OFFSET($A$11,MATCH("TOTAL GENERAL",$A$11:$A$100,0)-1,COLUMN(W91))=0,0,X91/OFFSET($A$11,MATCH("TOTAL GENERAL",$A$11:$A$100,0)-1,COLUMN(W91))),""))</f>
        <v/>
      </c>
      <c r="AF91" s="24" t="str">
        <f ca="1">IF($A91="TOTAL GENERAL",SUM(AF$11:AF89),IF(AND(R91&lt;&gt;"",$A91&lt;&gt;"Pn"),IF(OFFSET($A$11,MATCH("TOTAL GENERAL",$A$11:$A$100,0)-1,COLUMN(X91))=0,0,Y91/OFFSET($A$11,MATCH("TOTAL GENERAL",$A$11:$A$100,0)-1,COLUMN(X91))),""))</f>
        <v/>
      </c>
      <c r="AG91" s="24" t="str">
        <f ca="1">IF($A91="TOTAL GENERAL",SUM(AG$11:AG89),IF(AND(S91&lt;&gt;"",$A91&lt;&gt;"Pn"),IF(OFFSET($A$11,MATCH("TOTAL GENERAL",$A$11:$A$100,0)-1,COLUMN(Y91))=0,0,Z91/OFFSET($A$11,MATCH("TOTAL GENERAL",$A$11:$A$100,0)-1,COLUMN(Y91))),""))</f>
        <v/>
      </c>
      <c r="AH91" s="24" t="str">
        <f ca="1">IF($A91="TOTAL GENERAL",SUM(AH$11:AH89),IF(AND(T91&lt;&gt;"",$A91&lt;&gt;"Pn"),IF(OFFSET($A$11,MATCH("TOTAL GENERAL",$A$11:$A$100,0)-1,COLUMN(Z91))=0,0,AA91/OFFSET($A$11,MATCH("TOTAL GENERAL",$A$11:$A$100,0)-1,COLUMN(Z91))),""))</f>
        <v/>
      </c>
      <c r="AI91" s="24" t="str">
        <f ca="1">IF(A91="TOTAL GENERAL",SUM(AI$11:AI89),IF(COUNTIF(AB91:AH91,"")&lt;COUNTA($AB$10:$AH$10),ROUND((IF(AB91&lt;&gt;"",AB91*OFFSET($A$10,MATCH("Pn",$A$11:$A$100,0),1),0)+IF(AC91&lt;&gt;"",AC91*OFFSET($A$10,MATCH("Pn",$A$11:$A$100,0),2),0)+IF(AD91&lt;&gt;"",AD91*OFFSET($A$10,MATCH("Pn",$A$11:$A$100,0),3),0)+IF(AE91&lt;&gt;"",AE91*OFFSET($A$10,MATCH("Pn",$A$11:$A$100,0),4),0)+IF(AF91&lt;&gt;"",AF91*OFFSET($A$10,MATCH("Pn",$A$11:$A$100,0),5),0)+IF(AG91&lt;&gt;"",AG91*OFFSET($A$10,MATCH("Pn",$A$11:$A$100,0),6),0)+IF(AH91&lt;&gt;"",AH91*OFFSET($A$10,MATCH("Pn",$A$11:$A$100,0),7),0))*OFFSET($A$10,MATCH("FC",$A$11:$A$100,0),2),2),""))</f>
        <v/>
      </c>
      <c r="AJ91" s="10" t="str">
        <f ca="1">IF(OR(A91="Pn",A92="Pn"),"",IF(AND(AI91="",F91&lt;&gt;""),-F91,IF(A91="TOTAL GENERAL",SUM(AJ$11:AJ89),IF(AI91&lt;&gt;"",AI91-F91,""))))</f>
        <v/>
      </c>
    </row>
    <row r="92" spans="1:36" s="4" customFormat="1" x14ac:dyDescent="0.25">
      <c r="A92" s="15" t="s">
        <v>58</v>
      </c>
      <c r="B92" s="15" t="s">
        <v>58</v>
      </c>
      <c r="C92" s="32" t="s">
        <v>58</v>
      </c>
      <c r="D92" s="16" t="s">
        <v>58</v>
      </c>
      <c r="E92" s="9" t="s">
        <v>58</v>
      </c>
      <c r="F92" s="18" t="s">
        <v>58</v>
      </c>
      <c r="G92" s="20" t="s">
        <v>58</v>
      </c>
      <c r="H92" s="22" t="s">
        <v>58</v>
      </c>
      <c r="I92" s="24" t="s">
        <v>58</v>
      </c>
      <c r="J92" s="22" t="s">
        <v>58</v>
      </c>
      <c r="K92" s="22" t="s">
        <v>58</v>
      </c>
      <c r="L92" s="24" t="s">
        <v>58</v>
      </c>
      <c r="M92" s="24" t="s">
        <v>58</v>
      </c>
      <c r="N92" s="24" t="str">
        <f ca="1">IF(OR(A92="Pn",A93="Pn"),"",IF($A92="TOTAL GENERAL",SUM(N$11:N90),IF(AND(G92&lt;&gt;"",$A92&lt;&gt;"Pn"),IF(G92&gt;OFFSET($A$10,MATCH("TOTAL GENERAL",$A$11:$A$100,0),COLUMN(F92)),0,OFFSET($A$10,MATCH("TOTAL GENERAL",$A$11:$A$100,0),COLUMN(F92))-G92),"")))</f>
        <v/>
      </c>
      <c r="O92" s="24" t="str">
        <f ca="1">IF(OR(A92="Pn",A93="Pn"),"",IF($A92="TOTAL GENERAL",SUM(O$11:O90),IF(AND(H92&lt;&gt;"",$A92&lt;&gt;"Pn"),IF(H92&lt;OFFSET($A$10,MATCH("TOTAL GENERAL",$A$11:$A$100,0),COLUMN(G92)),0,H92-OFFSET($A$10,MATCH("TOTAL GENERAL",$A$11:$A$100,0),COLUMN(G92))),"")))</f>
        <v/>
      </c>
      <c r="P92" s="24" t="str">
        <f ca="1">IF($A92="TOTAL GENERAL",SUM(P$11:P90),IF(AND(I92&lt;&gt;"",$A92&lt;&gt;"Pn"),IF(I92&gt;OFFSET($A$10,MATCH("TOTAL GENERAL",$A$11:$A$100,0),COLUMN(H92)),0,OFFSET($A$10,MATCH("TOTAL GENERAL",$A$11:$A$100,0),COLUMN(H92))-I92),""))</f>
        <v/>
      </c>
      <c r="Q92" s="24" t="str">
        <f ca="1">IF($A92="TOTAL GENERAL",SUM(Q$11:Q90),IF(AND(J92&lt;&gt;"",$A92&lt;&gt;"Pn"),IF(J92&lt;OFFSET($A$10,MATCH("TOTAL GENERAL",$A$11:$A$100,0),COLUMN(I92)),0,J92-OFFSET($A$10,MATCH("TOTAL GENERAL",$A$11:$A$100,0),COLUMN(I92))),""))</f>
        <v/>
      </c>
      <c r="R92" s="24" t="str">
        <f ca="1">IF($A92="TOTAL GENERAL",SUM(R$11:R90),IF(AND(K92&lt;&gt;"",$A92&lt;&gt;"Pn"),IF(K92&lt;OFFSET($A$10,MATCH("TOTAL GENERAL",$A$11:$A$100,0),COLUMN(J92)),0,K92-OFFSET($A$10,MATCH("TOTAL GENERAL",$A$11:$A$100,0),COLUMN(J92))),""))</f>
        <v/>
      </c>
      <c r="S92" s="24" t="str">
        <f ca="1">IF($A92="TOTAL GENERAL",SUM(S$11:S90),IF(AND(L92&lt;&gt;"",$A92&lt;&gt;"Pn"),IF(L92&gt;OFFSET($A$10,MATCH("TOTAL GENERAL",$A$11:$A$100,0),COLUMN(K92)),0,OFFSET($A$10,MATCH("TOTAL GENERAL",$A$11:$A$100,0),COLUMN(K92))-L92),""))</f>
        <v/>
      </c>
      <c r="T92" s="24" t="str">
        <f ca="1">IF($A92="TOTAL GENERAL",SUM(T$11:T90),IF(AND(M92&lt;&gt;"",$A92&lt;&gt;"Pn"),IF(M92&lt;OFFSET($A$10,MATCH("TOTAL GENERAL",$A$11:$A$100,0),COLUMN(L92)),0,M92-OFFSET($A$10,MATCH("TOTAL GENERAL",$A$11:$A$100,0),COLUMN(L92))),""))</f>
        <v/>
      </c>
      <c r="U92" s="24" t="str">
        <f>IF(OR(A92="Pn",A93="Pn"),"",IF($A92="TOTAL GENERAL",SUM(U$11:U90),IF(AND(G92&lt;&gt;"",$A92&lt;&gt;"Pn"),N92*$D92,"")))</f>
        <v/>
      </c>
      <c r="V92" s="24" t="str">
        <f>IF(OR(A92="Pn",A93="Pn"),"",IF($A92="TOTAL GENERAL",SUM(V$11:V90),IF(AND(H92&lt;&gt;"",$A92&lt;&gt;"Pn"),O92*$D92,"")))</f>
        <v/>
      </c>
      <c r="W92" s="24" t="str">
        <f>IF($A92="TOTAL GENERAL",SUM(W$11:W90),IF(AND(I92&lt;&gt;"",$A92&lt;&gt;"Pn"),P92*$D92,""))</f>
        <v/>
      </c>
      <c r="X92" s="24" t="str">
        <f>IF($A92="TOTAL GENERAL",SUM(X$11:X90),IF(AND(J92&lt;&gt;"",$A92&lt;&gt;"Pn"),Q92*$D92,""))</f>
        <v/>
      </c>
      <c r="Y92" s="24" t="str">
        <f>IF($A92="TOTAL GENERAL",SUM(Y$11:Y90),IF(AND(K92&lt;&gt;"",$A92&lt;&gt;"Pn"),R92*$D92,""))</f>
        <v/>
      </c>
      <c r="Z92" s="24" t="str">
        <f>IF($A92="TOTAL GENERAL",SUM(Z$11:Z90),IF(AND(L92&lt;&gt;"",$A92&lt;&gt;"Pn"),S92*$D92,""))</f>
        <v/>
      </c>
      <c r="AA92" s="24" t="s">
        <v>58</v>
      </c>
      <c r="AB92" s="24" t="str">
        <f ca="1">IF($A92="TOTAL GENERAL",SUM(AB$11:AB90),IF(AND(N92&lt;&gt;"",$A92&lt;&gt;"Pn"),IF(OFFSET($A$11,MATCH("TOTAL GENERAL",$A$11:$A$100,0)-1,COLUMN(T92))=0,0,U92/OFFSET($A$11,MATCH("TOTAL GENERAL",$A$11:$A$100,0)-1,COLUMN(T92))),""))</f>
        <v/>
      </c>
      <c r="AC92" s="24" t="str">
        <f ca="1">IF($A92="TOTAL GENERAL",SUM(AC$11:AC90),IF(AND(O92&lt;&gt;"",$A92&lt;&gt;"Pn"),IF(OFFSET($A$11,MATCH("TOTAL GENERAL",$A$11:$A$100,0)-1,COLUMN(U92))=0,0,V92/OFFSET($A$11,MATCH("TOTAL GENERAL",$A$11:$A$100,0)-1,COLUMN(U92))),""))</f>
        <v/>
      </c>
      <c r="AD92" s="24" t="str">
        <f ca="1">IF($A92="TOTAL GENERAL",SUM(AD$11:AD90),IF(AND(P92&lt;&gt;"",$A92&lt;&gt;"Pn"),IF(OFFSET($A$11,MATCH("TOTAL GENERAL",$A$11:$A$100,0)-1,COLUMN(V92))=0,0,W92/OFFSET($A$11,MATCH("TOTAL GENERAL",$A$11:$A$100,0)-1,COLUMN(V92))),""))</f>
        <v/>
      </c>
      <c r="AE92" s="24" t="str">
        <f ca="1">IF($A92="TOTAL GENERAL",SUM(AE$11:AE90),IF(AND(Q92&lt;&gt;"",$A92&lt;&gt;"Pn"),IF(OFFSET($A$11,MATCH("TOTAL GENERAL",$A$11:$A$100,0)-1,COLUMN(W92))=0,0,X92/OFFSET($A$11,MATCH("TOTAL GENERAL",$A$11:$A$100,0)-1,COLUMN(W92))),""))</f>
        <v/>
      </c>
      <c r="AF92" s="24" t="str">
        <f ca="1">IF($A92="TOTAL GENERAL",SUM(AF$11:AF90),IF(AND(R92&lt;&gt;"",$A92&lt;&gt;"Pn"),IF(OFFSET($A$11,MATCH("TOTAL GENERAL",$A$11:$A$100,0)-1,COLUMN(X92))=0,0,Y92/OFFSET($A$11,MATCH("TOTAL GENERAL",$A$11:$A$100,0)-1,COLUMN(X92))),""))</f>
        <v/>
      </c>
      <c r="AG92" s="24" t="str">
        <f ca="1">IF($A92="TOTAL GENERAL",SUM(AG$11:AG90),IF(AND(S92&lt;&gt;"",$A92&lt;&gt;"Pn"),IF(OFFSET($A$11,MATCH("TOTAL GENERAL",$A$11:$A$100,0)-1,COLUMN(Y92))=0,0,Z92/OFFSET($A$11,MATCH("TOTAL GENERAL",$A$11:$A$100,0)-1,COLUMN(Y92))),""))</f>
        <v/>
      </c>
      <c r="AH92" s="24" t="str">
        <f ca="1">IF($A92="TOTAL GENERAL",SUM(AH$11:AH90),IF(AND(T92&lt;&gt;"",$A92&lt;&gt;"Pn"),IF(OFFSET($A$11,MATCH("TOTAL GENERAL",$A$11:$A$100,0)-1,COLUMN(Z92))=0,0,AA92/OFFSET($A$11,MATCH("TOTAL GENERAL",$A$11:$A$100,0)-1,COLUMN(Z92))),""))</f>
        <v/>
      </c>
      <c r="AI92" s="24" t="str">
        <f ca="1">IF(A92="TOTAL GENERAL",SUM(AI$11:AI90),IF(COUNTIF(AB92:AH92,"")&lt;COUNTA($AB$10:$AH$10),ROUND((IF(AB92&lt;&gt;"",AB92*OFFSET($A$10,MATCH("Pn",$A$11:$A$100,0),1),0)+IF(AC92&lt;&gt;"",AC92*OFFSET($A$10,MATCH("Pn",$A$11:$A$100,0),2),0)+IF(AD92&lt;&gt;"",AD92*OFFSET($A$10,MATCH("Pn",$A$11:$A$100,0),3),0)+IF(AE92&lt;&gt;"",AE92*OFFSET($A$10,MATCH("Pn",$A$11:$A$100,0),4),0)+IF(AF92&lt;&gt;"",AF92*OFFSET($A$10,MATCH("Pn",$A$11:$A$100,0),5),0)+IF(AG92&lt;&gt;"",AG92*OFFSET($A$10,MATCH("Pn",$A$11:$A$100,0),6),0)+IF(AH92&lt;&gt;"",AH92*OFFSET($A$10,MATCH("Pn",$A$11:$A$100,0),7),0))*OFFSET($A$10,MATCH("FC",$A$11:$A$100,0),2),2),""))</f>
        <v/>
      </c>
      <c r="AJ92" s="10" t="str">
        <f ca="1">IF(OR(A92="Pn",A93="Pn"),"",IF(AND(AI92="",F92&lt;&gt;""),-F92,IF(A92="TOTAL GENERAL",SUM(AJ$11:AJ90),IF(AI92&lt;&gt;"",AI92-F92,""))))</f>
        <v/>
      </c>
    </row>
    <row r="93" spans="1:36" s="4" customFormat="1" x14ac:dyDescent="0.25">
      <c r="A93" s="15" t="s">
        <v>58</v>
      </c>
      <c r="B93" s="15" t="s">
        <v>58</v>
      </c>
      <c r="C93" s="32" t="s">
        <v>58</v>
      </c>
      <c r="D93" s="16" t="s">
        <v>58</v>
      </c>
      <c r="E93" s="9" t="s">
        <v>58</v>
      </c>
      <c r="F93" s="18" t="s">
        <v>58</v>
      </c>
      <c r="G93" s="20" t="s">
        <v>58</v>
      </c>
      <c r="H93" s="22" t="s">
        <v>58</v>
      </c>
      <c r="I93" s="24" t="s">
        <v>58</v>
      </c>
      <c r="J93" s="22" t="s">
        <v>58</v>
      </c>
      <c r="K93" s="22" t="s">
        <v>58</v>
      </c>
      <c r="L93" s="24" t="s">
        <v>58</v>
      </c>
      <c r="M93" s="24" t="s">
        <v>58</v>
      </c>
      <c r="N93" s="24" t="str">
        <f ca="1">IF(OR(A93="Pn",A94="Pn"),"",IF($A93="TOTAL GENERAL",SUM(N$11:N91),IF(AND(G93&lt;&gt;"",$A93&lt;&gt;"Pn"),IF(G93&gt;OFFSET($A$10,MATCH("TOTAL GENERAL",$A$11:$A$100,0),COLUMN(F93)),0,OFFSET($A$10,MATCH("TOTAL GENERAL",$A$11:$A$100,0),COLUMN(F93))-G93),"")))</f>
        <v/>
      </c>
      <c r="O93" s="24" t="str">
        <f ca="1">IF(OR(A93="Pn",A94="Pn"),"",IF($A93="TOTAL GENERAL",SUM(O$11:O91),IF(AND(H93&lt;&gt;"",$A93&lt;&gt;"Pn"),IF(H93&lt;OFFSET($A$10,MATCH("TOTAL GENERAL",$A$11:$A$100,0),COLUMN(G93)),0,H93-OFFSET($A$10,MATCH("TOTAL GENERAL",$A$11:$A$100,0),COLUMN(G93))),"")))</f>
        <v/>
      </c>
      <c r="P93" s="24" t="str">
        <f ca="1">IF($A93="TOTAL GENERAL",SUM(P$11:P91),IF(AND(I93&lt;&gt;"",$A93&lt;&gt;"Pn"),IF(I93&gt;OFFSET($A$10,MATCH("TOTAL GENERAL",$A$11:$A$100,0),COLUMN(H93)),0,OFFSET($A$10,MATCH("TOTAL GENERAL",$A$11:$A$100,0),COLUMN(H93))-I93),""))</f>
        <v/>
      </c>
      <c r="Q93" s="24" t="str">
        <f ca="1">IF($A93="TOTAL GENERAL",SUM(Q$11:Q91),IF(AND(J93&lt;&gt;"",$A93&lt;&gt;"Pn"),IF(J93&lt;OFFSET($A$10,MATCH("TOTAL GENERAL",$A$11:$A$100,0),COLUMN(I93)),0,J93-OFFSET($A$10,MATCH("TOTAL GENERAL",$A$11:$A$100,0),COLUMN(I93))),""))</f>
        <v/>
      </c>
      <c r="R93" s="24" t="str">
        <f ca="1">IF($A93="TOTAL GENERAL",SUM(R$11:R91),IF(AND(K93&lt;&gt;"",$A93&lt;&gt;"Pn"),IF(K93&lt;OFFSET($A$10,MATCH("TOTAL GENERAL",$A$11:$A$100,0),COLUMN(J93)),0,K93-OFFSET($A$10,MATCH("TOTAL GENERAL",$A$11:$A$100,0),COLUMN(J93))),""))</f>
        <v/>
      </c>
      <c r="S93" s="24" t="str">
        <f ca="1">IF($A93="TOTAL GENERAL",SUM(S$11:S91),IF(AND(L93&lt;&gt;"",$A93&lt;&gt;"Pn"),IF(L93&gt;OFFSET($A$10,MATCH("TOTAL GENERAL",$A$11:$A$100,0),COLUMN(K93)),0,OFFSET($A$10,MATCH("TOTAL GENERAL",$A$11:$A$100,0),COLUMN(K93))-L93),""))</f>
        <v/>
      </c>
      <c r="T93" s="24" t="str">
        <f ca="1">IF($A93="TOTAL GENERAL",SUM(T$11:T91),IF(AND(M93&lt;&gt;"",$A93&lt;&gt;"Pn"),IF(M93&lt;OFFSET($A$10,MATCH("TOTAL GENERAL",$A$11:$A$100,0),COLUMN(L93)),0,M93-OFFSET($A$10,MATCH("TOTAL GENERAL",$A$11:$A$100,0),COLUMN(L93))),""))</f>
        <v/>
      </c>
      <c r="U93" s="24" t="str">
        <f>IF(OR(A93="Pn",A94="Pn"),"",IF($A93="TOTAL GENERAL",SUM(U$11:U91),IF(AND(G93&lt;&gt;"",$A93&lt;&gt;"Pn"),N93*$D93,"")))</f>
        <v/>
      </c>
      <c r="V93" s="24" t="str">
        <f>IF(OR(A93="Pn",A94="Pn"),"",IF($A93="TOTAL GENERAL",SUM(V$11:V91),IF(AND(H93&lt;&gt;"",$A93&lt;&gt;"Pn"),O93*$D93,"")))</f>
        <v/>
      </c>
      <c r="W93" s="24" t="str">
        <f>IF($A93="TOTAL GENERAL",SUM(W$11:W91),IF(AND(I93&lt;&gt;"",$A93&lt;&gt;"Pn"),P93*$D93,""))</f>
        <v/>
      </c>
      <c r="X93" s="24" t="str">
        <f>IF($A93="TOTAL GENERAL",SUM(X$11:X91),IF(AND(J93&lt;&gt;"",$A93&lt;&gt;"Pn"),Q93*$D93,""))</f>
        <v/>
      </c>
      <c r="Y93" s="24" t="str">
        <f>IF($A93="TOTAL GENERAL",SUM(Y$11:Y91),IF(AND(K93&lt;&gt;"",$A93&lt;&gt;"Pn"),R93*$D93,""))</f>
        <v/>
      </c>
      <c r="Z93" s="24" t="str">
        <f>IF($A93="TOTAL GENERAL",SUM(Z$11:Z91),IF(AND(L93&lt;&gt;"",$A93&lt;&gt;"Pn"),S93*$D93,""))</f>
        <v/>
      </c>
      <c r="AA93" s="24" t="s">
        <v>58</v>
      </c>
      <c r="AB93" s="24" t="str">
        <f ca="1">IF($A93="TOTAL GENERAL",SUM(AB$11:AB91),IF(AND(N93&lt;&gt;"",$A93&lt;&gt;"Pn"),IF(OFFSET($A$11,MATCH("TOTAL GENERAL",$A$11:$A$100,0)-1,COLUMN(T93))=0,0,U93/OFFSET($A$11,MATCH("TOTAL GENERAL",$A$11:$A$100,0)-1,COLUMN(T93))),""))</f>
        <v/>
      </c>
      <c r="AC93" s="24" t="str">
        <f ca="1">IF($A93="TOTAL GENERAL",SUM(AC$11:AC91),IF(AND(O93&lt;&gt;"",$A93&lt;&gt;"Pn"),IF(OFFSET($A$11,MATCH("TOTAL GENERAL",$A$11:$A$100,0)-1,COLUMN(U93))=0,0,V93/OFFSET($A$11,MATCH("TOTAL GENERAL",$A$11:$A$100,0)-1,COLUMN(U93))),""))</f>
        <v/>
      </c>
      <c r="AD93" s="24" t="str">
        <f ca="1">IF($A93="TOTAL GENERAL",SUM(AD$11:AD91),IF(AND(P93&lt;&gt;"",$A93&lt;&gt;"Pn"),IF(OFFSET($A$11,MATCH("TOTAL GENERAL",$A$11:$A$100,0)-1,COLUMN(V93))=0,0,W93/OFFSET($A$11,MATCH("TOTAL GENERAL",$A$11:$A$100,0)-1,COLUMN(V93))),""))</f>
        <v/>
      </c>
      <c r="AE93" s="24" t="str">
        <f ca="1">IF($A93="TOTAL GENERAL",SUM(AE$11:AE91),IF(AND(Q93&lt;&gt;"",$A93&lt;&gt;"Pn"),IF(OFFSET($A$11,MATCH("TOTAL GENERAL",$A$11:$A$100,0)-1,COLUMN(W93))=0,0,X93/OFFSET($A$11,MATCH("TOTAL GENERAL",$A$11:$A$100,0)-1,COLUMN(W93))),""))</f>
        <v/>
      </c>
      <c r="AF93" s="24" t="str">
        <f ca="1">IF($A93="TOTAL GENERAL",SUM(AF$11:AF91),IF(AND(R93&lt;&gt;"",$A93&lt;&gt;"Pn"),IF(OFFSET($A$11,MATCH("TOTAL GENERAL",$A$11:$A$100,0)-1,COLUMN(X93))=0,0,Y93/OFFSET($A$11,MATCH("TOTAL GENERAL",$A$11:$A$100,0)-1,COLUMN(X93))),""))</f>
        <v/>
      </c>
      <c r="AG93" s="24" t="str">
        <f ca="1">IF($A93="TOTAL GENERAL",SUM(AG$11:AG91),IF(AND(S93&lt;&gt;"",$A93&lt;&gt;"Pn"),IF(OFFSET($A$11,MATCH("TOTAL GENERAL",$A$11:$A$100,0)-1,COLUMN(Y93))=0,0,Z93/OFFSET($A$11,MATCH("TOTAL GENERAL",$A$11:$A$100,0)-1,COLUMN(Y93))),""))</f>
        <v/>
      </c>
      <c r="AH93" s="24" t="str">
        <f ca="1">IF($A93="TOTAL GENERAL",SUM(AH$11:AH91),IF(AND(T93&lt;&gt;"",$A93&lt;&gt;"Pn"),IF(OFFSET($A$11,MATCH("TOTAL GENERAL",$A$11:$A$100,0)-1,COLUMN(Z93))=0,0,AA93/OFFSET($A$11,MATCH("TOTAL GENERAL",$A$11:$A$100,0)-1,COLUMN(Z93))),""))</f>
        <v/>
      </c>
      <c r="AI93" s="24" t="str">
        <f ca="1">IF(A93="TOTAL GENERAL",SUM(AI$11:AI91),IF(COUNTIF(AB93:AH93,"")&lt;COUNTA($AB$10:$AH$10),ROUND((IF(AB93&lt;&gt;"",AB93*OFFSET($A$10,MATCH("Pn",$A$11:$A$100,0),1),0)+IF(AC93&lt;&gt;"",AC93*OFFSET($A$10,MATCH("Pn",$A$11:$A$100,0),2),0)+IF(AD93&lt;&gt;"",AD93*OFFSET($A$10,MATCH("Pn",$A$11:$A$100,0),3),0)+IF(AE93&lt;&gt;"",AE93*OFFSET($A$10,MATCH("Pn",$A$11:$A$100,0),4),0)+IF(AF93&lt;&gt;"",AF93*OFFSET($A$10,MATCH("Pn",$A$11:$A$100,0),5),0)+IF(AG93&lt;&gt;"",AG93*OFFSET($A$10,MATCH("Pn",$A$11:$A$100,0),6),0)+IF(AH93&lt;&gt;"",AH93*OFFSET($A$10,MATCH("Pn",$A$11:$A$100,0),7),0))*OFFSET($A$10,MATCH("FC",$A$11:$A$100,0),2),2),""))</f>
        <v/>
      </c>
      <c r="AJ93" s="10" t="str">
        <f ca="1">IF(OR(A93="Pn",A94="Pn"),"",IF(AND(AI93="",F93&lt;&gt;""),-F93,IF(A93="TOTAL GENERAL",SUM(AJ$11:AJ91),IF(AI93&lt;&gt;"",AI93-F93,""))))</f>
        <v/>
      </c>
    </row>
    <row r="94" spans="1:36" s="4" customFormat="1" x14ac:dyDescent="0.25">
      <c r="A94" s="15" t="s">
        <v>58</v>
      </c>
      <c r="B94" s="15" t="s">
        <v>58</v>
      </c>
      <c r="C94" s="32" t="s">
        <v>58</v>
      </c>
      <c r="D94" s="16" t="s">
        <v>58</v>
      </c>
      <c r="E94" s="9" t="s">
        <v>58</v>
      </c>
      <c r="F94" s="18" t="s">
        <v>58</v>
      </c>
      <c r="G94" s="20" t="s">
        <v>58</v>
      </c>
      <c r="H94" s="22" t="s">
        <v>58</v>
      </c>
      <c r="I94" s="24" t="s">
        <v>58</v>
      </c>
      <c r="J94" s="22" t="s">
        <v>58</v>
      </c>
      <c r="K94" s="22" t="s">
        <v>58</v>
      </c>
      <c r="L94" s="24" t="s">
        <v>58</v>
      </c>
      <c r="M94" s="24" t="s">
        <v>58</v>
      </c>
      <c r="N94" s="24" t="str">
        <f ca="1">IF(OR(A94="Pn",A95="Pn"),"",IF($A94="TOTAL GENERAL",SUM(N$11:N92),IF(AND(G94&lt;&gt;"",$A94&lt;&gt;"Pn"),IF(G94&gt;OFFSET($A$10,MATCH("TOTAL GENERAL",$A$11:$A$100,0),COLUMN(F94)),0,OFFSET($A$10,MATCH("TOTAL GENERAL",$A$11:$A$100,0),COLUMN(F94))-G94),"")))</f>
        <v/>
      </c>
      <c r="O94" s="24" t="str">
        <f ca="1">IF(OR(A94="Pn",A95="Pn"),"",IF($A94="TOTAL GENERAL",SUM(O$11:O92),IF(AND(H94&lt;&gt;"",$A94&lt;&gt;"Pn"),IF(H94&lt;OFFSET($A$10,MATCH("TOTAL GENERAL",$A$11:$A$100,0),COLUMN(G94)),0,H94-OFFSET($A$10,MATCH("TOTAL GENERAL",$A$11:$A$100,0),COLUMN(G94))),"")))</f>
        <v/>
      </c>
      <c r="P94" s="24" t="str">
        <f ca="1">IF($A94="TOTAL GENERAL",SUM(P$11:P92),IF(AND(I94&lt;&gt;"",$A94&lt;&gt;"Pn"),IF(I94&gt;OFFSET($A$10,MATCH("TOTAL GENERAL",$A$11:$A$100,0),COLUMN(H94)),0,OFFSET($A$10,MATCH("TOTAL GENERAL",$A$11:$A$100,0),COLUMN(H94))-I94),""))</f>
        <v/>
      </c>
      <c r="Q94" s="24" t="str">
        <f ca="1">IF($A94="TOTAL GENERAL",SUM(Q$11:Q92),IF(AND(J94&lt;&gt;"",$A94&lt;&gt;"Pn"),IF(J94&lt;OFFSET($A$10,MATCH("TOTAL GENERAL",$A$11:$A$100,0),COLUMN(I94)),0,J94-OFFSET($A$10,MATCH("TOTAL GENERAL",$A$11:$A$100,0),COLUMN(I94))),""))</f>
        <v/>
      </c>
      <c r="R94" s="24" t="str">
        <f ca="1">IF($A94="TOTAL GENERAL",SUM(R$11:R92),IF(AND(K94&lt;&gt;"",$A94&lt;&gt;"Pn"),IF(K94&lt;OFFSET($A$10,MATCH("TOTAL GENERAL",$A$11:$A$100,0),COLUMN(J94)),0,K94-OFFSET($A$10,MATCH("TOTAL GENERAL",$A$11:$A$100,0),COLUMN(J94))),""))</f>
        <v/>
      </c>
      <c r="S94" s="24" t="str">
        <f ca="1">IF($A94="TOTAL GENERAL",SUM(S$11:S92),IF(AND(L94&lt;&gt;"",$A94&lt;&gt;"Pn"),IF(L94&gt;OFFSET($A$10,MATCH("TOTAL GENERAL",$A$11:$A$100,0),COLUMN(K94)),0,OFFSET($A$10,MATCH("TOTAL GENERAL",$A$11:$A$100,0),COLUMN(K94))-L94),""))</f>
        <v/>
      </c>
      <c r="T94" s="24" t="str">
        <f ca="1">IF($A94="TOTAL GENERAL",SUM(T$11:T92),IF(AND(M94&lt;&gt;"",$A94&lt;&gt;"Pn"),IF(M94&lt;OFFSET($A$10,MATCH("TOTAL GENERAL",$A$11:$A$100,0),COLUMN(L94)),0,M94-OFFSET($A$10,MATCH("TOTAL GENERAL",$A$11:$A$100,0),COLUMN(L94))),""))</f>
        <v/>
      </c>
      <c r="U94" s="24" t="str">
        <f>IF(OR(A94="Pn",A95="Pn"),"",IF($A94="TOTAL GENERAL",SUM(U$11:U92),IF(AND(G94&lt;&gt;"",$A94&lt;&gt;"Pn"),N94*$D94,"")))</f>
        <v/>
      </c>
      <c r="V94" s="24" t="str">
        <f>IF(OR(A94="Pn",A95="Pn"),"",IF($A94="TOTAL GENERAL",SUM(V$11:V92),IF(AND(H94&lt;&gt;"",$A94&lt;&gt;"Pn"),O94*$D94,"")))</f>
        <v/>
      </c>
      <c r="W94" s="24" t="str">
        <f>IF($A94="TOTAL GENERAL",SUM(W$11:W92),IF(AND(I94&lt;&gt;"",$A94&lt;&gt;"Pn"),P94*$D94,""))</f>
        <v/>
      </c>
      <c r="X94" s="24" t="str">
        <f>IF($A94="TOTAL GENERAL",SUM(X$11:X92),IF(AND(J94&lt;&gt;"",$A94&lt;&gt;"Pn"),Q94*$D94,""))</f>
        <v/>
      </c>
      <c r="Y94" s="24" t="str">
        <f>IF($A94="TOTAL GENERAL",SUM(Y$11:Y92),IF(AND(K94&lt;&gt;"",$A94&lt;&gt;"Pn"),R94*$D94,""))</f>
        <v/>
      </c>
      <c r="Z94" s="24" t="str">
        <f>IF($A94="TOTAL GENERAL",SUM(Z$11:Z92),IF(AND(L94&lt;&gt;"",$A94&lt;&gt;"Pn"),S94*$D94,""))</f>
        <v/>
      </c>
      <c r="AA94" s="24" t="s">
        <v>58</v>
      </c>
      <c r="AB94" s="24" t="str">
        <f ca="1">IF($A94="TOTAL GENERAL",SUM(AB$11:AB92),IF(AND(N94&lt;&gt;"",$A94&lt;&gt;"Pn"),IF(OFFSET($A$11,MATCH("TOTAL GENERAL",$A$11:$A$100,0)-1,COLUMN(T94))=0,0,U94/OFFSET($A$11,MATCH("TOTAL GENERAL",$A$11:$A$100,0)-1,COLUMN(T94))),""))</f>
        <v/>
      </c>
      <c r="AC94" s="24" t="str">
        <f ca="1">IF($A94="TOTAL GENERAL",SUM(AC$11:AC92),IF(AND(O94&lt;&gt;"",$A94&lt;&gt;"Pn"),IF(OFFSET($A$11,MATCH("TOTAL GENERAL",$A$11:$A$100,0)-1,COLUMN(U94))=0,0,V94/OFFSET($A$11,MATCH("TOTAL GENERAL",$A$11:$A$100,0)-1,COLUMN(U94))),""))</f>
        <v/>
      </c>
      <c r="AD94" s="24" t="str">
        <f ca="1">IF($A94="TOTAL GENERAL",SUM(AD$11:AD92),IF(AND(P94&lt;&gt;"",$A94&lt;&gt;"Pn"),IF(OFFSET($A$11,MATCH("TOTAL GENERAL",$A$11:$A$100,0)-1,COLUMN(V94))=0,0,W94/OFFSET($A$11,MATCH("TOTAL GENERAL",$A$11:$A$100,0)-1,COLUMN(V94))),""))</f>
        <v/>
      </c>
      <c r="AE94" s="24" t="str">
        <f ca="1">IF($A94="TOTAL GENERAL",SUM(AE$11:AE92),IF(AND(Q94&lt;&gt;"",$A94&lt;&gt;"Pn"),IF(OFFSET($A$11,MATCH("TOTAL GENERAL",$A$11:$A$100,0)-1,COLUMN(W94))=0,0,X94/OFFSET($A$11,MATCH("TOTAL GENERAL",$A$11:$A$100,0)-1,COLUMN(W94))),""))</f>
        <v/>
      </c>
      <c r="AF94" s="24" t="str">
        <f ca="1">IF($A94="TOTAL GENERAL",SUM(AF$11:AF92),IF(AND(R94&lt;&gt;"",$A94&lt;&gt;"Pn"),IF(OFFSET($A$11,MATCH("TOTAL GENERAL",$A$11:$A$100,0)-1,COLUMN(X94))=0,0,Y94/OFFSET($A$11,MATCH("TOTAL GENERAL",$A$11:$A$100,0)-1,COLUMN(X94))),""))</f>
        <v/>
      </c>
      <c r="AG94" s="24" t="str">
        <f ca="1">IF($A94="TOTAL GENERAL",SUM(AG$11:AG92),IF(AND(S94&lt;&gt;"",$A94&lt;&gt;"Pn"),IF(OFFSET($A$11,MATCH("TOTAL GENERAL",$A$11:$A$100,0)-1,COLUMN(Y94))=0,0,Z94/OFFSET($A$11,MATCH("TOTAL GENERAL",$A$11:$A$100,0)-1,COLUMN(Y94))),""))</f>
        <v/>
      </c>
      <c r="AH94" s="24" t="str">
        <f ca="1">IF($A94="TOTAL GENERAL",SUM(AH$11:AH92),IF(AND(T94&lt;&gt;"",$A94&lt;&gt;"Pn"),IF(OFFSET($A$11,MATCH("TOTAL GENERAL",$A$11:$A$100,0)-1,COLUMN(Z94))=0,0,AA94/OFFSET($A$11,MATCH("TOTAL GENERAL",$A$11:$A$100,0)-1,COLUMN(Z94))),""))</f>
        <v/>
      </c>
      <c r="AI94" s="24" t="str">
        <f ca="1">IF(A94="TOTAL GENERAL",SUM(AI$11:AI92),IF(COUNTIF(AB94:AH94,"")&lt;COUNTA($AB$10:$AH$10),ROUND((IF(AB94&lt;&gt;"",AB94*OFFSET($A$10,MATCH("Pn",$A$11:$A$100,0),1),0)+IF(AC94&lt;&gt;"",AC94*OFFSET($A$10,MATCH("Pn",$A$11:$A$100,0),2),0)+IF(AD94&lt;&gt;"",AD94*OFFSET($A$10,MATCH("Pn",$A$11:$A$100,0),3),0)+IF(AE94&lt;&gt;"",AE94*OFFSET($A$10,MATCH("Pn",$A$11:$A$100,0),4),0)+IF(AF94&lt;&gt;"",AF94*OFFSET($A$10,MATCH("Pn",$A$11:$A$100,0),5),0)+IF(AG94&lt;&gt;"",AG94*OFFSET($A$10,MATCH("Pn",$A$11:$A$100,0),6),0)+IF(AH94&lt;&gt;"",AH94*OFFSET($A$10,MATCH("Pn",$A$11:$A$100,0),7),0))*OFFSET($A$10,MATCH("FC",$A$11:$A$100,0),2),2),""))</f>
        <v/>
      </c>
      <c r="AJ94" s="10" t="str">
        <f ca="1">IF(OR(A94="Pn",A95="Pn"),"",IF(AND(AI94="",F94&lt;&gt;""),-F94,IF(A94="TOTAL GENERAL",SUM(AJ$11:AJ92),IF(AI94&lt;&gt;"",AI94-F94,""))))</f>
        <v/>
      </c>
    </row>
    <row r="95" spans="1:36" s="4" customFormat="1" x14ac:dyDescent="0.25">
      <c r="A95" s="15" t="s">
        <v>58</v>
      </c>
      <c r="B95" s="15" t="s">
        <v>58</v>
      </c>
      <c r="C95" s="32" t="s">
        <v>58</v>
      </c>
      <c r="D95" s="16" t="s">
        <v>58</v>
      </c>
      <c r="E95" s="9" t="s">
        <v>58</v>
      </c>
      <c r="F95" s="18" t="s">
        <v>58</v>
      </c>
      <c r="G95" s="20" t="s">
        <v>58</v>
      </c>
      <c r="H95" s="22" t="s">
        <v>58</v>
      </c>
      <c r="I95" s="24" t="s">
        <v>58</v>
      </c>
      <c r="J95" s="22" t="s">
        <v>58</v>
      </c>
      <c r="K95" s="22" t="s">
        <v>58</v>
      </c>
      <c r="L95" s="24" t="s">
        <v>58</v>
      </c>
      <c r="M95" s="24" t="s">
        <v>58</v>
      </c>
      <c r="N95" s="24" t="str">
        <f ca="1">IF(OR(A95="Pn",A96="Pn"),"",IF($A95="TOTAL GENERAL",SUM(N$11:N93),IF(AND(G95&lt;&gt;"",$A95&lt;&gt;"Pn"),IF(G95&gt;OFFSET($A$10,MATCH("TOTAL GENERAL",$A$11:$A$100,0),COLUMN(F95)),0,OFFSET($A$10,MATCH("TOTAL GENERAL",$A$11:$A$100,0),COLUMN(F95))-G95),"")))</f>
        <v/>
      </c>
      <c r="O95" s="24" t="str">
        <f ca="1">IF(OR(A95="Pn",A96="Pn"),"",IF($A95="TOTAL GENERAL",SUM(O$11:O93),IF(AND(H95&lt;&gt;"",$A95&lt;&gt;"Pn"),IF(H95&lt;OFFSET($A$10,MATCH("TOTAL GENERAL",$A$11:$A$100,0),COLUMN(G95)),0,H95-OFFSET($A$10,MATCH("TOTAL GENERAL",$A$11:$A$100,0),COLUMN(G95))),"")))</f>
        <v/>
      </c>
      <c r="P95" s="24" t="str">
        <f ca="1">IF($A95="TOTAL GENERAL",SUM(P$11:P93),IF(AND(I95&lt;&gt;"",$A95&lt;&gt;"Pn"),IF(I95&gt;OFFSET($A$10,MATCH("TOTAL GENERAL",$A$11:$A$100,0),COLUMN(H95)),0,OFFSET($A$10,MATCH("TOTAL GENERAL",$A$11:$A$100,0),COLUMN(H95))-I95),""))</f>
        <v/>
      </c>
      <c r="Q95" s="24" t="str">
        <f ca="1">IF($A95="TOTAL GENERAL",SUM(Q$11:Q93),IF(AND(J95&lt;&gt;"",$A95&lt;&gt;"Pn"),IF(J95&lt;OFFSET($A$10,MATCH("TOTAL GENERAL",$A$11:$A$100,0),COLUMN(I95)),0,J95-OFFSET($A$10,MATCH("TOTAL GENERAL",$A$11:$A$100,0),COLUMN(I95))),""))</f>
        <v/>
      </c>
      <c r="R95" s="24" t="str">
        <f ca="1">IF($A95="TOTAL GENERAL",SUM(R$11:R93),IF(AND(K95&lt;&gt;"",$A95&lt;&gt;"Pn"),IF(K95&lt;OFFSET($A$10,MATCH("TOTAL GENERAL",$A$11:$A$100,0),COLUMN(J95)),0,K95-OFFSET($A$10,MATCH("TOTAL GENERAL",$A$11:$A$100,0),COLUMN(J95))),""))</f>
        <v/>
      </c>
      <c r="S95" s="24" t="str">
        <f ca="1">IF($A95="TOTAL GENERAL",SUM(S$11:S93),IF(AND(L95&lt;&gt;"",$A95&lt;&gt;"Pn"),IF(L95&gt;OFFSET($A$10,MATCH("TOTAL GENERAL",$A$11:$A$100,0),COLUMN(K95)),0,OFFSET($A$10,MATCH("TOTAL GENERAL",$A$11:$A$100,0),COLUMN(K95))-L95),""))</f>
        <v/>
      </c>
      <c r="T95" s="24" t="str">
        <f ca="1">IF($A95="TOTAL GENERAL",SUM(T$11:T93),IF(AND(M95&lt;&gt;"",$A95&lt;&gt;"Pn"),IF(M95&lt;OFFSET($A$10,MATCH("TOTAL GENERAL",$A$11:$A$100,0),COLUMN(L95)),0,M95-OFFSET($A$10,MATCH("TOTAL GENERAL",$A$11:$A$100,0),COLUMN(L95))),""))</f>
        <v/>
      </c>
      <c r="U95" s="24" t="str">
        <f>IF(OR(A95="Pn",A96="Pn"),"",IF($A95="TOTAL GENERAL",SUM(U$11:U93),IF(AND(G95&lt;&gt;"",$A95&lt;&gt;"Pn"),N95*$D95,"")))</f>
        <v/>
      </c>
      <c r="V95" s="24" t="str">
        <f>IF(OR(A95="Pn",A96="Pn"),"",IF($A95="TOTAL GENERAL",SUM(V$11:V93),IF(AND(H95&lt;&gt;"",$A95&lt;&gt;"Pn"),O95*$D95,"")))</f>
        <v/>
      </c>
      <c r="W95" s="24" t="str">
        <f>IF($A95="TOTAL GENERAL",SUM(W$11:W93),IF(AND(I95&lt;&gt;"",$A95&lt;&gt;"Pn"),P95*$D95,""))</f>
        <v/>
      </c>
      <c r="X95" s="24" t="str">
        <f>IF($A95="TOTAL GENERAL",SUM(X$11:X93),IF(AND(J95&lt;&gt;"",$A95&lt;&gt;"Pn"),Q95*$D95,""))</f>
        <v/>
      </c>
      <c r="Y95" s="24" t="str">
        <f>IF($A95="TOTAL GENERAL",SUM(Y$11:Y93),IF(AND(K95&lt;&gt;"",$A95&lt;&gt;"Pn"),R95*$D95,""))</f>
        <v/>
      </c>
      <c r="Z95" s="24" t="str">
        <f>IF($A95="TOTAL GENERAL",SUM(Z$11:Z93),IF(AND(L95&lt;&gt;"",$A95&lt;&gt;"Pn"),S95*$D95,""))</f>
        <v/>
      </c>
      <c r="AA95" s="24" t="s">
        <v>58</v>
      </c>
      <c r="AB95" s="24" t="str">
        <f ca="1">IF($A95="TOTAL GENERAL",SUM(AB$11:AB93),IF(AND(N95&lt;&gt;"",$A95&lt;&gt;"Pn"),IF(OFFSET($A$11,MATCH("TOTAL GENERAL",$A$11:$A$100,0)-1,COLUMN(T95))=0,0,U95/OFFSET($A$11,MATCH("TOTAL GENERAL",$A$11:$A$100,0)-1,COLUMN(T95))),""))</f>
        <v/>
      </c>
      <c r="AC95" s="24" t="str">
        <f ca="1">IF($A95="TOTAL GENERAL",SUM(AC$11:AC93),IF(AND(O95&lt;&gt;"",$A95&lt;&gt;"Pn"),IF(OFFSET($A$11,MATCH("TOTAL GENERAL",$A$11:$A$100,0)-1,COLUMN(U95))=0,0,V95/OFFSET($A$11,MATCH("TOTAL GENERAL",$A$11:$A$100,0)-1,COLUMN(U95))),""))</f>
        <v/>
      </c>
      <c r="AD95" s="24" t="str">
        <f ca="1">IF($A95="TOTAL GENERAL",SUM(AD$11:AD93),IF(AND(P95&lt;&gt;"",$A95&lt;&gt;"Pn"),IF(OFFSET($A$11,MATCH("TOTAL GENERAL",$A$11:$A$100,0)-1,COLUMN(V95))=0,0,W95/OFFSET($A$11,MATCH("TOTAL GENERAL",$A$11:$A$100,0)-1,COLUMN(V95))),""))</f>
        <v/>
      </c>
      <c r="AE95" s="24" t="str">
        <f ca="1">IF($A95="TOTAL GENERAL",SUM(AE$11:AE93),IF(AND(Q95&lt;&gt;"",$A95&lt;&gt;"Pn"),IF(OFFSET($A$11,MATCH("TOTAL GENERAL",$A$11:$A$100,0)-1,COLUMN(W95))=0,0,X95/OFFSET($A$11,MATCH("TOTAL GENERAL",$A$11:$A$100,0)-1,COLUMN(W95))),""))</f>
        <v/>
      </c>
      <c r="AF95" s="24" t="str">
        <f ca="1">IF($A95="TOTAL GENERAL",SUM(AF$11:AF93),IF(AND(R95&lt;&gt;"",$A95&lt;&gt;"Pn"),IF(OFFSET($A$11,MATCH("TOTAL GENERAL",$A$11:$A$100,0)-1,COLUMN(X95))=0,0,Y95/OFFSET($A$11,MATCH("TOTAL GENERAL",$A$11:$A$100,0)-1,COLUMN(X95))),""))</f>
        <v/>
      </c>
      <c r="AG95" s="24" t="str">
        <f ca="1">IF($A95="TOTAL GENERAL",SUM(AG$11:AG93),IF(AND(S95&lt;&gt;"",$A95&lt;&gt;"Pn"),IF(OFFSET($A$11,MATCH("TOTAL GENERAL",$A$11:$A$100,0)-1,COLUMN(Y95))=0,0,Z95/OFFSET($A$11,MATCH("TOTAL GENERAL",$A$11:$A$100,0)-1,COLUMN(Y95))),""))</f>
        <v/>
      </c>
      <c r="AH95" s="24" t="str">
        <f ca="1">IF($A95="TOTAL GENERAL",SUM(AH$11:AH93),IF(AND(T95&lt;&gt;"",$A95&lt;&gt;"Pn"),IF(OFFSET($A$11,MATCH("TOTAL GENERAL",$A$11:$A$100,0)-1,COLUMN(Z95))=0,0,AA95/OFFSET($A$11,MATCH("TOTAL GENERAL",$A$11:$A$100,0)-1,COLUMN(Z95))),""))</f>
        <v/>
      </c>
      <c r="AI95" s="24" t="str">
        <f ca="1">IF(A95="TOTAL GENERAL",SUM(AI$11:AI93),IF(COUNTIF(AB95:AH95,"")&lt;COUNTA($AB$10:$AH$10),ROUND((IF(AB95&lt;&gt;"",AB95*OFFSET($A$10,MATCH("Pn",$A$11:$A$100,0),1),0)+IF(AC95&lt;&gt;"",AC95*OFFSET($A$10,MATCH("Pn",$A$11:$A$100,0),2),0)+IF(AD95&lt;&gt;"",AD95*OFFSET($A$10,MATCH("Pn",$A$11:$A$100,0),3),0)+IF(AE95&lt;&gt;"",AE95*OFFSET($A$10,MATCH("Pn",$A$11:$A$100,0),4),0)+IF(AF95&lt;&gt;"",AF95*OFFSET($A$10,MATCH("Pn",$A$11:$A$100,0),5),0)+IF(AG95&lt;&gt;"",AG95*OFFSET($A$10,MATCH("Pn",$A$11:$A$100,0),6),0)+IF(AH95&lt;&gt;"",AH95*OFFSET($A$10,MATCH("Pn",$A$11:$A$100,0),7),0))*OFFSET($A$10,MATCH("FC",$A$11:$A$100,0),2),2),""))</f>
        <v/>
      </c>
      <c r="AJ95" s="10" t="str">
        <f ca="1">IF(OR(A95="Pn",A96="Pn"),"",IF(AND(AI95="",F95&lt;&gt;""),-F95,IF(A95="TOTAL GENERAL",SUM(AJ$11:AJ93),IF(AI95&lt;&gt;"",AI95-F95,""))))</f>
        <v/>
      </c>
    </row>
    <row r="96" spans="1:36" s="4" customFormat="1" x14ac:dyDescent="0.25">
      <c r="A96" s="15" t="s">
        <v>58</v>
      </c>
      <c r="B96" s="15" t="s">
        <v>58</v>
      </c>
      <c r="C96" s="32" t="s">
        <v>58</v>
      </c>
      <c r="D96" s="16" t="s">
        <v>58</v>
      </c>
      <c r="E96" s="9" t="s">
        <v>58</v>
      </c>
      <c r="F96" s="18" t="s">
        <v>58</v>
      </c>
      <c r="G96" s="20" t="s">
        <v>58</v>
      </c>
      <c r="H96" s="22" t="s">
        <v>58</v>
      </c>
      <c r="I96" s="24" t="s">
        <v>58</v>
      </c>
      <c r="J96" s="22" t="s">
        <v>58</v>
      </c>
      <c r="K96" s="22" t="s">
        <v>58</v>
      </c>
      <c r="L96" s="24" t="s">
        <v>58</v>
      </c>
      <c r="M96" s="24" t="s">
        <v>58</v>
      </c>
      <c r="N96" s="24" t="str">
        <f ca="1">IF(OR(A96="Pn",A97="Pn"),"",IF($A96="TOTAL GENERAL",SUM(N$11:N94),IF(AND(G96&lt;&gt;"",$A96&lt;&gt;"Pn"),IF(G96&gt;OFFSET($A$10,MATCH("TOTAL GENERAL",$A$11:$A$100,0),COLUMN(F96)),0,OFFSET($A$10,MATCH("TOTAL GENERAL",$A$11:$A$100,0),COLUMN(F96))-G96),"")))</f>
        <v/>
      </c>
      <c r="O96" s="24" t="str">
        <f ca="1">IF(OR(A96="Pn",A97="Pn"),"",IF($A96="TOTAL GENERAL",SUM(O$11:O94),IF(AND(H96&lt;&gt;"",$A96&lt;&gt;"Pn"),IF(H96&lt;OFFSET($A$10,MATCH("TOTAL GENERAL",$A$11:$A$100,0),COLUMN(G96)),0,H96-OFFSET($A$10,MATCH("TOTAL GENERAL",$A$11:$A$100,0),COLUMN(G96))),"")))</f>
        <v/>
      </c>
      <c r="P96" s="24" t="str">
        <f ca="1">IF($A96="TOTAL GENERAL",SUM(P$11:P94),IF(AND(I96&lt;&gt;"",$A96&lt;&gt;"Pn"),IF(I96&gt;OFFSET($A$10,MATCH("TOTAL GENERAL",$A$11:$A$100,0),COLUMN(H96)),0,OFFSET($A$10,MATCH("TOTAL GENERAL",$A$11:$A$100,0),COLUMN(H96))-I96),""))</f>
        <v/>
      </c>
      <c r="Q96" s="24" t="str">
        <f ca="1">IF($A96="TOTAL GENERAL",SUM(Q$11:Q94),IF(AND(J96&lt;&gt;"",$A96&lt;&gt;"Pn"),IF(J96&lt;OFFSET($A$10,MATCH("TOTAL GENERAL",$A$11:$A$100,0),COLUMN(I96)),0,J96-OFFSET($A$10,MATCH("TOTAL GENERAL",$A$11:$A$100,0),COLUMN(I96))),""))</f>
        <v/>
      </c>
      <c r="R96" s="24" t="str">
        <f ca="1">IF($A96="TOTAL GENERAL",SUM(R$11:R94),IF(AND(K96&lt;&gt;"",$A96&lt;&gt;"Pn"),IF(K96&lt;OFFSET($A$10,MATCH("TOTAL GENERAL",$A$11:$A$100,0),COLUMN(J96)),0,K96-OFFSET($A$10,MATCH("TOTAL GENERAL",$A$11:$A$100,0),COLUMN(J96))),""))</f>
        <v/>
      </c>
      <c r="S96" s="24" t="str">
        <f ca="1">IF($A96="TOTAL GENERAL",SUM(S$11:S94),IF(AND(L96&lt;&gt;"",$A96&lt;&gt;"Pn"),IF(L96&gt;OFFSET($A$10,MATCH("TOTAL GENERAL",$A$11:$A$100,0),COLUMN(K96)),0,OFFSET($A$10,MATCH("TOTAL GENERAL",$A$11:$A$100,0),COLUMN(K96))-L96),""))</f>
        <v/>
      </c>
      <c r="T96" s="24" t="str">
        <f ca="1">IF($A96="TOTAL GENERAL",SUM(T$11:T94),IF(AND(M96&lt;&gt;"",$A96&lt;&gt;"Pn"),IF(M96&lt;OFFSET($A$10,MATCH("TOTAL GENERAL",$A$11:$A$100,0),COLUMN(L96)),0,M96-OFFSET($A$10,MATCH("TOTAL GENERAL",$A$11:$A$100,0),COLUMN(L96))),""))</f>
        <v/>
      </c>
      <c r="U96" s="24" t="str">
        <f>IF(OR(A96="Pn",A97="Pn"),"",IF($A96="TOTAL GENERAL",SUM(U$11:U94),IF(AND(G96&lt;&gt;"",$A96&lt;&gt;"Pn"),N96*$D96,"")))</f>
        <v/>
      </c>
      <c r="V96" s="24" t="str">
        <f>IF(OR(A96="Pn",A97="Pn"),"",IF($A96="TOTAL GENERAL",SUM(V$11:V94),IF(AND(H96&lt;&gt;"",$A96&lt;&gt;"Pn"),O96*$D96,"")))</f>
        <v/>
      </c>
      <c r="W96" s="24" t="str">
        <f>IF($A96="TOTAL GENERAL",SUM(W$11:W94),IF(AND(I96&lt;&gt;"",$A96&lt;&gt;"Pn"),P96*$D96,""))</f>
        <v/>
      </c>
      <c r="X96" s="24" t="str">
        <f>IF($A96="TOTAL GENERAL",SUM(X$11:X94),IF(AND(J96&lt;&gt;"",$A96&lt;&gt;"Pn"),Q96*$D96,""))</f>
        <v/>
      </c>
      <c r="Y96" s="24" t="str">
        <f>IF($A96="TOTAL GENERAL",SUM(Y$11:Y94),IF(AND(K96&lt;&gt;"",$A96&lt;&gt;"Pn"),R96*$D96,""))</f>
        <v/>
      </c>
      <c r="Z96" s="24" t="str">
        <f>IF($A96="TOTAL GENERAL",SUM(Z$11:Z94),IF(AND(L96&lt;&gt;"",$A96&lt;&gt;"Pn"),S96*$D96,""))</f>
        <v/>
      </c>
      <c r="AA96" s="24" t="s">
        <v>58</v>
      </c>
      <c r="AB96" s="24" t="str">
        <f ca="1">IF($A96="TOTAL GENERAL",SUM(AB$11:AB94),IF(AND(N96&lt;&gt;"",$A96&lt;&gt;"Pn"),IF(OFFSET($A$11,MATCH("TOTAL GENERAL",$A$11:$A$100,0)-1,COLUMN(T96))=0,0,U96/OFFSET($A$11,MATCH("TOTAL GENERAL",$A$11:$A$100,0)-1,COLUMN(T96))),""))</f>
        <v/>
      </c>
      <c r="AC96" s="24" t="str">
        <f ca="1">IF($A96="TOTAL GENERAL",SUM(AC$11:AC94),IF(AND(O96&lt;&gt;"",$A96&lt;&gt;"Pn"),IF(OFFSET($A$11,MATCH("TOTAL GENERAL",$A$11:$A$100,0)-1,COLUMN(U96))=0,0,V96/OFFSET($A$11,MATCH("TOTAL GENERAL",$A$11:$A$100,0)-1,COLUMN(U96))),""))</f>
        <v/>
      </c>
      <c r="AD96" s="24" t="str">
        <f ca="1">IF($A96="TOTAL GENERAL",SUM(AD$11:AD94),IF(AND(P96&lt;&gt;"",$A96&lt;&gt;"Pn"),IF(OFFSET($A$11,MATCH("TOTAL GENERAL",$A$11:$A$100,0)-1,COLUMN(V96))=0,0,W96/OFFSET($A$11,MATCH("TOTAL GENERAL",$A$11:$A$100,0)-1,COLUMN(V96))),""))</f>
        <v/>
      </c>
      <c r="AE96" s="24" t="str">
        <f ca="1">IF($A96="TOTAL GENERAL",SUM(AE$11:AE94),IF(AND(Q96&lt;&gt;"",$A96&lt;&gt;"Pn"),IF(OFFSET($A$11,MATCH("TOTAL GENERAL",$A$11:$A$100,0)-1,COLUMN(W96))=0,0,X96/OFFSET($A$11,MATCH("TOTAL GENERAL",$A$11:$A$100,0)-1,COLUMN(W96))),""))</f>
        <v/>
      </c>
      <c r="AF96" s="24" t="str">
        <f ca="1">IF($A96="TOTAL GENERAL",SUM(AF$11:AF94),IF(AND(R96&lt;&gt;"",$A96&lt;&gt;"Pn"),IF(OFFSET($A$11,MATCH("TOTAL GENERAL",$A$11:$A$100,0)-1,COLUMN(X96))=0,0,Y96/OFFSET($A$11,MATCH("TOTAL GENERAL",$A$11:$A$100,0)-1,COLUMN(X96))),""))</f>
        <v/>
      </c>
      <c r="AG96" s="24" t="str">
        <f ca="1">IF($A96="TOTAL GENERAL",SUM(AG$11:AG94),IF(AND(S96&lt;&gt;"",$A96&lt;&gt;"Pn"),IF(OFFSET($A$11,MATCH("TOTAL GENERAL",$A$11:$A$100,0)-1,COLUMN(Y96))=0,0,Z96/OFFSET($A$11,MATCH("TOTAL GENERAL",$A$11:$A$100,0)-1,COLUMN(Y96))),""))</f>
        <v/>
      </c>
      <c r="AH96" s="24" t="str">
        <f ca="1">IF($A96="TOTAL GENERAL",SUM(AH$11:AH94),IF(AND(T96&lt;&gt;"",$A96&lt;&gt;"Pn"),IF(OFFSET($A$11,MATCH("TOTAL GENERAL",$A$11:$A$100,0)-1,COLUMN(Z96))=0,0,AA96/OFFSET($A$11,MATCH("TOTAL GENERAL",$A$11:$A$100,0)-1,COLUMN(Z96))),""))</f>
        <v/>
      </c>
      <c r="AI96" s="24" t="str">
        <f ca="1">IF(A96="TOTAL GENERAL",SUM(AI$11:AI94),IF(COUNTIF(AB96:AH96,"")&lt;COUNTA($AB$10:$AH$10),ROUND((IF(AB96&lt;&gt;"",AB96*OFFSET($A$10,MATCH("Pn",$A$11:$A$100,0),1),0)+IF(AC96&lt;&gt;"",AC96*OFFSET($A$10,MATCH("Pn",$A$11:$A$100,0),2),0)+IF(AD96&lt;&gt;"",AD96*OFFSET($A$10,MATCH("Pn",$A$11:$A$100,0),3),0)+IF(AE96&lt;&gt;"",AE96*OFFSET($A$10,MATCH("Pn",$A$11:$A$100,0),4),0)+IF(AF96&lt;&gt;"",AF96*OFFSET($A$10,MATCH("Pn",$A$11:$A$100,0),5),0)+IF(AG96&lt;&gt;"",AG96*OFFSET($A$10,MATCH("Pn",$A$11:$A$100,0),6),0)+IF(AH96&lt;&gt;"",AH96*OFFSET($A$10,MATCH("Pn",$A$11:$A$100,0),7),0))*OFFSET($A$10,MATCH("FC",$A$11:$A$100,0),2),2),""))</f>
        <v/>
      </c>
      <c r="AJ96" s="10" t="str">
        <f ca="1">IF(OR(A96="Pn",A97="Pn"),"",IF(AND(AI96="",F96&lt;&gt;""),-F96,IF(A96="TOTAL GENERAL",SUM(AJ$11:AJ94),IF(AI96&lt;&gt;"",AI96-F96,""))))</f>
        <v/>
      </c>
    </row>
    <row r="97" spans="1:36" s="4" customFormat="1" x14ac:dyDescent="0.25">
      <c r="A97" s="15" t="s">
        <v>58</v>
      </c>
      <c r="B97" s="15" t="s">
        <v>58</v>
      </c>
      <c r="C97" s="32" t="s">
        <v>58</v>
      </c>
      <c r="D97" s="16" t="s">
        <v>58</v>
      </c>
      <c r="E97" s="9" t="s">
        <v>58</v>
      </c>
      <c r="F97" s="18" t="s">
        <v>58</v>
      </c>
      <c r="G97" s="20" t="s">
        <v>58</v>
      </c>
      <c r="H97" s="22" t="s">
        <v>58</v>
      </c>
      <c r="I97" s="24" t="s">
        <v>58</v>
      </c>
      <c r="J97" s="22" t="s">
        <v>58</v>
      </c>
      <c r="K97" s="22" t="s">
        <v>58</v>
      </c>
      <c r="L97" s="24" t="s">
        <v>58</v>
      </c>
      <c r="M97" s="24" t="s">
        <v>58</v>
      </c>
      <c r="N97" s="24" t="str">
        <f ca="1">IF(OR(A97="Pn",A98="Pn"),"",IF($A97="TOTAL GENERAL",SUM(N$11:N95),IF(AND(G97&lt;&gt;"",$A97&lt;&gt;"Pn"),IF(G97&gt;OFFSET($A$10,MATCH("TOTAL GENERAL",$A$11:$A$100,0),COLUMN(F97)),0,OFFSET($A$10,MATCH("TOTAL GENERAL",$A$11:$A$100,0),COLUMN(F97))-G97),"")))</f>
        <v/>
      </c>
      <c r="O97" s="24" t="str">
        <f ca="1">IF(OR(A97="Pn",A98="Pn"),"",IF($A97="TOTAL GENERAL",SUM(O$11:O95),IF(AND(H97&lt;&gt;"",$A97&lt;&gt;"Pn"),IF(H97&lt;OFFSET($A$10,MATCH("TOTAL GENERAL",$A$11:$A$100,0),COLUMN(G97)),0,H97-OFFSET($A$10,MATCH("TOTAL GENERAL",$A$11:$A$100,0),COLUMN(G97))),"")))</f>
        <v/>
      </c>
      <c r="P97" s="24" t="str">
        <f ca="1">IF($A97="TOTAL GENERAL",SUM(P$11:P95),IF(AND(I97&lt;&gt;"",$A97&lt;&gt;"Pn"),IF(I97&gt;OFFSET($A$10,MATCH("TOTAL GENERAL",$A$11:$A$100,0),COLUMN(H97)),0,OFFSET($A$10,MATCH("TOTAL GENERAL",$A$11:$A$100,0),COLUMN(H97))-I97),""))</f>
        <v/>
      </c>
      <c r="Q97" s="24" t="str">
        <f ca="1">IF($A97="TOTAL GENERAL",SUM(Q$11:Q95),IF(AND(J97&lt;&gt;"",$A97&lt;&gt;"Pn"),IF(J97&lt;OFFSET($A$10,MATCH("TOTAL GENERAL",$A$11:$A$100,0),COLUMN(I97)),0,J97-OFFSET($A$10,MATCH("TOTAL GENERAL",$A$11:$A$100,0),COLUMN(I97))),""))</f>
        <v/>
      </c>
      <c r="R97" s="24" t="str">
        <f ca="1">IF($A97="TOTAL GENERAL",SUM(R$11:R95),IF(AND(K97&lt;&gt;"",$A97&lt;&gt;"Pn"),IF(K97&lt;OFFSET($A$10,MATCH("TOTAL GENERAL",$A$11:$A$100,0),COLUMN(J97)),0,K97-OFFSET($A$10,MATCH("TOTAL GENERAL",$A$11:$A$100,0),COLUMN(J97))),""))</f>
        <v/>
      </c>
      <c r="S97" s="24" t="str">
        <f ca="1">IF($A97="TOTAL GENERAL",SUM(S$11:S95),IF(AND(L97&lt;&gt;"",$A97&lt;&gt;"Pn"),IF(L97&gt;OFFSET($A$10,MATCH("TOTAL GENERAL",$A$11:$A$100,0),COLUMN(K97)),0,OFFSET($A$10,MATCH("TOTAL GENERAL",$A$11:$A$100,0),COLUMN(K97))-L97),""))</f>
        <v/>
      </c>
      <c r="T97" s="24" t="str">
        <f ca="1">IF($A97="TOTAL GENERAL",SUM(T$11:T95),IF(AND(M97&lt;&gt;"",$A97&lt;&gt;"Pn"),IF(M97&lt;OFFSET($A$10,MATCH("TOTAL GENERAL",$A$11:$A$100,0),COLUMN(L97)),0,M97-OFFSET($A$10,MATCH("TOTAL GENERAL",$A$11:$A$100,0),COLUMN(L97))),""))</f>
        <v/>
      </c>
      <c r="U97" s="24" t="str">
        <f>IF(OR(A97="Pn",A98="Pn"),"",IF($A97="TOTAL GENERAL",SUM(U$11:U95),IF(AND(G97&lt;&gt;"",$A97&lt;&gt;"Pn"),N97*$D97,"")))</f>
        <v/>
      </c>
      <c r="V97" s="24" t="str">
        <f>IF(OR(A97="Pn",A98="Pn"),"",IF($A97="TOTAL GENERAL",SUM(V$11:V95),IF(AND(H97&lt;&gt;"",$A97&lt;&gt;"Pn"),O97*$D97,"")))</f>
        <v/>
      </c>
      <c r="W97" s="24" t="str">
        <f>IF($A97="TOTAL GENERAL",SUM(W$11:W95),IF(AND(I97&lt;&gt;"",$A97&lt;&gt;"Pn"),P97*$D97,""))</f>
        <v/>
      </c>
      <c r="X97" s="24" t="str">
        <f>IF($A97="TOTAL GENERAL",SUM(X$11:X95),IF(AND(J97&lt;&gt;"",$A97&lt;&gt;"Pn"),Q97*$D97,""))</f>
        <v/>
      </c>
      <c r="Y97" s="24" t="str">
        <f>IF($A97="TOTAL GENERAL",SUM(Y$11:Y95),IF(AND(K97&lt;&gt;"",$A97&lt;&gt;"Pn"),R97*$D97,""))</f>
        <v/>
      </c>
      <c r="Z97" s="24" t="str">
        <f>IF($A97="TOTAL GENERAL",SUM(Z$11:Z95),IF(AND(L97&lt;&gt;"",$A97&lt;&gt;"Pn"),S97*$D97,""))</f>
        <v/>
      </c>
      <c r="AA97" s="24" t="s">
        <v>58</v>
      </c>
      <c r="AB97" s="24" t="str">
        <f ca="1">IF($A97="TOTAL GENERAL",SUM(AB$11:AB95),IF(AND(N97&lt;&gt;"",$A97&lt;&gt;"Pn"),IF(OFFSET($A$11,MATCH("TOTAL GENERAL",$A$11:$A$100,0)-1,COLUMN(T97))=0,0,U97/OFFSET($A$11,MATCH("TOTAL GENERAL",$A$11:$A$100,0)-1,COLUMN(T97))),""))</f>
        <v/>
      </c>
      <c r="AC97" s="24" t="str">
        <f ca="1">IF($A97="TOTAL GENERAL",SUM(AC$11:AC95),IF(AND(O97&lt;&gt;"",$A97&lt;&gt;"Pn"),IF(OFFSET($A$11,MATCH("TOTAL GENERAL",$A$11:$A$100,0)-1,COLUMN(U97))=0,0,V97/OFFSET($A$11,MATCH("TOTAL GENERAL",$A$11:$A$100,0)-1,COLUMN(U97))),""))</f>
        <v/>
      </c>
      <c r="AD97" s="24" t="str">
        <f ca="1">IF($A97="TOTAL GENERAL",SUM(AD$11:AD95),IF(AND(P97&lt;&gt;"",$A97&lt;&gt;"Pn"),IF(OFFSET($A$11,MATCH("TOTAL GENERAL",$A$11:$A$100,0)-1,COLUMN(V97))=0,0,W97/OFFSET($A$11,MATCH("TOTAL GENERAL",$A$11:$A$100,0)-1,COLUMN(V97))),""))</f>
        <v/>
      </c>
      <c r="AE97" s="24" t="str">
        <f ca="1">IF($A97="TOTAL GENERAL",SUM(AE$11:AE95),IF(AND(Q97&lt;&gt;"",$A97&lt;&gt;"Pn"),IF(OFFSET($A$11,MATCH("TOTAL GENERAL",$A$11:$A$100,0)-1,COLUMN(W97))=0,0,X97/OFFSET($A$11,MATCH("TOTAL GENERAL",$A$11:$A$100,0)-1,COLUMN(W97))),""))</f>
        <v/>
      </c>
      <c r="AF97" s="24" t="str">
        <f ca="1">IF($A97="TOTAL GENERAL",SUM(AF$11:AF95),IF(AND(R97&lt;&gt;"",$A97&lt;&gt;"Pn"),IF(OFFSET($A$11,MATCH("TOTAL GENERAL",$A$11:$A$100,0)-1,COLUMN(X97))=0,0,Y97/OFFSET($A$11,MATCH("TOTAL GENERAL",$A$11:$A$100,0)-1,COLUMN(X97))),""))</f>
        <v/>
      </c>
      <c r="AG97" s="24" t="str">
        <f ca="1">IF($A97="TOTAL GENERAL",SUM(AG$11:AG95),IF(AND(S97&lt;&gt;"",$A97&lt;&gt;"Pn"),IF(OFFSET($A$11,MATCH("TOTAL GENERAL",$A$11:$A$100,0)-1,COLUMN(Y97))=0,0,Z97/OFFSET($A$11,MATCH("TOTAL GENERAL",$A$11:$A$100,0)-1,COLUMN(Y97))),""))</f>
        <v/>
      </c>
      <c r="AH97" s="24" t="str">
        <f ca="1">IF($A97="TOTAL GENERAL",SUM(AH$11:AH95),IF(AND(T97&lt;&gt;"",$A97&lt;&gt;"Pn"),IF(OFFSET($A$11,MATCH("TOTAL GENERAL",$A$11:$A$100,0)-1,COLUMN(Z97))=0,0,AA97/OFFSET($A$11,MATCH("TOTAL GENERAL",$A$11:$A$100,0)-1,COLUMN(Z97))),""))</f>
        <v/>
      </c>
      <c r="AI97" s="24" t="str">
        <f ca="1">IF(A97="TOTAL GENERAL",SUM(AI$11:AI95),IF(COUNTIF(AB97:AH97,"")&lt;COUNTA($AB$10:$AH$10),ROUND((IF(AB97&lt;&gt;"",AB97*OFFSET($A$10,MATCH("Pn",$A$11:$A$100,0),1),0)+IF(AC97&lt;&gt;"",AC97*OFFSET($A$10,MATCH("Pn",$A$11:$A$100,0),2),0)+IF(AD97&lt;&gt;"",AD97*OFFSET($A$10,MATCH("Pn",$A$11:$A$100,0),3),0)+IF(AE97&lt;&gt;"",AE97*OFFSET($A$10,MATCH("Pn",$A$11:$A$100,0),4),0)+IF(AF97&lt;&gt;"",AF97*OFFSET($A$10,MATCH("Pn",$A$11:$A$100,0),5),0)+IF(AG97&lt;&gt;"",AG97*OFFSET($A$10,MATCH("Pn",$A$11:$A$100,0),6),0)+IF(AH97&lt;&gt;"",AH97*OFFSET($A$10,MATCH("Pn",$A$11:$A$100,0),7),0))*OFFSET($A$10,MATCH("FC",$A$11:$A$100,0),2),2),""))</f>
        <v/>
      </c>
      <c r="AJ97" s="10" t="str">
        <f ca="1">IF(OR(A97="Pn",A98="Pn"),"",IF(AND(AI97="",F97&lt;&gt;""),-F97,IF(A97="TOTAL GENERAL",SUM(AJ$11:AJ95),IF(AI97&lt;&gt;"",AI97-F97,""))))</f>
        <v/>
      </c>
    </row>
    <row r="98" spans="1:36" s="4" customFormat="1" x14ac:dyDescent="0.25">
      <c r="A98" s="15" t="s">
        <v>58</v>
      </c>
      <c r="B98" s="15" t="s">
        <v>58</v>
      </c>
      <c r="C98" s="32" t="s">
        <v>58</v>
      </c>
      <c r="D98" s="16" t="s">
        <v>58</v>
      </c>
      <c r="E98" s="9" t="s">
        <v>58</v>
      </c>
      <c r="F98" s="18" t="s">
        <v>58</v>
      </c>
      <c r="G98" s="20" t="s">
        <v>58</v>
      </c>
      <c r="H98" s="22" t="s">
        <v>58</v>
      </c>
      <c r="I98" s="24" t="s">
        <v>58</v>
      </c>
      <c r="J98" s="22" t="s">
        <v>58</v>
      </c>
      <c r="K98" s="22" t="s">
        <v>58</v>
      </c>
      <c r="L98" s="24" t="s">
        <v>58</v>
      </c>
      <c r="M98" s="24" t="s">
        <v>58</v>
      </c>
      <c r="N98" s="24" t="str">
        <f ca="1">IF(OR(A98="Pn",A99="Pn"),"",IF($A98="TOTAL GENERAL",SUM(N$11:N96),IF(AND(G98&lt;&gt;"",$A98&lt;&gt;"Pn"),IF(G98&gt;OFFSET($A$10,MATCH("TOTAL GENERAL",$A$11:$A$100,0),COLUMN(F98)),0,OFFSET($A$10,MATCH("TOTAL GENERAL",$A$11:$A$100,0),COLUMN(F98))-G98),"")))</f>
        <v/>
      </c>
      <c r="O98" s="24" t="str">
        <f ca="1">IF(OR(A98="Pn",A99="Pn"),"",IF($A98="TOTAL GENERAL",SUM(O$11:O96),IF(AND(H98&lt;&gt;"",$A98&lt;&gt;"Pn"),IF(H98&lt;OFFSET($A$10,MATCH("TOTAL GENERAL",$A$11:$A$100,0),COLUMN(G98)),0,H98-OFFSET($A$10,MATCH("TOTAL GENERAL",$A$11:$A$100,0),COLUMN(G98))),"")))</f>
        <v/>
      </c>
      <c r="P98" s="24" t="str">
        <f ca="1">IF($A98="TOTAL GENERAL",SUM(P$11:P96),IF(AND(I98&lt;&gt;"",$A98&lt;&gt;"Pn"),IF(I98&gt;OFFSET($A$10,MATCH("TOTAL GENERAL",$A$11:$A$100,0),COLUMN(H98)),0,OFFSET($A$10,MATCH("TOTAL GENERAL",$A$11:$A$100,0),COLUMN(H98))-I98),""))</f>
        <v/>
      </c>
      <c r="Q98" s="24" t="str">
        <f ca="1">IF($A98="TOTAL GENERAL",SUM(Q$11:Q96),IF(AND(J98&lt;&gt;"",$A98&lt;&gt;"Pn"),IF(J98&lt;OFFSET($A$10,MATCH("TOTAL GENERAL",$A$11:$A$100,0),COLUMN(I98)),0,J98-OFFSET($A$10,MATCH("TOTAL GENERAL",$A$11:$A$100,0),COLUMN(I98))),""))</f>
        <v/>
      </c>
      <c r="R98" s="24" t="str">
        <f ca="1">IF($A98="TOTAL GENERAL",SUM(R$11:R96),IF(AND(K98&lt;&gt;"",$A98&lt;&gt;"Pn"),IF(K98&lt;OFFSET($A$10,MATCH("TOTAL GENERAL",$A$11:$A$100,0),COLUMN(J98)),0,K98-OFFSET($A$10,MATCH("TOTAL GENERAL",$A$11:$A$100,0),COLUMN(J98))),""))</f>
        <v/>
      </c>
      <c r="S98" s="24" t="str">
        <f ca="1">IF($A98="TOTAL GENERAL",SUM(S$11:S96),IF(AND(L98&lt;&gt;"",$A98&lt;&gt;"Pn"),IF(L98&gt;OFFSET($A$10,MATCH("TOTAL GENERAL",$A$11:$A$100,0),COLUMN(K98)),0,OFFSET($A$10,MATCH("TOTAL GENERAL",$A$11:$A$100,0),COLUMN(K98))-L98),""))</f>
        <v/>
      </c>
      <c r="T98" s="24" t="str">
        <f ca="1">IF($A98="TOTAL GENERAL",SUM(T$11:T96),IF(AND(M98&lt;&gt;"",$A98&lt;&gt;"Pn"),IF(M98&lt;OFFSET($A$10,MATCH("TOTAL GENERAL",$A$11:$A$100,0),COLUMN(L98)),0,M98-OFFSET($A$10,MATCH("TOTAL GENERAL",$A$11:$A$100,0),COLUMN(L98))),""))</f>
        <v/>
      </c>
      <c r="U98" s="24" t="str">
        <f>IF(OR(A98="Pn",A99="Pn"),"",IF($A98="TOTAL GENERAL",SUM(U$11:U96),IF(AND(G98&lt;&gt;"",$A98&lt;&gt;"Pn"),N98*$D98,"")))</f>
        <v/>
      </c>
      <c r="V98" s="24" t="str">
        <f>IF(OR(A98="Pn",A99="Pn"),"",IF($A98="TOTAL GENERAL",SUM(V$11:V96),IF(AND(H98&lt;&gt;"",$A98&lt;&gt;"Pn"),O98*$D98,"")))</f>
        <v/>
      </c>
      <c r="W98" s="24" t="str">
        <f>IF($A98="TOTAL GENERAL",SUM(W$11:W96),IF(AND(I98&lt;&gt;"",$A98&lt;&gt;"Pn"),P98*$D98,""))</f>
        <v/>
      </c>
      <c r="X98" s="24" t="str">
        <f>IF($A98="TOTAL GENERAL",SUM(X$11:X96),IF(AND(J98&lt;&gt;"",$A98&lt;&gt;"Pn"),Q98*$D98,""))</f>
        <v/>
      </c>
      <c r="Y98" s="24" t="str">
        <f>IF($A98="TOTAL GENERAL",SUM(Y$11:Y96),IF(AND(K98&lt;&gt;"",$A98&lt;&gt;"Pn"),R98*$D98,""))</f>
        <v/>
      </c>
      <c r="Z98" s="24" t="str">
        <f>IF($A98="TOTAL GENERAL",SUM(Z$11:Z96),IF(AND(L98&lt;&gt;"",$A98&lt;&gt;"Pn"),S98*$D98,""))</f>
        <v/>
      </c>
      <c r="AA98" s="24" t="s">
        <v>58</v>
      </c>
      <c r="AB98" s="24" t="str">
        <f ca="1">IF($A98="TOTAL GENERAL",SUM(AB$11:AB96),IF(AND(N98&lt;&gt;"",$A98&lt;&gt;"Pn"),IF(OFFSET($A$11,MATCH("TOTAL GENERAL",$A$11:$A$100,0)-1,COLUMN(T98))=0,0,U98/OFFSET($A$11,MATCH("TOTAL GENERAL",$A$11:$A$100,0)-1,COLUMN(T98))),""))</f>
        <v/>
      </c>
      <c r="AC98" s="24" t="str">
        <f ca="1">IF($A98="TOTAL GENERAL",SUM(AC$11:AC96),IF(AND(O98&lt;&gt;"",$A98&lt;&gt;"Pn"),IF(OFFSET($A$11,MATCH("TOTAL GENERAL",$A$11:$A$100,0)-1,COLUMN(U98))=0,0,V98/OFFSET($A$11,MATCH("TOTAL GENERAL",$A$11:$A$100,0)-1,COLUMN(U98))),""))</f>
        <v/>
      </c>
      <c r="AD98" s="24" t="str">
        <f ca="1">IF($A98="TOTAL GENERAL",SUM(AD$11:AD96),IF(AND(P98&lt;&gt;"",$A98&lt;&gt;"Pn"),IF(OFFSET($A$11,MATCH("TOTAL GENERAL",$A$11:$A$100,0)-1,COLUMN(V98))=0,0,W98/OFFSET($A$11,MATCH("TOTAL GENERAL",$A$11:$A$100,0)-1,COLUMN(V98))),""))</f>
        <v/>
      </c>
      <c r="AE98" s="24" t="str">
        <f ca="1">IF($A98="TOTAL GENERAL",SUM(AE$11:AE96),IF(AND(Q98&lt;&gt;"",$A98&lt;&gt;"Pn"),IF(OFFSET($A$11,MATCH("TOTAL GENERAL",$A$11:$A$100,0)-1,COLUMN(W98))=0,0,X98/OFFSET($A$11,MATCH("TOTAL GENERAL",$A$11:$A$100,0)-1,COLUMN(W98))),""))</f>
        <v/>
      </c>
      <c r="AF98" s="24" t="str">
        <f ca="1">IF($A98="TOTAL GENERAL",SUM(AF$11:AF96),IF(AND(R98&lt;&gt;"",$A98&lt;&gt;"Pn"),IF(OFFSET($A$11,MATCH("TOTAL GENERAL",$A$11:$A$100,0)-1,COLUMN(X98))=0,0,Y98/OFFSET($A$11,MATCH("TOTAL GENERAL",$A$11:$A$100,0)-1,COLUMN(X98))),""))</f>
        <v/>
      </c>
      <c r="AG98" s="24" t="str">
        <f ca="1">IF($A98="TOTAL GENERAL",SUM(AG$11:AG96),IF(AND(S98&lt;&gt;"",$A98&lt;&gt;"Pn"),IF(OFFSET($A$11,MATCH("TOTAL GENERAL",$A$11:$A$100,0)-1,COLUMN(Y98))=0,0,Z98/OFFSET($A$11,MATCH("TOTAL GENERAL",$A$11:$A$100,0)-1,COLUMN(Y98))),""))</f>
        <v/>
      </c>
      <c r="AH98" s="24" t="str">
        <f ca="1">IF($A98="TOTAL GENERAL",SUM(AH$11:AH96),IF(AND(T98&lt;&gt;"",$A98&lt;&gt;"Pn"),IF(OFFSET($A$11,MATCH("TOTAL GENERAL",$A$11:$A$100,0)-1,COLUMN(Z98))=0,0,AA98/OFFSET($A$11,MATCH("TOTAL GENERAL",$A$11:$A$100,0)-1,COLUMN(Z98))),""))</f>
        <v/>
      </c>
      <c r="AI98" s="24" t="str">
        <f ca="1">IF(A98="TOTAL GENERAL",SUM(AI$11:AI96),IF(COUNTIF(AB98:AH98,"")&lt;COUNTA($AB$10:$AH$10),ROUND((IF(AB98&lt;&gt;"",AB98*OFFSET($A$10,MATCH("Pn",$A$11:$A$100,0),1),0)+IF(AC98&lt;&gt;"",AC98*OFFSET($A$10,MATCH("Pn",$A$11:$A$100,0),2),0)+IF(AD98&lt;&gt;"",AD98*OFFSET($A$10,MATCH("Pn",$A$11:$A$100,0),3),0)+IF(AE98&lt;&gt;"",AE98*OFFSET($A$10,MATCH("Pn",$A$11:$A$100,0),4),0)+IF(AF98&lt;&gt;"",AF98*OFFSET($A$10,MATCH("Pn",$A$11:$A$100,0),5),0)+IF(AG98&lt;&gt;"",AG98*OFFSET($A$10,MATCH("Pn",$A$11:$A$100,0),6),0)+IF(AH98&lt;&gt;"",AH98*OFFSET($A$10,MATCH("Pn",$A$11:$A$100,0),7),0))*OFFSET($A$10,MATCH("FC",$A$11:$A$100,0),2),2),""))</f>
        <v/>
      </c>
      <c r="AJ98" s="10" t="str">
        <f ca="1">IF(OR(A98="Pn",A99="Pn"),"",IF(AND(AI98="",F98&lt;&gt;""),-F98,IF(A98="TOTAL GENERAL",SUM(AJ$11:AJ96),IF(AI98&lt;&gt;"",AI98-F98,""))))</f>
        <v/>
      </c>
    </row>
    <row r="99" spans="1:36" s="4" customFormat="1" x14ac:dyDescent="0.25">
      <c r="A99" s="15" t="s">
        <v>58</v>
      </c>
      <c r="B99" s="15" t="s">
        <v>58</v>
      </c>
      <c r="C99" s="32" t="s">
        <v>58</v>
      </c>
      <c r="D99" s="16" t="s">
        <v>58</v>
      </c>
      <c r="E99" s="9" t="s">
        <v>58</v>
      </c>
      <c r="F99" s="18" t="s">
        <v>58</v>
      </c>
      <c r="G99" s="20" t="s">
        <v>58</v>
      </c>
      <c r="H99" s="22" t="s">
        <v>58</v>
      </c>
      <c r="I99" s="24" t="s">
        <v>58</v>
      </c>
      <c r="J99" s="22" t="s">
        <v>58</v>
      </c>
      <c r="K99" s="22" t="s">
        <v>58</v>
      </c>
      <c r="L99" s="24" t="s">
        <v>58</v>
      </c>
      <c r="M99" s="24" t="s">
        <v>58</v>
      </c>
      <c r="N99" s="24" t="str">
        <f ca="1">IF(OR(A99="Pn",A100="Pn"),"",IF($A99="TOTAL GENERAL",SUM(N$11:N97),IF(AND(G99&lt;&gt;"",$A99&lt;&gt;"Pn"),IF(G99&gt;OFFSET($A$10,MATCH("TOTAL GENERAL",$A$11:$A$100,0),COLUMN(F99)),0,OFFSET($A$10,MATCH("TOTAL GENERAL",$A$11:$A$100,0),COLUMN(F99))-G99),"")))</f>
        <v/>
      </c>
      <c r="O99" s="24" t="str">
        <f ca="1">IF(OR(A99="Pn",A100="Pn"),"",IF($A99="TOTAL GENERAL",SUM(O$11:O97),IF(AND(H99&lt;&gt;"",$A99&lt;&gt;"Pn"),IF(H99&lt;OFFSET($A$10,MATCH("TOTAL GENERAL",$A$11:$A$100,0),COLUMN(G99)),0,H99-OFFSET($A$10,MATCH("TOTAL GENERAL",$A$11:$A$100,0),COLUMN(G99))),"")))</f>
        <v/>
      </c>
      <c r="P99" s="24" t="str">
        <f ca="1">IF($A99="TOTAL GENERAL",SUM(P$11:P97),IF(AND(I99&lt;&gt;"",$A99&lt;&gt;"Pn"),IF(I99&gt;OFFSET($A$10,MATCH("TOTAL GENERAL",$A$11:$A$100,0),COLUMN(H99)),0,OFFSET($A$10,MATCH("TOTAL GENERAL",$A$11:$A$100,0),COLUMN(H99))-I99),""))</f>
        <v/>
      </c>
      <c r="Q99" s="24" t="str">
        <f ca="1">IF($A99="TOTAL GENERAL",SUM(Q$11:Q97),IF(AND(J99&lt;&gt;"",$A99&lt;&gt;"Pn"),IF(J99&lt;OFFSET($A$10,MATCH("TOTAL GENERAL",$A$11:$A$100,0),COLUMN(I99)),0,J99-OFFSET($A$10,MATCH("TOTAL GENERAL",$A$11:$A$100,0),COLUMN(I99))),""))</f>
        <v/>
      </c>
      <c r="R99" s="24" t="str">
        <f ca="1">IF($A99="TOTAL GENERAL",SUM(R$11:R97),IF(AND(K99&lt;&gt;"",$A99&lt;&gt;"Pn"),IF(K99&lt;OFFSET($A$10,MATCH("TOTAL GENERAL",$A$11:$A$100,0),COLUMN(J99)),0,K99-OFFSET($A$10,MATCH("TOTAL GENERAL",$A$11:$A$100,0),COLUMN(J99))),""))</f>
        <v/>
      </c>
      <c r="S99" s="24" t="str">
        <f ca="1">IF($A99="TOTAL GENERAL",SUM(S$11:S97),IF(AND(L99&lt;&gt;"",$A99&lt;&gt;"Pn"),IF(L99&gt;OFFSET($A$10,MATCH("TOTAL GENERAL",$A$11:$A$100,0),COLUMN(K99)),0,OFFSET($A$10,MATCH("TOTAL GENERAL",$A$11:$A$100,0),COLUMN(K99))-L99),""))</f>
        <v/>
      </c>
      <c r="T99" s="24" t="str">
        <f ca="1">IF($A99="TOTAL GENERAL",SUM(T$11:T97),IF(AND(M99&lt;&gt;"",$A99&lt;&gt;"Pn"),IF(M99&lt;OFFSET($A$10,MATCH("TOTAL GENERAL",$A$11:$A$100,0),COLUMN(L99)),0,M99-OFFSET($A$10,MATCH("TOTAL GENERAL",$A$11:$A$100,0),COLUMN(L99))),""))</f>
        <v/>
      </c>
      <c r="U99" s="24" t="str">
        <f>IF(OR(A99="Pn",A100="Pn"),"",IF($A99="TOTAL GENERAL",SUM(U$11:U97),IF(AND(G99&lt;&gt;"",$A99&lt;&gt;"Pn"),N99*$D99,"")))</f>
        <v/>
      </c>
      <c r="V99" s="24" t="str">
        <f>IF(OR(A99="Pn",A100="Pn"),"",IF($A99="TOTAL GENERAL",SUM(V$11:V97),IF(AND(H99&lt;&gt;"",$A99&lt;&gt;"Pn"),O99*$D99,"")))</f>
        <v/>
      </c>
      <c r="W99" s="24" t="str">
        <f>IF($A99="TOTAL GENERAL",SUM(W$11:W97),IF(AND(I99&lt;&gt;"",$A99&lt;&gt;"Pn"),P99*$D99,""))</f>
        <v/>
      </c>
      <c r="X99" s="24" t="str">
        <f>IF($A99="TOTAL GENERAL",SUM(X$11:X97),IF(AND(J99&lt;&gt;"",$A99&lt;&gt;"Pn"),Q99*$D99,""))</f>
        <v/>
      </c>
      <c r="Y99" s="24" t="str">
        <f>IF($A99="TOTAL GENERAL",SUM(Y$11:Y97),IF(AND(K99&lt;&gt;"",$A99&lt;&gt;"Pn"),R99*$D99,""))</f>
        <v/>
      </c>
      <c r="Z99" s="24" t="str">
        <f>IF($A99="TOTAL GENERAL",SUM(Z$11:Z97),IF(AND(L99&lt;&gt;"",$A99&lt;&gt;"Pn"),S99*$D99,""))</f>
        <v/>
      </c>
      <c r="AA99" s="24" t="s">
        <v>58</v>
      </c>
      <c r="AB99" s="24" t="str">
        <f ca="1">IF($A99="TOTAL GENERAL",SUM(AB$11:AB97),IF(AND(N99&lt;&gt;"",$A99&lt;&gt;"Pn"),IF(OFFSET($A$11,MATCH("TOTAL GENERAL",$A$11:$A$100,0)-1,COLUMN(T99))=0,0,U99/OFFSET($A$11,MATCH("TOTAL GENERAL",$A$11:$A$100,0)-1,COLUMN(T99))),""))</f>
        <v/>
      </c>
      <c r="AC99" s="24" t="str">
        <f ca="1">IF($A99="TOTAL GENERAL",SUM(AC$11:AC97),IF(AND(O99&lt;&gt;"",$A99&lt;&gt;"Pn"),IF(OFFSET($A$11,MATCH("TOTAL GENERAL",$A$11:$A$100,0)-1,COLUMN(U99))=0,0,V99/OFFSET($A$11,MATCH("TOTAL GENERAL",$A$11:$A$100,0)-1,COLUMN(U99))),""))</f>
        <v/>
      </c>
      <c r="AD99" s="24" t="str">
        <f ca="1">IF($A99="TOTAL GENERAL",SUM(AD$11:AD97),IF(AND(P99&lt;&gt;"",$A99&lt;&gt;"Pn"),IF(OFFSET($A$11,MATCH("TOTAL GENERAL",$A$11:$A$100,0)-1,COLUMN(V99))=0,0,W99/OFFSET($A$11,MATCH("TOTAL GENERAL",$A$11:$A$100,0)-1,COLUMN(V99))),""))</f>
        <v/>
      </c>
      <c r="AE99" s="24" t="str">
        <f ca="1">IF($A99="TOTAL GENERAL",SUM(AE$11:AE97),IF(AND(Q99&lt;&gt;"",$A99&lt;&gt;"Pn"),IF(OFFSET($A$11,MATCH("TOTAL GENERAL",$A$11:$A$100,0)-1,COLUMN(W99))=0,0,X99/OFFSET($A$11,MATCH("TOTAL GENERAL",$A$11:$A$100,0)-1,COLUMN(W99))),""))</f>
        <v/>
      </c>
      <c r="AF99" s="24" t="str">
        <f ca="1">IF($A99="TOTAL GENERAL",SUM(AF$11:AF97),IF(AND(R99&lt;&gt;"",$A99&lt;&gt;"Pn"),IF(OFFSET($A$11,MATCH("TOTAL GENERAL",$A$11:$A$100,0)-1,COLUMN(X99))=0,0,Y99/OFFSET($A$11,MATCH("TOTAL GENERAL",$A$11:$A$100,0)-1,COLUMN(X99))),""))</f>
        <v/>
      </c>
      <c r="AG99" s="24" t="str">
        <f ca="1">IF($A99="TOTAL GENERAL",SUM(AG$11:AG97),IF(AND(S99&lt;&gt;"",$A99&lt;&gt;"Pn"),IF(OFFSET($A$11,MATCH("TOTAL GENERAL",$A$11:$A$100,0)-1,COLUMN(Y99))=0,0,Z99/OFFSET($A$11,MATCH("TOTAL GENERAL",$A$11:$A$100,0)-1,COLUMN(Y99))),""))</f>
        <v/>
      </c>
      <c r="AH99" s="24" t="str">
        <f ca="1">IF($A99="TOTAL GENERAL",SUM(AH$11:AH97),IF(AND(T99&lt;&gt;"",$A99&lt;&gt;"Pn"),IF(OFFSET($A$11,MATCH("TOTAL GENERAL",$A$11:$A$100,0)-1,COLUMN(Z99))=0,0,AA99/OFFSET($A$11,MATCH("TOTAL GENERAL",$A$11:$A$100,0)-1,COLUMN(Z99))),""))</f>
        <v/>
      </c>
      <c r="AI99" s="24" t="str">
        <f ca="1">IF(A99="TOTAL GENERAL",SUM(AI$11:AI97),IF(COUNTIF(AB99:AH99,"")&lt;COUNTA($AB$10:$AH$10),ROUND((IF(AB99&lt;&gt;"",AB99*OFFSET($A$10,MATCH("Pn",$A$11:$A$100,0),1),0)+IF(AC99&lt;&gt;"",AC99*OFFSET($A$10,MATCH("Pn",$A$11:$A$100,0),2),0)+IF(AD99&lt;&gt;"",AD99*OFFSET($A$10,MATCH("Pn",$A$11:$A$100,0),3),0)+IF(AE99&lt;&gt;"",AE99*OFFSET($A$10,MATCH("Pn",$A$11:$A$100,0),4),0)+IF(AF99&lt;&gt;"",AF99*OFFSET($A$10,MATCH("Pn",$A$11:$A$100,0),5),0)+IF(AG99&lt;&gt;"",AG99*OFFSET($A$10,MATCH("Pn",$A$11:$A$100,0),6),0)+IF(AH99&lt;&gt;"",AH99*OFFSET($A$10,MATCH("Pn",$A$11:$A$100,0),7),0))*OFFSET($A$10,MATCH("FC",$A$11:$A$100,0),2),2),""))</f>
        <v/>
      </c>
      <c r="AJ99" s="10" t="str">
        <f ca="1">IF(OR(A99="Pn",A100="Pn"),"",IF(AND(AI99="",F99&lt;&gt;""),-F99,IF(A99="TOTAL GENERAL",SUM(AJ$11:AJ97),IF(AI99&lt;&gt;"",AI99-F99,""))))</f>
        <v/>
      </c>
    </row>
    <row r="100" spans="1:36" s="4" customFormat="1" x14ac:dyDescent="0.25">
      <c r="A100" s="15" t="s">
        <v>58</v>
      </c>
      <c r="D100" s="16" t="s">
        <v>58</v>
      </c>
      <c r="E100" s="9" t="s">
        <v>58</v>
      </c>
      <c r="F100" s="18" t="s">
        <v>58</v>
      </c>
      <c r="G100" s="20" t="s">
        <v>58</v>
      </c>
      <c r="H100" s="22" t="s">
        <v>58</v>
      </c>
      <c r="I100" s="24" t="s">
        <v>58</v>
      </c>
      <c r="J100" s="22" t="s">
        <v>58</v>
      </c>
      <c r="K100" s="22" t="s">
        <v>58</v>
      </c>
      <c r="L100" s="24" t="s">
        <v>58</v>
      </c>
      <c r="M100" s="29" t="s">
        <v>58</v>
      </c>
      <c r="N100" s="24" t="str">
        <f ca="1">IF($A100="TOTAL GENERAL",SUM(N$11:N98),IF(AND(G100&lt;&gt;"",$A100&lt;&gt;"Pn"),IF(G100&gt;OFFSET($A$10,MATCH("TOTAL GENERAL",$A$11:$A$100,0),COLUMN(F100)),0,OFFSET($A$10,MATCH("TOTAL GENERAL",$A$11:$A$100,0),COLUMN(F100))-G100),""))</f>
        <v/>
      </c>
      <c r="O100" s="24" t="str">
        <f ca="1">IF(AND(H100&lt;&gt;"",$A100&lt;&gt;"Pn"),IF(H100&gt;OFFSET($A$10,MATCH("TOTAL GENERAL",$A$11:$A$100,0),COLUMN(G100)),0,OFFSET($A$10,MATCH("TOTAL GENERAL",$A$11:$A$100,0),COLUMN(G100))-H100),"")</f>
        <v/>
      </c>
      <c r="P100" s="24" t="str">
        <f ca="1">IF(AND(I100&lt;&gt;"",$A100&lt;&gt;"Pn"),IF(I100&gt;OFFSET($A$10,MATCH("TOTAL GENERAL",$A$11:$A$100,0),COLUMN(H100)),0,OFFSET($A$10,MATCH("TOTAL GENERAL",$A$11:$A$100,0),COLUMN(H100))-I100),"")</f>
        <v/>
      </c>
      <c r="Q100" s="24" t="str">
        <f ca="1">IF(AND(J100&lt;&gt;"",$A100&lt;&gt;"Pn"),IF(J100&gt;OFFSET($A$10,MATCH("TOTAL GENERAL",$A$11:$A$100,0),COLUMN(I100)),0,OFFSET($A$10,MATCH("TOTAL GENERAL",$A$11:$A$100,0),COLUMN(I100))-J100),"")</f>
        <v/>
      </c>
      <c r="R100" s="24" t="str">
        <f ca="1">IF(AND(K100&lt;&gt;"",$A100&lt;&gt;"Pn"),IF(K100&gt;OFFSET($A$10,MATCH("TOTAL GENERAL",$A$11:$A$100,0),COLUMN(J100)),0,OFFSET($A$10,MATCH("TOTAL GENERAL",$A$11:$A$100,0),COLUMN(J100))-K100),"")</f>
        <v/>
      </c>
      <c r="S100" s="24" t="str">
        <f ca="1">IF($A100="TOTAL GENERAL",SUM(S$11:S98),IF(AND(L100&lt;&gt;"",$A100&lt;&gt;"Pn"),IF(L100&gt;OFFSET($A$10,MATCH("TOTAL GENERAL",$A$11:$A$100,0),COLUMN(K100)),0,OFFSET($A$10,MATCH("TOTAL GENERAL",$A$11:$A$100,0),COLUMN(K100))-L100),""))</f>
        <v/>
      </c>
      <c r="T100" s="24" t="str">
        <f t="shared" ref="T100" ca="1" si="4">IF(AND(M100&lt;&gt;"",$A100&lt;&gt;"Pn"),IF(M100&gt;OFFSET($A$10,MATCH("TOTAL GENERAL",$A$11:$A$100,0),COLUMN(L100)),0,OFFSET($A$10,MATCH("TOTAL GENERAL",$A$11:$A$100,0),COLUMN(L100))-M100),"")</f>
        <v/>
      </c>
      <c r="U100" s="24" t="str">
        <f>IF($A100="TOTAL GENERAL",SUM(U$11:U98),IF(AND(G100&lt;&gt;"",$A100&lt;&gt;"Pn"),N100*$D100,""))</f>
        <v/>
      </c>
      <c r="V100" s="24" t="str">
        <f>IF($A100="TOTAL GENERAL",SUM(V$11:V98),IF(AND(H100&lt;&gt;"",$A100&lt;&gt;"Pn"),O100*$D100,""))</f>
        <v/>
      </c>
      <c r="W100" s="24" t="str">
        <f>IF($A100="TOTAL GENERAL",SUM(W$11:W98),IF(AND(I100&lt;&gt;"",$A100&lt;&gt;"Pn"),P100*$D100,""))</f>
        <v/>
      </c>
      <c r="X100" s="24" t="str">
        <f>IF($A100="TOTAL GENERAL",SUM(X$11:X98),IF(AND(J100&lt;&gt;"",$A100&lt;&gt;"Pn"),Q100*$D100,""))</f>
        <v/>
      </c>
      <c r="Y100" s="24" t="str">
        <f>IF($A100="TOTAL GENERAL",SUM(Y$11:Y98),IF(AND(K100&lt;&gt;"",$A100&lt;&gt;"Pn"),R100*$D100,""))</f>
        <v/>
      </c>
      <c r="Z100" s="24" t="str">
        <f>IF($A100="TOTAL GENERAL",SUM(Z$11:Z98),IF(AND(L100&lt;&gt;"",$A100&lt;&gt;"Pn"),S100*$D100,""))</f>
        <v/>
      </c>
      <c r="AA100" s="24" t="str">
        <f>IF($A100="TOTAL GENERAL",SUM(AA$11:AA98),IF(AND(M100&lt;&gt;"",$A100&lt;&gt;"Pn"),T100*$D100,""))</f>
        <v/>
      </c>
      <c r="AB100" s="24" t="e">
        <f ca="1">IF($A100="TOTAL GENERAL",SUM(AB$11:AB98),IF(AND(#REF!&lt;&gt;"",$A100&lt;&gt;"Pn"),IF(OFFSET($A$11,MATCH("TOTAL GENERAL",$A$11:$A$100,0)-1,COLUMN(#REF!))=0,0,U100/OFFSET($A$11,MATCH("TOTAL GENERAL",$A$11:$A$100,0)-1,COLUMN(#REF!))),""))</f>
        <v>#REF!</v>
      </c>
      <c r="AC100" s="24" t="str">
        <f ca="1">IF($A100="TOTAL GENERAL",SUM(AC$11:AC98),IF(AND(N100&lt;&gt;"",$A100&lt;&gt;"Pn"),IF(OFFSET($A$11,MATCH("TOTAL GENERAL",$A$11:$A$100,0)-1,COLUMN(U100))=0,0,V100/OFFSET($A$11,MATCH("TOTAL GENERAL",$A$11:$A$100,0)-1,COLUMN(U100))),""))</f>
        <v/>
      </c>
      <c r="AD100" s="24" t="str">
        <f ca="1">IF($A100="TOTAL GENERAL",SUM(AD$11:AD98),IF(AND(O100&lt;&gt;"",$A100&lt;&gt;"Pn"),IF(OFFSET($A$11,MATCH("TOTAL GENERAL",$A$11:$A$100,0)-1,COLUMN(V100))=0,0,W100/OFFSET($A$11,MATCH("TOTAL GENERAL",$A$11:$A$100,0)-1,COLUMN(V100))),""))</f>
        <v/>
      </c>
      <c r="AE100" s="24" t="str">
        <f ca="1">IF($A100="TOTAL GENERAL",SUM(AE$11:AE98),IF(AND(P100&lt;&gt;"",$A100&lt;&gt;"Pn"),IF(OFFSET($A$11,MATCH("TOTAL GENERAL",$A$11:$A$100,0)-1,COLUMN(W100))=0,0,X100/OFFSET($A$11,MATCH("TOTAL GENERAL",$A$11:$A$100,0)-1,COLUMN(W100))),""))</f>
        <v/>
      </c>
      <c r="AF100" s="24" t="str">
        <f ca="1">IF($A100="TOTAL GENERAL",SUM(AF$11:AF98),IF(AND(Q100&lt;&gt;"",$A100&lt;&gt;"Pn"),IF(OFFSET($A$11,MATCH("TOTAL GENERAL",$A$11:$A$100,0)-1,COLUMN(X100))=0,0,Y100/OFFSET($A$11,MATCH("TOTAL GENERAL",$A$11:$A$100,0)-1,COLUMN(X100))),""))</f>
        <v/>
      </c>
      <c r="AG100" s="24" t="str">
        <f ca="1">IF($A100="TOTAL GENERAL",SUM(AG$11:AG98),IF(AND(P100&lt;&gt;"",$A100&lt;&gt;"Pn"),IF(OFFSET($A$11,MATCH("TOTAL GENERAL",$A$11:$A$100,0)-1,COLUMN(Y100))=0,0,Z100/OFFSET($A$11,MATCH("TOTAL GENERAL",$A$11:$A$100,0)-1,COLUMN(Y100))),""))</f>
        <v/>
      </c>
      <c r="AH100" s="24" t="str">
        <f ca="1">IF($A100="TOTAL GENERAL",SUM(AH$11:AH98),IF(AND(S100&lt;&gt;"",$A100&lt;&gt;"Pn"),IF(OFFSET($A$11,MATCH("TOTAL GENERAL",$A$11:$A$100,0)-1,COLUMN(Z100))=0,0,AA100/OFFSET($A$11,MATCH("TOTAL GENERAL",$A$11:$A$100,0)-1,COLUMN(Z100))),""))</f>
        <v/>
      </c>
      <c r="AI100" s="24" t="str">
        <f ca="1">IF(A100="TOTAL GENERAL",SUM(AI$11:AI98),IF(AH100&lt;&gt;"",(AB100*OFFSET($A$10,MATCH("Pn",$A$11:$A$100,0),1)+AC100*OFFSET($A$10,MATCH("Pn",$A$11:$A$100,0),2)+AD100*OFFSET($A$10,MATCH("Pn",$A$11:$A$100,0),3)+AE100*OFFSET($A$10,MATCH("Pn",$A$11:$A$100,0),4)+AF100*OFFSET($A$10,MATCH("Pn",$A$11:$A$100,0),5)+AG100*OFFSET($A$10,MATCH("Pn",$A$11:$A$100,0),6)+AH100*OFFSET($A$10,MATCH("Pn",$A$11:$A$100,0),7))*OFFSET($A$10,MATCH("FC",$A$11:$A$100,0),2),""))</f>
        <v/>
      </c>
      <c r="AJ100" s="10" t="str">
        <f ca="1">IF(A100="TOTAL GENERAL",SUM(AJ$11:AJ98),IF(AI100&lt;&gt;"",AI100-F100,""))</f>
        <v/>
      </c>
    </row>
    <row r="101" spans="1:36" s="4" customFormat="1" x14ac:dyDescent="0.25">
      <c r="E101" s="5"/>
      <c r="G101" s="6"/>
      <c r="H101" s="6"/>
      <c r="I101" s="6"/>
      <c r="J101" s="6"/>
      <c r="K101" s="6"/>
      <c r="L101" s="6"/>
      <c r="M101" s="6"/>
    </row>
    <row r="102" spans="1:36" s="4" customFormat="1" x14ac:dyDescent="0.25">
      <c r="E102" s="5"/>
      <c r="G102" s="6"/>
      <c r="H102" s="6"/>
      <c r="I102" s="6"/>
      <c r="J102" s="6"/>
      <c r="K102" s="6"/>
      <c r="L102" s="6"/>
      <c r="M102" s="6"/>
    </row>
    <row r="103" spans="1:36" s="4" customFormat="1" x14ac:dyDescent="0.25">
      <c r="E103" s="5"/>
      <c r="G103" s="6"/>
      <c r="H103" s="6"/>
      <c r="I103" s="6"/>
      <c r="J103" s="6"/>
      <c r="K103" s="6"/>
      <c r="L103" s="6"/>
      <c r="M103" s="6"/>
    </row>
    <row r="104" spans="1:36" s="4" customFormat="1" x14ac:dyDescent="0.25">
      <c r="E104" s="5"/>
      <c r="G104" s="6"/>
      <c r="H104" s="6"/>
      <c r="I104" s="6"/>
      <c r="J104" s="6"/>
      <c r="K104" s="6"/>
      <c r="L104" s="6"/>
      <c r="M104" s="6"/>
    </row>
    <row r="105" spans="1:36" s="4" customFormat="1" x14ac:dyDescent="0.25">
      <c r="E105" s="5"/>
      <c r="G105" s="6"/>
      <c r="H105" s="6"/>
      <c r="I105" s="6"/>
      <c r="J105" s="6"/>
      <c r="K105" s="6"/>
      <c r="L105" s="6"/>
      <c r="M105" s="6"/>
    </row>
    <row r="106" spans="1:36" s="4" customFormat="1" x14ac:dyDescent="0.25">
      <c r="E106" s="5"/>
      <c r="G106" s="6"/>
      <c r="H106" s="6"/>
      <c r="I106" s="6"/>
      <c r="J106" s="6"/>
      <c r="K106" s="6"/>
      <c r="L106" s="6"/>
      <c r="M106" s="6"/>
    </row>
    <row r="107" spans="1:36" s="4" customFormat="1" x14ac:dyDescent="0.25">
      <c r="E107" s="5"/>
      <c r="G107" s="6"/>
      <c r="H107" s="6"/>
      <c r="I107" s="6"/>
      <c r="J107" s="6"/>
      <c r="K107" s="6"/>
      <c r="L107" s="6"/>
      <c r="M107" s="6"/>
    </row>
    <row r="108" spans="1:36" s="4" customFormat="1" x14ac:dyDescent="0.25">
      <c r="E108" s="5"/>
      <c r="G108" s="6"/>
      <c r="H108" s="6"/>
      <c r="I108" s="6"/>
      <c r="J108" s="6"/>
      <c r="K108" s="6"/>
      <c r="L108" s="6"/>
      <c r="M108" s="6"/>
    </row>
    <row r="109" spans="1:36" s="4" customFormat="1" x14ac:dyDescent="0.25">
      <c r="E109" s="5"/>
      <c r="G109" s="6"/>
      <c r="H109" s="6"/>
      <c r="I109" s="6"/>
      <c r="J109" s="6"/>
      <c r="K109" s="6"/>
      <c r="L109" s="6"/>
      <c r="M109" s="6"/>
    </row>
    <row r="110" spans="1:36" s="4" customFormat="1" x14ac:dyDescent="0.25">
      <c r="E110" s="5"/>
      <c r="G110" s="6"/>
      <c r="H110" s="6"/>
      <c r="I110" s="6"/>
      <c r="J110" s="6"/>
      <c r="K110" s="6"/>
      <c r="L110" s="6"/>
      <c r="M110" s="6"/>
    </row>
    <row r="111" spans="1:36" s="4" customFormat="1" x14ac:dyDescent="0.25">
      <c r="E111" s="5"/>
      <c r="G111" s="6"/>
      <c r="H111" s="6"/>
      <c r="I111" s="6"/>
      <c r="J111" s="6"/>
      <c r="K111" s="6"/>
      <c r="L111" s="6"/>
      <c r="M111" s="6"/>
    </row>
    <row r="112" spans="1:36" s="4" customFormat="1" x14ac:dyDescent="0.25">
      <c r="E112" s="5"/>
      <c r="G112" s="6"/>
      <c r="H112" s="6"/>
      <c r="I112" s="6"/>
      <c r="J112" s="6"/>
      <c r="K112" s="6"/>
      <c r="L112" s="6"/>
      <c r="M112" s="6"/>
    </row>
    <row r="113" spans="5:13" s="4" customFormat="1" x14ac:dyDescent="0.25">
      <c r="E113" s="5"/>
      <c r="G113" s="6"/>
      <c r="H113" s="6"/>
      <c r="I113" s="6"/>
      <c r="J113" s="6"/>
      <c r="K113" s="6"/>
      <c r="L113" s="6"/>
      <c r="M113" s="6"/>
    </row>
    <row r="114" spans="5:13" s="4" customFormat="1" x14ac:dyDescent="0.25">
      <c r="E114" s="5"/>
      <c r="G114" s="6"/>
      <c r="H114" s="6"/>
      <c r="I114" s="6"/>
      <c r="J114" s="6"/>
      <c r="K114" s="6"/>
      <c r="L114" s="6"/>
      <c r="M114" s="6"/>
    </row>
    <row r="115" spans="5:13" s="4" customFormat="1" x14ac:dyDescent="0.25">
      <c r="E115" s="5"/>
      <c r="G115" s="6"/>
      <c r="H115" s="6"/>
      <c r="I115" s="6"/>
      <c r="J115" s="6"/>
      <c r="K115" s="6"/>
      <c r="L115" s="6"/>
      <c r="M115" s="6"/>
    </row>
    <row r="116" spans="5:13" s="4" customFormat="1" x14ac:dyDescent="0.25">
      <c r="E116" s="5"/>
      <c r="G116" s="6"/>
      <c r="H116" s="6"/>
      <c r="I116" s="6"/>
      <c r="J116" s="6"/>
      <c r="K116" s="6"/>
      <c r="L116" s="6"/>
      <c r="M116" s="6"/>
    </row>
    <row r="117" spans="5:13" s="4" customFormat="1" x14ac:dyDescent="0.25">
      <c r="E117" s="5"/>
      <c r="G117" s="6"/>
      <c r="H117" s="6"/>
      <c r="I117" s="6"/>
      <c r="J117" s="6"/>
      <c r="K117" s="6"/>
      <c r="L117" s="6"/>
      <c r="M117" s="6"/>
    </row>
    <row r="118" spans="5:13" s="4" customFormat="1" x14ac:dyDescent="0.25">
      <c r="E118" s="5"/>
      <c r="G118" s="6"/>
      <c r="H118" s="6"/>
      <c r="I118" s="6"/>
      <c r="J118" s="6"/>
      <c r="K118" s="6"/>
      <c r="L118" s="6"/>
      <c r="M118" s="6"/>
    </row>
    <row r="119" spans="5:13" s="4" customFormat="1" x14ac:dyDescent="0.25">
      <c r="E119" s="5"/>
      <c r="G119" s="6"/>
      <c r="H119" s="6"/>
      <c r="I119" s="6"/>
      <c r="J119" s="6"/>
      <c r="K119" s="6"/>
      <c r="L119" s="6"/>
      <c r="M119" s="6"/>
    </row>
    <row r="120" spans="5:13" s="4" customFormat="1" x14ac:dyDescent="0.25">
      <c r="E120" s="5"/>
      <c r="G120" s="6"/>
      <c r="H120" s="6"/>
      <c r="I120" s="6"/>
      <c r="J120" s="6"/>
      <c r="K120" s="6"/>
      <c r="L120" s="6"/>
      <c r="M120" s="6"/>
    </row>
    <row r="121" spans="5:13" s="4" customFormat="1" x14ac:dyDescent="0.25">
      <c r="E121" s="5"/>
      <c r="G121" s="6"/>
      <c r="H121" s="6"/>
      <c r="I121" s="6"/>
      <c r="J121" s="6"/>
      <c r="K121" s="6"/>
      <c r="L121" s="6"/>
      <c r="M121" s="6"/>
    </row>
    <row r="122" spans="5:13" s="4" customFormat="1" x14ac:dyDescent="0.25">
      <c r="E122" s="5"/>
      <c r="G122" s="6"/>
      <c r="H122" s="6"/>
      <c r="I122" s="6"/>
      <c r="J122" s="6"/>
      <c r="K122" s="6"/>
      <c r="L122" s="6"/>
      <c r="M122" s="6"/>
    </row>
    <row r="123" spans="5:13" s="4" customFormat="1" x14ac:dyDescent="0.25">
      <c r="E123" s="5"/>
      <c r="G123" s="6"/>
      <c r="H123" s="6"/>
      <c r="I123" s="6"/>
      <c r="J123" s="6"/>
      <c r="K123" s="6"/>
      <c r="L123" s="6"/>
      <c r="M123" s="6"/>
    </row>
    <row r="124" spans="5:13" s="4" customFormat="1" x14ac:dyDescent="0.25">
      <c r="E124" s="5"/>
      <c r="G124" s="6"/>
      <c r="H124" s="6"/>
      <c r="I124" s="6"/>
      <c r="J124" s="6"/>
      <c r="K124" s="6"/>
      <c r="L124" s="6"/>
      <c r="M124" s="6"/>
    </row>
    <row r="125" spans="5:13" s="4" customFormat="1" x14ac:dyDescent="0.25">
      <c r="E125" s="5"/>
      <c r="G125" s="6"/>
      <c r="H125" s="6"/>
      <c r="I125" s="6"/>
      <c r="J125" s="6"/>
      <c r="K125" s="6"/>
      <c r="L125" s="6"/>
      <c r="M125" s="6"/>
    </row>
    <row r="126" spans="5:13" s="4" customFormat="1" x14ac:dyDescent="0.25">
      <c r="E126" s="5"/>
      <c r="G126" s="6"/>
      <c r="H126" s="6"/>
      <c r="I126" s="6"/>
      <c r="J126" s="6"/>
      <c r="K126" s="6"/>
      <c r="L126" s="6"/>
      <c r="M126" s="6"/>
    </row>
    <row r="127" spans="5:13" s="4" customFormat="1" x14ac:dyDescent="0.25">
      <c r="E127" s="5"/>
      <c r="G127" s="6"/>
      <c r="H127" s="6"/>
      <c r="I127" s="6"/>
      <c r="J127" s="6"/>
      <c r="K127" s="6"/>
      <c r="L127" s="6"/>
      <c r="M127" s="6"/>
    </row>
    <row r="128" spans="5:13" s="4" customFormat="1" x14ac:dyDescent="0.25">
      <c r="E128" s="5"/>
      <c r="G128" s="6"/>
      <c r="H128" s="6"/>
      <c r="I128" s="6"/>
      <c r="J128" s="6"/>
      <c r="K128" s="6"/>
      <c r="L128" s="6"/>
      <c r="M128" s="6"/>
    </row>
    <row r="129" spans="5:13" s="4" customFormat="1" x14ac:dyDescent="0.25">
      <c r="E129" s="5"/>
      <c r="G129" s="6"/>
      <c r="H129" s="6"/>
      <c r="I129" s="6"/>
      <c r="J129" s="6"/>
      <c r="K129" s="6"/>
      <c r="L129" s="6"/>
      <c r="M129" s="6"/>
    </row>
    <row r="130" spans="5:13" s="4" customFormat="1" x14ac:dyDescent="0.25">
      <c r="E130" s="5"/>
      <c r="G130" s="6"/>
      <c r="H130" s="6"/>
      <c r="I130" s="6"/>
      <c r="J130" s="6"/>
      <c r="K130" s="6"/>
      <c r="L130" s="6"/>
      <c r="M130" s="6"/>
    </row>
    <row r="131" spans="5:13" s="4" customFormat="1" x14ac:dyDescent="0.25">
      <c r="E131" s="5"/>
      <c r="G131" s="6"/>
      <c r="H131" s="6"/>
      <c r="I131" s="6"/>
      <c r="J131" s="6"/>
      <c r="K131" s="6"/>
      <c r="L131" s="6"/>
      <c r="M131" s="6"/>
    </row>
    <row r="132" spans="5:13" s="4" customFormat="1" x14ac:dyDescent="0.25">
      <c r="E132" s="5"/>
      <c r="G132" s="6"/>
      <c r="H132" s="6"/>
      <c r="I132" s="6"/>
      <c r="J132" s="6"/>
      <c r="K132" s="6"/>
      <c r="L132" s="6"/>
      <c r="M132" s="6"/>
    </row>
    <row r="133" spans="5:13" s="4" customFormat="1" x14ac:dyDescent="0.25">
      <c r="E133" s="5"/>
      <c r="G133" s="6"/>
      <c r="H133" s="6"/>
      <c r="I133" s="6"/>
      <c r="J133" s="6"/>
      <c r="K133" s="6"/>
      <c r="L133" s="6"/>
      <c r="M133" s="6"/>
    </row>
    <row r="134" spans="5:13" s="4" customFormat="1" x14ac:dyDescent="0.25">
      <c r="E134" s="5"/>
      <c r="G134" s="6"/>
      <c r="H134" s="6"/>
      <c r="I134" s="6"/>
      <c r="J134" s="6"/>
      <c r="K134" s="6"/>
      <c r="L134" s="6"/>
      <c r="M134" s="6"/>
    </row>
    <row r="135" spans="5:13" s="4" customFormat="1" x14ac:dyDescent="0.25">
      <c r="E135" s="5"/>
      <c r="G135" s="6"/>
      <c r="H135" s="6"/>
      <c r="I135" s="6"/>
      <c r="J135" s="6"/>
      <c r="K135" s="6"/>
      <c r="L135" s="6"/>
      <c r="M135" s="6"/>
    </row>
    <row r="136" spans="5:13" s="4" customFormat="1" x14ac:dyDescent="0.25">
      <c r="E136" s="5"/>
      <c r="G136" s="6"/>
      <c r="H136" s="6"/>
      <c r="I136" s="6"/>
      <c r="J136" s="6"/>
      <c r="K136" s="6"/>
      <c r="L136" s="6"/>
      <c r="M136" s="6"/>
    </row>
    <row r="137" spans="5:13" s="4" customFormat="1" x14ac:dyDescent="0.25">
      <c r="E137" s="5"/>
      <c r="G137" s="6"/>
      <c r="H137" s="6"/>
      <c r="I137" s="6"/>
      <c r="J137" s="6"/>
      <c r="K137" s="6"/>
      <c r="L137" s="6"/>
      <c r="M137" s="6"/>
    </row>
    <row r="138" spans="5:13" s="4" customFormat="1" x14ac:dyDescent="0.25">
      <c r="E138" s="5"/>
      <c r="G138" s="6"/>
      <c r="H138" s="6"/>
      <c r="I138" s="6"/>
      <c r="J138" s="6"/>
      <c r="K138" s="6"/>
      <c r="L138" s="6"/>
      <c r="M138" s="6"/>
    </row>
    <row r="139" spans="5:13" s="4" customFormat="1" x14ac:dyDescent="0.25">
      <c r="E139" s="5"/>
      <c r="G139" s="6"/>
      <c r="H139" s="6"/>
      <c r="I139" s="6"/>
      <c r="J139" s="6"/>
      <c r="K139" s="6"/>
      <c r="L139" s="6"/>
      <c r="M139" s="6"/>
    </row>
    <row r="140" spans="5:13" s="4" customFormat="1" x14ac:dyDescent="0.25">
      <c r="E140" s="5"/>
      <c r="G140" s="6"/>
      <c r="H140" s="6"/>
      <c r="I140" s="6"/>
      <c r="J140" s="6"/>
      <c r="K140" s="6"/>
      <c r="L140" s="6"/>
      <c r="M140" s="6"/>
    </row>
    <row r="141" spans="5:13" s="4" customFormat="1" x14ac:dyDescent="0.25">
      <c r="E141" s="5"/>
      <c r="G141" s="6"/>
      <c r="H141" s="6"/>
      <c r="I141" s="6"/>
      <c r="J141" s="6"/>
      <c r="K141" s="6"/>
      <c r="L141" s="6"/>
      <c r="M141" s="6"/>
    </row>
    <row r="142" spans="5:13" s="4" customFormat="1" x14ac:dyDescent="0.25">
      <c r="E142" s="5"/>
      <c r="G142" s="6"/>
      <c r="H142" s="6"/>
      <c r="I142" s="6"/>
      <c r="J142" s="6"/>
      <c r="K142" s="6"/>
      <c r="L142" s="6"/>
      <c r="M142" s="6"/>
    </row>
    <row r="143" spans="5:13" s="4" customFormat="1" x14ac:dyDescent="0.25">
      <c r="E143" s="5"/>
      <c r="G143" s="6"/>
      <c r="H143" s="6"/>
      <c r="I143" s="6"/>
      <c r="J143" s="6"/>
      <c r="K143" s="6"/>
      <c r="L143" s="6"/>
      <c r="M143" s="6"/>
    </row>
    <row r="144" spans="5:13" s="4" customFormat="1" x14ac:dyDescent="0.25">
      <c r="E144" s="5"/>
      <c r="G144" s="6"/>
      <c r="H144" s="6"/>
      <c r="I144" s="6"/>
      <c r="J144" s="6"/>
      <c r="K144" s="6"/>
      <c r="L144" s="6"/>
      <c r="M144" s="6"/>
    </row>
    <row r="145" spans="5:13" s="4" customFormat="1" x14ac:dyDescent="0.25">
      <c r="E145" s="5"/>
      <c r="G145" s="6"/>
      <c r="H145" s="6"/>
      <c r="I145" s="6"/>
      <c r="J145" s="6"/>
      <c r="K145" s="6"/>
      <c r="L145" s="6"/>
      <c r="M145" s="6"/>
    </row>
    <row r="146" spans="5:13" s="4" customFormat="1" x14ac:dyDescent="0.25">
      <c r="E146" s="5"/>
      <c r="G146" s="6"/>
      <c r="H146" s="6"/>
      <c r="I146" s="6"/>
      <c r="J146" s="6"/>
      <c r="K146" s="6"/>
      <c r="L146" s="6"/>
      <c r="M146" s="6"/>
    </row>
    <row r="147" spans="5:13" s="4" customFormat="1" x14ac:dyDescent="0.25">
      <c r="E147" s="5"/>
      <c r="G147" s="6"/>
      <c r="H147" s="6"/>
      <c r="I147" s="6"/>
      <c r="J147" s="6"/>
      <c r="K147" s="6"/>
      <c r="L147" s="6"/>
      <c r="M147" s="6"/>
    </row>
    <row r="148" spans="5:13" s="4" customFormat="1" x14ac:dyDescent="0.25">
      <c r="E148" s="5"/>
      <c r="G148" s="6"/>
      <c r="H148" s="6"/>
      <c r="I148" s="6"/>
      <c r="J148" s="6"/>
      <c r="K148" s="6"/>
      <c r="L148" s="6"/>
      <c r="M148" s="6"/>
    </row>
    <row r="149" spans="5:13" s="4" customFormat="1" x14ac:dyDescent="0.25">
      <c r="E149" s="5"/>
      <c r="G149" s="6"/>
      <c r="H149" s="6"/>
      <c r="I149" s="6"/>
      <c r="J149" s="6"/>
      <c r="K149" s="6"/>
      <c r="L149" s="6"/>
      <c r="M149" s="6"/>
    </row>
    <row r="150" spans="5:13" s="4" customFormat="1" x14ac:dyDescent="0.25">
      <c r="E150" s="5"/>
      <c r="G150" s="6"/>
      <c r="H150" s="6"/>
      <c r="I150" s="6"/>
      <c r="J150" s="6"/>
      <c r="K150" s="6"/>
      <c r="L150" s="6"/>
      <c r="M150" s="6"/>
    </row>
    <row r="151" spans="5:13" s="4" customFormat="1" x14ac:dyDescent="0.25">
      <c r="E151" s="5"/>
      <c r="G151" s="6"/>
      <c r="H151" s="6"/>
      <c r="I151" s="6"/>
      <c r="J151" s="6"/>
      <c r="K151" s="6"/>
      <c r="L151" s="6"/>
      <c r="M151" s="6"/>
    </row>
    <row r="152" spans="5:13" s="4" customFormat="1" x14ac:dyDescent="0.25">
      <c r="E152" s="5"/>
      <c r="G152" s="6"/>
      <c r="H152" s="6"/>
      <c r="I152" s="6"/>
      <c r="J152" s="6"/>
      <c r="K152" s="6"/>
      <c r="L152" s="6"/>
      <c r="M152" s="6"/>
    </row>
    <row r="153" spans="5:13" s="4" customFormat="1" x14ac:dyDescent="0.25">
      <c r="E153" s="5"/>
      <c r="G153" s="6"/>
      <c r="H153" s="6"/>
      <c r="I153" s="6"/>
      <c r="J153" s="6"/>
      <c r="K153" s="6"/>
      <c r="L153" s="6"/>
      <c r="M153" s="6"/>
    </row>
    <row r="154" spans="5:13" s="4" customFormat="1" x14ac:dyDescent="0.25">
      <c r="E154" s="5"/>
      <c r="G154" s="6"/>
      <c r="H154" s="6"/>
      <c r="I154" s="6"/>
      <c r="J154" s="6"/>
      <c r="K154" s="6"/>
      <c r="L154" s="6"/>
      <c r="M154" s="6"/>
    </row>
    <row r="155" spans="5:13" s="4" customFormat="1" x14ac:dyDescent="0.25">
      <c r="E155" s="5"/>
      <c r="G155" s="6"/>
      <c r="H155" s="6"/>
      <c r="I155" s="6"/>
      <c r="J155" s="6"/>
      <c r="K155" s="6"/>
      <c r="L155" s="6"/>
      <c r="M155" s="6"/>
    </row>
    <row r="156" spans="5:13" s="4" customFormat="1" x14ac:dyDescent="0.25">
      <c r="E156" s="5"/>
      <c r="G156" s="6"/>
      <c r="H156" s="6"/>
      <c r="I156" s="6"/>
      <c r="J156" s="6"/>
      <c r="K156" s="6"/>
      <c r="L156" s="6"/>
      <c r="M156" s="6"/>
    </row>
    <row r="157" spans="5:13" s="4" customFormat="1" x14ac:dyDescent="0.25">
      <c r="E157" s="5"/>
      <c r="G157" s="6"/>
      <c r="H157" s="6"/>
      <c r="I157" s="6"/>
      <c r="J157" s="6"/>
      <c r="K157" s="6"/>
      <c r="L157" s="6"/>
      <c r="M157" s="6"/>
    </row>
    <row r="158" spans="5:13" s="4" customFormat="1" x14ac:dyDescent="0.25">
      <c r="E158" s="5"/>
      <c r="G158" s="6"/>
      <c r="H158" s="6"/>
      <c r="I158" s="6"/>
      <c r="J158" s="6"/>
      <c r="K158" s="6"/>
      <c r="L158" s="6"/>
      <c r="M158" s="6"/>
    </row>
    <row r="159" spans="5:13" s="4" customFormat="1" x14ac:dyDescent="0.25">
      <c r="E159" s="5"/>
      <c r="G159" s="6"/>
      <c r="H159" s="6"/>
      <c r="I159" s="6"/>
      <c r="J159" s="6"/>
      <c r="K159" s="6"/>
      <c r="L159" s="6"/>
      <c r="M159" s="6"/>
    </row>
    <row r="160" spans="5:13" s="4" customFormat="1" x14ac:dyDescent="0.25">
      <c r="E160" s="5"/>
      <c r="G160" s="6"/>
      <c r="H160" s="6"/>
      <c r="I160" s="6"/>
      <c r="J160" s="6"/>
      <c r="K160" s="6"/>
      <c r="L160" s="6"/>
      <c r="M160" s="6"/>
    </row>
    <row r="161" spans="5:13" s="4" customFormat="1" x14ac:dyDescent="0.25">
      <c r="E161" s="5"/>
      <c r="G161" s="6"/>
      <c r="H161" s="6"/>
      <c r="I161" s="6"/>
      <c r="J161" s="6"/>
      <c r="K161" s="6"/>
      <c r="L161" s="6"/>
      <c r="M161" s="6"/>
    </row>
    <row r="162" spans="5:13" s="4" customFormat="1" x14ac:dyDescent="0.25">
      <c r="E162" s="5"/>
      <c r="G162" s="6"/>
      <c r="H162" s="6"/>
      <c r="I162" s="6"/>
      <c r="J162" s="6"/>
      <c r="K162" s="6"/>
      <c r="L162" s="6"/>
      <c r="M162" s="6"/>
    </row>
    <row r="163" spans="5:13" s="4" customFormat="1" x14ac:dyDescent="0.25">
      <c r="E163" s="5"/>
      <c r="G163" s="6"/>
      <c r="H163" s="6"/>
      <c r="I163" s="6"/>
      <c r="J163" s="6"/>
      <c r="K163" s="6"/>
      <c r="L163" s="6"/>
      <c r="M163" s="6"/>
    </row>
    <row r="164" spans="5:13" s="4" customFormat="1" x14ac:dyDescent="0.25">
      <c r="E164" s="5"/>
      <c r="G164" s="6"/>
      <c r="H164" s="6"/>
      <c r="I164" s="6"/>
      <c r="J164" s="6"/>
      <c r="K164" s="6"/>
      <c r="L164" s="6"/>
      <c r="M164" s="6"/>
    </row>
    <row r="165" spans="5:13" s="4" customFormat="1" x14ac:dyDescent="0.25">
      <c r="E165" s="5"/>
      <c r="G165" s="6"/>
      <c r="H165" s="6"/>
      <c r="I165" s="6"/>
      <c r="J165" s="6"/>
      <c r="K165" s="6"/>
      <c r="L165" s="6"/>
      <c r="M165" s="6"/>
    </row>
    <row r="166" spans="5:13" s="4" customFormat="1" x14ac:dyDescent="0.25">
      <c r="E166" s="5"/>
      <c r="G166" s="6"/>
      <c r="H166" s="6"/>
      <c r="I166" s="6"/>
      <c r="J166" s="6"/>
      <c r="K166" s="6"/>
      <c r="L166" s="6"/>
      <c r="M166" s="6"/>
    </row>
    <row r="167" spans="5:13" s="4" customFormat="1" x14ac:dyDescent="0.25">
      <c r="E167" s="5"/>
      <c r="G167" s="6"/>
      <c r="H167" s="6"/>
      <c r="I167" s="6"/>
      <c r="J167" s="6"/>
      <c r="K167" s="6"/>
      <c r="L167" s="6"/>
      <c r="M167" s="6"/>
    </row>
    <row r="168" spans="5:13" s="4" customFormat="1" x14ac:dyDescent="0.25">
      <c r="E168" s="5"/>
      <c r="G168" s="6"/>
      <c r="H168" s="6"/>
      <c r="I168" s="6"/>
      <c r="J168" s="6"/>
      <c r="K168" s="6"/>
      <c r="L168" s="6"/>
      <c r="M168" s="6"/>
    </row>
    <row r="169" spans="5:13" s="4" customFormat="1" x14ac:dyDescent="0.25">
      <c r="E169" s="5"/>
      <c r="G169" s="6"/>
      <c r="H169" s="6"/>
      <c r="I169" s="6"/>
      <c r="J169" s="6"/>
      <c r="K169" s="6"/>
      <c r="L169" s="6"/>
      <c r="M169" s="6"/>
    </row>
    <row r="170" spans="5:13" s="4" customFormat="1" x14ac:dyDescent="0.25">
      <c r="E170" s="5"/>
      <c r="G170" s="6"/>
      <c r="H170" s="6"/>
      <c r="I170" s="6"/>
      <c r="J170" s="6"/>
      <c r="K170" s="6"/>
      <c r="L170" s="6"/>
      <c r="M170" s="6"/>
    </row>
    <row r="171" spans="5:13" s="4" customFormat="1" x14ac:dyDescent="0.25">
      <c r="E171" s="5"/>
      <c r="G171" s="6"/>
      <c r="H171" s="6"/>
      <c r="I171" s="6"/>
      <c r="J171" s="6"/>
      <c r="K171" s="6"/>
      <c r="L171" s="6"/>
      <c r="M171" s="6"/>
    </row>
    <row r="172" spans="5:13" s="4" customFormat="1" x14ac:dyDescent="0.25">
      <c r="E172" s="5"/>
      <c r="G172" s="6"/>
      <c r="H172" s="6"/>
      <c r="I172" s="6"/>
      <c r="J172" s="6"/>
      <c r="K172" s="6"/>
      <c r="L172" s="6"/>
      <c r="M172" s="6"/>
    </row>
    <row r="173" spans="5:13" s="4" customFormat="1" x14ac:dyDescent="0.25">
      <c r="E173" s="5"/>
      <c r="G173" s="6"/>
      <c r="H173" s="6"/>
      <c r="I173" s="6"/>
      <c r="J173" s="6"/>
      <c r="K173" s="6"/>
      <c r="L173" s="6"/>
      <c r="M173" s="6"/>
    </row>
    <row r="174" spans="5:13" s="4" customFormat="1" x14ac:dyDescent="0.25">
      <c r="E174" s="5"/>
      <c r="G174" s="6"/>
      <c r="H174" s="6"/>
      <c r="I174" s="6"/>
      <c r="J174" s="6"/>
      <c r="K174" s="6"/>
      <c r="L174" s="6"/>
      <c r="M174" s="6"/>
    </row>
    <row r="175" spans="5:13" s="4" customFormat="1" x14ac:dyDescent="0.25">
      <c r="E175" s="5"/>
      <c r="G175" s="6"/>
      <c r="H175" s="6"/>
      <c r="I175" s="6"/>
      <c r="J175" s="6"/>
      <c r="K175" s="6"/>
      <c r="L175" s="6"/>
      <c r="M175" s="6"/>
    </row>
    <row r="176" spans="5:13" s="4" customFormat="1" x14ac:dyDescent="0.25">
      <c r="E176" s="5"/>
      <c r="G176" s="6"/>
      <c r="H176" s="6"/>
      <c r="I176" s="6"/>
      <c r="J176" s="6"/>
      <c r="K176" s="6"/>
      <c r="L176" s="6"/>
      <c r="M176" s="6"/>
    </row>
    <row r="177" spans="4:13" s="4" customFormat="1" x14ac:dyDescent="0.25">
      <c r="E177" s="5"/>
      <c r="G177" s="6"/>
      <c r="H177" s="6"/>
      <c r="I177" s="6"/>
      <c r="J177" s="6"/>
      <c r="K177" s="6"/>
      <c r="L177" s="6"/>
      <c r="M177" s="6"/>
    </row>
    <row r="178" spans="4:13" s="4" customFormat="1" x14ac:dyDescent="0.25">
      <c r="E178" s="5"/>
      <c r="G178" s="6"/>
      <c r="H178" s="6"/>
      <c r="I178" s="6"/>
      <c r="J178" s="6"/>
      <c r="K178" s="6"/>
      <c r="L178" s="6"/>
      <c r="M178" s="6"/>
    </row>
    <row r="179" spans="4:13" s="4" customFormat="1" x14ac:dyDescent="0.25">
      <c r="E179" s="5"/>
      <c r="G179" s="6"/>
      <c r="H179" s="6"/>
      <c r="I179" s="6"/>
      <c r="J179" s="6"/>
      <c r="K179" s="6"/>
      <c r="L179" s="6"/>
      <c r="M179" s="6"/>
    </row>
    <row r="180" spans="4:13" s="4" customFormat="1" x14ac:dyDescent="0.25">
      <c r="E180" s="5"/>
      <c r="G180" s="6"/>
      <c r="H180" s="6"/>
      <c r="I180" s="6"/>
      <c r="J180" s="6"/>
      <c r="K180" s="6"/>
      <c r="L180" s="6"/>
      <c r="M180" s="6"/>
    </row>
    <row r="181" spans="4:13" s="4" customFormat="1" x14ac:dyDescent="0.25">
      <c r="E181" s="5"/>
      <c r="G181" s="6"/>
      <c r="H181" s="6"/>
      <c r="I181" s="6"/>
      <c r="J181" s="6"/>
      <c r="K181" s="6"/>
      <c r="L181" s="6"/>
      <c r="M181" s="6"/>
    </row>
    <row r="182" spans="4:13" s="4" customFormat="1" x14ac:dyDescent="0.25">
      <c r="E182" s="5"/>
      <c r="G182" s="6"/>
      <c r="H182" s="6"/>
      <c r="I182" s="6"/>
      <c r="J182" s="6"/>
      <c r="K182" s="6"/>
      <c r="L182" s="6"/>
      <c r="M182" s="6"/>
    </row>
    <row r="183" spans="4:13" s="4" customFormat="1" x14ac:dyDescent="0.25">
      <c r="E183" s="5"/>
      <c r="G183" s="6"/>
      <c r="H183" s="6"/>
      <c r="I183" s="6"/>
      <c r="J183" s="6"/>
      <c r="K183" s="6"/>
      <c r="L183" s="6"/>
      <c r="M183" s="6"/>
    </row>
    <row r="184" spans="4:13" s="4" customFormat="1" x14ac:dyDescent="0.25">
      <c r="E184" s="5"/>
      <c r="G184" s="6"/>
      <c r="H184" s="6"/>
      <c r="I184" s="6"/>
      <c r="J184" s="6"/>
      <c r="K184" s="6"/>
      <c r="L184" s="6"/>
      <c r="M184" s="6"/>
    </row>
    <row r="185" spans="4:13" s="4" customFormat="1" x14ac:dyDescent="0.25">
      <c r="E185" s="5"/>
      <c r="G185" s="6"/>
      <c r="H185" s="6"/>
      <c r="I185" s="6"/>
      <c r="J185" s="6"/>
      <c r="K185" s="6"/>
      <c r="L185" s="6"/>
      <c r="M185" s="6"/>
    </row>
    <row r="186" spans="4:13" s="4" customFormat="1" x14ac:dyDescent="0.25">
      <c r="E186" s="5"/>
      <c r="G186" s="6"/>
      <c r="H186" s="6"/>
      <c r="I186" s="6"/>
      <c r="J186" s="6"/>
      <c r="K186" s="6"/>
      <c r="L186" s="6"/>
      <c r="M186" s="6"/>
    </row>
    <row r="187" spans="4:13" s="4" customFormat="1" x14ac:dyDescent="0.25">
      <c r="E187" s="5"/>
      <c r="G187" s="6"/>
      <c r="H187" s="6"/>
      <c r="I187" s="6"/>
      <c r="J187" s="6"/>
      <c r="K187" s="6"/>
      <c r="L187" s="6"/>
      <c r="M187" s="6"/>
    </row>
    <row r="188" spans="4:13" s="4" customFormat="1" x14ac:dyDescent="0.25">
      <c r="E188" s="5"/>
      <c r="G188" s="6"/>
      <c r="H188" s="6"/>
      <c r="I188" s="6"/>
      <c r="J188" s="6"/>
      <c r="K188" s="6"/>
      <c r="L188" s="6"/>
      <c r="M188" s="6"/>
    </row>
    <row r="189" spans="4:13" s="4" customFormat="1" x14ac:dyDescent="0.25">
      <c r="E189" s="5"/>
      <c r="G189" s="6"/>
      <c r="H189" s="6"/>
      <c r="I189" s="6"/>
      <c r="J189" s="6"/>
      <c r="K189" s="6"/>
      <c r="L189" s="6"/>
      <c r="M189" s="6"/>
    </row>
    <row r="190" spans="4:13" s="4" customFormat="1" x14ac:dyDescent="0.25">
      <c r="E190" s="5"/>
      <c r="G190" s="6"/>
      <c r="H190" s="6"/>
      <c r="I190" s="6"/>
      <c r="J190" s="6"/>
      <c r="K190" s="6"/>
      <c r="L190" s="6"/>
      <c r="M190" s="6"/>
    </row>
    <row r="191" spans="4:13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</row>
    <row r="192" spans="4:13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</row>
    <row r="193" spans="1:13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</row>
    <row r="194" spans="1:13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</row>
    <row r="195" spans="1:13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</row>
    <row r="196" spans="1:13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</row>
    <row r="197" spans="1:13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</row>
    <row r="198" spans="1:13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</row>
    <row r="199" spans="1:13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</row>
    <row r="200" spans="1:13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</row>
    <row r="201" spans="1:13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</row>
    <row r="202" spans="1:13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</row>
    <row r="203" spans="1:13" x14ac:dyDescent="0.25">
      <c r="A203" s="4"/>
    </row>
    <row r="204" spans="1:13" x14ac:dyDescent="0.25">
      <c r="A204" s="4"/>
    </row>
    <row r="205" spans="1:13" x14ac:dyDescent="0.25">
      <c r="A205" s="4"/>
    </row>
    <row r="206" spans="1:13" x14ac:dyDescent="0.25">
      <c r="A206" s="4"/>
    </row>
    <row r="207" spans="1:13" x14ac:dyDescent="0.25">
      <c r="A207" s="4"/>
    </row>
    <row r="208" spans="1:13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AR100" xr:uid="{00000000-0009-0000-0000-000008000000}"/>
  <mergeCells count="1">
    <mergeCell ref="A55:F55"/>
  </mergeCells>
  <conditionalFormatting sqref="A11:A100">
    <cfRule type="expression" dxfId="95" priority="1">
      <formula>AND(A11&lt;&gt;"",A11&lt;&gt;"Mn",A11&lt;&gt;"FC",A11&lt;&gt;"Pn")</formula>
    </cfRule>
  </conditionalFormatting>
  <conditionalFormatting sqref="B11:B54 B56:B99">
    <cfRule type="expression" dxfId="94" priority="146">
      <formula>A11="FC"</formula>
    </cfRule>
  </conditionalFormatting>
  <conditionalFormatting sqref="B11:B54 B56:B100">
    <cfRule type="expression" dxfId="93" priority="148">
      <formula>AND(A11&lt;&gt;"",A11&lt;&gt;"",A11&lt;&gt;"Mn")</formula>
    </cfRule>
    <cfRule type="expression" dxfId="92" priority="147">
      <formula>OR(A11="Mn",AND($A12="Pn",B12&lt;&gt;""),A11="FC")</formula>
    </cfRule>
  </conditionalFormatting>
  <conditionalFormatting sqref="C11:C53">
    <cfRule type="expression" dxfId="91" priority="22">
      <formula>OR(A11="Mn",A11="Pn")</formula>
    </cfRule>
    <cfRule type="expression" dxfId="90" priority="21">
      <formula>A12="Pn"</formula>
    </cfRule>
  </conditionalFormatting>
  <conditionalFormatting sqref="C54">
    <cfRule type="expression" dxfId="89" priority="6">
      <formula>$A55="Pn"</formula>
    </cfRule>
    <cfRule type="expression" dxfId="88" priority="7">
      <formula>$A54="Pn"</formula>
    </cfRule>
  </conditionalFormatting>
  <conditionalFormatting sqref="C56:C64">
    <cfRule type="expression" dxfId="87" priority="25">
      <formula>OR(A56="Mn",A56="Pn")</formula>
    </cfRule>
    <cfRule type="expression" dxfId="86" priority="24">
      <formula>A57="Pn"</formula>
    </cfRule>
  </conditionalFormatting>
  <conditionalFormatting sqref="C65">
    <cfRule type="expression" dxfId="85" priority="3">
      <formula>$A66="Pn"</formula>
    </cfRule>
    <cfRule type="expression" dxfId="84" priority="4">
      <formula>$A65="Pn"</formula>
    </cfRule>
  </conditionalFormatting>
  <conditionalFormatting sqref="C66:C99">
    <cfRule type="expression" dxfId="83" priority="143">
      <formula>A67="Pn"</formula>
    </cfRule>
    <cfRule type="expression" dxfId="82" priority="144">
      <formula>OR(A66="Mn",A66="Pn")</formula>
    </cfRule>
  </conditionalFormatting>
  <conditionalFormatting sqref="C11:AJ54 C56:C99">
    <cfRule type="expression" dxfId="81" priority="5">
      <formula>C11&lt;&gt;""</formula>
    </cfRule>
  </conditionalFormatting>
  <conditionalFormatting sqref="D11:D54 D56:D100">
    <cfRule type="expression" dxfId="80" priority="15">
      <formula>A12="Pn"</formula>
    </cfRule>
    <cfRule type="expression" dxfId="79" priority="16">
      <formula>A11="Pn"</formula>
    </cfRule>
  </conditionalFormatting>
  <conditionalFormatting sqref="D56:AJ100">
    <cfRule type="expression" dxfId="78" priority="11">
      <formula>D56&lt;&gt;""</formula>
    </cfRule>
  </conditionalFormatting>
  <conditionalFormatting sqref="E11:E54 E56:E100">
    <cfRule type="expression" dxfId="77" priority="12">
      <formula>A12="Pn"</formula>
    </cfRule>
    <cfRule type="expression" dxfId="76" priority="13">
      <formula>A11="Pn"</formula>
    </cfRule>
  </conditionalFormatting>
  <conditionalFormatting sqref="F11:F54 F56:F100">
    <cfRule type="expression" dxfId="75" priority="9">
      <formula>$A12="Pn"</formula>
    </cfRule>
  </conditionalFormatting>
  <conditionalFormatting sqref="F11:M54 F56:M100">
    <cfRule type="expression" dxfId="74" priority="10">
      <formula>$A11="Pn"</formula>
    </cfRule>
  </conditionalFormatting>
  <conditionalFormatting sqref="G11:G54 G56:G100">
    <cfRule type="expression" dxfId="73" priority="56">
      <formula>AND($A12="Pn",$G12&lt;&gt;"")</formula>
    </cfRule>
  </conditionalFormatting>
  <conditionalFormatting sqref="H11:H54 H56:H100">
    <cfRule type="expression" dxfId="72" priority="52">
      <formula>AND($A12="Pn",$H12&lt;&gt;"")</formula>
    </cfRule>
  </conditionalFormatting>
  <conditionalFormatting sqref="I11:I54 I56:I100">
    <cfRule type="expression" dxfId="71" priority="48">
      <formula>AND($A12="Pn",$I12&lt;&gt;"")</formula>
    </cfRule>
  </conditionalFormatting>
  <conditionalFormatting sqref="J11:J54 J56:J100">
    <cfRule type="expression" dxfId="70" priority="44">
      <formula>AND($A12="Pn",$J12&lt;&gt;"")</formula>
    </cfRule>
  </conditionalFormatting>
  <conditionalFormatting sqref="K11:K54 K56:K100">
    <cfRule type="expression" dxfId="69" priority="40">
      <formula>AND($A12="Pn",$K12&lt;&gt;"")</formula>
    </cfRule>
  </conditionalFormatting>
  <conditionalFormatting sqref="L11:M54 L56:M100">
    <cfRule type="expression" dxfId="68" priority="28">
      <formula>AND($A12="Pn",#REF!&lt;&gt;"")</formula>
    </cfRule>
  </conditionalFormatting>
  <conditionalFormatting sqref="L55:AJ55">
    <cfRule type="expression" dxfId="67" priority="2">
      <formula>L55&lt;&gt;""</formula>
    </cfRule>
  </conditionalFormatting>
  <conditionalFormatting sqref="BC11:BD51">
    <cfRule type="expression" dxfId="66" priority="20">
      <formula>BC11&lt;&gt;""</formula>
    </cfRule>
    <cfRule type="expression" dxfId="65" priority="19">
      <formula>AZ11="Pn"</formula>
    </cfRule>
    <cfRule type="expression" dxfId="64" priority="18">
      <formula>AZ12="Pn"</formula>
    </cfRule>
  </conditionalFormatting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5" id="{C1BF2B4E-83C1-4119-83F2-D11F17C77C0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G11:G54 G56:G100</xm:sqref>
        </x14:conditionalFormatting>
        <x14:conditionalFormatting xmlns:xm="http://schemas.microsoft.com/office/excel/2006/main">
          <x14:cfRule type="iconSet" priority="51" id="{A37E4ADD-7F21-40DD-B881-670AF9540EE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H11:H54 H56:H100</xm:sqref>
        </x14:conditionalFormatting>
        <x14:conditionalFormatting xmlns:xm="http://schemas.microsoft.com/office/excel/2006/main">
          <x14:cfRule type="iconSet" priority="47" id="{B92CD1DA-8343-4426-8180-E2AE3272049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I11:I54 I56:I100</xm:sqref>
        </x14:conditionalFormatting>
        <x14:conditionalFormatting xmlns:xm="http://schemas.microsoft.com/office/excel/2006/main">
          <x14:cfRule type="iconSet" priority="43" id="{EA321B3D-9235-4229-B50F-46D03D5948EC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J11:J54 J56:J100</xm:sqref>
        </x14:conditionalFormatting>
        <x14:conditionalFormatting xmlns:xm="http://schemas.microsoft.com/office/excel/2006/main">
          <x14:cfRule type="iconSet" priority="39" id="{59BB0874-4EBF-4E34-89D2-32DE302E493C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K11:K54 K56:K100</xm:sqref>
        </x14:conditionalFormatting>
        <x14:conditionalFormatting xmlns:xm="http://schemas.microsoft.com/office/excel/2006/main">
          <x14:cfRule type="iconSet" priority="27" id="{397274CA-0626-4C50-AE1B-B7A2F6BECC9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L11:L54 L56:L100</xm:sqref>
        </x14:conditionalFormatting>
        <x14:conditionalFormatting xmlns:xm="http://schemas.microsoft.com/office/excel/2006/main">
          <x14:cfRule type="iconSet" priority="31" id="{F40DB131-40BA-46D2-BB43-A290163C22A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M11:M54 M56:M100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BD241"/>
  <sheetViews>
    <sheetView zoomScale="90" zoomScaleNormal="9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1.7109375" bestFit="1" customWidth="1"/>
    <col min="4" max="4" width="18.140625" customWidth="1"/>
    <col min="5" max="5" width="18.140625" style="1" customWidth="1"/>
    <col min="6" max="6" width="19" bestFit="1" customWidth="1"/>
    <col min="7" max="14" width="18.140625" style="2" customWidth="1"/>
    <col min="15" max="38" width="18.140625" customWidth="1"/>
    <col min="39" max="39" width="24" bestFit="1" customWidth="1"/>
    <col min="40" max="40" width="23.5703125" bestFit="1" customWidth="1"/>
    <col min="41" max="48" width="18.140625" style="4"/>
  </cols>
  <sheetData>
    <row r="1" spans="1:56" s="4" customFormat="1" x14ac:dyDescent="0.25">
      <c r="E1" s="5"/>
      <c r="G1" s="21">
        <f ca="1">OFFSET($A$10,MATCH("TOTAL GENERAL",$A$11:$A$100,0),COLUMN(F11))+0.0000001</f>
        <v>5.0000001000000003</v>
      </c>
      <c r="H1" s="21">
        <f ca="1">OFFSET($A$10,MATCH("TOTAL GENERAL",$A$11:$A$100,0),COLUMN(G11))</f>
        <v>0.85</v>
      </c>
      <c r="I1" s="21">
        <f ca="1">OFFSET($A$10,MATCH("TOTAL GENERAL",$A$11:$A$100,0),COLUMN(H11))+0.00001</f>
        <v>5.0000099999999996</v>
      </c>
      <c r="J1" s="21">
        <f ca="1">OFFSET($A$10,MATCH("TOTAL GENERAL",$A$11:$A$100,0),COLUMN(I11))</f>
        <v>0.2</v>
      </c>
      <c r="K1" s="21">
        <f ca="1">OFFSET($A$10,MATCH("TOTAL GENERAL",$A$11:$A$100,0),COLUMN(J11))</f>
        <v>0.6</v>
      </c>
      <c r="L1" s="21">
        <f t="shared" ref="L1:N1" ca="1" si="0">OFFSET($A$10,MATCH("TOTAL GENERAL",$A$11:$A$100,0),COLUMN(K11))</f>
        <v>0.7</v>
      </c>
      <c r="M1" s="21">
        <f ca="1">OFFSET($A$10,MATCH("TOTAL GENERAL",$A$11:$A$100,0),COLUMN(L11))+0.00001</f>
        <v>0.50000999999999995</v>
      </c>
      <c r="N1" s="21">
        <f t="shared" ca="1" si="0"/>
        <v>1.56</v>
      </c>
    </row>
    <row r="2" spans="1:56" s="4" customFormat="1" x14ac:dyDescent="0.25">
      <c r="E2" s="5"/>
      <c r="G2" s="6"/>
      <c r="H2" s="6"/>
      <c r="I2" s="6"/>
      <c r="J2" s="6"/>
      <c r="K2" s="6"/>
      <c r="L2" s="6"/>
      <c r="M2" s="6"/>
      <c r="N2" s="6"/>
    </row>
    <row r="3" spans="1:56" s="4" customFormat="1" x14ac:dyDescent="0.25">
      <c r="E3" s="5"/>
      <c r="G3" s="6"/>
      <c r="H3" s="6"/>
      <c r="I3" s="6"/>
      <c r="J3" s="6"/>
      <c r="K3" s="6"/>
      <c r="L3" s="6"/>
      <c r="M3" s="6"/>
      <c r="N3" s="6"/>
    </row>
    <row r="4" spans="1:56" s="4" customFormat="1" x14ac:dyDescent="0.25">
      <c r="E4" s="5"/>
      <c r="G4" s="6"/>
      <c r="H4" s="6"/>
      <c r="I4" s="6"/>
      <c r="J4" s="6"/>
      <c r="K4" s="6"/>
      <c r="L4" s="6"/>
      <c r="M4" s="6"/>
      <c r="N4" s="6"/>
    </row>
    <row r="5" spans="1:56" s="4" customFormat="1" x14ac:dyDescent="0.25">
      <c r="E5" s="5"/>
      <c r="G5" s="6"/>
      <c r="H5" s="6"/>
      <c r="I5" s="6"/>
      <c r="J5" s="6"/>
      <c r="K5" s="6"/>
      <c r="L5" s="6"/>
      <c r="M5" s="6"/>
      <c r="N5" s="6"/>
    </row>
    <row r="6" spans="1:56" s="4" customFormat="1" x14ac:dyDescent="0.25">
      <c r="E6" s="5"/>
      <c r="G6" s="6"/>
      <c r="H6" s="6"/>
      <c r="I6" s="6"/>
      <c r="J6" s="6"/>
      <c r="K6" s="6"/>
      <c r="L6" s="6"/>
      <c r="M6" s="6"/>
      <c r="N6" s="6"/>
    </row>
    <row r="7" spans="1:56" s="4" customFormat="1" x14ac:dyDescent="0.25">
      <c r="E7" s="5"/>
      <c r="G7" s="6"/>
      <c r="H7" s="6"/>
      <c r="I7" s="6"/>
      <c r="J7" s="6"/>
      <c r="K7" s="6"/>
      <c r="L7" s="6"/>
      <c r="M7" s="6"/>
      <c r="N7" s="6"/>
    </row>
    <row r="8" spans="1:56" s="4" customFormat="1" ht="21" x14ac:dyDescent="0.35">
      <c r="A8" s="3" t="s">
        <v>183</v>
      </c>
      <c r="E8" s="6"/>
      <c r="G8" s="19"/>
      <c r="H8" s="6"/>
      <c r="I8" s="6"/>
      <c r="J8" s="6"/>
      <c r="K8" s="6"/>
      <c r="L8" s="6"/>
      <c r="M8" s="6"/>
      <c r="N8" s="6"/>
      <c r="AM8" s="11"/>
    </row>
    <row r="9" spans="1:56" s="4" customFormat="1" ht="21.75" thickBot="1" x14ac:dyDescent="0.4">
      <c r="A9" s="3" t="s">
        <v>161</v>
      </c>
      <c r="D9" s="4" t="s">
        <v>6</v>
      </c>
      <c r="E9" s="4" t="s">
        <v>11</v>
      </c>
      <c r="F9" s="4" t="s">
        <v>12</v>
      </c>
      <c r="G9" s="6" t="s">
        <v>8</v>
      </c>
      <c r="H9" s="6" t="s">
        <v>8</v>
      </c>
      <c r="I9" s="6" t="s">
        <v>8</v>
      </c>
      <c r="J9" s="6" t="s">
        <v>8</v>
      </c>
      <c r="K9" s="6"/>
      <c r="L9" s="6"/>
      <c r="M9" s="6"/>
      <c r="N9" s="6"/>
      <c r="W9" s="4" t="s">
        <v>7</v>
      </c>
      <c r="X9" s="4" t="s">
        <v>7</v>
      </c>
      <c r="Y9" s="4" t="s">
        <v>7</v>
      </c>
      <c r="Z9" s="4" t="s">
        <v>7</v>
      </c>
      <c r="AE9" s="4" t="s">
        <v>9</v>
      </c>
      <c r="AF9" s="4" t="s">
        <v>9</v>
      </c>
      <c r="AG9" s="4" t="s">
        <v>9</v>
      </c>
      <c r="AH9" s="4" t="s">
        <v>9</v>
      </c>
      <c r="AM9" s="4" t="s">
        <v>10</v>
      </c>
    </row>
    <row r="10" spans="1:56" ht="64.5" thickBot="1" x14ac:dyDescent="0.3">
      <c r="A10" s="12" t="s">
        <v>0</v>
      </c>
      <c r="B10" s="13" t="s">
        <v>1</v>
      </c>
      <c r="C10" s="14" t="s">
        <v>163</v>
      </c>
      <c r="D10" s="14" t="s">
        <v>24</v>
      </c>
      <c r="E10" s="17" t="s">
        <v>5</v>
      </c>
      <c r="F10" s="14" t="s">
        <v>2</v>
      </c>
      <c r="G10" s="7" t="s">
        <v>41</v>
      </c>
      <c r="H10" s="7" t="s">
        <v>40</v>
      </c>
      <c r="I10" s="7" t="s">
        <v>39</v>
      </c>
      <c r="J10" s="7" t="s">
        <v>35</v>
      </c>
      <c r="K10" s="7" t="s">
        <v>34</v>
      </c>
      <c r="L10" s="7" t="s">
        <v>29</v>
      </c>
      <c r="M10" s="14" t="s">
        <v>43</v>
      </c>
      <c r="N10" s="14" t="s">
        <v>25</v>
      </c>
      <c r="O10" s="23" t="s">
        <v>13</v>
      </c>
      <c r="P10" s="23" t="s">
        <v>13</v>
      </c>
      <c r="Q10" s="23" t="s">
        <v>13</v>
      </c>
      <c r="R10" s="23" t="s">
        <v>13</v>
      </c>
      <c r="S10" s="23" t="s">
        <v>13</v>
      </c>
      <c r="T10" s="23" t="s">
        <v>13</v>
      </c>
      <c r="U10" s="23" t="s">
        <v>13</v>
      </c>
      <c r="V10" s="23" t="s">
        <v>13</v>
      </c>
      <c r="W10" s="25" t="s">
        <v>14</v>
      </c>
      <c r="X10" s="25" t="s">
        <v>14</v>
      </c>
      <c r="Y10" s="25" t="s">
        <v>14</v>
      </c>
      <c r="Z10" s="25" t="s">
        <v>14</v>
      </c>
      <c r="AA10" s="25" t="s">
        <v>14</v>
      </c>
      <c r="AB10" s="25" t="s">
        <v>14</v>
      </c>
      <c r="AC10" s="25" t="s">
        <v>14</v>
      </c>
      <c r="AD10" s="25" t="s">
        <v>14</v>
      </c>
      <c r="AE10" s="26" t="s">
        <v>15</v>
      </c>
      <c r="AF10" s="26" t="s">
        <v>15</v>
      </c>
      <c r="AG10" s="26" t="s">
        <v>15</v>
      </c>
      <c r="AH10" s="26" t="s">
        <v>15</v>
      </c>
      <c r="AI10" s="26" t="s">
        <v>15</v>
      </c>
      <c r="AJ10" s="26" t="s">
        <v>15</v>
      </c>
      <c r="AK10" s="26" t="s">
        <v>15</v>
      </c>
      <c r="AL10" s="26" t="s">
        <v>15</v>
      </c>
      <c r="AM10" s="27" t="s">
        <v>3</v>
      </c>
      <c r="AN10" s="28" t="s">
        <v>4</v>
      </c>
      <c r="BD10" s="14" t="s">
        <v>173</v>
      </c>
    </row>
    <row r="11" spans="1:56" s="4" customFormat="1" x14ac:dyDescent="0.25">
      <c r="A11" s="15" t="s">
        <v>59</v>
      </c>
      <c r="B11" s="15" t="s">
        <v>104</v>
      </c>
      <c r="C11" s="43"/>
      <c r="D11" s="16">
        <v>60436</v>
      </c>
      <c r="E11" s="9">
        <f>D11/$D$53</f>
        <v>5.2444164831708081E-3</v>
      </c>
      <c r="F11" s="41">
        <f>E11*$C$54</f>
        <v>18934787.666069478</v>
      </c>
      <c r="G11" s="20" t="s">
        <v>58</v>
      </c>
      <c r="H11" s="22" t="s">
        <v>58</v>
      </c>
      <c r="I11" s="24" t="s">
        <v>58</v>
      </c>
      <c r="J11" s="22" t="s">
        <v>58</v>
      </c>
      <c r="K11" s="22" t="s">
        <v>58</v>
      </c>
      <c r="L11" s="22" t="s">
        <v>58</v>
      </c>
      <c r="M11" s="24">
        <v>0</v>
      </c>
      <c r="N11" s="24">
        <v>1.65</v>
      </c>
      <c r="O11" s="24" t="str">
        <f ca="1">IF(OR(A11="Pn",A12="Pn"),"",IF($A11="TOTAL GENERAL",SUM(O9:O$11),IF(AND(G11&lt;&gt;"",$A11&lt;&gt;"Pn"),IF(G11&gt;OFFSET($A$10,MATCH("TOTAL GENERAL",$A$11:$A$100,0),COLUMN(F11)),0,OFFSET($A$10,MATCH("TOTAL GENERAL",$A$11:$A$100,0),COLUMN(F11))-G11),"")))</f>
        <v/>
      </c>
      <c r="P11" s="24" t="str">
        <f ca="1">IF(OR(A11="Pn",A12="Pn"),"",IF($A11="TOTAL GENERAL",SUM(P9:P$11),IF(AND(H11&lt;&gt;"",$A11&lt;&gt;"Pn"),IF(H11&lt;OFFSET($A$10,MATCH("TOTAL GENERAL",$A$11:$A$100,0),COLUMN(G11)),0,H11-OFFSET($A$10,MATCH("TOTAL GENERAL",$A$11:$A$100,0),COLUMN(G11))),"")))</f>
        <v/>
      </c>
      <c r="Q11" s="24" t="str">
        <f ca="1">IF(OR(A11="Pn",A12="Pn"),"",IF($A11="TOTAL GENERAL",SUM(Q9:Q$11),IF(AND(I11&lt;&gt;"",$A11&lt;&gt;"Pn"),IF(I11&gt;OFFSET($A$10,MATCH("TOTAL GENERAL",$A$11:$A$100,0),COLUMN(H11)),0,OFFSET($A$10,MATCH("TOTAL GENERAL",$A$11:$A$100,0),COLUMN(H11))-I11),"")))</f>
        <v/>
      </c>
      <c r="R11" s="24" t="str">
        <f ca="1">IF($A11="TOTAL GENERAL",SUM(R9:R$11),IF(AND(J11&lt;&gt;"",$A11&lt;&gt;"Pn"),IF(J11&lt;OFFSET($A$10,MATCH("TOTAL GENERAL",$A$11:$A$100,0),COLUMN(I11)),0,J11-OFFSET($A$10,MATCH("TOTAL GENERAL",$A$11:$A$100,0),COLUMN(I11))),""))</f>
        <v/>
      </c>
      <c r="S11" s="24" t="str">
        <f ca="1">IF($A11="TOTAL GENERAL",SUM(S9:S$11),IF(AND(K11&lt;&gt;"",$A11&lt;&gt;"Pn"),IF(K11&lt;OFFSET($A$10,MATCH("TOTAL GENERAL",$A$11:$A$100,0),COLUMN(J11)),0,K11-OFFSET($A$10,MATCH("TOTAL GENERAL",$A$11:$A$100,0),COLUMN(J11))),""))</f>
        <v/>
      </c>
      <c r="T11" s="24" t="str">
        <f ca="1">IF($A11="TOTAL GENERAL",SUM(T9:T$11),IF(AND(L11&lt;&gt;"",$A11&lt;&gt;"Pn"),IF(L11&lt;OFFSET($A$10,MATCH("TOTAL GENERAL",$A$11:$A$100,0),COLUMN(K11)),0,L11-OFFSET($A$10,MATCH("TOTAL GENERAL",$A$11:$A$100,0),COLUMN(K11))),""))</f>
        <v/>
      </c>
      <c r="U11" s="24">
        <f ca="1">IF($A11="TOTAL GENERAL",SUM(U9:U$11),IF(AND(M11&lt;&gt;"",$A11&lt;&gt;"Pn"),IF(M11&gt;OFFSET($A$10,MATCH("TOTAL GENERAL",$A$11:$A$100,0),COLUMN(L11)),0,OFFSET($A$10,MATCH("TOTAL GENERAL",$A$11:$A$100,0),COLUMN(L11))-M11),""))</f>
        <v>0.5</v>
      </c>
      <c r="V11" s="24">
        <f ca="1">IF($A11="TOTAL GENERAL",SUM(V9:V$11),IF(AND(N11&lt;&gt;"",$A11&lt;&gt;"Pn"),IF(N11&lt;OFFSET($A$10,MATCH("TOTAL GENERAL",$A$11:$A$100,0),COLUMN(M11)),0,N11-OFFSET($A$10,MATCH("TOTAL GENERAL",$A$11:$A$100,0),COLUMN(M11))),""))</f>
        <v>8.9999999999999858E-2</v>
      </c>
      <c r="W11" s="24" t="str">
        <f>IF(OR(A11="Pn",A12="Pn"),"",IF($A11="TOTAL GENERAL",SUM(W9:W$11),IF(AND(G11&lt;&gt;"",$A11&lt;&gt;"Pn"),O11*$D11,"")))</f>
        <v/>
      </c>
      <c r="X11" s="24" t="str">
        <f>IF(OR(A11="Pn",A12="Pn"),"",IF($A11="TOTAL GENERAL",SUM(X9:X$11),IF(AND(H11&lt;&gt;"",$A11&lt;&gt;"Pn"),P11*$D11,"")))</f>
        <v/>
      </c>
      <c r="Y11" s="24" t="str">
        <f>IF(OR(A11="Pn",A12="Pn"),"",IF($A11="TOTAL GENERAL",SUM(Y9:Y$11),IF(AND(I11&lt;&gt;"",$A11&lt;&gt;"Pn"),Q11*$D11,"")))</f>
        <v/>
      </c>
      <c r="Z11" s="24" t="str">
        <f>IF($A11="TOTAL GENERAL",SUM(Z9:Z$11),IF(AND(J11&lt;&gt;"",$A11&lt;&gt;"Pn"),R11*$D11,""))</f>
        <v/>
      </c>
      <c r="AA11" s="24" t="str">
        <f>IF($A11="TOTAL GENERAL",SUM(AA9:AA$11),IF(AND(K11&lt;&gt;"",$A11&lt;&gt;"Pn"),S11*$D11,""))</f>
        <v/>
      </c>
      <c r="AB11" s="24" t="str">
        <f>IF($A11="TOTAL GENERAL",SUM(AB9:AB$11),IF(AND(L11&lt;&gt;"",$A11&lt;&gt;"Pn"),T11*$D11,""))</f>
        <v/>
      </c>
      <c r="AC11" s="24">
        <f ca="1">IF($A11="TOTAL GENERAL",SUM(AC9:AC$11),IF(AND(M11&lt;&gt;"",$A11&lt;&gt;"Pn"),U11*$D11,""))</f>
        <v>30218</v>
      </c>
      <c r="AD11" s="24">
        <f ca="1">V11*BD11</f>
        <v>5439.2399999999916</v>
      </c>
      <c r="AE11" s="24" t="str">
        <f ca="1">IF($A11="TOTAL GENERAL",SUM(AE9:AE$11),IF(AND(O11&lt;&gt;"",$A11&lt;&gt;"Pn"),IF(OFFSET($A$11,MATCH("TOTAL GENERAL",$A$11:$A$100,0)-1,COLUMN(V11))=0,0,W11/OFFSET($A$11,MATCH("TOTAL GENERAL",$A$11:$A$100,0)-1,COLUMN(V11))),""))</f>
        <v/>
      </c>
      <c r="AF11" s="24" t="str">
        <f ca="1">IF($A11="TOTAL GENERAL",SUM(AF9:AF$11),IF(AND(P11&lt;&gt;"",$A11&lt;&gt;"Pn"),IF(OFFSET($A$11,MATCH("TOTAL GENERAL",$A$11:$A$100,0)-1,COLUMN(W11))=0,0,X11/OFFSET($A$11,MATCH("TOTAL GENERAL",$A$11:$A$100,0)-1,COLUMN(W11))),""))</f>
        <v/>
      </c>
      <c r="AG11" s="24" t="str">
        <f ca="1">IF($A11="TOTAL GENERAL",SUM(AG9:AG$11),IF(AND(Q11&lt;&gt;"",$A11&lt;&gt;"Pn"),IF(OFFSET($A$11,MATCH("TOTAL GENERAL",$A$11:$A$100,0)-1,COLUMN(X11))=0,0,Y11/OFFSET($A$11,MATCH("TOTAL GENERAL",$A$11:$A$100,0)-1,COLUMN(X11))),""))</f>
        <v/>
      </c>
      <c r="AH11" s="24" t="str">
        <f ca="1">IF($A11="TOTAL GENERAL",SUM(AH9:AH$11),IF(AND(R11&lt;&gt;"",$A11&lt;&gt;"Pn"),IF(OFFSET($A$11,MATCH("TOTAL GENERAL",$A$11:$A$100,0)-1,COLUMN(Y11))=0,0,Z11/OFFSET($A$11,MATCH("TOTAL GENERAL",$A$11:$A$100,0)-1,COLUMN(Y11))),""))</f>
        <v/>
      </c>
      <c r="AI11" s="24" t="str">
        <f ca="1">IF($A11="TOTAL GENERAL",SUM(AI9:AI$11),IF(AND(S11&lt;&gt;"",$A11&lt;&gt;"Pn"),IF(OFFSET($A$11,MATCH("TOTAL GENERAL",$A$11:$A$100,0)-1,COLUMN(Z11))=0,0,AA11/OFFSET($A$11,MATCH("TOTAL GENERAL",$A$11:$A$100,0)-1,COLUMN(Z11))),""))</f>
        <v/>
      </c>
      <c r="AJ11" s="24" t="str">
        <f ca="1">IF($A11="TOTAL GENERAL",SUM(AJ9:AJ$11),IF(AND(T11&lt;&gt;"",$A11&lt;&gt;"Pn"),IF(OFFSET($A$11,MATCH("TOTAL GENERAL",$A$11:$A$100,0)-1,COLUMN(AA11))=0,0,AB11/OFFSET($A$11,MATCH("TOTAL GENERAL",$A$11:$A$100,0)-1,COLUMN(AA11))),""))</f>
        <v/>
      </c>
      <c r="AK11" s="24">
        <f ca="1">IF($A11="TOTAL GENERAL",SUM(AK9:AK$11),IF(AND(U11&lt;&gt;"",$A11&lt;&gt;"Pn"),IF(OFFSET($A$11,MATCH("TOTAL GENERAL",$A$11:$A$100,0)-1,COLUMN(AB11))=0,0,AC11/OFFSET($A$11,MATCH("TOTAL GENERAL",$A$11:$A$100,0)-1,COLUMN(AB11))),""))</f>
        <v>1.4067378300907433E-2</v>
      </c>
      <c r="AL11" s="24">
        <f ca="1">IF($A11="TOTAL GENERAL",SUM(AL9:AL$11),IF(AND(V11&lt;&gt;"",$A11&lt;&gt;"Pn"),IF(OFFSET($A$11,MATCH("TOTAL GENERAL",$A$11:$A$100,0)-1,COLUMN(AC11))=0,0,AD11/OFFSET($A$11,MATCH("TOTAL GENERAL",$A$11:$A$100,0)-1,COLUMN(AC11))),""))</f>
        <v>1.3465571441901641E-3</v>
      </c>
      <c r="AM11" s="16">
        <f ca="1">IF(A11="TOTAL GENERAL",SUM(AM9:AM$11),IF(COUNTIF(AB11:AH11,"")&lt;COUNTA($AB$10:$AH$10),ROUND((IF(AE11&lt;&gt;"",AE11*OFFSET($A$10,MATCH("Pn",$A$11:$A$100,0),1),0)+IF(AF11&lt;&gt;"",AF11*OFFSET($A$10,MATCH("Pn",$A$11:$A$100,0),2),0)+IF(AG11&lt;&gt;"",AG11*OFFSET($A$10,MATCH("Pn",$A$11:$A$100,0),3),0)+IF(AH11&lt;&gt;"",AH11*OFFSET($A$10,MATCH("Pn",$A$11:$A$100,0),4),0)+IF(AI11&lt;&gt;"",AI11*OFFSET($A$10,MATCH("Pn",$A$11:$A$100,0),5),0)+IF(AJ11&lt;&gt;"",AJ11*OFFSET($A$10,MATCH("Pn",$A$11:$A$100,0),6),0)+IF(AK11&lt;&gt;"",AK11*OFFSET($A$10,MATCH("Pn",$A$11:$A$100,0),7),0)+IF(AL11&lt;&gt;"",AL11*OFFSET($A$10,MATCH("Pn",$A$11:$A$100,0),8),0))*OFFSET($A$10,MATCH("FC",$A$11:$A$100,0),2),2),""))</f>
        <v>3754914.3</v>
      </c>
      <c r="AN11" s="47">
        <f ca="1">IF(OR(A11="Pn",A12="Pn"),"",IF(AND(AM11="",F11&lt;&gt;""),-F11,IF(A11="TOTAL GENERAL",SUM(AN9:AN$11),IF(AM11&lt;&gt;"",AM11-F11,""))))</f>
        <v>-15179873.366069477</v>
      </c>
      <c r="AO11" s="37"/>
      <c r="BC11" s="16"/>
      <c r="BD11" s="16">
        <v>60436</v>
      </c>
    </row>
    <row r="12" spans="1:56" s="4" customFormat="1" x14ac:dyDescent="0.25">
      <c r="A12" s="15" t="s">
        <v>60</v>
      </c>
      <c r="B12" s="15" t="s">
        <v>105</v>
      </c>
      <c r="C12" s="43"/>
      <c r="D12" s="16">
        <v>84801</v>
      </c>
      <c r="E12" s="9">
        <f t="shared" ref="E12:E51" si="1">D12/$D$53</f>
        <v>7.3587226518857587E-3</v>
      </c>
      <c r="F12" s="41">
        <f t="shared" ref="F12:F51" si="2">E12*$C$54</f>
        <v>26568418.308133531</v>
      </c>
      <c r="G12" s="20" t="s">
        <v>58</v>
      </c>
      <c r="H12" s="22" t="s">
        <v>58</v>
      </c>
      <c r="I12" s="24" t="s">
        <v>58</v>
      </c>
      <c r="J12" s="22" t="s">
        <v>58</v>
      </c>
      <c r="K12" s="22" t="s">
        <v>58</v>
      </c>
      <c r="L12" s="22" t="s">
        <v>58</v>
      </c>
      <c r="M12" s="24" t="str">
        <f>+""</f>
        <v/>
      </c>
      <c r="N12" s="24">
        <v>0</v>
      </c>
      <c r="O12" s="24" t="str">
        <f ca="1">IF(OR(A12="Pn",A13="Pn"),"",IF($A12="TOTAL GENERAL",SUM(O10:O$11),IF(AND(G12&lt;&gt;"",$A12&lt;&gt;"Pn"),IF(G12&gt;OFFSET($A$10,MATCH("TOTAL GENERAL",$A$11:$A$100,0),COLUMN(F12)),0,OFFSET($A$10,MATCH("TOTAL GENERAL",$A$11:$A$100,0),COLUMN(F12))-G12),"")))</f>
        <v/>
      </c>
      <c r="P12" s="24" t="str">
        <f ca="1">IF(OR(A12="Pn",A13="Pn"),"",IF($A12="TOTAL GENERAL",SUM(P10:P$11),IF(AND(H12&lt;&gt;"",$A12&lt;&gt;"Pn"),IF(H12&lt;OFFSET($A$10,MATCH("TOTAL GENERAL",$A$11:$A$100,0),COLUMN(G12)),0,H12-OFFSET($A$10,MATCH("TOTAL GENERAL",$A$11:$A$100,0),COLUMN(G12))),"")))</f>
        <v/>
      </c>
      <c r="Q12" s="24" t="str">
        <f ca="1">IF(OR(A12="Pn",A13="Pn"),"",IF($A12="TOTAL GENERAL",SUM(Q10:Q$11),IF(AND(I12&lt;&gt;"",$A12&lt;&gt;"Pn"),IF(I12&gt;OFFSET($A$10,MATCH("TOTAL GENERAL",$A$11:$A$100,0),COLUMN(H12)),0,OFFSET($A$10,MATCH("TOTAL GENERAL",$A$11:$A$100,0),COLUMN(H12))-I12),"")))</f>
        <v/>
      </c>
      <c r="R12" s="24" t="str">
        <f ca="1">IF($A12="TOTAL GENERAL",SUM(R10:R$11),IF(AND(J12&lt;&gt;"",$A12&lt;&gt;"Pn"),IF(J12&lt;OFFSET($A$10,MATCH("TOTAL GENERAL",$A$11:$A$100,0),COLUMN(I12)),0,J12-OFFSET($A$10,MATCH("TOTAL GENERAL",$A$11:$A$100,0),COLUMN(I12))),""))</f>
        <v/>
      </c>
      <c r="S12" s="24" t="str">
        <f ca="1">IF($A12="TOTAL GENERAL",SUM(S10:S$11),IF(AND(K12&lt;&gt;"",$A12&lt;&gt;"Pn"),IF(K12&lt;OFFSET($A$10,MATCH("TOTAL GENERAL",$A$11:$A$100,0),COLUMN(J12)),0,K12-OFFSET($A$10,MATCH("TOTAL GENERAL",$A$11:$A$100,0),COLUMN(J12))),""))</f>
        <v/>
      </c>
      <c r="T12" s="24" t="str">
        <f ca="1">IF($A12="TOTAL GENERAL",SUM(T10:T$11),IF(AND(L12&lt;&gt;"",$A12&lt;&gt;"Pn"),IF(L12&lt;OFFSET($A$10,MATCH("TOTAL GENERAL",$A$11:$A$100,0),COLUMN(K12)),0,L12-OFFSET($A$10,MATCH("TOTAL GENERAL",$A$11:$A$100,0),COLUMN(K12))),""))</f>
        <v/>
      </c>
      <c r="U12" s="24" t="str">
        <f ca="1">IF($A12="TOTAL GENERAL",SUM(U10:U$11),IF(AND(M12&lt;&gt;"",$A12&lt;&gt;"Pn"),IF(M12&gt;OFFSET($A$10,MATCH("TOTAL GENERAL",$A$11:$A$100,0),COLUMN(L12)),0,OFFSET($A$10,MATCH("TOTAL GENERAL",$A$11:$A$100,0),COLUMN(L12))-M12),""))</f>
        <v/>
      </c>
      <c r="V12" s="24">
        <f ca="1">IF($A12="TOTAL GENERAL",SUM(V10:V$11),IF(AND(N12&lt;&gt;"",$A12&lt;&gt;"Pn"),IF(N12&lt;OFFSET($A$10,MATCH("TOTAL GENERAL",$A$11:$A$100,0),COLUMN(M12)),0,N12-OFFSET($A$10,MATCH("TOTAL GENERAL",$A$11:$A$100,0),COLUMN(M12))),""))</f>
        <v>0</v>
      </c>
      <c r="W12" s="24" t="str">
        <f>IF(OR(A12="Pn",A13="Pn"),"",IF($A12="TOTAL GENERAL",SUM(W10:W$11),IF(AND(G12&lt;&gt;"",$A12&lt;&gt;"Pn"),O12*$D12,"")))</f>
        <v/>
      </c>
      <c r="X12" s="24" t="str">
        <f>IF(OR(A12="Pn",A13="Pn"),"",IF($A12="TOTAL GENERAL",SUM(X10:X$11),IF(AND(H12&lt;&gt;"",$A12&lt;&gt;"Pn"),P12*$D12,"")))</f>
        <v/>
      </c>
      <c r="Y12" s="24" t="str">
        <f>IF(OR(A12="Pn",A13="Pn"),"",IF($A12="TOTAL GENERAL",SUM(Y10:Y$11),IF(AND(I12&lt;&gt;"",$A12&lt;&gt;"Pn"),Q12*$D12,"")))</f>
        <v/>
      </c>
      <c r="Z12" s="24" t="str">
        <f>IF($A12="TOTAL GENERAL",SUM(Z10:Z$11),IF(AND(J12&lt;&gt;"",$A12&lt;&gt;"Pn"),R12*$D12,""))</f>
        <v/>
      </c>
      <c r="AA12" s="24" t="str">
        <f>IF($A12="TOTAL GENERAL",SUM(AA10:AA$11),IF(AND(K12&lt;&gt;"",$A12&lt;&gt;"Pn"),S12*$D12,""))</f>
        <v/>
      </c>
      <c r="AB12" s="24" t="str">
        <f>IF($A12="TOTAL GENERAL",SUM(AB10:AB$11),IF(AND(L12&lt;&gt;"",$A12&lt;&gt;"Pn"),T12*$D12,""))</f>
        <v/>
      </c>
      <c r="AC12" s="24" t="str">
        <f>IF($A12="TOTAL GENERAL",SUM(AC10:AC$11),IF(AND(M12&lt;&gt;"",$A12&lt;&gt;"Pn"),U12*$D12,""))</f>
        <v/>
      </c>
      <c r="AD12" s="24">
        <f t="shared" ref="AD12:AD51" ca="1" si="3">V12*BD12</f>
        <v>0</v>
      </c>
      <c r="AE12" s="24" t="str">
        <f ca="1">IF($A12="TOTAL GENERAL",SUM(AE10:AE$11),IF(AND(O12&lt;&gt;"",$A12&lt;&gt;"Pn"),IF(OFFSET($A$11,MATCH("TOTAL GENERAL",$A$11:$A$100,0)-1,COLUMN(V12))=0,0,W12/OFFSET($A$11,MATCH("TOTAL GENERAL",$A$11:$A$100,0)-1,COLUMN(V12))),""))</f>
        <v/>
      </c>
      <c r="AF12" s="24" t="str">
        <f ca="1">IF($A12="TOTAL GENERAL",SUM(AF10:AF$11),IF(AND(P12&lt;&gt;"",$A12&lt;&gt;"Pn"),IF(OFFSET($A$11,MATCH("TOTAL GENERAL",$A$11:$A$100,0)-1,COLUMN(W12))=0,0,X12/OFFSET($A$11,MATCH("TOTAL GENERAL",$A$11:$A$100,0)-1,COLUMN(W12))),""))</f>
        <v/>
      </c>
      <c r="AG12" s="24" t="str">
        <f ca="1">IF($A12="TOTAL GENERAL",SUM(AG10:AG$11),IF(AND(Q12&lt;&gt;"",$A12&lt;&gt;"Pn"),IF(OFFSET($A$11,MATCH("TOTAL GENERAL",$A$11:$A$100,0)-1,COLUMN(X12))=0,0,Y12/OFFSET($A$11,MATCH("TOTAL GENERAL",$A$11:$A$100,0)-1,COLUMN(X12))),""))</f>
        <v/>
      </c>
      <c r="AH12" s="24" t="str">
        <f ca="1">IF($A12="TOTAL GENERAL",SUM(AH10:AH$11),IF(AND(R12&lt;&gt;"",$A12&lt;&gt;"Pn"),IF(OFFSET($A$11,MATCH("TOTAL GENERAL",$A$11:$A$100,0)-1,COLUMN(Y12))=0,0,Z12/OFFSET($A$11,MATCH("TOTAL GENERAL",$A$11:$A$100,0)-1,COLUMN(Y12))),""))</f>
        <v/>
      </c>
      <c r="AI12" s="24" t="str">
        <f ca="1">IF($A12="TOTAL GENERAL",SUM(AI10:AI$11),IF(AND(S12&lt;&gt;"",$A12&lt;&gt;"Pn"),IF(OFFSET($A$11,MATCH("TOTAL GENERAL",$A$11:$A$100,0)-1,COLUMN(Z12))=0,0,AA12/OFFSET($A$11,MATCH("TOTAL GENERAL",$A$11:$A$100,0)-1,COLUMN(Z12))),""))</f>
        <v/>
      </c>
      <c r="AJ12" s="24" t="str">
        <f ca="1">IF($A12="TOTAL GENERAL",SUM(AJ10:AJ$11),IF(AND(T12&lt;&gt;"",$A12&lt;&gt;"Pn"),IF(OFFSET($A$11,MATCH("TOTAL GENERAL",$A$11:$A$100,0)-1,COLUMN(AA12))=0,0,AB12/OFFSET($A$11,MATCH("TOTAL GENERAL",$A$11:$A$100,0)-1,COLUMN(AA12))),""))</f>
        <v/>
      </c>
      <c r="AK12" s="24" t="str">
        <f ca="1">IF($A12="TOTAL GENERAL",SUM(AK10:AK$11),IF(AND(U12&lt;&gt;"",$A12&lt;&gt;"Pn"),IF(OFFSET($A$11,MATCH("TOTAL GENERAL",$A$11:$A$100,0)-1,COLUMN(AB12))=0,0,AC12/OFFSET($A$11,MATCH("TOTAL GENERAL",$A$11:$A$100,0)-1,COLUMN(AB12))),""))</f>
        <v/>
      </c>
      <c r="AL12" s="24">
        <f ca="1">IF($A12="TOTAL GENERAL",SUM(AL10:AL$11),IF(AND(V12&lt;&gt;"",$A12&lt;&gt;"Pn"),IF(OFFSET($A$11,MATCH("TOTAL GENERAL",$A$11:$A$100,0)-1,COLUMN(AC12))=0,0,AD12/OFFSET($A$11,MATCH("TOTAL GENERAL",$A$11:$A$100,0)-1,COLUMN(AC12))),""))</f>
        <v>0</v>
      </c>
      <c r="AM12" s="16">
        <f ca="1">IF(A12="TOTAL GENERAL",SUM(AM10:AM$11),IF(COUNTIF(AB12:AH12,"")&lt;COUNTA($AB$10:$AH$10),ROUND((IF(AE12&lt;&gt;"",AE12*OFFSET($A$10,MATCH("Pn",$A$11:$A$100,0),1),0)+IF(AF12&lt;&gt;"",AF12*OFFSET($A$10,MATCH("Pn",$A$11:$A$100,0),2),0)+IF(AG12&lt;&gt;"",AG12*OFFSET($A$10,MATCH("Pn",$A$11:$A$100,0),3),0)+IF(AH12&lt;&gt;"",AH12*OFFSET($A$10,MATCH("Pn",$A$11:$A$100,0),4),0)+IF(AI12&lt;&gt;"",AI12*OFFSET($A$10,MATCH("Pn",$A$11:$A$100,0),5),0)+IF(AJ12&lt;&gt;"",AJ12*OFFSET($A$10,MATCH("Pn",$A$11:$A$100,0),6),0)+IF(AK12&lt;&gt;"",AK12*OFFSET($A$10,MATCH("Pn",$A$11:$A$100,0),7),0)+IF(AL12&lt;&gt;"",AL12*OFFSET($A$10,MATCH("Pn",$A$11:$A$100,0),8),0))*OFFSET($A$10,MATCH("FC",$A$11:$A$100,0),2),2),""))</f>
        <v>0</v>
      </c>
      <c r="AN12" s="47">
        <f ca="1">IF(OR(A12="Pn",A13="Pn"),"",IF(AND(AM12="",F12&lt;&gt;""),-F12,IF(A12="TOTAL GENERAL",SUM(AN10:AN$11),IF(AM12&lt;&gt;"",AM12-F12,""))))</f>
        <v>-26568418.308133531</v>
      </c>
      <c r="AO12" s="37"/>
      <c r="BC12" s="16"/>
      <c r="BD12" s="16">
        <v>84801</v>
      </c>
    </row>
    <row r="13" spans="1:56" s="4" customFormat="1" x14ac:dyDescent="0.25">
      <c r="A13" s="15" t="s">
        <v>61</v>
      </c>
      <c r="B13" s="15" t="s">
        <v>106</v>
      </c>
      <c r="C13" s="43"/>
      <c r="D13" s="16">
        <v>190027</v>
      </c>
      <c r="E13" s="9">
        <f t="shared" si="1"/>
        <v>1.6489852588647481E-2</v>
      </c>
      <c r="F13" s="41">
        <f t="shared" si="2"/>
        <v>59536052.945598401</v>
      </c>
      <c r="G13" s="20" t="s">
        <v>58</v>
      </c>
      <c r="H13" s="22" t="s">
        <v>58</v>
      </c>
      <c r="I13" s="24" t="s">
        <v>58</v>
      </c>
      <c r="J13" s="22" t="s">
        <v>58</v>
      </c>
      <c r="K13" s="22" t="s">
        <v>58</v>
      </c>
      <c r="L13" s="22" t="s">
        <v>58</v>
      </c>
      <c r="M13" s="24">
        <v>0.53</v>
      </c>
      <c r="N13" s="24">
        <v>1.05</v>
      </c>
      <c r="O13" s="24" t="str">
        <f ca="1">IF(OR(A13="Pn",A14="Pn"),"",IF($A13="TOTAL GENERAL",SUM(O11:O$11),IF(AND(G13&lt;&gt;"",$A13&lt;&gt;"Pn"),IF(G13&gt;OFFSET($A$10,MATCH("TOTAL GENERAL",$A$11:$A$100,0),COLUMN(F13)),0,OFFSET($A$10,MATCH("TOTAL GENERAL",$A$11:$A$100,0),COLUMN(F13))-G13),"")))</f>
        <v/>
      </c>
      <c r="P13" s="24" t="str">
        <f ca="1">IF(OR(A13="Pn",A14="Pn"),"",IF($A13="TOTAL GENERAL",SUM(P11:P$11),IF(AND(H13&lt;&gt;"",$A13&lt;&gt;"Pn"),IF(H13&lt;OFFSET($A$10,MATCH("TOTAL GENERAL",$A$11:$A$100,0),COLUMN(G13)),0,H13-OFFSET($A$10,MATCH("TOTAL GENERAL",$A$11:$A$100,0),COLUMN(G13))),"")))</f>
        <v/>
      </c>
      <c r="Q13" s="24" t="str">
        <f ca="1">IF(OR(A13="Pn",A14="Pn"),"",IF($A13="TOTAL GENERAL",SUM(Q11:Q$11),IF(AND(I13&lt;&gt;"",$A13&lt;&gt;"Pn"),IF(I13&gt;OFFSET($A$10,MATCH("TOTAL GENERAL",$A$11:$A$100,0),COLUMN(H13)),0,OFFSET($A$10,MATCH("TOTAL GENERAL",$A$11:$A$100,0),COLUMN(H13))-I13),"")))</f>
        <v/>
      </c>
      <c r="R13" s="24" t="str">
        <f ca="1">IF($A13="TOTAL GENERAL",SUM(R11:R$11),IF(AND(J13&lt;&gt;"",$A13&lt;&gt;"Pn"),IF(J13&lt;OFFSET($A$10,MATCH("TOTAL GENERAL",$A$11:$A$100,0),COLUMN(I13)),0,J13-OFFSET($A$10,MATCH("TOTAL GENERAL",$A$11:$A$100,0),COLUMN(I13))),""))</f>
        <v/>
      </c>
      <c r="S13" s="24" t="str">
        <f ca="1">IF($A13="TOTAL GENERAL",SUM(S11:S$11),IF(AND(K13&lt;&gt;"",$A13&lt;&gt;"Pn"),IF(K13&lt;OFFSET($A$10,MATCH("TOTAL GENERAL",$A$11:$A$100,0),COLUMN(J13)),0,K13-OFFSET($A$10,MATCH("TOTAL GENERAL",$A$11:$A$100,0),COLUMN(J13))),""))</f>
        <v/>
      </c>
      <c r="T13" s="24" t="str">
        <f ca="1">IF($A13="TOTAL GENERAL",SUM(T11:T$11),IF(AND(L13&lt;&gt;"",$A13&lt;&gt;"Pn"),IF(L13&lt;OFFSET($A$10,MATCH("TOTAL GENERAL",$A$11:$A$100,0),COLUMN(K13)),0,L13-OFFSET($A$10,MATCH("TOTAL GENERAL",$A$11:$A$100,0),COLUMN(K13))),""))</f>
        <v/>
      </c>
      <c r="U13" s="24">
        <f ca="1">IF($A13="TOTAL GENERAL",SUM(U11:U$11),IF(AND(M13&lt;&gt;"",$A13&lt;&gt;"Pn"),IF(M13&gt;OFFSET($A$10,MATCH("TOTAL GENERAL",$A$11:$A$100,0),COLUMN(L13)),0,OFFSET($A$10,MATCH("TOTAL GENERAL",$A$11:$A$100,0),COLUMN(L13))-M13),""))</f>
        <v>0</v>
      </c>
      <c r="V13" s="24">
        <f ca="1">IF($A13="TOTAL GENERAL",SUM(V11:V$11),IF(AND(N13&lt;&gt;"",$A13&lt;&gt;"Pn"),IF(N13&lt;OFFSET($A$10,MATCH("TOTAL GENERAL",$A$11:$A$100,0),COLUMN(M13)),0,N13-OFFSET($A$10,MATCH("TOTAL GENERAL",$A$11:$A$100,0),COLUMN(M13))),""))</f>
        <v>0</v>
      </c>
      <c r="W13" s="24" t="str">
        <f>IF(OR(A13="Pn",A14="Pn"),"",IF($A13="TOTAL GENERAL",SUM(W11:W$11),IF(AND(G13&lt;&gt;"",$A13&lt;&gt;"Pn"),O13*$D13,"")))</f>
        <v/>
      </c>
      <c r="X13" s="24" t="str">
        <f>IF(OR(A13="Pn",A14="Pn"),"",IF($A13="TOTAL GENERAL",SUM(X11:X$11),IF(AND(H13&lt;&gt;"",$A13&lt;&gt;"Pn"),P13*$D13,"")))</f>
        <v/>
      </c>
      <c r="Y13" s="24" t="str">
        <f>IF(OR(A13="Pn",A14="Pn"),"",IF($A13="TOTAL GENERAL",SUM(Y11:Y$11),IF(AND(I13&lt;&gt;"",$A13&lt;&gt;"Pn"),Q13*$D13,"")))</f>
        <v/>
      </c>
      <c r="Z13" s="24" t="str">
        <f>IF($A13="TOTAL GENERAL",SUM(Z11:Z$11),IF(AND(J13&lt;&gt;"",$A13&lt;&gt;"Pn"),R13*$D13,""))</f>
        <v/>
      </c>
      <c r="AA13" s="24" t="str">
        <f>IF($A13="TOTAL GENERAL",SUM(AA11:AA$11),IF(AND(K13&lt;&gt;"",$A13&lt;&gt;"Pn"),S13*$D13,""))</f>
        <v/>
      </c>
      <c r="AB13" s="24" t="str">
        <f>IF($A13="TOTAL GENERAL",SUM(AB11:AB$11),IF(AND(L13&lt;&gt;"",$A13&lt;&gt;"Pn"),T13*$D13,""))</f>
        <v/>
      </c>
      <c r="AC13" s="24">
        <f ca="1">IF($A13="TOTAL GENERAL",SUM(AC11:AC$11),IF(AND(M13&lt;&gt;"",$A13&lt;&gt;"Pn"),U13*$D13,""))</f>
        <v>0</v>
      </c>
      <c r="AD13" s="24">
        <f t="shared" ca="1" si="3"/>
        <v>0</v>
      </c>
      <c r="AE13" s="24" t="str">
        <f ca="1">IF($A13="TOTAL GENERAL",SUM(AE11:AE$11),IF(AND(O13&lt;&gt;"",$A13&lt;&gt;"Pn"),IF(OFFSET($A$11,MATCH("TOTAL GENERAL",$A$11:$A$100,0)-1,COLUMN(V13))=0,0,W13/OFFSET($A$11,MATCH("TOTAL GENERAL",$A$11:$A$100,0)-1,COLUMN(V13))),""))</f>
        <v/>
      </c>
      <c r="AF13" s="24" t="str">
        <f ca="1">IF($A13="TOTAL GENERAL",SUM(AF11:AF$11),IF(AND(P13&lt;&gt;"",$A13&lt;&gt;"Pn"),IF(OFFSET($A$11,MATCH("TOTAL GENERAL",$A$11:$A$100,0)-1,COLUMN(W13))=0,0,X13/OFFSET($A$11,MATCH("TOTAL GENERAL",$A$11:$A$100,0)-1,COLUMN(W13))),""))</f>
        <v/>
      </c>
      <c r="AG13" s="24" t="str">
        <f ca="1">IF($A13="TOTAL GENERAL",SUM(AG11:AG$11),IF(AND(Q13&lt;&gt;"",$A13&lt;&gt;"Pn"),IF(OFFSET($A$11,MATCH("TOTAL GENERAL",$A$11:$A$100,0)-1,COLUMN(X13))=0,0,Y13/OFFSET($A$11,MATCH("TOTAL GENERAL",$A$11:$A$100,0)-1,COLUMN(X13))),""))</f>
        <v/>
      </c>
      <c r="AH13" s="24" t="str">
        <f ca="1">IF($A13="TOTAL GENERAL",SUM(AH11:AH$11),IF(AND(R13&lt;&gt;"",$A13&lt;&gt;"Pn"),IF(OFFSET($A$11,MATCH("TOTAL GENERAL",$A$11:$A$100,0)-1,COLUMN(Y13))=0,0,Z13/OFFSET($A$11,MATCH("TOTAL GENERAL",$A$11:$A$100,0)-1,COLUMN(Y13))),""))</f>
        <v/>
      </c>
      <c r="AI13" s="24" t="str">
        <f ca="1">IF($A13="TOTAL GENERAL",SUM(AI11:AI$11),IF(AND(S13&lt;&gt;"",$A13&lt;&gt;"Pn"),IF(OFFSET($A$11,MATCH("TOTAL GENERAL",$A$11:$A$100,0)-1,COLUMN(Z13))=0,0,AA13/OFFSET($A$11,MATCH("TOTAL GENERAL",$A$11:$A$100,0)-1,COLUMN(Z13))),""))</f>
        <v/>
      </c>
      <c r="AJ13" s="24" t="str">
        <f ca="1">IF($A13="TOTAL GENERAL",SUM(AJ11:AJ$11),IF(AND(T13&lt;&gt;"",$A13&lt;&gt;"Pn"),IF(OFFSET($A$11,MATCH("TOTAL GENERAL",$A$11:$A$100,0)-1,COLUMN(AA13))=0,0,AB13/OFFSET($A$11,MATCH("TOTAL GENERAL",$A$11:$A$100,0)-1,COLUMN(AA13))),""))</f>
        <v/>
      </c>
      <c r="AK13" s="24">
        <f ca="1">IF($A13="TOTAL GENERAL",SUM(AK11:AK$11),IF(AND(U13&lt;&gt;"",$A13&lt;&gt;"Pn"),IF(OFFSET($A$11,MATCH("TOTAL GENERAL",$A$11:$A$100,0)-1,COLUMN(AB13))=0,0,AC13/OFFSET($A$11,MATCH("TOTAL GENERAL",$A$11:$A$100,0)-1,COLUMN(AB13))),""))</f>
        <v>0</v>
      </c>
      <c r="AL13" s="24">
        <f ca="1">IF($A13="TOTAL GENERAL",SUM(AL11:AL$11),IF(AND(V13&lt;&gt;"",$A13&lt;&gt;"Pn"),IF(OFFSET($A$11,MATCH("TOTAL GENERAL",$A$11:$A$100,0)-1,COLUMN(AC13))=0,0,AD13/OFFSET($A$11,MATCH("TOTAL GENERAL",$A$11:$A$100,0)-1,COLUMN(AC13))),""))</f>
        <v>0</v>
      </c>
      <c r="AM13" s="16">
        <f ca="1">IF(A13="TOTAL GENERAL",SUM(AM11:AM$11),IF(COUNTIF(AB13:AH13,"")&lt;COUNTA($AB$10:$AH$10),ROUND((IF(AE13&lt;&gt;"",AE13*OFFSET($A$10,MATCH("Pn",$A$11:$A$100,0),1),0)+IF(AF13&lt;&gt;"",AF13*OFFSET($A$10,MATCH("Pn",$A$11:$A$100,0),2),0)+IF(AG13&lt;&gt;"",AG13*OFFSET($A$10,MATCH("Pn",$A$11:$A$100,0),3),0)+IF(AH13&lt;&gt;"",AH13*OFFSET($A$10,MATCH("Pn",$A$11:$A$100,0),4),0)+IF(AI13&lt;&gt;"",AI13*OFFSET($A$10,MATCH("Pn",$A$11:$A$100,0),5),0)+IF(AJ13&lt;&gt;"",AJ13*OFFSET($A$10,MATCH("Pn",$A$11:$A$100,0),6),0)+IF(AK13&lt;&gt;"",AK13*OFFSET($A$10,MATCH("Pn",$A$11:$A$100,0),7),0)+IF(AL13&lt;&gt;"",AL13*OFFSET($A$10,MATCH("Pn",$A$11:$A$100,0),8),0))*OFFSET($A$10,MATCH("FC",$A$11:$A$100,0),2),2),""))</f>
        <v>0</v>
      </c>
      <c r="AN13" s="47">
        <f ca="1">IF(OR(A13="Pn",A14="Pn"),"",IF(AND(AM13="",F13&lt;&gt;""),-F13,IF(A13="TOTAL GENERAL",SUM(AN11:AN$11),IF(AM13&lt;&gt;"",AM13-F13,""))))</f>
        <v>-59536052.945598401</v>
      </c>
      <c r="AO13" s="37"/>
      <c r="BC13" s="16"/>
      <c r="BD13" s="16">
        <v>190027</v>
      </c>
    </row>
    <row r="14" spans="1:56" s="4" customFormat="1" x14ac:dyDescent="0.25">
      <c r="A14" s="15" t="s">
        <v>62</v>
      </c>
      <c r="B14" s="15" t="s">
        <v>107</v>
      </c>
      <c r="C14" s="43"/>
      <c r="D14" s="16">
        <v>52883</v>
      </c>
      <c r="E14" s="9">
        <f t="shared" si="1"/>
        <v>4.5889945873241423E-3</v>
      </c>
      <c r="F14" s="41">
        <f t="shared" si="2"/>
        <v>16568409.162498385</v>
      </c>
      <c r="G14" s="20" t="s">
        <v>58</v>
      </c>
      <c r="H14" s="22" t="s">
        <v>58</v>
      </c>
      <c r="I14" s="24" t="s">
        <v>58</v>
      </c>
      <c r="J14" s="22" t="s">
        <v>58</v>
      </c>
      <c r="K14" s="22" t="s">
        <v>58</v>
      </c>
      <c r="L14" s="22" t="s">
        <v>58</v>
      </c>
      <c r="M14" s="24">
        <v>0</v>
      </c>
      <c r="N14" s="24">
        <v>1.89</v>
      </c>
      <c r="O14" s="24" t="str">
        <f ca="1">IF(OR(A14="Pn",A15="Pn"),"",IF($A14="TOTAL GENERAL",SUM(O$11:O12),IF(AND(G14&lt;&gt;"",$A14&lt;&gt;"Pn"),IF(G14&gt;OFFSET($A$10,MATCH("TOTAL GENERAL",$A$11:$A$100,0),COLUMN(F14)),0,OFFSET($A$10,MATCH("TOTAL GENERAL",$A$11:$A$100,0),COLUMN(F14))-G14),"")))</f>
        <v/>
      </c>
      <c r="P14" s="24" t="str">
        <f ca="1">IF(OR(A14="Pn",A15="Pn"),"",IF($A14="TOTAL GENERAL",SUM(P$11:P12),IF(AND(H14&lt;&gt;"",$A14&lt;&gt;"Pn"),IF(H14&lt;OFFSET($A$10,MATCH("TOTAL GENERAL",$A$11:$A$100,0),COLUMN(G14)),0,H14-OFFSET($A$10,MATCH("TOTAL GENERAL",$A$11:$A$100,0),COLUMN(G14))),"")))</f>
        <v/>
      </c>
      <c r="Q14" s="24" t="str">
        <f ca="1">IF(OR(A14="Pn",A15="Pn"),"",IF($A14="TOTAL GENERAL",SUM(Q$11:Q12),IF(AND(I14&lt;&gt;"",$A14&lt;&gt;"Pn"),IF(I14&gt;OFFSET($A$10,MATCH("TOTAL GENERAL",$A$11:$A$100,0),COLUMN(H14)),0,OFFSET($A$10,MATCH("TOTAL GENERAL",$A$11:$A$100,0),COLUMN(H14))-I14),"")))</f>
        <v/>
      </c>
      <c r="R14" s="24" t="str">
        <f ca="1">IF($A14="TOTAL GENERAL",SUM(R$11:R12),IF(AND(J14&lt;&gt;"",$A14&lt;&gt;"Pn"),IF(J14&lt;OFFSET($A$10,MATCH("TOTAL GENERAL",$A$11:$A$100,0),COLUMN(I14)),0,J14-OFFSET($A$10,MATCH("TOTAL GENERAL",$A$11:$A$100,0),COLUMN(I14))),""))</f>
        <v/>
      </c>
      <c r="S14" s="24" t="str">
        <f ca="1">IF($A14="TOTAL GENERAL",SUM(S$11:S12),IF(AND(K14&lt;&gt;"",$A14&lt;&gt;"Pn"),IF(K14&lt;OFFSET($A$10,MATCH("TOTAL GENERAL",$A$11:$A$100,0),COLUMN(J14)),0,K14-OFFSET($A$10,MATCH("TOTAL GENERAL",$A$11:$A$100,0),COLUMN(J14))),""))</f>
        <v/>
      </c>
      <c r="T14" s="24" t="str">
        <f ca="1">IF($A14="TOTAL GENERAL",SUM(T$11:T12),IF(AND(L14&lt;&gt;"",$A14&lt;&gt;"Pn"),IF(L14&lt;OFFSET($A$10,MATCH("TOTAL GENERAL",$A$11:$A$100,0),COLUMN(K14)),0,L14-OFFSET($A$10,MATCH("TOTAL GENERAL",$A$11:$A$100,0),COLUMN(K14))),""))</f>
        <v/>
      </c>
      <c r="U14" s="24">
        <f ca="1">IF($A14="TOTAL GENERAL",SUM(U$11:U12),IF(AND(M14&lt;&gt;"",$A14&lt;&gt;"Pn"),IF(M14&gt;OFFSET($A$10,MATCH("TOTAL GENERAL",$A$11:$A$100,0),COLUMN(L14)),0,OFFSET($A$10,MATCH("TOTAL GENERAL",$A$11:$A$100,0),COLUMN(L14))-M14),""))</f>
        <v>0.5</v>
      </c>
      <c r="V14" s="24">
        <f ca="1">IF($A14="TOTAL GENERAL",SUM(V$11:V12),IF(AND(N14&lt;&gt;"",$A14&lt;&gt;"Pn"),IF(N14&lt;OFFSET($A$10,MATCH("TOTAL GENERAL",$A$11:$A$100,0),COLUMN(M14)),0,N14-OFFSET($A$10,MATCH("TOTAL GENERAL",$A$11:$A$100,0),COLUMN(M14))),""))</f>
        <v>0.32999999999999985</v>
      </c>
      <c r="W14" s="24" t="str">
        <f>IF(OR(A14="Pn",A15="Pn"),"",IF($A14="TOTAL GENERAL",SUM(W$11:W12),IF(AND(G14&lt;&gt;"",$A14&lt;&gt;"Pn"),O14*$D14,"")))</f>
        <v/>
      </c>
      <c r="X14" s="24" t="str">
        <f>IF(OR(A14="Pn",A15="Pn"),"",IF($A14="TOTAL GENERAL",SUM(X$11:X12),IF(AND(H14&lt;&gt;"",$A14&lt;&gt;"Pn"),P14*$D14,"")))</f>
        <v/>
      </c>
      <c r="Y14" s="24" t="str">
        <f>IF(OR(A14="Pn",A15="Pn"),"",IF($A14="TOTAL GENERAL",SUM(Y$11:Y12),IF(AND(I14&lt;&gt;"",$A14&lt;&gt;"Pn"),Q14*$D14,"")))</f>
        <v/>
      </c>
      <c r="Z14" s="24" t="str">
        <f>IF($A14="TOTAL GENERAL",SUM(Z$11:Z12),IF(AND(J14&lt;&gt;"",$A14&lt;&gt;"Pn"),R14*$D14,""))</f>
        <v/>
      </c>
      <c r="AA14" s="24" t="str">
        <f>IF($A14="TOTAL GENERAL",SUM(AA$11:AA12),IF(AND(K14&lt;&gt;"",$A14&lt;&gt;"Pn"),S14*$D14,""))</f>
        <v/>
      </c>
      <c r="AB14" s="24" t="str">
        <f>IF($A14="TOTAL GENERAL",SUM(AB$11:AB12),IF(AND(L14&lt;&gt;"",$A14&lt;&gt;"Pn"),T14*$D14,""))</f>
        <v/>
      </c>
      <c r="AC14" s="24">
        <f ca="1">IF($A14="TOTAL GENERAL",SUM(AC$11:AC12),IF(AND(M14&lt;&gt;"",$A14&lt;&gt;"Pn"),U14*$D14,""))</f>
        <v>26441.5</v>
      </c>
      <c r="AD14" s="24">
        <f t="shared" ca="1" si="3"/>
        <v>17451.389999999992</v>
      </c>
      <c r="AE14" s="24" t="str">
        <f ca="1">IF($A14="TOTAL GENERAL",SUM(AE$11:AE12),IF(AND(O14&lt;&gt;"",$A14&lt;&gt;"Pn"),IF(OFFSET($A$11,MATCH("TOTAL GENERAL",$A$11:$A$100,0)-1,COLUMN(V14))=0,0,W14/OFFSET($A$11,MATCH("TOTAL GENERAL",$A$11:$A$100,0)-1,COLUMN(V14))),""))</f>
        <v/>
      </c>
      <c r="AF14" s="24" t="str">
        <f ca="1">IF($A14="TOTAL GENERAL",SUM(AF$11:AF12),IF(AND(P14&lt;&gt;"",$A14&lt;&gt;"Pn"),IF(OFFSET($A$11,MATCH("TOTAL GENERAL",$A$11:$A$100,0)-1,COLUMN(W14))=0,0,X14/OFFSET($A$11,MATCH("TOTAL GENERAL",$A$11:$A$100,0)-1,COLUMN(W14))),""))</f>
        <v/>
      </c>
      <c r="AG14" s="24" t="str">
        <f ca="1">IF($A14="TOTAL GENERAL",SUM(AG$11:AG12),IF(AND(Q14&lt;&gt;"",$A14&lt;&gt;"Pn"),IF(OFFSET($A$11,MATCH("TOTAL GENERAL",$A$11:$A$100,0)-1,COLUMN(X14))=0,0,Y14/OFFSET($A$11,MATCH("TOTAL GENERAL",$A$11:$A$100,0)-1,COLUMN(X14))),""))</f>
        <v/>
      </c>
      <c r="AH14" s="24" t="str">
        <f ca="1">IF($A14="TOTAL GENERAL",SUM(AH$11:AH12),IF(AND(R14&lt;&gt;"",$A14&lt;&gt;"Pn"),IF(OFFSET($A$11,MATCH("TOTAL GENERAL",$A$11:$A$100,0)-1,COLUMN(Y14))=0,0,Z14/OFFSET($A$11,MATCH("TOTAL GENERAL",$A$11:$A$100,0)-1,COLUMN(Y14))),""))</f>
        <v/>
      </c>
      <c r="AI14" s="24" t="str">
        <f ca="1">IF($A14="TOTAL GENERAL",SUM(AI$11:AI12),IF(AND(S14&lt;&gt;"",$A14&lt;&gt;"Pn"),IF(OFFSET($A$11,MATCH("TOTAL GENERAL",$A$11:$A$100,0)-1,COLUMN(Z14))=0,0,AA14/OFFSET($A$11,MATCH("TOTAL GENERAL",$A$11:$A$100,0)-1,COLUMN(Z14))),""))</f>
        <v/>
      </c>
      <c r="AJ14" s="24" t="str">
        <f ca="1">IF($A14="TOTAL GENERAL",SUM(AJ$11:AJ12),IF(AND(T14&lt;&gt;"",$A14&lt;&gt;"Pn"),IF(OFFSET($A$11,MATCH("TOTAL GENERAL",$A$11:$A$100,0)-1,COLUMN(AA14))=0,0,AB14/OFFSET($A$11,MATCH("TOTAL GENERAL",$A$11:$A$100,0)-1,COLUMN(AA14))),""))</f>
        <v/>
      </c>
      <c r="AK14" s="24">
        <f ca="1">IF($A14="TOTAL GENERAL",SUM(AK$11:AK12),IF(AND(U14&lt;&gt;"",$A14&lt;&gt;"Pn"),IF(OFFSET($A$11,MATCH("TOTAL GENERAL",$A$11:$A$100,0)-1,COLUMN(AB14))=0,0,AC14/OFFSET($A$11,MATCH("TOTAL GENERAL",$A$11:$A$100,0)-1,COLUMN(AB14))),""))</f>
        <v>1.2309305160614332E-2</v>
      </c>
      <c r="AL14" s="24">
        <f ca="1">IF($A14="TOTAL GENERAL",SUM(AL$11:AL12),IF(AND(V14&lt;&gt;"",$A14&lt;&gt;"Pn"),IF(OFFSET($A$11,MATCH("TOTAL GENERAL",$A$11:$A$100,0)-1,COLUMN(AC14))=0,0,AD14/OFFSET($A$11,MATCH("TOTAL GENERAL",$A$11:$A$100,0)-1,COLUMN(AC14))),""))</f>
        <v>4.3203267148625201E-3</v>
      </c>
      <c r="AM14" s="16">
        <f ca="1">IF(A14="TOTAL GENERAL",SUM(AM$11:AM12),IF(COUNTIF(AB14:AH14,"")&lt;COUNTA($AB$10:$AH$10),ROUND((IF(AE14&lt;&gt;"",AE14*OFFSET($A$10,MATCH("Pn",$A$11:$A$100,0),1),0)+IF(AF14&lt;&gt;"",AF14*OFFSET($A$10,MATCH("Pn",$A$11:$A$100,0),2),0)+IF(AG14&lt;&gt;"",AG14*OFFSET($A$10,MATCH("Pn",$A$11:$A$100,0),3),0)+IF(AH14&lt;&gt;"",AH14*OFFSET($A$10,MATCH("Pn",$A$11:$A$100,0),4),0)+IF(AI14&lt;&gt;"",AI14*OFFSET($A$10,MATCH("Pn",$A$11:$A$100,0),5),0)+IF(AJ14&lt;&gt;"",AJ14*OFFSET($A$10,MATCH("Pn",$A$11:$A$100,0),6),0)+IF(AK14&lt;&gt;"",AK14*OFFSET($A$10,MATCH("Pn",$A$11:$A$100,0),7),0)+IF(AL14&lt;&gt;"",AL14*OFFSET($A$10,MATCH("Pn",$A$11:$A$100,0),8),0))*OFFSET($A$10,MATCH("FC",$A$11:$A$100,0),2),2),""))</f>
        <v>6121714.6500000004</v>
      </c>
      <c r="AN14" s="47">
        <f ca="1">IF(OR(A14="Pn",A15="Pn"),"",IF(AND(AM14="",F14&lt;&gt;""),-F14,IF(A14="TOTAL GENERAL",SUM(AN$11:AN12),IF(AM14&lt;&gt;"",AM14-F14,""))))</f>
        <v>-10446694.512498384</v>
      </c>
      <c r="AO14" s="37"/>
      <c r="BC14" s="16"/>
      <c r="BD14" s="16">
        <v>52883</v>
      </c>
    </row>
    <row r="15" spans="1:56" s="4" customFormat="1" x14ac:dyDescent="0.25">
      <c r="A15" s="15" t="s">
        <v>63</v>
      </c>
      <c r="B15" s="15" t="s">
        <v>108</v>
      </c>
      <c r="C15" s="43"/>
      <c r="D15" s="16">
        <v>35577</v>
      </c>
      <c r="E15" s="9">
        <f t="shared" si="1"/>
        <v>3.0872427894263E-3</v>
      </c>
      <c r="F15" s="41">
        <f t="shared" si="2"/>
        <v>11146385.280226255</v>
      </c>
      <c r="G15" s="20" t="s">
        <v>58</v>
      </c>
      <c r="H15" s="22" t="s">
        <v>58</v>
      </c>
      <c r="I15" s="24" t="s">
        <v>58</v>
      </c>
      <c r="J15" s="22" t="s">
        <v>58</v>
      </c>
      <c r="K15" s="22" t="s">
        <v>58</v>
      </c>
      <c r="L15" s="22" t="s">
        <v>58</v>
      </c>
      <c r="M15" s="24" t="str">
        <f>+""</f>
        <v/>
      </c>
      <c r="N15" s="24">
        <v>0</v>
      </c>
      <c r="O15" s="24" t="str">
        <f ca="1">IF(OR(A15="Pn",A16="Pn"),"",IF($A15="TOTAL GENERAL",SUM(O$11:O13),IF(AND(G15&lt;&gt;"",$A15&lt;&gt;"Pn"),IF(G15&gt;OFFSET($A$10,MATCH("TOTAL GENERAL",$A$11:$A$100,0),COLUMN(F15)),0,OFFSET($A$10,MATCH("TOTAL GENERAL",$A$11:$A$100,0),COLUMN(F15))-G15),"")))</f>
        <v/>
      </c>
      <c r="P15" s="24" t="str">
        <f ca="1">IF(OR(A15="Pn",A16="Pn"),"",IF($A15="TOTAL GENERAL",SUM(P$11:P13),IF(AND(H15&lt;&gt;"",$A15&lt;&gt;"Pn"),IF(H15&lt;OFFSET($A$10,MATCH("TOTAL GENERAL",$A$11:$A$100,0),COLUMN(G15)),0,H15-OFFSET($A$10,MATCH("TOTAL GENERAL",$A$11:$A$100,0),COLUMN(G15))),"")))</f>
        <v/>
      </c>
      <c r="Q15" s="24" t="str">
        <f ca="1">IF(OR(A15="Pn",A16="Pn"),"",IF($A15="TOTAL GENERAL",SUM(Q$11:Q13),IF(AND(I15&lt;&gt;"",$A15&lt;&gt;"Pn"),IF(I15&gt;OFFSET($A$10,MATCH("TOTAL GENERAL",$A$11:$A$100,0),COLUMN(H15)),0,OFFSET($A$10,MATCH("TOTAL GENERAL",$A$11:$A$100,0),COLUMN(H15))-I15),"")))</f>
        <v/>
      </c>
      <c r="R15" s="24" t="str">
        <f ca="1">IF($A15="TOTAL GENERAL",SUM(R$11:R13),IF(AND(J15&lt;&gt;"",$A15&lt;&gt;"Pn"),IF(J15&lt;OFFSET($A$10,MATCH("TOTAL GENERAL",$A$11:$A$100,0),COLUMN(I15)),0,J15-OFFSET($A$10,MATCH("TOTAL GENERAL",$A$11:$A$100,0),COLUMN(I15))),""))</f>
        <v/>
      </c>
      <c r="S15" s="24" t="str">
        <f ca="1">IF($A15="TOTAL GENERAL",SUM(S$11:S13),IF(AND(K15&lt;&gt;"",$A15&lt;&gt;"Pn"),IF(K15&lt;OFFSET($A$10,MATCH("TOTAL GENERAL",$A$11:$A$100,0),COLUMN(J15)),0,K15-OFFSET($A$10,MATCH("TOTAL GENERAL",$A$11:$A$100,0),COLUMN(J15))),""))</f>
        <v/>
      </c>
      <c r="T15" s="24" t="str">
        <f ca="1">IF($A15="TOTAL GENERAL",SUM(T$11:T13),IF(AND(L15&lt;&gt;"",$A15&lt;&gt;"Pn"),IF(L15&lt;OFFSET($A$10,MATCH("TOTAL GENERAL",$A$11:$A$100,0),COLUMN(K15)),0,L15-OFFSET($A$10,MATCH("TOTAL GENERAL",$A$11:$A$100,0),COLUMN(K15))),""))</f>
        <v/>
      </c>
      <c r="U15" s="24" t="str">
        <f ca="1">IF($A15="TOTAL GENERAL",SUM(U$11:U13),IF(AND(M15&lt;&gt;"",$A15&lt;&gt;"Pn"),IF(M15&gt;OFFSET($A$10,MATCH("TOTAL GENERAL",$A$11:$A$100,0),COLUMN(L15)),0,OFFSET($A$10,MATCH("TOTAL GENERAL",$A$11:$A$100,0),COLUMN(L15))-M15),""))</f>
        <v/>
      </c>
      <c r="V15" s="24">
        <f ca="1">IF($A15="TOTAL GENERAL",SUM(V$11:V13),IF(AND(N15&lt;&gt;"",$A15&lt;&gt;"Pn"),IF(N15&lt;OFFSET($A$10,MATCH("TOTAL GENERAL",$A$11:$A$100,0),COLUMN(M15)),0,N15-OFFSET($A$10,MATCH("TOTAL GENERAL",$A$11:$A$100,0),COLUMN(M15))),""))</f>
        <v>0</v>
      </c>
      <c r="W15" s="24" t="str">
        <f>IF(OR(A15="Pn",A16="Pn"),"",IF($A15="TOTAL GENERAL",SUM(W$11:W13),IF(AND(G15&lt;&gt;"",$A15&lt;&gt;"Pn"),O15*$D15,"")))</f>
        <v/>
      </c>
      <c r="X15" s="24" t="str">
        <f>IF(OR(A15="Pn",A16="Pn"),"",IF($A15="TOTAL GENERAL",SUM(X$11:X13),IF(AND(H15&lt;&gt;"",$A15&lt;&gt;"Pn"),P15*$D15,"")))</f>
        <v/>
      </c>
      <c r="Y15" s="24" t="str">
        <f>IF(OR(A15="Pn",A16="Pn"),"",IF($A15="TOTAL GENERAL",SUM(Y$11:Y13),IF(AND(I15&lt;&gt;"",$A15&lt;&gt;"Pn"),Q15*$D15,"")))</f>
        <v/>
      </c>
      <c r="Z15" s="24" t="str">
        <f>IF($A15="TOTAL GENERAL",SUM(Z$11:Z13),IF(AND(J15&lt;&gt;"",$A15&lt;&gt;"Pn"),R15*$D15,""))</f>
        <v/>
      </c>
      <c r="AA15" s="24" t="str">
        <f>IF($A15="TOTAL GENERAL",SUM(AA$11:AA13),IF(AND(K15&lt;&gt;"",$A15&lt;&gt;"Pn"),S15*$D15,""))</f>
        <v/>
      </c>
      <c r="AB15" s="24" t="str">
        <f>IF($A15="TOTAL GENERAL",SUM(AB$11:AB13),IF(AND(L15&lt;&gt;"",$A15&lt;&gt;"Pn"),T15*$D15,""))</f>
        <v/>
      </c>
      <c r="AC15" s="24" t="str">
        <f>IF($A15="TOTAL GENERAL",SUM(AC$11:AC13),IF(AND(M15&lt;&gt;"",$A15&lt;&gt;"Pn"),U15*$D15,""))</f>
        <v/>
      </c>
      <c r="AD15" s="24">
        <f t="shared" ca="1" si="3"/>
        <v>0</v>
      </c>
      <c r="AE15" s="24" t="str">
        <f ca="1">IF($A15="TOTAL GENERAL",SUM(AE$11:AE13),IF(AND(O15&lt;&gt;"",$A15&lt;&gt;"Pn"),IF(OFFSET($A$11,MATCH("TOTAL GENERAL",$A$11:$A$100,0)-1,COLUMN(V15))=0,0,W15/OFFSET($A$11,MATCH("TOTAL GENERAL",$A$11:$A$100,0)-1,COLUMN(V15))),""))</f>
        <v/>
      </c>
      <c r="AF15" s="24" t="str">
        <f ca="1">IF($A15="TOTAL GENERAL",SUM(AF$11:AF13),IF(AND(P15&lt;&gt;"",$A15&lt;&gt;"Pn"),IF(OFFSET($A$11,MATCH("TOTAL GENERAL",$A$11:$A$100,0)-1,COLUMN(W15))=0,0,X15/OFFSET($A$11,MATCH("TOTAL GENERAL",$A$11:$A$100,0)-1,COLUMN(W15))),""))</f>
        <v/>
      </c>
      <c r="AG15" s="24" t="str">
        <f ca="1">IF($A15="TOTAL GENERAL",SUM(AG$11:AG13),IF(AND(Q15&lt;&gt;"",$A15&lt;&gt;"Pn"),IF(OFFSET($A$11,MATCH("TOTAL GENERAL",$A$11:$A$100,0)-1,COLUMN(X15))=0,0,Y15/OFFSET($A$11,MATCH("TOTAL GENERAL",$A$11:$A$100,0)-1,COLUMN(X15))),""))</f>
        <v/>
      </c>
      <c r="AH15" s="24" t="str">
        <f ca="1">IF($A15="TOTAL GENERAL",SUM(AH$11:AH13),IF(AND(R15&lt;&gt;"",$A15&lt;&gt;"Pn"),IF(OFFSET($A$11,MATCH("TOTAL GENERAL",$A$11:$A$100,0)-1,COLUMN(Y15))=0,0,Z15/OFFSET($A$11,MATCH("TOTAL GENERAL",$A$11:$A$100,0)-1,COLUMN(Y15))),""))</f>
        <v/>
      </c>
      <c r="AI15" s="24" t="str">
        <f ca="1">IF($A15="TOTAL GENERAL",SUM(AI$11:AI13),IF(AND(S15&lt;&gt;"",$A15&lt;&gt;"Pn"),IF(OFFSET($A$11,MATCH("TOTAL GENERAL",$A$11:$A$100,0)-1,COLUMN(Z15))=0,0,AA15/OFFSET($A$11,MATCH("TOTAL GENERAL",$A$11:$A$100,0)-1,COLUMN(Z15))),""))</f>
        <v/>
      </c>
      <c r="AJ15" s="24" t="str">
        <f ca="1">IF($A15="TOTAL GENERAL",SUM(AJ$11:AJ13),IF(AND(T15&lt;&gt;"",$A15&lt;&gt;"Pn"),IF(OFFSET($A$11,MATCH("TOTAL GENERAL",$A$11:$A$100,0)-1,COLUMN(AA15))=0,0,AB15/OFFSET($A$11,MATCH("TOTAL GENERAL",$A$11:$A$100,0)-1,COLUMN(AA15))),""))</f>
        <v/>
      </c>
      <c r="AK15" s="24" t="str">
        <f ca="1">IF($A15="TOTAL GENERAL",SUM(AK$11:AK13),IF(AND(U15&lt;&gt;"",$A15&lt;&gt;"Pn"),IF(OFFSET($A$11,MATCH("TOTAL GENERAL",$A$11:$A$100,0)-1,COLUMN(AB15))=0,0,AC15/OFFSET($A$11,MATCH("TOTAL GENERAL",$A$11:$A$100,0)-1,COLUMN(AB15))),""))</f>
        <v/>
      </c>
      <c r="AL15" s="24">
        <f ca="1">IF($A15="TOTAL GENERAL",SUM(AL$11:AL13),IF(AND(V15&lt;&gt;"",$A15&lt;&gt;"Pn"),IF(OFFSET($A$11,MATCH("TOTAL GENERAL",$A$11:$A$100,0)-1,COLUMN(AC15))=0,0,AD15/OFFSET($A$11,MATCH("TOTAL GENERAL",$A$11:$A$100,0)-1,COLUMN(AC15))),""))</f>
        <v>0</v>
      </c>
      <c r="AM15" s="16">
        <f ca="1">IF(A15="TOTAL GENERAL",SUM(AM$11:AM13),IF(COUNTIF(AB15:AH15,"")&lt;COUNTA($AB$10:$AH$10),ROUND((IF(AE15&lt;&gt;"",AE15*OFFSET($A$10,MATCH("Pn",$A$11:$A$100,0),1),0)+IF(AF15&lt;&gt;"",AF15*OFFSET($A$10,MATCH("Pn",$A$11:$A$100,0),2),0)+IF(AG15&lt;&gt;"",AG15*OFFSET($A$10,MATCH("Pn",$A$11:$A$100,0),3),0)+IF(AH15&lt;&gt;"",AH15*OFFSET($A$10,MATCH("Pn",$A$11:$A$100,0),4),0)+IF(AI15&lt;&gt;"",AI15*OFFSET($A$10,MATCH("Pn",$A$11:$A$100,0),5),0)+IF(AJ15&lt;&gt;"",AJ15*OFFSET($A$10,MATCH("Pn",$A$11:$A$100,0),6),0)+IF(AK15&lt;&gt;"",AK15*OFFSET($A$10,MATCH("Pn",$A$11:$A$100,0),7),0)+IF(AL15&lt;&gt;"",AL15*OFFSET($A$10,MATCH("Pn",$A$11:$A$100,0),8),0))*OFFSET($A$10,MATCH("FC",$A$11:$A$100,0),2),2),""))</f>
        <v>0</v>
      </c>
      <c r="AN15" s="47">
        <f ca="1">IF(OR(A15="Pn",A16="Pn"),"",IF(AND(AM15="",F15&lt;&gt;""),-F15,IF(A15="TOTAL GENERAL",SUM(AN$11:AN13),IF(AM15&lt;&gt;"",AM15-F15,""))))</f>
        <v>-11146385.280226255</v>
      </c>
      <c r="AO15" s="37"/>
      <c r="BC15" s="16"/>
      <c r="BD15" s="16">
        <v>35577</v>
      </c>
    </row>
    <row r="16" spans="1:56" s="4" customFormat="1" x14ac:dyDescent="0.25">
      <c r="A16" s="15" t="s">
        <v>64</v>
      </c>
      <c r="B16" s="15" t="s">
        <v>109</v>
      </c>
      <c r="C16" s="43"/>
      <c r="D16" s="16">
        <v>34847</v>
      </c>
      <c r="E16" s="9">
        <f t="shared" si="1"/>
        <v>3.0238960419129851E-3</v>
      </c>
      <c r="F16" s="41">
        <f t="shared" si="2"/>
        <v>10917673.99893314</v>
      </c>
      <c r="G16" s="20" t="s">
        <v>58</v>
      </c>
      <c r="H16" s="22" t="s">
        <v>58</v>
      </c>
      <c r="I16" s="24" t="s">
        <v>58</v>
      </c>
      <c r="J16" s="22" t="s">
        <v>58</v>
      </c>
      <c r="K16" s="22" t="s">
        <v>58</v>
      </c>
      <c r="L16" s="22" t="s">
        <v>58</v>
      </c>
      <c r="M16" s="24" t="str">
        <f>+""</f>
        <v/>
      </c>
      <c r="N16" s="24">
        <v>0</v>
      </c>
      <c r="O16" s="24" t="str">
        <f ca="1">IF(OR(A16="Pn",A17="Pn"),"",IF($A16="TOTAL GENERAL",SUM(O$11:O14),IF(AND(G16&lt;&gt;"",$A16&lt;&gt;"Pn"),IF(G16&gt;OFFSET($A$10,MATCH("TOTAL GENERAL",$A$11:$A$100,0),COLUMN(F16)),0,OFFSET($A$10,MATCH("TOTAL GENERAL",$A$11:$A$100,0),COLUMN(F16))-G16),"")))</f>
        <v/>
      </c>
      <c r="P16" s="24" t="str">
        <f ca="1">IF(OR(A16="Pn",A17="Pn"),"",IF($A16="TOTAL GENERAL",SUM(P$11:P14),IF(AND(H16&lt;&gt;"",$A16&lt;&gt;"Pn"),IF(H16&lt;OFFSET($A$10,MATCH("TOTAL GENERAL",$A$11:$A$100,0),COLUMN(G16)),0,H16-OFFSET($A$10,MATCH("TOTAL GENERAL",$A$11:$A$100,0),COLUMN(G16))),"")))</f>
        <v/>
      </c>
      <c r="Q16" s="24" t="str">
        <f ca="1">IF(OR(A16="Pn",A17="Pn"),"",IF($A16="TOTAL GENERAL",SUM(Q$11:Q14),IF(AND(I16&lt;&gt;"",$A16&lt;&gt;"Pn"),IF(I16&gt;OFFSET($A$10,MATCH("TOTAL GENERAL",$A$11:$A$100,0),COLUMN(H16)),0,OFFSET($A$10,MATCH("TOTAL GENERAL",$A$11:$A$100,0),COLUMN(H16))-I16),"")))</f>
        <v/>
      </c>
      <c r="R16" s="24" t="str">
        <f ca="1">IF($A16="TOTAL GENERAL",SUM(R$11:R14),IF(AND(J16&lt;&gt;"",$A16&lt;&gt;"Pn"),IF(J16&lt;OFFSET($A$10,MATCH("TOTAL GENERAL",$A$11:$A$100,0),COLUMN(I16)),0,J16-OFFSET($A$10,MATCH("TOTAL GENERAL",$A$11:$A$100,0),COLUMN(I16))),""))</f>
        <v/>
      </c>
      <c r="S16" s="24" t="str">
        <f ca="1">IF($A16="TOTAL GENERAL",SUM(S$11:S14),IF(AND(K16&lt;&gt;"",$A16&lt;&gt;"Pn"),IF(K16&lt;OFFSET($A$10,MATCH("TOTAL GENERAL",$A$11:$A$100,0),COLUMN(J16)),0,K16-OFFSET($A$10,MATCH("TOTAL GENERAL",$A$11:$A$100,0),COLUMN(J16))),""))</f>
        <v/>
      </c>
      <c r="T16" s="24" t="str">
        <f ca="1">IF($A16="TOTAL GENERAL",SUM(T$11:T14),IF(AND(L16&lt;&gt;"",$A16&lt;&gt;"Pn"),IF(L16&lt;OFFSET($A$10,MATCH("TOTAL GENERAL",$A$11:$A$100,0),COLUMN(K16)),0,L16-OFFSET($A$10,MATCH("TOTAL GENERAL",$A$11:$A$100,0),COLUMN(K16))),""))</f>
        <v/>
      </c>
      <c r="U16" s="24" t="str">
        <f ca="1">IF($A16="TOTAL GENERAL",SUM(U$11:U14),IF(AND(M16&lt;&gt;"",$A16&lt;&gt;"Pn"),IF(M16&gt;OFFSET($A$10,MATCH("TOTAL GENERAL",$A$11:$A$100,0),COLUMN(L16)),0,OFFSET($A$10,MATCH("TOTAL GENERAL",$A$11:$A$100,0),COLUMN(L16))-M16),""))</f>
        <v/>
      </c>
      <c r="V16" s="24">
        <f ca="1">IF($A16="TOTAL GENERAL",SUM(V$11:V14),IF(AND(N16&lt;&gt;"",$A16&lt;&gt;"Pn"),IF(N16&lt;OFFSET($A$10,MATCH("TOTAL GENERAL",$A$11:$A$100,0),COLUMN(M16)),0,N16-OFFSET($A$10,MATCH("TOTAL GENERAL",$A$11:$A$100,0),COLUMN(M16))),""))</f>
        <v>0</v>
      </c>
      <c r="W16" s="24" t="str">
        <f>IF(OR(A16="Pn",A17="Pn"),"",IF($A16="TOTAL GENERAL",SUM(W$11:W14),IF(AND(G16&lt;&gt;"",$A16&lt;&gt;"Pn"),O16*$D16,"")))</f>
        <v/>
      </c>
      <c r="X16" s="24" t="str">
        <f>IF(OR(A16="Pn",A17="Pn"),"",IF($A16="TOTAL GENERAL",SUM(X$11:X14),IF(AND(H16&lt;&gt;"",$A16&lt;&gt;"Pn"),P16*$D16,"")))</f>
        <v/>
      </c>
      <c r="Y16" s="24" t="str">
        <f>IF(OR(A16="Pn",A17="Pn"),"",IF($A16="TOTAL GENERAL",SUM(Y$11:Y14),IF(AND(I16&lt;&gt;"",$A16&lt;&gt;"Pn"),Q16*$D16,"")))</f>
        <v/>
      </c>
      <c r="Z16" s="24" t="str">
        <f>IF($A16="TOTAL GENERAL",SUM(Z$11:Z14),IF(AND(J16&lt;&gt;"",$A16&lt;&gt;"Pn"),R16*$D16,""))</f>
        <v/>
      </c>
      <c r="AA16" s="24" t="str">
        <f>IF($A16="TOTAL GENERAL",SUM(AA$11:AA14),IF(AND(K16&lt;&gt;"",$A16&lt;&gt;"Pn"),S16*$D16,""))</f>
        <v/>
      </c>
      <c r="AB16" s="24" t="str">
        <f>IF($A16="TOTAL GENERAL",SUM(AB$11:AB14),IF(AND(L16&lt;&gt;"",$A16&lt;&gt;"Pn"),T16*$D16,""))</f>
        <v/>
      </c>
      <c r="AC16" s="24" t="str">
        <f>IF($A16="TOTAL GENERAL",SUM(AC$11:AC14),IF(AND(M16&lt;&gt;"",$A16&lt;&gt;"Pn"),U16*$D16,""))</f>
        <v/>
      </c>
      <c r="AD16" s="24">
        <f t="shared" ca="1" si="3"/>
        <v>0</v>
      </c>
      <c r="AE16" s="24" t="str">
        <f ca="1">IF($A16="TOTAL GENERAL",SUM(AE$11:AE14),IF(AND(O16&lt;&gt;"",$A16&lt;&gt;"Pn"),IF(OFFSET($A$11,MATCH("TOTAL GENERAL",$A$11:$A$100,0)-1,COLUMN(V16))=0,0,W16/OFFSET($A$11,MATCH("TOTAL GENERAL",$A$11:$A$100,0)-1,COLUMN(V16))),""))</f>
        <v/>
      </c>
      <c r="AF16" s="24" t="str">
        <f ca="1">IF($A16="TOTAL GENERAL",SUM(AF$11:AF14),IF(AND(P16&lt;&gt;"",$A16&lt;&gt;"Pn"),IF(OFFSET($A$11,MATCH("TOTAL GENERAL",$A$11:$A$100,0)-1,COLUMN(W16))=0,0,X16/OFFSET($A$11,MATCH("TOTAL GENERAL",$A$11:$A$100,0)-1,COLUMN(W16))),""))</f>
        <v/>
      </c>
      <c r="AG16" s="24" t="str">
        <f ca="1">IF($A16="TOTAL GENERAL",SUM(AG$11:AG14),IF(AND(Q16&lt;&gt;"",$A16&lt;&gt;"Pn"),IF(OFFSET($A$11,MATCH("TOTAL GENERAL",$A$11:$A$100,0)-1,COLUMN(X16))=0,0,Y16/OFFSET($A$11,MATCH("TOTAL GENERAL",$A$11:$A$100,0)-1,COLUMN(X16))),""))</f>
        <v/>
      </c>
      <c r="AH16" s="24" t="str">
        <f ca="1">IF($A16="TOTAL GENERAL",SUM(AH$11:AH14),IF(AND(R16&lt;&gt;"",$A16&lt;&gt;"Pn"),IF(OFFSET($A$11,MATCH("TOTAL GENERAL",$A$11:$A$100,0)-1,COLUMN(Y16))=0,0,Z16/OFFSET($A$11,MATCH("TOTAL GENERAL",$A$11:$A$100,0)-1,COLUMN(Y16))),""))</f>
        <v/>
      </c>
      <c r="AI16" s="24" t="str">
        <f ca="1">IF($A16="TOTAL GENERAL",SUM(AI$11:AI14),IF(AND(S16&lt;&gt;"",$A16&lt;&gt;"Pn"),IF(OFFSET($A$11,MATCH("TOTAL GENERAL",$A$11:$A$100,0)-1,COLUMN(Z16))=0,0,AA16/OFFSET($A$11,MATCH("TOTAL GENERAL",$A$11:$A$100,0)-1,COLUMN(Z16))),""))</f>
        <v/>
      </c>
      <c r="AJ16" s="24" t="str">
        <f ca="1">IF($A16="TOTAL GENERAL",SUM(AJ$11:AJ14),IF(AND(T16&lt;&gt;"",$A16&lt;&gt;"Pn"),IF(OFFSET($A$11,MATCH("TOTAL GENERAL",$A$11:$A$100,0)-1,COLUMN(AA16))=0,0,AB16/OFFSET($A$11,MATCH("TOTAL GENERAL",$A$11:$A$100,0)-1,COLUMN(AA16))),""))</f>
        <v/>
      </c>
      <c r="AK16" s="24" t="str">
        <f ca="1">IF($A16="TOTAL GENERAL",SUM(AK$11:AK14),IF(AND(U16&lt;&gt;"",$A16&lt;&gt;"Pn"),IF(OFFSET($A$11,MATCH("TOTAL GENERAL",$A$11:$A$100,0)-1,COLUMN(AB16))=0,0,AC16/OFFSET($A$11,MATCH("TOTAL GENERAL",$A$11:$A$100,0)-1,COLUMN(AB16))),""))</f>
        <v/>
      </c>
      <c r="AL16" s="24">
        <f ca="1">IF($A16="TOTAL GENERAL",SUM(AL$11:AL14),IF(AND(V16&lt;&gt;"",$A16&lt;&gt;"Pn"),IF(OFFSET($A$11,MATCH("TOTAL GENERAL",$A$11:$A$100,0)-1,COLUMN(AC16))=0,0,AD16/OFFSET($A$11,MATCH("TOTAL GENERAL",$A$11:$A$100,0)-1,COLUMN(AC16))),""))</f>
        <v>0</v>
      </c>
      <c r="AM16" s="16">
        <f ca="1">IF(A16="TOTAL GENERAL",SUM(AM$11:AM14),IF(COUNTIF(AB16:AH16,"")&lt;COUNTA($AB$10:$AH$10),ROUND((IF(AE16&lt;&gt;"",AE16*OFFSET($A$10,MATCH("Pn",$A$11:$A$100,0),1),0)+IF(AF16&lt;&gt;"",AF16*OFFSET($A$10,MATCH("Pn",$A$11:$A$100,0),2),0)+IF(AG16&lt;&gt;"",AG16*OFFSET($A$10,MATCH("Pn",$A$11:$A$100,0),3),0)+IF(AH16&lt;&gt;"",AH16*OFFSET($A$10,MATCH("Pn",$A$11:$A$100,0),4),0)+IF(AI16&lt;&gt;"",AI16*OFFSET($A$10,MATCH("Pn",$A$11:$A$100,0),5),0)+IF(AJ16&lt;&gt;"",AJ16*OFFSET($A$10,MATCH("Pn",$A$11:$A$100,0),6),0)+IF(AK16&lt;&gt;"",AK16*OFFSET($A$10,MATCH("Pn",$A$11:$A$100,0),7),0)+IF(AL16&lt;&gt;"",AL16*OFFSET($A$10,MATCH("Pn",$A$11:$A$100,0),8),0))*OFFSET($A$10,MATCH("FC",$A$11:$A$100,0),2),2),""))</f>
        <v>0</v>
      </c>
      <c r="AN16" s="47">
        <f ca="1">IF(OR(A16="Pn",A17="Pn"),"",IF(AND(AM16="",F16&lt;&gt;""),-F16,IF(A16="TOTAL GENERAL",SUM(AN$11:AN14),IF(AM16&lt;&gt;"",AM16-F16,""))))</f>
        <v>-10917673.99893314</v>
      </c>
      <c r="AO16" s="37"/>
      <c r="BC16" s="16"/>
      <c r="BD16" s="16">
        <v>34847</v>
      </c>
    </row>
    <row r="17" spans="1:56" s="4" customFormat="1" x14ac:dyDescent="0.25">
      <c r="A17" s="15" t="s">
        <v>65</v>
      </c>
      <c r="B17" s="15" t="s">
        <v>110</v>
      </c>
      <c r="C17" s="43"/>
      <c r="D17" s="16">
        <v>29404</v>
      </c>
      <c r="E17" s="9">
        <f t="shared" si="1"/>
        <v>2.5515722792897357E-3</v>
      </c>
      <c r="F17" s="41">
        <f t="shared" si="2"/>
        <v>9212365.0892366637</v>
      </c>
      <c r="G17" s="20" t="s">
        <v>58</v>
      </c>
      <c r="H17" s="22" t="s">
        <v>58</v>
      </c>
      <c r="I17" s="24" t="s">
        <v>58</v>
      </c>
      <c r="J17" s="22" t="s">
        <v>58</v>
      </c>
      <c r="K17" s="22" t="s">
        <v>58</v>
      </c>
      <c r="L17" s="22" t="s">
        <v>58</v>
      </c>
      <c r="M17" s="24">
        <v>3.4</v>
      </c>
      <c r="N17" s="24">
        <v>0</v>
      </c>
      <c r="O17" s="24" t="str">
        <f ca="1">IF(OR(A17="Pn",A18="Pn"),"",IF($A17="TOTAL GENERAL",SUM(O$11:O15),IF(AND(G17&lt;&gt;"",$A17&lt;&gt;"Pn"),IF(G17&gt;OFFSET($A$10,MATCH("TOTAL GENERAL",$A$11:$A$100,0),COLUMN(F17)),0,OFFSET($A$10,MATCH("TOTAL GENERAL",$A$11:$A$100,0),COLUMN(F17))-G17),"")))</f>
        <v/>
      </c>
      <c r="P17" s="24" t="str">
        <f ca="1">IF(OR(A17="Pn",A18="Pn"),"",IF($A17="TOTAL GENERAL",SUM(P$11:P15),IF(AND(H17&lt;&gt;"",$A17&lt;&gt;"Pn"),IF(H17&lt;OFFSET($A$10,MATCH("TOTAL GENERAL",$A$11:$A$100,0),COLUMN(G17)),0,H17-OFFSET($A$10,MATCH("TOTAL GENERAL",$A$11:$A$100,0),COLUMN(G17))),"")))</f>
        <v/>
      </c>
      <c r="Q17" s="24" t="str">
        <f ca="1">IF(OR(A17="Pn",A18="Pn"),"",IF($A17="TOTAL GENERAL",SUM(Q$11:Q15),IF(AND(I17&lt;&gt;"",$A17&lt;&gt;"Pn"),IF(I17&gt;OFFSET($A$10,MATCH("TOTAL GENERAL",$A$11:$A$100,0),COLUMN(H17)),0,OFFSET($A$10,MATCH("TOTAL GENERAL",$A$11:$A$100,0),COLUMN(H17))-I17),"")))</f>
        <v/>
      </c>
      <c r="R17" s="24" t="str">
        <f ca="1">IF($A17="TOTAL GENERAL",SUM(R$11:R15),IF(AND(J17&lt;&gt;"",$A17&lt;&gt;"Pn"),IF(J17&lt;OFFSET($A$10,MATCH("TOTAL GENERAL",$A$11:$A$100,0),COLUMN(I17)),0,J17-OFFSET($A$10,MATCH("TOTAL GENERAL",$A$11:$A$100,0),COLUMN(I17))),""))</f>
        <v/>
      </c>
      <c r="S17" s="24" t="str">
        <f ca="1">IF($A17="TOTAL GENERAL",SUM(S$11:S15),IF(AND(K17&lt;&gt;"",$A17&lt;&gt;"Pn"),IF(K17&lt;OFFSET($A$10,MATCH("TOTAL GENERAL",$A$11:$A$100,0),COLUMN(J17)),0,K17-OFFSET($A$10,MATCH("TOTAL GENERAL",$A$11:$A$100,0),COLUMN(J17))),""))</f>
        <v/>
      </c>
      <c r="T17" s="24" t="str">
        <f ca="1">IF($A17="TOTAL GENERAL",SUM(T$11:T15),IF(AND(L17&lt;&gt;"",$A17&lt;&gt;"Pn"),IF(L17&lt;OFFSET($A$10,MATCH("TOTAL GENERAL",$A$11:$A$100,0),COLUMN(K17)),0,L17-OFFSET($A$10,MATCH("TOTAL GENERAL",$A$11:$A$100,0),COLUMN(K17))),""))</f>
        <v/>
      </c>
      <c r="U17" s="24">
        <f ca="1">IF($A17="TOTAL GENERAL",SUM(U$11:U15),IF(AND(M17&lt;&gt;"",$A17&lt;&gt;"Pn"),IF(M17&gt;OFFSET($A$10,MATCH("TOTAL GENERAL",$A$11:$A$100,0),COLUMN(L17)),0,OFFSET($A$10,MATCH("TOTAL GENERAL",$A$11:$A$100,0),COLUMN(L17))-M17),""))</f>
        <v>0</v>
      </c>
      <c r="V17" s="24">
        <f ca="1">IF($A17="TOTAL GENERAL",SUM(V$11:V15),IF(AND(N17&lt;&gt;"",$A17&lt;&gt;"Pn"),IF(N17&lt;OFFSET($A$10,MATCH("TOTAL GENERAL",$A$11:$A$100,0),COLUMN(M17)),0,N17-OFFSET($A$10,MATCH("TOTAL GENERAL",$A$11:$A$100,0),COLUMN(M17))),""))</f>
        <v>0</v>
      </c>
      <c r="W17" s="24" t="str">
        <f>IF(OR(A17="Pn",A18="Pn"),"",IF($A17="TOTAL GENERAL",SUM(W$11:W15),IF(AND(G17&lt;&gt;"",$A17&lt;&gt;"Pn"),O17*$D17,"")))</f>
        <v/>
      </c>
      <c r="X17" s="24" t="str">
        <f>IF(OR(A17="Pn",A18="Pn"),"",IF($A17="TOTAL GENERAL",SUM(X$11:X15),IF(AND(H17&lt;&gt;"",$A17&lt;&gt;"Pn"),P17*$D17,"")))</f>
        <v/>
      </c>
      <c r="Y17" s="24" t="str">
        <f>IF(OR(A17="Pn",A18="Pn"),"",IF($A17="TOTAL GENERAL",SUM(Y$11:Y15),IF(AND(I17&lt;&gt;"",$A17&lt;&gt;"Pn"),Q17*$D17,"")))</f>
        <v/>
      </c>
      <c r="Z17" s="24" t="str">
        <f>IF($A17="TOTAL GENERAL",SUM(Z$11:Z15),IF(AND(J17&lt;&gt;"",$A17&lt;&gt;"Pn"),R17*$D17,""))</f>
        <v/>
      </c>
      <c r="AA17" s="24" t="str">
        <f>IF($A17="TOTAL GENERAL",SUM(AA$11:AA15),IF(AND(K17&lt;&gt;"",$A17&lt;&gt;"Pn"),S17*$D17,""))</f>
        <v/>
      </c>
      <c r="AB17" s="24" t="str">
        <f>IF($A17="TOTAL GENERAL",SUM(AB$11:AB15),IF(AND(L17&lt;&gt;"",$A17&lt;&gt;"Pn"),T17*$D17,""))</f>
        <v/>
      </c>
      <c r="AC17" s="24">
        <f ca="1">IF($A17="TOTAL GENERAL",SUM(AC$11:AC15),IF(AND(M17&lt;&gt;"",$A17&lt;&gt;"Pn"),U17*$D17,""))</f>
        <v>0</v>
      </c>
      <c r="AD17" s="24">
        <f t="shared" ca="1" si="3"/>
        <v>0</v>
      </c>
      <c r="AE17" s="24" t="str">
        <f ca="1">IF($A17="TOTAL GENERAL",SUM(AE$11:AE15),IF(AND(O17&lt;&gt;"",$A17&lt;&gt;"Pn"),IF(OFFSET($A$11,MATCH("TOTAL GENERAL",$A$11:$A$100,0)-1,COLUMN(V17))=0,0,W17/OFFSET($A$11,MATCH("TOTAL GENERAL",$A$11:$A$100,0)-1,COLUMN(V17))),""))</f>
        <v/>
      </c>
      <c r="AF17" s="24" t="str">
        <f ca="1">IF($A17="TOTAL GENERAL",SUM(AF$11:AF15),IF(AND(P17&lt;&gt;"",$A17&lt;&gt;"Pn"),IF(OFFSET($A$11,MATCH("TOTAL GENERAL",$A$11:$A$100,0)-1,COLUMN(W17))=0,0,X17/OFFSET($A$11,MATCH("TOTAL GENERAL",$A$11:$A$100,0)-1,COLUMN(W17))),""))</f>
        <v/>
      </c>
      <c r="AG17" s="24" t="str">
        <f ca="1">IF($A17="TOTAL GENERAL",SUM(AG$11:AG15),IF(AND(Q17&lt;&gt;"",$A17&lt;&gt;"Pn"),IF(OFFSET($A$11,MATCH("TOTAL GENERAL",$A$11:$A$100,0)-1,COLUMN(X17))=0,0,Y17/OFFSET($A$11,MATCH("TOTAL GENERAL",$A$11:$A$100,0)-1,COLUMN(X17))),""))</f>
        <v/>
      </c>
      <c r="AH17" s="24" t="str">
        <f ca="1">IF($A17="TOTAL GENERAL",SUM(AH$11:AH15),IF(AND(R17&lt;&gt;"",$A17&lt;&gt;"Pn"),IF(OFFSET($A$11,MATCH("TOTAL GENERAL",$A$11:$A$100,0)-1,COLUMN(Y17))=0,0,Z17/OFFSET($A$11,MATCH("TOTAL GENERAL",$A$11:$A$100,0)-1,COLUMN(Y17))),""))</f>
        <v/>
      </c>
      <c r="AI17" s="24" t="str">
        <f ca="1">IF($A17="TOTAL GENERAL",SUM(AI$11:AI15),IF(AND(S17&lt;&gt;"",$A17&lt;&gt;"Pn"),IF(OFFSET($A$11,MATCH("TOTAL GENERAL",$A$11:$A$100,0)-1,COLUMN(Z17))=0,0,AA17/OFFSET($A$11,MATCH("TOTAL GENERAL",$A$11:$A$100,0)-1,COLUMN(Z17))),""))</f>
        <v/>
      </c>
      <c r="AJ17" s="24" t="str">
        <f ca="1">IF($A17="TOTAL GENERAL",SUM(AJ$11:AJ15),IF(AND(T17&lt;&gt;"",$A17&lt;&gt;"Pn"),IF(OFFSET($A$11,MATCH("TOTAL GENERAL",$A$11:$A$100,0)-1,COLUMN(AA17))=0,0,AB17/OFFSET($A$11,MATCH("TOTAL GENERAL",$A$11:$A$100,0)-1,COLUMN(AA17))),""))</f>
        <v/>
      </c>
      <c r="AK17" s="24">
        <f ca="1">IF($A17="TOTAL GENERAL",SUM(AK$11:AK15),IF(AND(U17&lt;&gt;"",$A17&lt;&gt;"Pn"),IF(OFFSET($A$11,MATCH("TOTAL GENERAL",$A$11:$A$100,0)-1,COLUMN(AB17))=0,0,AC17/OFFSET($A$11,MATCH("TOTAL GENERAL",$A$11:$A$100,0)-1,COLUMN(AB17))),""))</f>
        <v>0</v>
      </c>
      <c r="AL17" s="24">
        <f ca="1">IF($A17="TOTAL GENERAL",SUM(AL$11:AL15),IF(AND(V17&lt;&gt;"",$A17&lt;&gt;"Pn"),IF(OFFSET($A$11,MATCH("TOTAL GENERAL",$A$11:$A$100,0)-1,COLUMN(AC17))=0,0,AD17/OFFSET($A$11,MATCH("TOTAL GENERAL",$A$11:$A$100,0)-1,COLUMN(AC17))),""))</f>
        <v>0</v>
      </c>
      <c r="AM17" s="16">
        <f ca="1">IF(A17="TOTAL GENERAL",SUM(AM$11:AM15),IF(COUNTIF(AB17:AH17,"")&lt;COUNTA($AB$10:$AH$10),ROUND((IF(AE17&lt;&gt;"",AE17*OFFSET($A$10,MATCH("Pn",$A$11:$A$100,0),1),0)+IF(AF17&lt;&gt;"",AF17*OFFSET($A$10,MATCH("Pn",$A$11:$A$100,0),2),0)+IF(AG17&lt;&gt;"",AG17*OFFSET($A$10,MATCH("Pn",$A$11:$A$100,0),3),0)+IF(AH17&lt;&gt;"",AH17*OFFSET($A$10,MATCH("Pn",$A$11:$A$100,0),4),0)+IF(AI17&lt;&gt;"",AI17*OFFSET($A$10,MATCH("Pn",$A$11:$A$100,0),5),0)+IF(AJ17&lt;&gt;"",AJ17*OFFSET($A$10,MATCH("Pn",$A$11:$A$100,0),6),0)+IF(AK17&lt;&gt;"",AK17*OFFSET($A$10,MATCH("Pn",$A$11:$A$100,0),7),0)+IF(AL17&lt;&gt;"",AL17*OFFSET($A$10,MATCH("Pn",$A$11:$A$100,0),8),0))*OFFSET($A$10,MATCH("FC",$A$11:$A$100,0),2),2),""))</f>
        <v>0</v>
      </c>
      <c r="AN17" s="47">
        <f ca="1">IF(OR(A17="Pn",A18="Pn"),"",IF(AND(AM17="",F17&lt;&gt;""),-F17,IF(A17="TOTAL GENERAL",SUM(AN$11:AN15),IF(AM17&lt;&gt;"",AM17-F17,""))))</f>
        <v>-9212365.0892366637</v>
      </c>
      <c r="AO17" s="37"/>
      <c r="BC17" s="16"/>
      <c r="BD17" s="16">
        <v>29404</v>
      </c>
    </row>
    <row r="18" spans="1:56" s="4" customFormat="1" x14ac:dyDescent="0.25">
      <c r="A18" s="15" t="s">
        <v>66</v>
      </c>
      <c r="B18" s="15" t="s">
        <v>111</v>
      </c>
      <c r="C18" s="43"/>
      <c r="D18" s="16">
        <v>282647</v>
      </c>
      <c r="E18" s="9">
        <f t="shared" si="1"/>
        <v>2.4527079649857363E-2</v>
      </c>
      <c r="F18" s="41">
        <f t="shared" si="2"/>
        <v>88554188.388568744</v>
      </c>
      <c r="G18" s="20" t="s">
        <v>58</v>
      </c>
      <c r="H18" s="22" t="s">
        <v>58</v>
      </c>
      <c r="I18" s="24" t="s">
        <v>58</v>
      </c>
      <c r="J18" s="22" t="s">
        <v>58</v>
      </c>
      <c r="K18" s="22" t="s">
        <v>58</v>
      </c>
      <c r="L18" s="22" t="s">
        <v>58</v>
      </c>
      <c r="M18" s="24">
        <v>0.71</v>
      </c>
      <c r="N18" s="24">
        <v>0</v>
      </c>
      <c r="O18" s="24" t="str">
        <f ca="1">IF(OR(A18="Pn",A19="Pn"),"",IF($A18="TOTAL GENERAL",SUM(O$11:O16),IF(AND(G18&lt;&gt;"",$A18&lt;&gt;"Pn"),IF(G18&gt;OFFSET($A$10,MATCH("TOTAL GENERAL",$A$11:$A$100,0),COLUMN(F18)),0,OFFSET($A$10,MATCH("TOTAL GENERAL",$A$11:$A$100,0),COLUMN(F18))-G18),"")))</f>
        <v/>
      </c>
      <c r="P18" s="24" t="str">
        <f ca="1">IF(OR(A18="Pn",A19="Pn"),"",IF($A18="TOTAL GENERAL",SUM(P$11:P16),IF(AND(H18&lt;&gt;"",$A18&lt;&gt;"Pn"),IF(H18&lt;OFFSET($A$10,MATCH("TOTAL GENERAL",$A$11:$A$100,0),COLUMN(G18)),0,H18-OFFSET($A$10,MATCH("TOTAL GENERAL",$A$11:$A$100,0),COLUMN(G18))),"")))</f>
        <v/>
      </c>
      <c r="Q18" s="24" t="str">
        <f ca="1">IF(OR(A18="Pn",A19="Pn"),"",IF($A18="TOTAL GENERAL",SUM(Q$11:Q16),IF(AND(I18&lt;&gt;"",$A18&lt;&gt;"Pn"),IF(I18&gt;OFFSET($A$10,MATCH("TOTAL GENERAL",$A$11:$A$100,0),COLUMN(H18)),0,OFFSET($A$10,MATCH("TOTAL GENERAL",$A$11:$A$100,0),COLUMN(H18))-I18),"")))</f>
        <v/>
      </c>
      <c r="R18" s="24" t="str">
        <f ca="1">IF($A18="TOTAL GENERAL",SUM(R$11:R16),IF(AND(J18&lt;&gt;"",$A18&lt;&gt;"Pn"),IF(J18&lt;OFFSET($A$10,MATCH("TOTAL GENERAL",$A$11:$A$100,0),COLUMN(I18)),0,J18-OFFSET($A$10,MATCH("TOTAL GENERAL",$A$11:$A$100,0),COLUMN(I18))),""))</f>
        <v/>
      </c>
      <c r="S18" s="24" t="str">
        <f ca="1">IF($A18="TOTAL GENERAL",SUM(S$11:S16),IF(AND(K18&lt;&gt;"",$A18&lt;&gt;"Pn"),IF(K18&lt;OFFSET($A$10,MATCH("TOTAL GENERAL",$A$11:$A$100,0),COLUMN(J18)),0,K18-OFFSET($A$10,MATCH("TOTAL GENERAL",$A$11:$A$100,0),COLUMN(J18))),""))</f>
        <v/>
      </c>
      <c r="T18" s="24" t="str">
        <f ca="1">IF($A18="TOTAL GENERAL",SUM(T$11:T16),IF(AND(L18&lt;&gt;"",$A18&lt;&gt;"Pn"),IF(L18&lt;OFFSET($A$10,MATCH("TOTAL GENERAL",$A$11:$A$100,0),COLUMN(K18)),0,L18-OFFSET($A$10,MATCH("TOTAL GENERAL",$A$11:$A$100,0),COLUMN(K18))),""))</f>
        <v/>
      </c>
      <c r="U18" s="24">
        <f ca="1">IF($A18="TOTAL GENERAL",SUM(U$11:U16),IF(AND(M18&lt;&gt;"",$A18&lt;&gt;"Pn"),IF(M18&gt;OFFSET($A$10,MATCH("TOTAL GENERAL",$A$11:$A$100,0),COLUMN(L18)),0,OFFSET($A$10,MATCH("TOTAL GENERAL",$A$11:$A$100,0),COLUMN(L18))-M18),""))</f>
        <v>0</v>
      </c>
      <c r="V18" s="24">
        <f ca="1">IF($A18="TOTAL GENERAL",SUM(V$11:V16),IF(AND(N18&lt;&gt;"",$A18&lt;&gt;"Pn"),IF(N18&lt;OFFSET($A$10,MATCH("TOTAL GENERAL",$A$11:$A$100,0),COLUMN(M18)),0,N18-OFFSET($A$10,MATCH("TOTAL GENERAL",$A$11:$A$100,0),COLUMN(M18))),""))</f>
        <v>0</v>
      </c>
      <c r="W18" s="24" t="str">
        <f>IF(OR(A18="Pn",A19="Pn"),"",IF($A18="TOTAL GENERAL",SUM(W$11:W16),IF(AND(G18&lt;&gt;"",$A18&lt;&gt;"Pn"),O18*$D18,"")))</f>
        <v/>
      </c>
      <c r="X18" s="24" t="str">
        <f>IF(OR(A18="Pn",A19="Pn"),"",IF($A18="TOTAL GENERAL",SUM(X$11:X16),IF(AND(H18&lt;&gt;"",$A18&lt;&gt;"Pn"),P18*$D18,"")))</f>
        <v/>
      </c>
      <c r="Y18" s="24" t="str">
        <f>IF(OR(A18="Pn",A19="Pn"),"",IF($A18="TOTAL GENERAL",SUM(Y$11:Y16),IF(AND(I18&lt;&gt;"",$A18&lt;&gt;"Pn"),Q18*$D18,"")))</f>
        <v/>
      </c>
      <c r="Z18" s="24" t="str">
        <f>IF($A18="TOTAL GENERAL",SUM(Z$11:Z16),IF(AND(J18&lt;&gt;"",$A18&lt;&gt;"Pn"),R18*$D18,""))</f>
        <v/>
      </c>
      <c r="AA18" s="24" t="str">
        <f>IF($A18="TOTAL GENERAL",SUM(AA$11:AA16),IF(AND(K18&lt;&gt;"",$A18&lt;&gt;"Pn"),S18*$D18,""))</f>
        <v/>
      </c>
      <c r="AB18" s="24" t="str">
        <f>IF($A18="TOTAL GENERAL",SUM(AB$11:AB16),IF(AND(L18&lt;&gt;"",$A18&lt;&gt;"Pn"),T18*$D18,""))</f>
        <v/>
      </c>
      <c r="AC18" s="24">
        <f ca="1">IF($A18="TOTAL GENERAL",SUM(AC$11:AC16),IF(AND(M18&lt;&gt;"",$A18&lt;&gt;"Pn"),U18*$D18,""))</f>
        <v>0</v>
      </c>
      <c r="AD18" s="24">
        <f t="shared" ca="1" si="3"/>
        <v>0</v>
      </c>
      <c r="AE18" s="24" t="str">
        <f ca="1">IF($A18="TOTAL GENERAL",SUM(AE$11:AE16),IF(AND(O18&lt;&gt;"",$A18&lt;&gt;"Pn"),IF(OFFSET($A$11,MATCH("TOTAL GENERAL",$A$11:$A$100,0)-1,COLUMN(V18))=0,0,W18/OFFSET($A$11,MATCH("TOTAL GENERAL",$A$11:$A$100,0)-1,COLUMN(V18))),""))</f>
        <v/>
      </c>
      <c r="AF18" s="24" t="str">
        <f ca="1">IF($A18="TOTAL GENERAL",SUM(AF$11:AF16),IF(AND(P18&lt;&gt;"",$A18&lt;&gt;"Pn"),IF(OFFSET($A$11,MATCH("TOTAL GENERAL",$A$11:$A$100,0)-1,COLUMN(W18))=0,0,X18/OFFSET($A$11,MATCH("TOTAL GENERAL",$A$11:$A$100,0)-1,COLUMN(W18))),""))</f>
        <v/>
      </c>
      <c r="AG18" s="24" t="str">
        <f ca="1">IF($A18="TOTAL GENERAL",SUM(AG$11:AG16),IF(AND(Q18&lt;&gt;"",$A18&lt;&gt;"Pn"),IF(OFFSET($A$11,MATCH("TOTAL GENERAL",$A$11:$A$100,0)-1,COLUMN(X18))=0,0,Y18/OFFSET($A$11,MATCH("TOTAL GENERAL",$A$11:$A$100,0)-1,COLUMN(X18))),""))</f>
        <v/>
      </c>
      <c r="AH18" s="24" t="str">
        <f ca="1">IF($A18="TOTAL GENERAL",SUM(AH$11:AH16),IF(AND(R18&lt;&gt;"",$A18&lt;&gt;"Pn"),IF(OFFSET($A$11,MATCH("TOTAL GENERAL",$A$11:$A$100,0)-1,COLUMN(Y18))=0,0,Z18/OFFSET($A$11,MATCH("TOTAL GENERAL",$A$11:$A$100,0)-1,COLUMN(Y18))),""))</f>
        <v/>
      </c>
      <c r="AI18" s="24" t="str">
        <f ca="1">IF($A18="TOTAL GENERAL",SUM(AI$11:AI16),IF(AND(S18&lt;&gt;"",$A18&lt;&gt;"Pn"),IF(OFFSET($A$11,MATCH("TOTAL GENERAL",$A$11:$A$100,0)-1,COLUMN(Z18))=0,0,AA18/OFFSET($A$11,MATCH("TOTAL GENERAL",$A$11:$A$100,0)-1,COLUMN(Z18))),""))</f>
        <v/>
      </c>
      <c r="AJ18" s="24" t="str">
        <f ca="1">IF($A18="TOTAL GENERAL",SUM(AJ$11:AJ16),IF(AND(T18&lt;&gt;"",$A18&lt;&gt;"Pn"),IF(OFFSET($A$11,MATCH("TOTAL GENERAL",$A$11:$A$100,0)-1,COLUMN(AA18))=0,0,AB18/OFFSET($A$11,MATCH("TOTAL GENERAL",$A$11:$A$100,0)-1,COLUMN(AA18))),""))</f>
        <v/>
      </c>
      <c r="AK18" s="24">
        <f ca="1">IF($A18="TOTAL GENERAL",SUM(AK$11:AK16),IF(AND(U18&lt;&gt;"",$A18&lt;&gt;"Pn"),IF(OFFSET($A$11,MATCH("TOTAL GENERAL",$A$11:$A$100,0)-1,COLUMN(AB18))=0,0,AC18/OFFSET($A$11,MATCH("TOTAL GENERAL",$A$11:$A$100,0)-1,COLUMN(AB18))),""))</f>
        <v>0</v>
      </c>
      <c r="AL18" s="24">
        <f ca="1">IF($A18="TOTAL GENERAL",SUM(AL$11:AL16),IF(AND(V18&lt;&gt;"",$A18&lt;&gt;"Pn"),IF(OFFSET($A$11,MATCH("TOTAL GENERAL",$A$11:$A$100,0)-1,COLUMN(AC18))=0,0,AD18/OFFSET($A$11,MATCH("TOTAL GENERAL",$A$11:$A$100,0)-1,COLUMN(AC18))),""))</f>
        <v>0</v>
      </c>
      <c r="AM18" s="16">
        <f ca="1">IF(A18="TOTAL GENERAL",SUM(AM$11:AM16),IF(COUNTIF(AB18:AH18,"")&lt;COUNTA($AB$10:$AH$10),ROUND((IF(AE18&lt;&gt;"",AE18*OFFSET($A$10,MATCH("Pn",$A$11:$A$100,0),1),0)+IF(AF18&lt;&gt;"",AF18*OFFSET($A$10,MATCH("Pn",$A$11:$A$100,0),2),0)+IF(AG18&lt;&gt;"",AG18*OFFSET($A$10,MATCH("Pn",$A$11:$A$100,0),3),0)+IF(AH18&lt;&gt;"",AH18*OFFSET($A$10,MATCH("Pn",$A$11:$A$100,0),4),0)+IF(AI18&lt;&gt;"",AI18*OFFSET($A$10,MATCH("Pn",$A$11:$A$100,0),5),0)+IF(AJ18&lt;&gt;"",AJ18*OFFSET($A$10,MATCH("Pn",$A$11:$A$100,0),6),0)+IF(AK18&lt;&gt;"",AK18*OFFSET($A$10,MATCH("Pn",$A$11:$A$100,0),7),0)+IF(AL18&lt;&gt;"",AL18*OFFSET($A$10,MATCH("Pn",$A$11:$A$100,0),8),0))*OFFSET($A$10,MATCH("FC",$A$11:$A$100,0),2),2),""))</f>
        <v>0</v>
      </c>
      <c r="AN18" s="47">
        <f ca="1">IF(OR(A18="Pn",A19="Pn"),"",IF(AND(AM18="",F18&lt;&gt;""),-F18,IF(A18="TOTAL GENERAL",SUM(AN$11:AN16),IF(AM18&lt;&gt;"",AM18-F18,""))))</f>
        <v>-88554188.388568744</v>
      </c>
      <c r="AO18" s="37"/>
      <c r="BC18" s="16"/>
      <c r="BD18" s="16">
        <v>282647</v>
      </c>
    </row>
    <row r="19" spans="1:56" s="4" customFormat="1" x14ac:dyDescent="0.25">
      <c r="A19" s="15" t="s">
        <v>67</v>
      </c>
      <c r="B19" s="15" t="s">
        <v>112</v>
      </c>
      <c r="C19" s="43"/>
      <c r="D19" s="16">
        <v>75746</v>
      </c>
      <c r="E19" s="9">
        <f t="shared" si="1"/>
        <v>6.5729626536212863E-3</v>
      </c>
      <c r="F19" s="41">
        <f t="shared" si="2"/>
        <v>23731458.510723721</v>
      </c>
      <c r="G19" s="20" t="s">
        <v>58</v>
      </c>
      <c r="H19" s="22" t="s">
        <v>58</v>
      </c>
      <c r="I19" s="24" t="s">
        <v>58</v>
      </c>
      <c r="J19" s="22" t="s">
        <v>58</v>
      </c>
      <c r="K19" s="22" t="s">
        <v>58</v>
      </c>
      <c r="L19" s="22" t="s">
        <v>58</v>
      </c>
      <c r="M19" s="24">
        <v>1.32</v>
      </c>
      <c r="N19" s="24">
        <v>0</v>
      </c>
      <c r="O19" s="24" t="str">
        <f ca="1">IF(OR(A19="Pn",A20="Pn"),"",IF($A19="TOTAL GENERAL",SUM(O$11:O17),IF(AND(G19&lt;&gt;"",$A19&lt;&gt;"Pn"),IF(G19&gt;OFFSET($A$10,MATCH("TOTAL GENERAL",$A$11:$A$100,0),COLUMN(F19)),0,OFFSET($A$10,MATCH("TOTAL GENERAL",$A$11:$A$100,0),COLUMN(F19))-G19),"")))</f>
        <v/>
      </c>
      <c r="P19" s="24" t="str">
        <f ca="1">IF(OR(A19="Pn",A20="Pn"),"",IF($A19="TOTAL GENERAL",SUM(P$11:P17),IF(AND(H19&lt;&gt;"",$A19&lt;&gt;"Pn"),IF(H19&lt;OFFSET($A$10,MATCH("TOTAL GENERAL",$A$11:$A$100,0),COLUMN(G19)),0,H19-OFFSET($A$10,MATCH("TOTAL GENERAL",$A$11:$A$100,0),COLUMN(G19))),"")))</f>
        <v/>
      </c>
      <c r="Q19" s="24" t="str">
        <f ca="1">IF(OR(A19="Pn",A20="Pn"),"",IF($A19="TOTAL GENERAL",SUM(Q$11:Q17),IF(AND(I19&lt;&gt;"",$A19&lt;&gt;"Pn"),IF(I19&gt;OFFSET($A$10,MATCH("TOTAL GENERAL",$A$11:$A$100,0),COLUMN(H19)),0,OFFSET($A$10,MATCH("TOTAL GENERAL",$A$11:$A$100,0),COLUMN(H19))-I19),"")))</f>
        <v/>
      </c>
      <c r="R19" s="24" t="str">
        <f ca="1">IF($A19="TOTAL GENERAL",SUM(R$11:R17),IF(AND(J19&lt;&gt;"",$A19&lt;&gt;"Pn"),IF(J19&lt;OFFSET($A$10,MATCH("TOTAL GENERAL",$A$11:$A$100,0),COLUMN(I19)),0,J19-OFFSET($A$10,MATCH("TOTAL GENERAL",$A$11:$A$100,0),COLUMN(I19))),""))</f>
        <v/>
      </c>
      <c r="S19" s="24" t="str">
        <f ca="1">IF($A19="TOTAL GENERAL",SUM(S$11:S17),IF(AND(K19&lt;&gt;"",$A19&lt;&gt;"Pn"),IF(K19&lt;OFFSET($A$10,MATCH("TOTAL GENERAL",$A$11:$A$100,0),COLUMN(J19)),0,K19-OFFSET($A$10,MATCH("TOTAL GENERAL",$A$11:$A$100,0),COLUMN(J19))),""))</f>
        <v/>
      </c>
      <c r="T19" s="24" t="str">
        <f ca="1">IF($A19="TOTAL GENERAL",SUM(T$11:T17),IF(AND(L19&lt;&gt;"",$A19&lt;&gt;"Pn"),IF(L19&lt;OFFSET($A$10,MATCH("TOTAL GENERAL",$A$11:$A$100,0),COLUMN(K19)),0,L19-OFFSET($A$10,MATCH("TOTAL GENERAL",$A$11:$A$100,0),COLUMN(K19))),""))</f>
        <v/>
      </c>
      <c r="U19" s="24">
        <f ca="1">IF($A19="TOTAL GENERAL",SUM(U$11:U17),IF(AND(M19&lt;&gt;"",$A19&lt;&gt;"Pn"),IF(M19&gt;OFFSET($A$10,MATCH("TOTAL GENERAL",$A$11:$A$100,0),COLUMN(L19)),0,OFFSET($A$10,MATCH("TOTAL GENERAL",$A$11:$A$100,0),COLUMN(L19))-M19),""))</f>
        <v>0</v>
      </c>
      <c r="V19" s="24">
        <f ca="1">IF($A19="TOTAL GENERAL",SUM(V$11:V17),IF(AND(N19&lt;&gt;"",$A19&lt;&gt;"Pn"),IF(N19&lt;OFFSET($A$10,MATCH("TOTAL GENERAL",$A$11:$A$100,0),COLUMN(M19)),0,N19-OFFSET($A$10,MATCH("TOTAL GENERAL",$A$11:$A$100,0),COLUMN(M19))),""))</f>
        <v>0</v>
      </c>
      <c r="W19" s="24" t="str">
        <f>IF(OR(A19="Pn",A20="Pn"),"",IF($A19="TOTAL GENERAL",SUM(W$11:W17),IF(AND(G19&lt;&gt;"",$A19&lt;&gt;"Pn"),O19*$D19,"")))</f>
        <v/>
      </c>
      <c r="X19" s="24" t="str">
        <f>IF(OR(A19="Pn",A20="Pn"),"",IF($A19="TOTAL GENERAL",SUM(X$11:X17),IF(AND(H19&lt;&gt;"",$A19&lt;&gt;"Pn"),P19*$D19,"")))</f>
        <v/>
      </c>
      <c r="Y19" s="24" t="str">
        <f>IF(OR(A19="Pn",A20="Pn"),"",IF($A19="TOTAL GENERAL",SUM(Y$11:Y17),IF(AND(I19&lt;&gt;"",$A19&lt;&gt;"Pn"),Q19*$D19,"")))</f>
        <v/>
      </c>
      <c r="Z19" s="24" t="str">
        <f>IF($A19="TOTAL GENERAL",SUM(Z$11:Z17),IF(AND(J19&lt;&gt;"",$A19&lt;&gt;"Pn"),R19*$D19,""))</f>
        <v/>
      </c>
      <c r="AA19" s="24" t="str">
        <f>IF($A19="TOTAL GENERAL",SUM(AA$11:AA17),IF(AND(K19&lt;&gt;"",$A19&lt;&gt;"Pn"),S19*$D19,""))</f>
        <v/>
      </c>
      <c r="AB19" s="24" t="str">
        <f>IF($A19="TOTAL GENERAL",SUM(AB$11:AB17),IF(AND(L19&lt;&gt;"",$A19&lt;&gt;"Pn"),T19*$D19,""))</f>
        <v/>
      </c>
      <c r="AC19" s="24">
        <f ca="1">IF($A19="TOTAL GENERAL",SUM(AC$11:AC17),IF(AND(M19&lt;&gt;"",$A19&lt;&gt;"Pn"),U19*$D19,""))</f>
        <v>0</v>
      </c>
      <c r="AD19" s="24">
        <f t="shared" ca="1" si="3"/>
        <v>0</v>
      </c>
      <c r="AE19" s="24" t="str">
        <f ca="1">IF($A19="TOTAL GENERAL",SUM(AE$11:AE17),IF(AND(O19&lt;&gt;"",$A19&lt;&gt;"Pn"),IF(OFFSET($A$11,MATCH("TOTAL GENERAL",$A$11:$A$100,0)-1,COLUMN(V19))=0,0,W19/OFFSET($A$11,MATCH("TOTAL GENERAL",$A$11:$A$100,0)-1,COLUMN(V19))),""))</f>
        <v/>
      </c>
      <c r="AF19" s="24" t="str">
        <f ca="1">IF($A19="TOTAL GENERAL",SUM(AF$11:AF17),IF(AND(P19&lt;&gt;"",$A19&lt;&gt;"Pn"),IF(OFFSET($A$11,MATCH("TOTAL GENERAL",$A$11:$A$100,0)-1,COLUMN(W19))=0,0,X19/OFFSET($A$11,MATCH("TOTAL GENERAL",$A$11:$A$100,0)-1,COLUMN(W19))),""))</f>
        <v/>
      </c>
      <c r="AG19" s="24" t="str">
        <f ca="1">IF($A19="TOTAL GENERAL",SUM(AG$11:AG17),IF(AND(Q19&lt;&gt;"",$A19&lt;&gt;"Pn"),IF(OFFSET($A$11,MATCH("TOTAL GENERAL",$A$11:$A$100,0)-1,COLUMN(X19))=0,0,Y19/OFFSET($A$11,MATCH("TOTAL GENERAL",$A$11:$A$100,0)-1,COLUMN(X19))),""))</f>
        <v/>
      </c>
      <c r="AH19" s="24" t="str">
        <f ca="1">IF($A19="TOTAL GENERAL",SUM(AH$11:AH17),IF(AND(R19&lt;&gt;"",$A19&lt;&gt;"Pn"),IF(OFFSET($A$11,MATCH("TOTAL GENERAL",$A$11:$A$100,0)-1,COLUMN(Y19))=0,0,Z19/OFFSET($A$11,MATCH("TOTAL GENERAL",$A$11:$A$100,0)-1,COLUMN(Y19))),""))</f>
        <v/>
      </c>
      <c r="AI19" s="24" t="str">
        <f ca="1">IF($A19="TOTAL GENERAL",SUM(AI$11:AI17),IF(AND(S19&lt;&gt;"",$A19&lt;&gt;"Pn"),IF(OFFSET($A$11,MATCH("TOTAL GENERAL",$A$11:$A$100,0)-1,COLUMN(Z19))=0,0,AA19/OFFSET($A$11,MATCH("TOTAL GENERAL",$A$11:$A$100,0)-1,COLUMN(Z19))),""))</f>
        <v/>
      </c>
      <c r="AJ19" s="24" t="str">
        <f ca="1">IF($A19="TOTAL GENERAL",SUM(AJ$11:AJ17),IF(AND(T19&lt;&gt;"",$A19&lt;&gt;"Pn"),IF(OFFSET($A$11,MATCH("TOTAL GENERAL",$A$11:$A$100,0)-1,COLUMN(AA19))=0,0,AB19/OFFSET($A$11,MATCH("TOTAL GENERAL",$A$11:$A$100,0)-1,COLUMN(AA19))),""))</f>
        <v/>
      </c>
      <c r="AK19" s="24">
        <f ca="1">IF($A19="TOTAL GENERAL",SUM(AK$11:AK17),IF(AND(U19&lt;&gt;"",$A19&lt;&gt;"Pn"),IF(OFFSET($A$11,MATCH("TOTAL GENERAL",$A$11:$A$100,0)-1,COLUMN(AB19))=0,0,AC19/OFFSET($A$11,MATCH("TOTAL GENERAL",$A$11:$A$100,0)-1,COLUMN(AB19))),""))</f>
        <v>0</v>
      </c>
      <c r="AL19" s="24">
        <f ca="1">IF($A19="TOTAL GENERAL",SUM(AL$11:AL17),IF(AND(V19&lt;&gt;"",$A19&lt;&gt;"Pn"),IF(OFFSET($A$11,MATCH("TOTAL GENERAL",$A$11:$A$100,0)-1,COLUMN(AC19))=0,0,AD19/OFFSET($A$11,MATCH("TOTAL GENERAL",$A$11:$A$100,0)-1,COLUMN(AC19))),""))</f>
        <v>0</v>
      </c>
      <c r="AM19" s="16">
        <f ca="1">IF(A19="TOTAL GENERAL",SUM(AM$11:AM17),IF(COUNTIF(AB19:AH19,"")&lt;COUNTA($AB$10:$AH$10),ROUND((IF(AE19&lt;&gt;"",AE19*OFFSET($A$10,MATCH("Pn",$A$11:$A$100,0),1),0)+IF(AF19&lt;&gt;"",AF19*OFFSET($A$10,MATCH("Pn",$A$11:$A$100,0),2),0)+IF(AG19&lt;&gt;"",AG19*OFFSET($A$10,MATCH("Pn",$A$11:$A$100,0),3),0)+IF(AH19&lt;&gt;"",AH19*OFFSET($A$10,MATCH("Pn",$A$11:$A$100,0),4),0)+IF(AI19&lt;&gt;"",AI19*OFFSET($A$10,MATCH("Pn",$A$11:$A$100,0),5),0)+IF(AJ19&lt;&gt;"",AJ19*OFFSET($A$10,MATCH("Pn",$A$11:$A$100,0),6),0)+IF(AK19&lt;&gt;"",AK19*OFFSET($A$10,MATCH("Pn",$A$11:$A$100,0),7),0)+IF(AL19&lt;&gt;"",AL19*OFFSET($A$10,MATCH("Pn",$A$11:$A$100,0),8),0))*OFFSET($A$10,MATCH("FC",$A$11:$A$100,0),2),2),""))</f>
        <v>0</v>
      </c>
      <c r="AN19" s="47">
        <f ca="1">IF(OR(A19="Pn",A20="Pn"),"",IF(AND(AM19="",F19&lt;&gt;""),-F19,IF(A19="TOTAL GENERAL",SUM(AN$11:AN17),IF(AM19&lt;&gt;"",AM19-F19,""))))</f>
        <v>-23731458.510723721</v>
      </c>
      <c r="AO19" s="37"/>
      <c r="BC19" s="16"/>
      <c r="BD19" s="16">
        <v>75746</v>
      </c>
    </row>
    <row r="20" spans="1:56" s="4" customFormat="1" x14ac:dyDescent="0.25">
      <c r="A20" s="15" t="s">
        <v>68</v>
      </c>
      <c r="B20" s="15" t="s">
        <v>113</v>
      </c>
      <c r="C20" s="43"/>
      <c r="D20" s="16">
        <v>750</v>
      </c>
      <c r="E20" s="9">
        <f t="shared" si="1"/>
        <v>6.5082274842446664E-5</v>
      </c>
      <c r="F20" s="41">
        <f t="shared" si="2"/>
        <v>234977.34379429664</v>
      </c>
      <c r="G20" s="20" t="s">
        <v>58</v>
      </c>
      <c r="H20" s="22" t="s">
        <v>58</v>
      </c>
      <c r="I20" s="24" t="s">
        <v>58</v>
      </c>
      <c r="J20" s="22" t="s">
        <v>58</v>
      </c>
      <c r="K20" s="22" t="s">
        <v>58</v>
      </c>
      <c r="L20" s="22" t="s">
        <v>58</v>
      </c>
      <c r="M20" s="24" t="str">
        <f>+""</f>
        <v/>
      </c>
      <c r="N20" s="24">
        <v>0</v>
      </c>
      <c r="O20" s="24" t="str">
        <f ca="1">IF(OR(A20="Pn",A21="Pn"),"",IF($A20="TOTAL GENERAL",SUM(O$11:O18),IF(AND(G20&lt;&gt;"",$A20&lt;&gt;"Pn"),IF(G20&gt;OFFSET($A$10,MATCH("TOTAL GENERAL",$A$11:$A$100,0),COLUMN(F20)),0,OFFSET($A$10,MATCH("TOTAL GENERAL",$A$11:$A$100,0),COLUMN(F20))-G20),"")))</f>
        <v/>
      </c>
      <c r="P20" s="24" t="str">
        <f ca="1">IF(OR(A20="Pn",A21="Pn"),"",IF($A20="TOTAL GENERAL",SUM(P$11:P18),IF(AND(H20&lt;&gt;"",$A20&lt;&gt;"Pn"),IF(H20&lt;OFFSET($A$10,MATCH("TOTAL GENERAL",$A$11:$A$100,0),COLUMN(G20)),0,H20-OFFSET($A$10,MATCH("TOTAL GENERAL",$A$11:$A$100,0),COLUMN(G20))),"")))</f>
        <v/>
      </c>
      <c r="Q20" s="24" t="str">
        <f ca="1">IF(OR(A20="Pn",A21="Pn"),"",IF($A20="TOTAL GENERAL",SUM(Q$11:Q18),IF(AND(I20&lt;&gt;"",$A20&lt;&gt;"Pn"),IF(I20&gt;OFFSET($A$10,MATCH("TOTAL GENERAL",$A$11:$A$100,0),COLUMN(H20)),0,OFFSET($A$10,MATCH("TOTAL GENERAL",$A$11:$A$100,0),COLUMN(H20))-I20),"")))</f>
        <v/>
      </c>
      <c r="R20" s="24" t="str">
        <f ca="1">IF($A20="TOTAL GENERAL",SUM(R$11:R18),IF(AND(J20&lt;&gt;"",$A20&lt;&gt;"Pn"),IF(J20&lt;OFFSET($A$10,MATCH("TOTAL GENERAL",$A$11:$A$100,0),COLUMN(I20)),0,J20-OFFSET($A$10,MATCH("TOTAL GENERAL",$A$11:$A$100,0),COLUMN(I20))),""))</f>
        <v/>
      </c>
      <c r="S20" s="24" t="str">
        <f ca="1">IF($A20="TOTAL GENERAL",SUM(S$11:S18),IF(AND(K20&lt;&gt;"",$A20&lt;&gt;"Pn"),IF(K20&lt;OFFSET($A$10,MATCH("TOTAL GENERAL",$A$11:$A$100,0),COLUMN(J20)),0,K20-OFFSET($A$10,MATCH("TOTAL GENERAL",$A$11:$A$100,0),COLUMN(J20))),""))</f>
        <v/>
      </c>
      <c r="T20" s="24" t="str">
        <f ca="1">IF($A20="TOTAL GENERAL",SUM(T$11:T18),IF(AND(L20&lt;&gt;"",$A20&lt;&gt;"Pn"),IF(L20&lt;OFFSET($A$10,MATCH("TOTAL GENERAL",$A$11:$A$100,0),COLUMN(K20)),0,L20-OFFSET($A$10,MATCH("TOTAL GENERAL",$A$11:$A$100,0),COLUMN(K20))),""))</f>
        <v/>
      </c>
      <c r="U20" s="24" t="str">
        <f ca="1">IF($A20="TOTAL GENERAL",SUM(U$11:U18),IF(AND(M20&lt;&gt;"",$A20&lt;&gt;"Pn"),IF(M20&gt;OFFSET($A$10,MATCH("TOTAL GENERAL",$A$11:$A$100,0),COLUMN(L20)),0,OFFSET($A$10,MATCH("TOTAL GENERAL",$A$11:$A$100,0),COLUMN(L20))-M20),""))</f>
        <v/>
      </c>
      <c r="V20" s="24">
        <f ca="1">IF($A20="TOTAL GENERAL",SUM(V$11:V18),IF(AND(N20&lt;&gt;"",$A20&lt;&gt;"Pn"),IF(N20&lt;OFFSET($A$10,MATCH("TOTAL GENERAL",$A$11:$A$100,0),COLUMN(M20)),0,N20-OFFSET($A$10,MATCH("TOTAL GENERAL",$A$11:$A$100,0),COLUMN(M20))),""))</f>
        <v>0</v>
      </c>
      <c r="W20" s="24" t="str">
        <f>IF(OR(A20="Pn",A21="Pn"),"",IF($A20="TOTAL GENERAL",SUM(W$11:W18),IF(AND(G20&lt;&gt;"",$A20&lt;&gt;"Pn"),O20*$D20,"")))</f>
        <v/>
      </c>
      <c r="X20" s="24" t="str">
        <f>IF(OR(A20="Pn",A21="Pn"),"",IF($A20="TOTAL GENERAL",SUM(X$11:X18),IF(AND(H20&lt;&gt;"",$A20&lt;&gt;"Pn"),P20*$D20,"")))</f>
        <v/>
      </c>
      <c r="Y20" s="24" t="str">
        <f>IF(OR(A20="Pn",A21="Pn"),"",IF($A20="TOTAL GENERAL",SUM(Y$11:Y18),IF(AND(I20&lt;&gt;"",$A20&lt;&gt;"Pn"),Q20*$D20,"")))</f>
        <v/>
      </c>
      <c r="Z20" s="24" t="str">
        <f>IF($A20="TOTAL GENERAL",SUM(Z$11:Z18),IF(AND(J20&lt;&gt;"",$A20&lt;&gt;"Pn"),R20*$D20,""))</f>
        <v/>
      </c>
      <c r="AA20" s="24" t="str">
        <f>IF($A20="TOTAL GENERAL",SUM(AA$11:AA18),IF(AND(K20&lt;&gt;"",$A20&lt;&gt;"Pn"),S20*$D20,""))</f>
        <v/>
      </c>
      <c r="AB20" s="24" t="str">
        <f>IF($A20="TOTAL GENERAL",SUM(AB$11:AB18),IF(AND(L20&lt;&gt;"",$A20&lt;&gt;"Pn"),T20*$D20,""))</f>
        <v/>
      </c>
      <c r="AC20" s="24" t="str">
        <f>IF($A20="TOTAL GENERAL",SUM(AC$11:AC18),IF(AND(M20&lt;&gt;"",$A20&lt;&gt;"Pn"),U20*$D20,""))</f>
        <v/>
      </c>
      <c r="AD20" s="24">
        <f t="shared" ca="1" si="3"/>
        <v>0</v>
      </c>
      <c r="AE20" s="24" t="str">
        <f ca="1">IF($A20="TOTAL GENERAL",SUM(AE$11:AE18),IF(AND(O20&lt;&gt;"",$A20&lt;&gt;"Pn"),IF(OFFSET($A$11,MATCH("TOTAL GENERAL",$A$11:$A$100,0)-1,COLUMN(V20))=0,0,W20/OFFSET($A$11,MATCH("TOTAL GENERAL",$A$11:$A$100,0)-1,COLUMN(V20))),""))</f>
        <v/>
      </c>
      <c r="AF20" s="24" t="str">
        <f ca="1">IF($A20="TOTAL GENERAL",SUM(AF$11:AF18),IF(AND(P20&lt;&gt;"",$A20&lt;&gt;"Pn"),IF(OFFSET($A$11,MATCH("TOTAL GENERAL",$A$11:$A$100,0)-1,COLUMN(W20))=0,0,X20/OFFSET($A$11,MATCH("TOTAL GENERAL",$A$11:$A$100,0)-1,COLUMN(W20))),""))</f>
        <v/>
      </c>
      <c r="AG20" s="24" t="str">
        <f ca="1">IF($A20="TOTAL GENERAL",SUM(AG$11:AG18),IF(AND(Q20&lt;&gt;"",$A20&lt;&gt;"Pn"),IF(OFFSET($A$11,MATCH("TOTAL GENERAL",$A$11:$A$100,0)-1,COLUMN(X20))=0,0,Y20/OFFSET($A$11,MATCH("TOTAL GENERAL",$A$11:$A$100,0)-1,COLUMN(X20))),""))</f>
        <v/>
      </c>
      <c r="AH20" s="24" t="str">
        <f ca="1">IF($A20="TOTAL GENERAL",SUM(AH$11:AH18),IF(AND(R20&lt;&gt;"",$A20&lt;&gt;"Pn"),IF(OFFSET($A$11,MATCH("TOTAL GENERAL",$A$11:$A$100,0)-1,COLUMN(Y20))=0,0,Z20/OFFSET($A$11,MATCH("TOTAL GENERAL",$A$11:$A$100,0)-1,COLUMN(Y20))),""))</f>
        <v/>
      </c>
      <c r="AI20" s="24" t="str">
        <f ca="1">IF($A20="TOTAL GENERAL",SUM(AI$11:AI18),IF(AND(S20&lt;&gt;"",$A20&lt;&gt;"Pn"),IF(OFFSET($A$11,MATCH("TOTAL GENERAL",$A$11:$A$100,0)-1,COLUMN(Z20))=0,0,AA20/OFFSET($A$11,MATCH("TOTAL GENERAL",$A$11:$A$100,0)-1,COLUMN(Z20))),""))</f>
        <v/>
      </c>
      <c r="AJ20" s="24" t="str">
        <f ca="1">IF($A20="TOTAL GENERAL",SUM(AJ$11:AJ18),IF(AND(T20&lt;&gt;"",$A20&lt;&gt;"Pn"),IF(OFFSET($A$11,MATCH("TOTAL GENERAL",$A$11:$A$100,0)-1,COLUMN(AA20))=0,0,AB20/OFFSET($A$11,MATCH("TOTAL GENERAL",$A$11:$A$100,0)-1,COLUMN(AA20))),""))</f>
        <v/>
      </c>
      <c r="AK20" s="24" t="str">
        <f ca="1">IF($A20="TOTAL GENERAL",SUM(AK$11:AK18),IF(AND(U20&lt;&gt;"",$A20&lt;&gt;"Pn"),IF(OFFSET($A$11,MATCH("TOTAL GENERAL",$A$11:$A$100,0)-1,COLUMN(AB20))=0,0,AC20/OFFSET($A$11,MATCH("TOTAL GENERAL",$A$11:$A$100,0)-1,COLUMN(AB20))),""))</f>
        <v/>
      </c>
      <c r="AL20" s="24">
        <f ca="1">IF($A20="TOTAL GENERAL",SUM(AL$11:AL18),IF(AND(V20&lt;&gt;"",$A20&lt;&gt;"Pn"),IF(OFFSET($A$11,MATCH("TOTAL GENERAL",$A$11:$A$100,0)-1,COLUMN(AC20))=0,0,AD20/OFFSET($A$11,MATCH("TOTAL GENERAL",$A$11:$A$100,0)-1,COLUMN(AC20))),""))</f>
        <v>0</v>
      </c>
      <c r="AM20" s="16">
        <f ca="1">IF(A20="TOTAL GENERAL",SUM(AM$11:AM18),IF(COUNTIF(AB20:AH20,"")&lt;COUNTA($AB$10:$AH$10),ROUND((IF(AE20&lt;&gt;"",AE20*OFFSET($A$10,MATCH("Pn",$A$11:$A$100,0),1),0)+IF(AF20&lt;&gt;"",AF20*OFFSET($A$10,MATCH("Pn",$A$11:$A$100,0),2),0)+IF(AG20&lt;&gt;"",AG20*OFFSET($A$10,MATCH("Pn",$A$11:$A$100,0),3),0)+IF(AH20&lt;&gt;"",AH20*OFFSET($A$10,MATCH("Pn",$A$11:$A$100,0),4),0)+IF(AI20&lt;&gt;"",AI20*OFFSET($A$10,MATCH("Pn",$A$11:$A$100,0),5),0)+IF(AJ20&lt;&gt;"",AJ20*OFFSET($A$10,MATCH("Pn",$A$11:$A$100,0),6),0)+IF(AK20&lt;&gt;"",AK20*OFFSET($A$10,MATCH("Pn",$A$11:$A$100,0),7),0)+IF(AL20&lt;&gt;"",AL20*OFFSET($A$10,MATCH("Pn",$A$11:$A$100,0),8),0))*OFFSET($A$10,MATCH("FC",$A$11:$A$100,0),2),2),""))</f>
        <v>0</v>
      </c>
      <c r="AN20" s="47">
        <f ca="1">IF(OR(A20="Pn",A21="Pn"),"",IF(AND(AM20="",F20&lt;&gt;""),-F20,IF(A20="TOTAL GENERAL",SUM(AN$11:AN18),IF(AM20&lt;&gt;"",AM20-F20,""))))</f>
        <v>-234977.34379429664</v>
      </c>
      <c r="AO20" s="37"/>
      <c r="BC20" s="16"/>
      <c r="BD20" s="16">
        <v>750</v>
      </c>
    </row>
    <row r="21" spans="1:56" s="4" customFormat="1" x14ac:dyDescent="0.25">
      <c r="A21" s="15" t="s">
        <v>69</v>
      </c>
      <c r="B21" s="15" t="s">
        <v>114</v>
      </c>
      <c r="C21" s="43"/>
      <c r="D21" s="16">
        <v>2006</v>
      </c>
      <c r="E21" s="9">
        <f t="shared" si="1"/>
        <v>1.7407339111193067E-4</v>
      </c>
      <c r="F21" s="41">
        <f t="shared" si="2"/>
        <v>628486.06886847876</v>
      </c>
      <c r="G21" s="20" t="s">
        <v>58</v>
      </c>
      <c r="H21" s="22" t="s">
        <v>58</v>
      </c>
      <c r="I21" s="24" t="s">
        <v>58</v>
      </c>
      <c r="J21" s="22" t="s">
        <v>58</v>
      </c>
      <c r="K21" s="22" t="s">
        <v>58</v>
      </c>
      <c r="L21" s="22" t="s">
        <v>58</v>
      </c>
      <c r="M21" s="24" t="str">
        <f>+""</f>
        <v/>
      </c>
      <c r="N21" s="24">
        <v>0</v>
      </c>
      <c r="O21" s="24" t="str">
        <f ca="1">IF(OR(A21="Pn",A22="Pn"),"",IF($A21="TOTAL GENERAL",SUM(O$11:O19),IF(AND(G21&lt;&gt;"",$A21&lt;&gt;"Pn"),IF(G21&gt;OFFSET($A$10,MATCH("TOTAL GENERAL",$A$11:$A$100,0),COLUMN(F21)),0,OFFSET($A$10,MATCH("TOTAL GENERAL",$A$11:$A$100,0),COLUMN(F21))-G21),"")))</f>
        <v/>
      </c>
      <c r="P21" s="24" t="str">
        <f ca="1">IF(OR(A21="Pn",A22="Pn"),"",IF($A21="TOTAL GENERAL",SUM(P$11:P19),IF(AND(H21&lt;&gt;"",$A21&lt;&gt;"Pn"),IF(H21&lt;OFFSET($A$10,MATCH("TOTAL GENERAL",$A$11:$A$100,0),COLUMN(G21)),0,H21-OFFSET($A$10,MATCH("TOTAL GENERAL",$A$11:$A$100,0),COLUMN(G21))),"")))</f>
        <v/>
      </c>
      <c r="Q21" s="24" t="str">
        <f ca="1">IF(OR(A21="Pn",A22="Pn"),"",IF($A21="TOTAL GENERAL",SUM(Q$11:Q19),IF(AND(I21&lt;&gt;"",$A21&lt;&gt;"Pn"),IF(I21&gt;OFFSET($A$10,MATCH("TOTAL GENERAL",$A$11:$A$100,0),COLUMN(H21)),0,OFFSET($A$10,MATCH("TOTAL GENERAL",$A$11:$A$100,0),COLUMN(H21))-I21),"")))</f>
        <v/>
      </c>
      <c r="R21" s="24" t="str">
        <f ca="1">IF($A21="TOTAL GENERAL",SUM(R$11:R19),IF(AND(J21&lt;&gt;"",$A21&lt;&gt;"Pn"),IF(J21&lt;OFFSET($A$10,MATCH("TOTAL GENERAL",$A$11:$A$100,0),COLUMN(I21)),0,J21-OFFSET($A$10,MATCH("TOTAL GENERAL",$A$11:$A$100,0),COLUMN(I21))),""))</f>
        <v/>
      </c>
      <c r="S21" s="24" t="str">
        <f ca="1">IF($A21="TOTAL GENERAL",SUM(S$11:S19),IF(AND(K21&lt;&gt;"",$A21&lt;&gt;"Pn"),IF(K21&lt;OFFSET($A$10,MATCH("TOTAL GENERAL",$A$11:$A$100,0),COLUMN(J21)),0,K21-OFFSET($A$10,MATCH("TOTAL GENERAL",$A$11:$A$100,0),COLUMN(J21))),""))</f>
        <v/>
      </c>
      <c r="T21" s="24" t="str">
        <f ca="1">IF($A21="TOTAL GENERAL",SUM(T$11:T19),IF(AND(L21&lt;&gt;"",$A21&lt;&gt;"Pn"),IF(L21&lt;OFFSET($A$10,MATCH("TOTAL GENERAL",$A$11:$A$100,0),COLUMN(K21)),0,L21-OFFSET($A$10,MATCH("TOTAL GENERAL",$A$11:$A$100,0),COLUMN(K21))),""))</f>
        <v/>
      </c>
      <c r="U21" s="24" t="str">
        <f ca="1">IF($A21="TOTAL GENERAL",SUM(U$11:U19),IF(AND(M21&lt;&gt;"",$A21&lt;&gt;"Pn"),IF(M21&gt;OFFSET($A$10,MATCH("TOTAL GENERAL",$A$11:$A$100,0),COLUMN(L21)),0,OFFSET($A$10,MATCH("TOTAL GENERAL",$A$11:$A$100,0),COLUMN(L21))-M21),""))</f>
        <v/>
      </c>
      <c r="V21" s="24">
        <f ca="1">IF($A21="TOTAL GENERAL",SUM(V$11:V19),IF(AND(N21&lt;&gt;"",$A21&lt;&gt;"Pn"),IF(N21&lt;OFFSET($A$10,MATCH("TOTAL GENERAL",$A$11:$A$100,0),COLUMN(M21)),0,N21-OFFSET($A$10,MATCH("TOTAL GENERAL",$A$11:$A$100,0),COLUMN(M21))),""))</f>
        <v>0</v>
      </c>
      <c r="W21" s="24" t="str">
        <f>IF(OR(A21="Pn",A22="Pn"),"",IF($A21="TOTAL GENERAL",SUM(W$11:W19),IF(AND(G21&lt;&gt;"",$A21&lt;&gt;"Pn"),O21*$D21,"")))</f>
        <v/>
      </c>
      <c r="X21" s="24" t="str">
        <f>IF(OR(A21="Pn",A22="Pn"),"",IF($A21="TOTAL GENERAL",SUM(X$11:X19),IF(AND(H21&lt;&gt;"",$A21&lt;&gt;"Pn"),P21*$D21,"")))</f>
        <v/>
      </c>
      <c r="Y21" s="24" t="str">
        <f>IF(OR(A21="Pn",A22="Pn"),"",IF($A21="TOTAL GENERAL",SUM(Y$11:Y19),IF(AND(I21&lt;&gt;"",$A21&lt;&gt;"Pn"),Q21*$D21,"")))</f>
        <v/>
      </c>
      <c r="Z21" s="24" t="str">
        <f>IF($A21="TOTAL GENERAL",SUM(Z$11:Z19),IF(AND(J21&lt;&gt;"",$A21&lt;&gt;"Pn"),R21*$D21,""))</f>
        <v/>
      </c>
      <c r="AA21" s="24" t="str">
        <f>IF($A21="TOTAL GENERAL",SUM(AA$11:AA19),IF(AND(K21&lt;&gt;"",$A21&lt;&gt;"Pn"),S21*$D21,""))</f>
        <v/>
      </c>
      <c r="AB21" s="24" t="str">
        <f>IF($A21="TOTAL GENERAL",SUM(AB$11:AB19),IF(AND(L21&lt;&gt;"",$A21&lt;&gt;"Pn"),T21*$D21,""))</f>
        <v/>
      </c>
      <c r="AC21" s="24" t="str">
        <f>IF($A21="TOTAL GENERAL",SUM(AC$11:AC19),IF(AND(M21&lt;&gt;"",$A21&lt;&gt;"Pn"),U21*$D21,""))</f>
        <v/>
      </c>
      <c r="AD21" s="24">
        <f t="shared" ca="1" si="3"/>
        <v>0</v>
      </c>
      <c r="AE21" s="24" t="str">
        <f ca="1">IF($A21="TOTAL GENERAL",SUM(AE$11:AE19),IF(AND(O21&lt;&gt;"",$A21&lt;&gt;"Pn"),IF(OFFSET($A$11,MATCH("TOTAL GENERAL",$A$11:$A$100,0)-1,COLUMN(V21))=0,0,W21/OFFSET($A$11,MATCH("TOTAL GENERAL",$A$11:$A$100,0)-1,COLUMN(V21))),""))</f>
        <v/>
      </c>
      <c r="AF21" s="24" t="str">
        <f ca="1">IF($A21="TOTAL GENERAL",SUM(AF$11:AF19),IF(AND(P21&lt;&gt;"",$A21&lt;&gt;"Pn"),IF(OFFSET($A$11,MATCH("TOTAL GENERAL",$A$11:$A$100,0)-1,COLUMN(W21))=0,0,X21/OFFSET($A$11,MATCH("TOTAL GENERAL",$A$11:$A$100,0)-1,COLUMN(W21))),""))</f>
        <v/>
      </c>
      <c r="AG21" s="24" t="str">
        <f ca="1">IF($A21="TOTAL GENERAL",SUM(AG$11:AG19),IF(AND(Q21&lt;&gt;"",$A21&lt;&gt;"Pn"),IF(OFFSET($A$11,MATCH("TOTAL GENERAL",$A$11:$A$100,0)-1,COLUMN(X21))=0,0,Y21/OFFSET($A$11,MATCH("TOTAL GENERAL",$A$11:$A$100,0)-1,COLUMN(X21))),""))</f>
        <v/>
      </c>
      <c r="AH21" s="24" t="str">
        <f ca="1">IF($A21="TOTAL GENERAL",SUM(AH$11:AH19),IF(AND(R21&lt;&gt;"",$A21&lt;&gt;"Pn"),IF(OFFSET($A$11,MATCH("TOTAL GENERAL",$A$11:$A$100,0)-1,COLUMN(Y21))=0,0,Z21/OFFSET($A$11,MATCH("TOTAL GENERAL",$A$11:$A$100,0)-1,COLUMN(Y21))),""))</f>
        <v/>
      </c>
      <c r="AI21" s="24" t="str">
        <f ca="1">IF($A21="TOTAL GENERAL",SUM(AI$11:AI19),IF(AND(S21&lt;&gt;"",$A21&lt;&gt;"Pn"),IF(OFFSET($A$11,MATCH("TOTAL GENERAL",$A$11:$A$100,0)-1,COLUMN(Z21))=0,0,AA21/OFFSET($A$11,MATCH("TOTAL GENERAL",$A$11:$A$100,0)-1,COLUMN(Z21))),""))</f>
        <v/>
      </c>
      <c r="AJ21" s="24" t="str">
        <f ca="1">IF($A21="TOTAL GENERAL",SUM(AJ$11:AJ19),IF(AND(T21&lt;&gt;"",$A21&lt;&gt;"Pn"),IF(OFFSET($A$11,MATCH("TOTAL GENERAL",$A$11:$A$100,0)-1,COLUMN(AA21))=0,0,AB21/OFFSET($A$11,MATCH("TOTAL GENERAL",$A$11:$A$100,0)-1,COLUMN(AA21))),""))</f>
        <v/>
      </c>
      <c r="AK21" s="24" t="str">
        <f ca="1">IF($A21="TOTAL GENERAL",SUM(AK$11:AK19),IF(AND(U21&lt;&gt;"",$A21&lt;&gt;"Pn"),IF(OFFSET($A$11,MATCH("TOTAL GENERAL",$A$11:$A$100,0)-1,COLUMN(AB21))=0,0,AC21/OFFSET($A$11,MATCH("TOTAL GENERAL",$A$11:$A$100,0)-1,COLUMN(AB21))),""))</f>
        <v/>
      </c>
      <c r="AL21" s="24">
        <f ca="1">IF($A21="TOTAL GENERAL",SUM(AL$11:AL19),IF(AND(V21&lt;&gt;"",$A21&lt;&gt;"Pn"),IF(OFFSET($A$11,MATCH("TOTAL GENERAL",$A$11:$A$100,0)-1,COLUMN(AC21))=0,0,AD21/OFFSET($A$11,MATCH("TOTAL GENERAL",$A$11:$A$100,0)-1,COLUMN(AC21))),""))</f>
        <v>0</v>
      </c>
      <c r="AM21" s="16">
        <f ca="1">IF(A21="TOTAL GENERAL",SUM(AM$11:AM19),IF(COUNTIF(AB21:AH21,"")&lt;COUNTA($AB$10:$AH$10),ROUND((IF(AE21&lt;&gt;"",AE21*OFFSET($A$10,MATCH("Pn",$A$11:$A$100,0),1),0)+IF(AF21&lt;&gt;"",AF21*OFFSET($A$10,MATCH("Pn",$A$11:$A$100,0),2),0)+IF(AG21&lt;&gt;"",AG21*OFFSET($A$10,MATCH("Pn",$A$11:$A$100,0),3),0)+IF(AH21&lt;&gt;"",AH21*OFFSET($A$10,MATCH("Pn",$A$11:$A$100,0),4),0)+IF(AI21&lt;&gt;"",AI21*OFFSET($A$10,MATCH("Pn",$A$11:$A$100,0),5),0)+IF(AJ21&lt;&gt;"",AJ21*OFFSET($A$10,MATCH("Pn",$A$11:$A$100,0),6),0)+IF(AK21&lt;&gt;"",AK21*OFFSET($A$10,MATCH("Pn",$A$11:$A$100,0),7),0)+IF(AL21&lt;&gt;"",AL21*OFFSET($A$10,MATCH("Pn",$A$11:$A$100,0),8),0))*OFFSET($A$10,MATCH("FC",$A$11:$A$100,0),2),2),""))</f>
        <v>0</v>
      </c>
      <c r="AN21" s="47">
        <f ca="1">IF(OR(A21="Pn",A22="Pn"),"",IF(AND(AM21="",F21&lt;&gt;""),-F21,IF(A21="TOTAL GENERAL",SUM(AN$11:AN19),IF(AM21&lt;&gt;"",AM21-F21,""))))</f>
        <v>-628486.06886847876</v>
      </c>
      <c r="AO21" s="37"/>
      <c r="BC21" s="16"/>
      <c r="BD21" s="16">
        <v>2006</v>
      </c>
    </row>
    <row r="22" spans="1:56" s="4" customFormat="1" x14ac:dyDescent="0.25">
      <c r="A22" s="15" t="s">
        <v>70</v>
      </c>
      <c r="B22" s="15" t="s">
        <v>115</v>
      </c>
      <c r="C22" s="43"/>
      <c r="D22" s="16">
        <v>42641</v>
      </c>
      <c r="E22" s="9">
        <f t="shared" si="1"/>
        <v>3.7002310420756906E-3</v>
      </c>
      <c r="F22" s="41">
        <f t="shared" si="2"/>
        <v>13359558.555643469</v>
      </c>
      <c r="G22" s="20">
        <v>7</v>
      </c>
      <c r="H22" s="22">
        <v>1</v>
      </c>
      <c r="I22" s="24">
        <v>4</v>
      </c>
      <c r="J22" s="22" t="s">
        <v>58</v>
      </c>
      <c r="K22" s="22" t="s">
        <v>58</v>
      </c>
      <c r="L22" s="22">
        <v>1</v>
      </c>
      <c r="M22" s="24">
        <v>2.3199999999999998</v>
      </c>
      <c r="N22" s="24">
        <v>2.35</v>
      </c>
      <c r="O22" s="24">
        <f ca="1">IF(OR(A22="Pn",A23="Pn"),"",IF($A22="TOTAL GENERAL",SUM(O$11:O20),IF(AND(G22&lt;&gt;"",$A22&lt;&gt;"Pn"),IF(G22&gt;OFFSET($A$10,MATCH("TOTAL GENERAL",$A$11:$A$100,0),COLUMN(F22)),0,OFFSET($A$10,MATCH("TOTAL GENERAL",$A$11:$A$100,0),COLUMN(F22))-G22),"")))</f>
        <v>0</v>
      </c>
      <c r="P22" s="24">
        <f ca="1">IF(OR(A22="Pn",A23="Pn"),"",IF($A22="TOTAL GENERAL",SUM(P$11:P20),IF(AND(H22&lt;&gt;"",$A22&lt;&gt;"Pn"),IF(H22&lt;OFFSET($A$10,MATCH("TOTAL GENERAL",$A$11:$A$100,0),COLUMN(G22)),0,H22-OFFSET($A$10,MATCH("TOTAL GENERAL",$A$11:$A$100,0),COLUMN(G22))),"")))</f>
        <v>0.15000000000000002</v>
      </c>
      <c r="Q22" s="24">
        <f ca="1">IF(OR(A22="Pn",A23="Pn"),"",IF($A22="TOTAL GENERAL",SUM(Q$11:Q20),IF(AND(I22&lt;&gt;"",$A22&lt;&gt;"Pn"),IF(I22&gt;OFFSET($A$10,MATCH("TOTAL GENERAL",$A$11:$A$100,0),COLUMN(H22)),0,OFFSET($A$10,MATCH("TOTAL GENERAL",$A$11:$A$100,0),COLUMN(H22))-I22),"")))</f>
        <v>1</v>
      </c>
      <c r="R22" s="24" t="str">
        <f ca="1">IF($A22="TOTAL GENERAL",SUM(R$11:R20),IF(AND(J22&lt;&gt;"",$A22&lt;&gt;"Pn"),IF(J22&lt;OFFSET($A$10,MATCH("TOTAL GENERAL",$A$11:$A$100,0),COLUMN(I22)),0,J22-OFFSET($A$10,MATCH("TOTAL GENERAL",$A$11:$A$100,0),COLUMN(I22))),""))</f>
        <v/>
      </c>
      <c r="S22" s="24" t="str">
        <f ca="1">IF($A22="TOTAL GENERAL",SUM(S$11:S20),IF(AND(K22&lt;&gt;"",$A22&lt;&gt;"Pn"),IF(K22&lt;OFFSET($A$10,MATCH("TOTAL GENERAL",$A$11:$A$100,0),COLUMN(J22)),0,K22-OFFSET($A$10,MATCH("TOTAL GENERAL",$A$11:$A$100,0),COLUMN(J22))),""))</f>
        <v/>
      </c>
      <c r="T22" s="24">
        <f ca="1">IF($A22="TOTAL GENERAL",SUM(T$11:T20),IF(AND(L22&lt;&gt;"",$A22&lt;&gt;"Pn"),IF(L22&lt;OFFSET($A$10,MATCH("TOTAL GENERAL",$A$11:$A$100,0),COLUMN(K22)),0,L22-OFFSET($A$10,MATCH("TOTAL GENERAL",$A$11:$A$100,0),COLUMN(K22))),""))</f>
        <v>0.30000000000000004</v>
      </c>
      <c r="U22" s="24">
        <f ca="1">IF($A22="TOTAL GENERAL",SUM(U$11:U20),IF(AND(M22&lt;&gt;"",$A22&lt;&gt;"Pn"),IF(M22&gt;OFFSET($A$10,MATCH("TOTAL GENERAL",$A$11:$A$100,0),COLUMN(L22)),0,OFFSET($A$10,MATCH("TOTAL GENERAL",$A$11:$A$100,0),COLUMN(L22))-M22),""))</f>
        <v>0</v>
      </c>
      <c r="V22" s="24">
        <f ca="1">IF($A22="TOTAL GENERAL",SUM(V$11:V20),IF(AND(N22&lt;&gt;"",$A22&lt;&gt;"Pn"),IF(N22&lt;OFFSET($A$10,MATCH("TOTAL GENERAL",$A$11:$A$100,0),COLUMN(M22)),0,N22-OFFSET($A$10,MATCH("TOTAL GENERAL",$A$11:$A$100,0),COLUMN(M22))),""))</f>
        <v>0.79</v>
      </c>
      <c r="W22" s="24">
        <f ca="1">IF(OR(A22="Pn",A23="Pn"),"",IF($A22="TOTAL GENERAL",SUM(W$11:W20),IF(AND(G22&lt;&gt;"",$A22&lt;&gt;"Pn"),O22*$D22,"")))</f>
        <v>0</v>
      </c>
      <c r="X22" s="24">
        <f ca="1">IF(OR(A22="Pn",A23="Pn"),"",IF($A22="TOTAL GENERAL",SUM(X$11:X20),IF(AND(H22&lt;&gt;"",$A22&lt;&gt;"Pn"),P22*$D22,"")))</f>
        <v>6396.1500000000005</v>
      </c>
      <c r="Y22" s="24">
        <f ca="1">IF(OR(A22="Pn",A23="Pn"),"",IF($A22="TOTAL GENERAL",SUM(Y$11:Y20),IF(AND(I22&lt;&gt;"",$A22&lt;&gt;"Pn"),Q22*$D22,"")))</f>
        <v>42641</v>
      </c>
      <c r="Z22" s="24" t="str">
        <f>IF($A22="TOTAL GENERAL",SUM(Z$11:Z20),IF(AND(J22&lt;&gt;"",$A22&lt;&gt;"Pn"),R22*$D22,""))</f>
        <v/>
      </c>
      <c r="AA22" s="24" t="str">
        <f>IF($A22="TOTAL GENERAL",SUM(AA$11:AA20),IF(AND(K22&lt;&gt;"",$A22&lt;&gt;"Pn"),S22*$D22,""))</f>
        <v/>
      </c>
      <c r="AB22" s="24">
        <f ca="1">IF($A22="TOTAL GENERAL",SUM(AB$11:AB20),IF(AND(L22&lt;&gt;"",$A22&lt;&gt;"Pn"),T22*$D22,""))</f>
        <v>12792.300000000001</v>
      </c>
      <c r="AC22" s="24">
        <f ca="1">IF($A22="TOTAL GENERAL",SUM(AC$11:AC20),IF(AND(M22&lt;&gt;"",$A22&lt;&gt;"Pn"),U22*$D22,""))</f>
        <v>0</v>
      </c>
      <c r="AD22" s="24">
        <f t="shared" ca="1" si="3"/>
        <v>33686.39</v>
      </c>
      <c r="AE22" s="24">
        <f ca="1">IF($A22="TOTAL GENERAL",SUM(AE$11:AE20),IF(AND(O22&lt;&gt;"",$A22&lt;&gt;"Pn"),IF(OFFSET($A$11,MATCH("TOTAL GENERAL",$A$11:$A$100,0)-1,COLUMN(V22))=0,0,W22/OFFSET($A$11,MATCH("TOTAL GENERAL",$A$11:$A$100,0)-1,COLUMN(V22))),""))</f>
        <v>0</v>
      </c>
      <c r="AF22" s="24">
        <f ca="1">IF($A22="TOTAL GENERAL",SUM(AF$11:AF20),IF(AND(P22&lt;&gt;"",$A22&lt;&gt;"Pn"),IF(OFFSET($A$11,MATCH("TOTAL GENERAL",$A$11:$A$100,0)-1,COLUMN(W22))=0,0,X22/OFFSET($A$11,MATCH("TOTAL GENERAL",$A$11:$A$100,0)-1,COLUMN(W22))),""))</f>
        <v>1.0069362204458516E-2</v>
      </c>
      <c r="AG22" s="24">
        <f ca="1">IF($A22="TOTAL GENERAL",SUM(AG$11:AG20),IF(AND(Q22&lt;&gt;"",$A22&lt;&gt;"Pn"),IF(OFFSET($A$11,MATCH("TOTAL GENERAL",$A$11:$A$100,0)-1,COLUMN(X22))=0,0,Y22/OFFSET($A$11,MATCH("TOTAL GENERAL",$A$11:$A$100,0)-1,COLUMN(X22))),""))</f>
        <v>3.1640086723265775E-3</v>
      </c>
      <c r="AH22" s="24" t="str">
        <f ca="1">IF($A22="TOTAL GENERAL",SUM(AH$11:AH20),IF(AND(R22&lt;&gt;"",$A22&lt;&gt;"Pn"),IF(OFFSET($A$11,MATCH("TOTAL GENERAL",$A$11:$A$100,0)-1,COLUMN(Y22))=0,0,Z22/OFFSET($A$11,MATCH("TOTAL GENERAL",$A$11:$A$100,0)-1,COLUMN(Y22))),""))</f>
        <v/>
      </c>
      <c r="AI22" s="24" t="str">
        <f ca="1">IF($A22="TOTAL GENERAL",SUM(AI$11:AI20),IF(AND(S22&lt;&gt;"",$A22&lt;&gt;"Pn"),IF(OFFSET($A$11,MATCH("TOTAL GENERAL",$A$11:$A$100,0)-1,COLUMN(Z22))=0,0,AA22/OFFSET($A$11,MATCH("TOTAL GENERAL",$A$11:$A$100,0)-1,COLUMN(Z22))),""))</f>
        <v/>
      </c>
      <c r="AJ22" s="24">
        <f ca="1">IF($A22="TOTAL GENERAL",SUM(AJ$11:AJ20),IF(AND(T22&lt;&gt;"",$A22&lt;&gt;"Pn"),IF(OFFSET($A$11,MATCH("TOTAL GENERAL",$A$11:$A$100,0)-1,COLUMN(AA22))=0,0,AB22/OFFSET($A$11,MATCH("TOTAL GENERAL",$A$11:$A$100,0)-1,COLUMN(AA22))),""))</f>
        <v>9.5042165056106742E-3</v>
      </c>
      <c r="AK22" s="24">
        <f ca="1">IF($A22="TOTAL GENERAL",SUM(AK$11:AK20),IF(AND(U22&lt;&gt;"",$A22&lt;&gt;"Pn"),IF(OFFSET($A$11,MATCH("TOTAL GENERAL",$A$11:$A$100,0)-1,COLUMN(AB22))=0,0,AC22/OFFSET($A$11,MATCH("TOTAL GENERAL",$A$11:$A$100,0)-1,COLUMN(AB22))),""))</f>
        <v>0</v>
      </c>
      <c r="AL22" s="24">
        <f ca="1">IF($A22="TOTAL GENERAL",SUM(AL$11:AL20),IF(AND(V22&lt;&gt;"",$A22&lt;&gt;"Pn"),IF(OFFSET($A$11,MATCH("TOTAL GENERAL",$A$11:$A$100,0)-1,COLUMN(AC22))=0,0,AD22/OFFSET($A$11,MATCH("TOTAL GENERAL",$A$11:$A$100,0)-1,COLUMN(AC22))),""))</f>
        <v>8.3395196969569593E-3</v>
      </c>
      <c r="AM22" s="16">
        <f ca="1">IF(A22="TOTAL GENERAL",SUM(AM$11:AM20),IF(COUNTIF(AB22:AH22,"")&lt;COUNTA($AB$10:$AH$10),ROUND((IF(AE22&lt;&gt;"",AE22*OFFSET($A$10,MATCH("Pn",$A$11:$A$100,0),1),0)+IF(AF22&lt;&gt;"",AF22*OFFSET($A$10,MATCH("Pn",$A$11:$A$100,0),2),0)+IF(AG22&lt;&gt;"",AG22*OFFSET($A$10,MATCH("Pn",$A$11:$A$100,0),3),0)+IF(AH22&lt;&gt;"",AH22*OFFSET($A$10,MATCH("Pn",$A$11:$A$100,0),4),0)+IF(AI22&lt;&gt;"",AI22*OFFSET($A$10,MATCH("Pn",$A$11:$A$100,0),5),0)+IF(AJ22&lt;&gt;"",AJ22*OFFSET($A$10,MATCH("Pn",$A$11:$A$100,0),6),0)+IF(AK22&lt;&gt;"",AK22*OFFSET($A$10,MATCH("Pn",$A$11:$A$100,0),7),0)+IF(AL22&lt;&gt;"",AL22*OFFSET($A$10,MATCH("Pn",$A$11:$A$100,0),8),0))*OFFSET($A$10,MATCH("FC",$A$11:$A$100,0),2),2),""))</f>
        <v>17157422.379999999</v>
      </c>
      <c r="AN22" s="47">
        <f ca="1">IF(OR(A22="Pn",A23="Pn"),"",IF(AND(AM22="",F22&lt;&gt;""),-F22,IF(A22="TOTAL GENERAL",SUM(AN$11:AN20),IF(AM22&lt;&gt;"",AM22-F22,""))))</f>
        <v>3797863.8243565299</v>
      </c>
      <c r="AO22" s="37"/>
      <c r="BC22" s="16"/>
      <c r="BD22" s="16">
        <v>42641</v>
      </c>
    </row>
    <row r="23" spans="1:56" s="4" customFormat="1" x14ac:dyDescent="0.25">
      <c r="A23" s="15" t="s">
        <v>71</v>
      </c>
      <c r="B23" s="15" t="s">
        <v>116</v>
      </c>
      <c r="C23" s="43"/>
      <c r="D23" s="16">
        <v>774047</v>
      </c>
      <c r="E23" s="9">
        <f t="shared" si="1"/>
        <v>6.7168986126628416E-2</v>
      </c>
      <c r="F23" s="41">
        <f t="shared" si="2"/>
        <v>242511344.0425919</v>
      </c>
      <c r="G23" s="20">
        <v>18</v>
      </c>
      <c r="H23" s="22">
        <v>1</v>
      </c>
      <c r="I23" s="24">
        <v>1</v>
      </c>
      <c r="J23" s="22">
        <v>0</v>
      </c>
      <c r="K23" s="22">
        <v>0.5</v>
      </c>
      <c r="L23" s="22">
        <v>0.25</v>
      </c>
      <c r="M23" s="24">
        <v>0.13</v>
      </c>
      <c r="N23" s="24">
        <v>2.71</v>
      </c>
      <c r="O23" s="24">
        <f ca="1">IF(OR(A23="Pn",A24="Pn"),"",IF($A23="TOTAL GENERAL",SUM(O$11:O21),IF(AND(G23&lt;&gt;"",$A23&lt;&gt;"Pn"),IF(G23&gt;OFFSET($A$10,MATCH("TOTAL GENERAL",$A$11:$A$100,0),COLUMN(F23)),0,OFFSET($A$10,MATCH("TOTAL GENERAL",$A$11:$A$100,0),COLUMN(F23))-G23),"")))</f>
        <v>0</v>
      </c>
      <c r="P23" s="24">
        <f ca="1">IF(OR(A23="Pn",A24="Pn"),"",IF($A23="TOTAL GENERAL",SUM(P$11:P21),IF(AND(H23&lt;&gt;"",$A23&lt;&gt;"Pn"),IF(H23&lt;OFFSET($A$10,MATCH("TOTAL GENERAL",$A$11:$A$100,0),COLUMN(G23)),0,H23-OFFSET($A$10,MATCH("TOTAL GENERAL",$A$11:$A$100,0),COLUMN(G23))),"")))</f>
        <v>0.15000000000000002</v>
      </c>
      <c r="Q23" s="24">
        <f ca="1">IF(OR(A23="Pn",A24="Pn"),"",IF($A23="TOTAL GENERAL",SUM(Q$11:Q21),IF(AND(I23&lt;&gt;"",$A23&lt;&gt;"Pn"),IF(I23&gt;OFFSET($A$10,MATCH("TOTAL GENERAL",$A$11:$A$100,0),COLUMN(H23)),0,OFFSET($A$10,MATCH("TOTAL GENERAL",$A$11:$A$100,0),COLUMN(H23))-I23),"")))</f>
        <v>4</v>
      </c>
      <c r="R23" s="24">
        <f ca="1">IF($A23="TOTAL GENERAL",SUM(R$11:R21),IF(AND(J23&lt;&gt;"",$A23&lt;&gt;"Pn"),IF(J23&lt;OFFSET($A$10,MATCH("TOTAL GENERAL",$A$11:$A$100,0),COLUMN(I23)),0,J23-OFFSET($A$10,MATCH("TOTAL GENERAL",$A$11:$A$100,0),COLUMN(I23))),""))</f>
        <v>0</v>
      </c>
      <c r="S23" s="24">
        <f ca="1">IF($A23="TOTAL GENERAL",SUM(S$11:S21),IF(AND(K23&lt;&gt;"",$A23&lt;&gt;"Pn"),IF(K23&lt;OFFSET($A$10,MATCH("TOTAL GENERAL",$A$11:$A$100,0),COLUMN(J23)),0,K23-OFFSET($A$10,MATCH("TOTAL GENERAL",$A$11:$A$100,0),COLUMN(J23))),""))</f>
        <v>0</v>
      </c>
      <c r="T23" s="24">
        <f ca="1">IF($A23="TOTAL GENERAL",SUM(T$11:T21),IF(AND(L23&lt;&gt;"",$A23&lt;&gt;"Pn"),IF(L23&lt;OFFSET($A$10,MATCH("TOTAL GENERAL",$A$11:$A$100,0),COLUMN(K23)),0,L23-OFFSET($A$10,MATCH("TOTAL GENERAL",$A$11:$A$100,0),COLUMN(K23))),""))</f>
        <v>0</v>
      </c>
      <c r="U23" s="24">
        <f ca="1">IF($A23="TOTAL GENERAL",SUM(U$11:U21),IF(AND(M23&lt;&gt;"",$A23&lt;&gt;"Pn"),IF(M23&gt;OFFSET($A$10,MATCH("TOTAL GENERAL",$A$11:$A$100,0),COLUMN(L23)),0,OFFSET($A$10,MATCH("TOTAL GENERAL",$A$11:$A$100,0),COLUMN(L23))-M23),""))</f>
        <v>0.37</v>
      </c>
      <c r="V23" s="24">
        <f ca="1">IF($A23="TOTAL GENERAL",SUM(V$11:V21),IF(AND(N23&lt;&gt;"",$A23&lt;&gt;"Pn"),IF(N23&lt;OFFSET($A$10,MATCH("TOTAL GENERAL",$A$11:$A$100,0),COLUMN(M23)),0,N23-OFFSET($A$10,MATCH("TOTAL GENERAL",$A$11:$A$100,0),COLUMN(M23))),""))</f>
        <v>1.1499999999999999</v>
      </c>
      <c r="W23" s="24">
        <f ca="1">IF(OR(A23="Pn",A24="Pn"),"",IF($A23="TOTAL GENERAL",SUM(W$11:W21),IF(AND(G23&lt;&gt;"",$A23&lt;&gt;"Pn"),O23*$D23,"")))</f>
        <v>0</v>
      </c>
      <c r="X23" s="24">
        <f ca="1">IF(OR(A23="Pn",A24="Pn"),"",IF($A23="TOTAL GENERAL",SUM(X$11:X21),IF(AND(H23&lt;&gt;"",$A23&lt;&gt;"Pn"),P23*$D23,"")))</f>
        <v>116107.05000000002</v>
      </c>
      <c r="Y23" s="24">
        <f ca="1">IF(OR(A23="Pn",A24="Pn"),"",IF($A23="TOTAL GENERAL",SUM(Y$11:Y21),IF(AND(I23&lt;&gt;"",$A23&lt;&gt;"Pn"),Q23*$D23,"")))</f>
        <v>3096188</v>
      </c>
      <c r="Z23" s="24">
        <f ca="1">IF($A23="TOTAL GENERAL",SUM(Z$11:Z21),IF(AND(J23&lt;&gt;"",$A23&lt;&gt;"Pn"),R23*$D23,""))</f>
        <v>0</v>
      </c>
      <c r="AA23" s="24">
        <f ca="1">IF($A23="TOTAL GENERAL",SUM(AA$11:AA21),IF(AND(K23&lt;&gt;"",$A23&lt;&gt;"Pn"),S23*$D23,""))</f>
        <v>0</v>
      </c>
      <c r="AB23" s="24">
        <f ca="1">IF($A23="TOTAL GENERAL",SUM(AB$11:AB21),IF(AND(L23&lt;&gt;"",$A23&lt;&gt;"Pn"),T23*$D23,""))</f>
        <v>0</v>
      </c>
      <c r="AC23" s="24">
        <f ca="1">IF($A23="TOTAL GENERAL",SUM(AC$11:AC21),IF(AND(M23&lt;&gt;"",$A23&lt;&gt;"Pn"),U23*$D23,""))</f>
        <v>286397.39</v>
      </c>
      <c r="AD23" s="24">
        <f t="shared" ca="1" si="3"/>
        <v>890154.04999999993</v>
      </c>
      <c r="AE23" s="24">
        <f ca="1">IF($A23="TOTAL GENERAL",SUM(AE$11:AE21),IF(AND(O23&lt;&gt;"",$A23&lt;&gt;"Pn"),IF(OFFSET($A$11,MATCH("TOTAL GENERAL",$A$11:$A$100,0)-1,COLUMN(V23))=0,0,W23/OFFSET($A$11,MATCH("TOTAL GENERAL",$A$11:$A$100,0)-1,COLUMN(V23))),""))</f>
        <v>0</v>
      </c>
      <c r="AF23" s="24">
        <f ca="1">IF($A23="TOTAL GENERAL",SUM(AF$11:AF21),IF(AND(P23&lt;&gt;"",$A23&lt;&gt;"Pn"),IF(OFFSET($A$11,MATCH("TOTAL GENERAL",$A$11:$A$100,0)-1,COLUMN(W23))=0,0,X23/OFFSET($A$11,MATCH("TOTAL GENERAL",$A$11:$A$100,0)-1,COLUMN(W23))),""))</f>
        <v>0.18278557271814691</v>
      </c>
      <c r="AG23" s="24">
        <f ca="1">IF($A23="TOTAL GENERAL",SUM(AG$11:AG21),IF(AND(Q23&lt;&gt;"",$A23&lt;&gt;"Pn"),IF(OFFSET($A$11,MATCH("TOTAL GENERAL",$A$11:$A$100,0)-1,COLUMN(X23))=0,0,Y23/OFFSET($A$11,MATCH("TOTAL GENERAL",$A$11:$A$100,0)-1,COLUMN(X23))),""))</f>
        <v>0.22974052398286815</v>
      </c>
      <c r="AH23" s="24">
        <f ca="1">IF($A23="TOTAL GENERAL",SUM(AH$11:AH21),IF(AND(R23&lt;&gt;"",$A23&lt;&gt;"Pn"),IF(OFFSET($A$11,MATCH("TOTAL GENERAL",$A$11:$A$100,0)-1,COLUMN(Y23))=0,0,Z23/OFFSET($A$11,MATCH("TOTAL GENERAL",$A$11:$A$100,0)-1,COLUMN(Y23))),""))</f>
        <v>0</v>
      </c>
      <c r="AI23" s="24">
        <f ca="1">IF($A23="TOTAL GENERAL",SUM(AI$11:AI21),IF(AND(S23&lt;&gt;"",$A23&lt;&gt;"Pn"),IF(OFFSET($A$11,MATCH("TOTAL GENERAL",$A$11:$A$100,0)-1,COLUMN(Z23))=0,0,AA23/OFFSET($A$11,MATCH("TOTAL GENERAL",$A$11:$A$100,0)-1,COLUMN(Z23))),""))</f>
        <v>0</v>
      </c>
      <c r="AJ23" s="24">
        <f ca="1">IF($A23="TOTAL GENERAL",SUM(AJ$11:AJ21),IF(AND(T23&lt;&gt;"",$A23&lt;&gt;"Pn"),IF(OFFSET($A$11,MATCH("TOTAL GENERAL",$A$11:$A$100,0)-1,COLUMN(AA23))=0,0,AB23/OFFSET($A$11,MATCH("TOTAL GENERAL",$A$11:$A$100,0)-1,COLUMN(AA23))),""))</f>
        <v>0</v>
      </c>
      <c r="AK23" s="24">
        <f ca="1">IF($A23="TOTAL GENERAL",SUM(AK$11:AK21),IF(AND(U23&lt;&gt;"",$A23&lt;&gt;"Pn"),IF(OFFSET($A$11,MATCH("TOTAL GENERAL",$A$11:$A$100,0)-1,COLUMN(AB23))=0,0,AC23/OFFSET($A$11,MATCH("TOTAL GENERAL",$A$11:$A$100,0)-1,COLUMN(AB23))),""))</f>
        <v>0.13332650835669216</v>
      </c>
      <c r="AL23" s="24">
        <f ca="1">IF($A23="TOTAL GENERAL",SUM(AL$11:AL21),IF(AND(V23&lt;&gt;"",$A23&lt;&gt;"Pn"),IF(OFFSET($A$11,MATCH("TOTAL GENERAL",$A$11:$A$100,0)-1,COLUMN(AC23))=0,0,AD23/OFFSET($A$11,MATCH("TOTAL GENERAL",$A$11:$A$100,0)-1,COLUMN(AC23))),""))</f>
        <v>0.22036962801003637</v>
      </c>
      <c r="AM23" s="16">
        <f ca="1">IF(A23="TOTAL GENERAL",SUM(AM$11:AM21),IF(COUNTIF(AB23:AH23,"")&lt;COUNTA($AB$10:$AH$10),ROUND((IF(AE23&lt;&gt;"",AE23*OFFSET($A$10,MATCH("Pn",$A$11:$A$100,0),1),0)+IF(AF23&lt;&gt;"",AF23*OFFSET($A$10,MATCH("Pn",$A$11:$A$100,0),2),0)+IF(AG23&lt;&gt;"",AG23*OFFSET($A$10,MATCH("Pn",$A$11:$A$100,0),3),0)+IF(AH23&lt;&gt;"",AH23*OFFSET($A$10,MATCH("Pn",$A$11:$A$100,0),4),0)+IF(AI23&lt;&gt;"",AI23*OFFSET($A$10,MATCH("Pn",$A$11:$A$100,0),5),0)+IF(AJ23&lt;&gt;"",AJ23*OFFSET($A$10,MATCH("Pn",$A$11:$A$100,0),6),0)+IF(AK23&lt;&gt;"",AK23*OFFSET($A$10,MATCH("Pn",$A$11:$A$100,0),7),0)+IF(AL23&lt;&gt;"",AL23*OFFSET($A$10,MATCH("Pn",$A$11:$A$100,0),8),0))*OFFSET($A$10,MATCH("FC",$A$11:$A$100,0),2),2),""))</f>
        <v>466187759.91000003</v>
      </c>
      <c r="AN23" s="47">
        <f ca="1">IF(OR(A23="Pn",A24="Pn"),"",IF(AND(AM23="",F23&lt;&gt;""),-F23,IF(A23="TOTAL GENERAL",SUM(AN$11:AN21),IF(AM23&lt;&gt;"",AM23-F23,""))))</f>
        <v>223676415.86740813</v>
      </c>
      <c r="AO23" s="37"/>
      <c r="BC23" s="16"/>
      <c r="BD23" s="16">
        <v>774047</v>
      </c>
    </row>
    <row r="24" spans="1:56" s="4" customFormat="1" x14ac:dyDescent="0.25">
      <c r="A24" s="15" t="s">
        <v>72</v>
      </c>
      <c r="B24" s="15" t="s">
        <v>117</v>
      </c>
      <c r="C24" s="43"/>
      <c r="D24" s="16">
        <v>557100</v>
      </c>
      <c r="E24" s="9">
        <f t="shared" si="1"/>
        <v>4.8343113752969381E-2</v>
      </c>
      <c r="F24" s="41">
        <f t="shared" si="2"/>
        <v>174541170.97040355</v>
      </c>
      <c r="G24" s="20">
        <v>2</v>
      </c>
      <c r="H24" s="22">
        <v>1</v>
      </c>
      <c r="I24" s="24">
        <v>1</v>
      </c>
      <c r="J24" s="22">
        <v>1</v>
      </c>
      <c r="K24" s="22">
        <v>1</v>
      </c>
      <c r="L24" s="22">
        <v>1</v>
      </c>
      <c r="M24" s="24">
        <v>0.51</v>
      </c>
      <c r="N24" s="24">
        <v>1.44</v>
      </c>
      <c r="O24" s="24">
        <f ca="1">IF(OR(A24="Pn",A25="Pn"),"",IF($A24="TOTAL GENERAL",SUM(O$11:O22),IF(AND(G24&lt;&gt;"",$A24&lt;&gt;"Pn"),IF(G24&gt;OFFSET($A$10,MATCH("TOTAL GENERAL",$A$11:$A$100,0),COLUMN(F24)),0,OFFSET($A$10,MATCH("TOTAL GENERAL",$A$11:$A$100,0),COLUMN(F24))-G24),"")))</f>
        <v>3</v>
      </c>
      <c r="P24" s="24">
        <f ca="1">IF(OR(A24="Pn",A25="Pn"),"",IF($A24="TOTAL GENERAL",SUM(P$11:P22),IF(AND(H24&lt;&gt;"",$A24&lt;&gt;"Pn"),IF(H24&lt;OFFSET($A$10,MATCH("TOTAL GENERAL",$A$11:$A$100,0),COLUMN(G24)),0,H24-OFFSET($A$10,MATCH("TOTAL GENERAL",$A$11:$A$100,0),COLUMN(G24))),"")))</f>
        <v>0.15000000000000002</v>
      </c>
      <c r="Q24" s="24">
        <f ca="1">IF(OR(A24="Pn",A25="Pn"),"",IF($A24="TOTAL GENERAL",SUM(Q$11:Q22),IF(AND(I24&lt;&gt;"",$A24&lt;&gt;"Pn"),IF(I24&gt;OFFSET($A$10,MATCH("TOTAL GENERAL",$A$11:$A$100,0),COLUMN(H24)),0,OFFSET($A$10,MATCH("TOTAL GENERAL",$A$11:$A$100,0),COLUMN(H24))-I24),"")))</f>
        <v>4</v>
      </c>
      <c r="R24" s="24">
        <f ca="1">IF($A24="TOTAL GENERAL",SUM(R$11:R22),IF(AND(J24&lt;&gt;"",$A24&lt;&gt;"Pn"),IF(J24&lt;OFFSET($A$10,MATCH("TOTAL GENERAL",$A$11:$A$100,0),COLUMN(I24)),0,J24-OFFSET($A$10,MATCH("TOTAL GENERAL",$A$11:$A$100,0),COLUMN(I24))),""))</f>
        <v>0.8</v>
      </c>
      <c r="S24" s="24">
        <f ca="1">IF($A24="TOTAL GENERAL",SUM(S$11:S22),IF(AND(K24&lt;&gt;"",$A24&lt;&gt;"Pn"),IF(K24&lt;OFFSET($A$10,MATCH("TOTAL GENERAL",$A$11:$A$100,0),COLUMN(J24)),0,K24-OFFSET($A$10,MATCH("TOTAL GENERAL",$A$11:$A$100,0),COLUMN(J24))),""))</f>
        <v>0.4</v>
      </c>
      <c r="T24" s="24">
        <f ca="1">IF($A24="TOTAL GENERAL",SUM(T$11:T22),IF(AND(L24&lt;&gt;"",$A24&lt;&gt;"Pn"),IF(L24&lt;OFFSET($A$10,MATCH("TOTAL GENERAL",$A$11:$A$100,0),COLUMN(K24)),0,L24-OFFSET($A$10,MATCH("TOTAL GENERAL",$A$11:$A$100,0),COLUMN(K24))),""))</f>
        <v>0.30000000000000004</v>
      </c>
      <c r="U24" s="24">
        <f ca="1">IF($A24="TOTAL GENERAL",SUM(U$11:U22),IF(AND(M24&lt;&gt;"",$A24&lt;&gt;"Pn"),IF(M24&gt;OFFSET($A$10,MATCH("TOTAL GENERAL",$A$11:$A$100,0),COLUMN(L24)),0,OFFSET($A$10,MATCH("TOTAL GENERAL",$A$11:$A$100,0),COLUMN(L24))-M24),""))</f>
        <v>0</v>
      </c>
      <c r="V24" s="24">
        <f ca="1">IF($A24="TOTAL GENERAL",SUM(V$11:V22),IF(AND(N24&lt;&gt;"",$A24&lt;&gt;"Pn"),IF(N24&lt;OFFSET($A$10,MATCH("TOTAL GENERAL",$A$11:$A$100,0),COLUMN(M24)),0,N24-OFFSET($A$10,MATCH("TOTAL GENERAL",$A$11:$A$100,0),COLUMN(M24))),""))</f>
        <v>0</v>
      </c>
      <c r="W24" s="24">
        <f ca="1">IF(OR(A24="Pn",A25="Pn"),"",IF($A24="TOTAL GENERAL",SUM(W$11:W22),IF(AND(G24&lt;&gt;"",$A24&lt;&gt;"Pn"),O24*$D24,"")))</f>
        <v>1671300</v>
      </c>
      <c r="X24" s="24">
        <f ca="1">IF(OR(A24="Pn",A25="Pn"),"",IF($A24="TOTAL GENERAL",SUM(X$11:X22),IF(AND(H24&lt;&gt;"",$A24&lt;&gt;"Pn"),P24*$D24,"")))</f>
        <v>83565.000000000015</v>
      </c>
      <c r="Y24" s="24">
        <f ca="1">IF(OR(A24="Pn",A25="Pn"),"",IF($A24="TOTAL GENERAL",SUM(Y$11:Y22),IF(AND(I24&lt;&gt;"",$A24&lt;&gt;"Pn"),Q24*$D24,"")))</f>
        <v>2228400</v>
      </c>
      <c r="Z24" s="24">
        <f ca="1">IF($A24="TOTAL GENERAL",SUM(Z$11:Z22),IF(AND(J24&lt;&gt;"",$A24&lt;&gt;"Pn"),R24*$D24,""))</f>
        <v>445680</v>
      </c>
      <c r="AA24" s="24">
        <f ca="1">IF($A24="TOTAL GENERAL",SUM(AA$11:AA22),IF(AND(K24&lt;&gt;"",$A24&lt;&gt;"Pn"),S24*$D24,""))</f>
        <v>222840</v>
      </c>
      <c r="AB24" s="24">
        <f ca="1">IF($A24="TOTAL GENERAL",SUM(AB$11:AB22),IF(AND(L24&lt;&gt;"",$A24&lt;&gt;"Pn"),T24*$D24,""))</f>
        <v>167130.00000000003</v>
      </c>
      <c r="AC24" s="24">
        <f ca="1">IF($A24="TOTAL GENERAL",SUM(AC$11:AC22),IF(AND(M24&lt;&gt;"",$A24&lt;&gt;"Pn"),U24*$D24,""))</f>
        <v>0</v>
      </c>
      <c r="AD24" s="24">
        <f t="shared" ca="1" si="3"/>
        <v>0</v>
      </c>
      <c r="AE24" s="24">
        <f ca="1">IF($A24="TOTAL GENERAL",SUM(AE$11:AE22),IF(AND(O24&lt;&gt;"",$A24&lt;&gt;"Pn"),IF(OFFSET($A$11,MATCH("TOTAL GENERAL",$A$11:$A$100,0)-1,COLUMN(V24))=0,0,W24/OFFSET($A$11,MATCH("TOTAL GENERAL",$A$11:$A$100,0)-1,COLUMN(V24))),""))</f>
        <v>0.64853475305001085</v>
      </c>
      <c r="AF24" s="24">
        <f ca="1">IF($A24="TOTAL GENERAL",SUM(AF$11:AF22),IF(AND(P24&lt;&gt;"",$A24&lt;&gt;"Pn"),IF(OFFSET($A$11,MATCH("TOTAL GENERAL",$A$11:$A$100,0)-1,COLUMN(W24))=0,0,X24/OFFSET($A$11,MATCH("TOTAL GENERAL",$A$11:$A$100,0)-1,COLUMN(W24))),""))</f>
        <v>0.13155511559540911</v>
      </c>
      <c r="AG24" s="24">
        <f ca="1">IF($A24="TOTAL GENERAL",SUM(AG$11:AG22),IF(AND(Q24&lt;&gt;"",$A24&lt;&gt;"Pn"),IF(OFFSET($A$11,MATCH("TOTAL GENERAL",$A$11:$A$100,0)-1,COLUMN(X24))=0,0,Y24/OFFSET($A$11,MATCH("TOTAL GENERAL",$A$11:$A$100,0)-1,COLUMN(X24))),""))</f>
        <v>0.16534970862345033</v>
      </c>
      <c r="AH24" s="24">
        <f ca="1">IF($A24="TOTAL GENERAL",SUM(AH$11:AH22),IF(AND(R24&lt;&gt;"",$A24&lt;&gt;"Pn"),IF(OFFSET($A$11,MATCH("TOTAL GENERAL",$A$11:$A$100,0)-1,COLUMN(Y24))=0,0,Z24/OFFSET($A$11,MATCH("TOTAL GENERAL",$A$11:$A$100,0)-1,COLUMN(Y24))),""))</f>
        <v>0.66172703539422173</v>
      </c>
      <c r="AI24" s="24">
        <f ca="1">IF($A24="TOTAL GENERAL",SUM(AI$11:AI22),IF(AND(S24&lt;&gt;"",$A24&lt;&gt;"Pn"),IF(OFFSET($A$11,MATCH("TOTAL GENERAL",$A$11:$A$100,0)-1,COLUMN(Z24))=0,0,AA24/OFFSET($A$11,MATCH("TOTAL GENERAL",$A$11:$A$100,0)-1,COLUMN(Z24))),""))</f>
        <v>0.17971978745454337</v>
      </c>
      <c r="AJ24" s="24">
        <f ca="1">IF($A24="TOTAL GENERAL",SUM(AJ$11:AJ22),IF(AND(T24&lt;&gt;"",$A24&lt;&gt;"Pn"),IF(OFFSET($A$11,MATCH("TOTAL GENERAL",$A$11:$A$100,0)-1,COLUMN(AA24))=0,0,AB24/OFFSET($A$11,MATCH("TOTAL GENERAL",$A$11:$A$100,0)-1,COLUMN(AA24))),""))</f>
        <v>0.12417154886789024</v>
      </c>
      <c r="AK24" s="24">
        <f ca="1">IF($A24="TOTAL GENERAL",SUM(AK$11:AK22),IF(AND(U24&lt;&gt;"",$A24&lt;&gt;"Pn"),IF(OFFSET($A$11,MATCH("TOTAL GENERAL",$A$11:$A$100,0)-1,COLUMN(AB24))=0,0,AC24/OFFSET($A$11,MATCH("TOTAL GENERAL",$A$11:$A$100,0)-1,COLUMN(AB24))),""))</f>
        <v>0</v>
      </c>
      <c r="AL24" s="24">
        <f ca="1">IF($A24="TOTAL GENERAL",SUM(AL$11:AL22),IF(AND(V24&lt;&gt;"",$A24&lt;&gt;"Pn"),IF(OFFSET($A$11,MATCH("TOTAL GENERAL",$A$11:$A$100,0)-1,COLUMN(AC24))=0,0,AD24/OFFSET($A$11,MATCH("TOTAL GENERAL",$A$11:$A$100,0)-1,COLUMN(AC24))),""))</f>
        <v>0</v>
      </c>
      <c r="AM24" s="16">
        <f ca="1">IF(A24="TOTAL GENERAL",SUM(AM$11:AM22),IF(COUNTIF(AB24:AH24,"")&lt;COUNTA($AB$10:$AH$10),ROUND((IF(AE24&lt;&gt;"",AE24*OFFSET($A$10,MATCH("Pn",$A$11:$A$100,0),1),0)+IF(AF24&lt;&gt;"",AF24*OFFSET($A$10,MATCH("Pn",$A$11:$A$100,0),2),0)+IF(AG24&lt;&gt;"",AG24*OFFSET($A$10,MATCH("Pn",$A$11:$A$100,0),3),0)+IF(AH24&lt;&gt;"",AH24*OFFSET($A$10,MATCH("Pn",$A$11:$A$100,0),4),0)+IF(AI24&lt;&gt;"",AI24*OFFSET($A$10,MATCH("Pn",$A$11:$A$100,0),5),0)+IF(AJ24&lt;&gt;"",AJ24*OFFSET($A$10,MATCH("Pn",$A$11:$A$100,0),6),0)+IF(AK24&lt;&gt;"",AK24*OFFSET($A$10,MATCH("Pn",$A$11:$A$100,0),7),0)+IF(AL24&lt;&gt;"",AL24*OFFSET($A$10,MATCH("Pn",$A$11:$A$100,0),8),0))*OFFSET($A$10,MATCH("FC",$A$11:$A$100,0),2),2),""))</f>
        <v>798793319.42999995</v>
      </c>
      <c r="AN24" s="47">
        <f ca="1">IF(OR(A24="Pn",A25="Pn"),"",IF(AND(AM24="",F24&lt;&gt;""),-F24,IF(A24="TOTAL GENERAL",SUM(AN$11:AN22),IF(AM24&lt;&gt;"",AM24-F24,""))))</f>
        <v>624252148.4595964</v>
      </c>
      <c r="AO24" s="37"/>
      <c r="BC24" s="16"/>
      <c r="BD24" s="16">
        <v>557100</v>
      </c>
    </row>
    <row r="25" spans="1:56" s="4" customFormat="1" x14ac:dyDescent="0.25">
      <c r="A25" s="15" t="s">
        <v>73</v>
      </c>
      <c r="B25" s="15" t="s">
        <v>118</v>
      </c>
      <c r="C25" s="43"/>
      <c r="D25" s="16">
        <v>334597</v>
      </c>
      <c r="E25" s="9">
        <f t="shared" si="1"/>
        <v>2.90351118872775E-2</v>
      </c>
      <c r="F25" s="41">
        <f t="shared" si="2"/>
        <v>104830285.73538703</v>
      </c>
      <c r="G25" s="20">
        <v>8</v>
      </c>
      <c r="H25" s="22">
        <v>1</v>
      </c>
      <c r="I25" s="24" t="s">
        <v>58</v>
      </c>
      <c r="J25" s="22">
        <v>0</v>
      </c>
      <c r="K25" s="22">
        <v>1</v>
      </c>
      <c r="L25" s="22">
        <v>1</v>
      </c>
      <c r="M25" s="24">
        <v>0.88</v>
      </c>
      <c r="N25" s="24">
        <v>2.09</v>
      </c>
      <c r="O25" s="24">
        <f ca="1">IF(OR(A25="Pn",A26="Pn"),"",IF($A25="TOTAL GENERAL",SUM(O$11:O23),IF(AND(G25&lt;&gt;"",$A25&lt;&gt;"Pn"),IF(G25&gt;OFFSET($A$10,MATCH("TOTAL GENERAL",$A$11:$A$100,0),COLUMN(F25)),0,OFFSET($A$10,MATCH("TOTAL GENERAL",$A$11:$A$100,0),COLUMN(F25))-G25),"")))</f>
        <v>0</v>
      </c>
      <c r="P25" s="24">
        <f ca="1">IF(OR(A25="Pn",A26="Pn"),"",IF($A25="TOTAL GENERAL",SUM(P$11:P23),IF(AND(H25&lt;&gt;"",$A25&lt;&gt;"Pn"),IF(H25&lt;OFFSET($A$10,MATCH("TOTAL GENERAL",$A$11:$A$100,0),COLUMN(G25)),0,H25-OFFSET($A$10,MATCH("TOTAL GENERAL",$A$11:$A$100,0),COLUMN(G25))),"")))</f>
        <v>0.15000000000000002</v>
      </c>
      <c r="Q25" s="24" t="str">
        <f ca="1">IF(OR(A25="Pn",A26="Pn"),"",IF($A25="TOTAL GENERAL",SUM(Q$11:Q23),IF(AND(I25&lt;&gt;"",$A25&lt;&gt;"Pn"),IF(I25&gt;OFFSET($A$10,MATCH("TOTAL GENERAL",$A$11:$A$100,0),COLUMN(H25)),0,OFFSET($A$10,MATCH("TOTAL GENERAL",$A$11:$A$100,0),COLUMN(H25))-I25),"")))</f>
        <v/>
      </c>
      <c r="R25" s="24">
        <f ca="1">IF($A25="TOTAL GENERAL",SUM(R$11:R23),IF(AND(J25&lt;&gt;"",$A25&lt;&gt;"Pn"),IF(J25&lt;OFFSET($A$10,MATCH("TOTAL GENERAL",$A$11:$A$100,0),COLUMN(I25)),0,J25-OFFSET($A$10,MATCH("TOTAL GENERAL",$A$11:$A$100,0),COLUMN(I25))),""))</f>
        <v>0</v>
      </c>
      <c r="S25" s="24">
        <f ca="1">IF($A25="TOTAL GENERAL",SUM(S$11:S23),IF(AND(K25&lt;&gt;"",$A25&lt;&gt;"Pn"),IF(K25&lt;OFFSET($A$10,MATCH("TOTAL GENERAL",$A$11:$A$100,0),COLUMN(J25)),0,K25-OFFSET($A$10,MATCH("TOTAL GENERAL",$A$11:$A$100,0),COLUMN(J25))),""))</f>
        <v>0.4</v>
      </c>
      <c r="T25" s="24">
        <f ca="1">IF($A25="TOTAL GENERAL",SUM(T$11:T23),IF(AND(L25&lt;&gt;"",$A25&lt;&gt;"Pn"),IF(L25&lt;OFFSET($A$10,MATCH("TOTAL GENERAL",$A$11:$A$100,0),COLUMN(K25)),0,L25-OFFSET($A$10,MATCH("TOTAL GENERAL",$A$11:$A$100,0),COLUMN(K25))),""))</f>
        <v>0.30000000000000004</v>
      </c>
      <c r="U25" s="24">
        <f ca="1">IF($A25="TOTAL GENERAL",SUM(U$11:U23),IF(AND(M25&lt;&gt;"",$A25&lt;&gt;"Pn"),IF(M25&gt;OFFSET($A$10,MATCH("TOTAL GENERAL",$A$11:$A$100,0),COLUMN(L25)),0,OFFSET($A$10,MATCH("TOTAL GENERAL",$A$11:$A$100,0),COLUMN(L25))-M25),""))</f>
        <v>0</v>
      </c>
      <c r="V25" s="24">
        <f ca="1">IF($A25="TOTAL GENERAL",SUM(V$11:V23),IF(AND(N25&lt;&gt;"",$A25&lt;&gt;"Pn"),IF(N25&lt;OFFSET($A$10,MATCH("TOTAL GENERAL",$A$11:$A$100,0),COLUMN(M25)),0,N25-OFFSET($A$10,MATCH("TOTAL GENERAL",$A$11:$A$100,0),COLUMN(M25))),""))</f>
        <v>0.5299999999999998</v>
      </c>
      <c r="W25" s="24">
        <f ca="1">IF(OR(A25="Pn",A26="Pn"),"",IF($A25="TOTAL GENERAL",SUM(W$11:W23),IF(AND(G25&lt;&gt;"",$A25&lt;&gt;"Pn"),O25*$D25,"")))</f>
        <v>0</v>
      </c>
      <c r="X25" s="24">
        <f ca="1">IF(OR(A25="Pn",A26="Pn"),"",IF($A25="TOTAL GENERAL",SUM(X$11:X23),IF(AND(H25&lt;&gt;"",$A25&lt;&gt;"Pn"),P25*$D25,"")))</f>
        <v>50189.55000000001</v>
      </c>
      <c r="Y25" s="24" t="str">
        <f>IF(OR(A25="Pn",A26="Pn"),"",IF($A25="TOTAL GENERAL",SUM(Y$11:Y23),IF(AND(I25&lt;&gt;"",$A25&lt;&gt;"Pn"),Q25*$D25,"")))</f>
        <v/>
      </c>
      <c r="Z25" s="24">
        <f ca="1">IF($A25="TOTAL GENERAL",SUM(Z$11:Z23),IF(AND(J25&lt;&gt;"",$A25&lt;&gt;"Pn"),R25*$D25,""))</f>
        <v>0</v>
      </c>
      <c r="AA25" s="24">
        <f ca="1">IF($A25="TOTAL GENERAL",SUM(AA$11:AA23),IF(AND(K25&lt;&gt;"",$A25&lt;&gt;"Pn"),S25*$D25,""))</f>
        <v>133838.80000000002</v>
      </c>
      <c r="AB25" s="24">
        <f ca="1">IF($A25="TOTAL GENERAL",SUM(AB$11:AB23),IF(AND(L25&lt;&gt;"",$A25&lt;&gt;"Pn"),T25*$D25,""))</f>
        <v>100379.10000000002</v>
      </c>
      <c r="AC25" s="24">
        <f ca="1">IF($A25="TOTAL GENERAL",SUM(AC$11:AC23),IF(AND(M25&lt;&gt;"",$A25&lt;&gt;"Pn"),U25*$D25,""))</f>
        <v>0</v>
      </c>
      <c r="AD25" s="24">
        <f t="shared" ca="1" si="3"/>
        <v>177336.40999999995</v>
      </c>
      <c r="AE25" s="24">
        <f ca="1">IF($A25="TOTAL GENERAL",SUM(AE$11:AE23),IF(AND(O25&lt;&gt;"",$A25&lt;&gt;"Pn"),IF(OFFSET($A$11,MATCH("TOTAL GENERAL",$A$11:$A$100,0)-1,COLUMN(V25))=0,0,W25/OFFSET($A$11,MATCH("TOTAL GENERAL",$A$11:$A$100,0)-1,COLUMN(V25))),""))</f>
        <v>0</v>
      </c>
      <c r="AF25" s="24">
        <f ca="1">IF($A25="TOTAL GENERAL",SUM(AF$11:AF23),IF(AND(P25&lt;&gt;"",$A25&lt;&gt;"Pn"),IF(OFFSET($A$11,MATCH("TOTAL GENERAL",$A$11:$A$100,0)-1,COLUMN(W25))=0,0,X25/OFFSET($A$11,MATCH("TOTAL GENERAL",$A$11:$A$100,0)-1,COLUMN(W25))),""))</f>
        <v>7.9012649457686421E-2</v>
      </c>
      <c r="AG25" s="24" t="str">
        <f ca="1">IF($A25="TOTAL GENERAL",SUM(AG$11:AG23),IF(AND(Q25&lt;&gt;"",$A25&lt;&gt;"Pn"),IF(OFFSET($A$11,MATCH("TOTAL GENERAL",$A$11:$A$100,0)-1,COLUMN(X25))=0,0,Y25/OFFSET($A$11,MATCH("TOTAL GENERAL",$A$11:$A$100,0)-1,COLUMN(X25))),""))</f>
        <v/>
      </c>
      <c r="AH25" s="24">
        <f ca="1">IF($A25="TOTAL GENERAL",SUM(AH$11:AH23),IF(AND(R25&lt;&gt;"",$A25&lt;&gt;"Pn"),IF(OFFSET($A$11,MATCH("TOTAL GENERAL",$A$11:$A$100,0)-1,COLUMN(Y25))=0,0,Z25/OFFSET($A$11,MATCH("TOTAL GENERAL",$A$11:$A$100,0)-1,COLUMN(Y25))),""))</f>
        <v>0</v>
      </c>
      <c r="AI25" s="24">
        <f ca="1">IF($A25="TOTAL GENERAL",SUM(AI$11:AI23),IF(AND(S25&lt;&gt;"",$A25&lt;&gt;"Pn"),IF(OFFSET($A$11,MATCH("TOTAL GENERAL",$A$11:$A$100,0)-1,COLUMN(Z25))=0,0,AA25/OFFSET($A$11,MATCH("TOTAL GENERAL",$A$11:$A$100,0)-1,COLUMN(Z25))),""))</f>
        <v>0.10794058826589097</v>
      </c>
      <c r="AJ25" s="24">
        <f ca="1">IF($A25="TOTAL GENERAL",SUM(AJ$11:AJ23),IF(AND(T25&lt;&gt;"",$A25&lt;&gt;"Pn"),IF(OFFSET($A$11,MATCH("TOTAL GENERAL",$A$11:$A$100,0)-1,COLUMN(AA25))=0,0,AB25/OFFSET($A$11,MATCH("TOTAL GENERAL",$A$11:$A$100,0)-1,COLUMN(AA25))),""))</f>
        <v>7.4578042966342614E-2</v>
      </c>
      <c r="AK25" s="24">
        <f ca="1">IF($A25="TOTAL GENERAL",SUM(AK$11:AK23),IF(AND(U25&lt;&gt;"",$A25&lt;&gt;"Pn"),IF(OFFSET($A$11,MATCH("TOTAL GENERAL",$A$11:$A$100,0)-1,COLUMN(AB25))=0,0,AC25/OFFSET($A$11,MATCH("TOTAL GENERAL",$A$11:$A$100,0)-1,COLUMN(AB25))),""))</f>
        <v>0</v>
      </c>
      <c r="AL25" s="24">
        <f ca="1">IF($A25="TOTAL GENERAL",SUM(AL$11:AL23),IF(AND(V25&lt;&gt;"",$A25&lt;&gt;"Pn"),IF(OFFSET($A$11,MATCH("TOTAL GENERAL",$A$11:$A$100,0)-1,COLUMN(AC25))=0,0,AD25/OFFSET($A$11,MATCH("TOTAL GENERAL",$A$11:$A$100,0)-1,COLUMN(AC25))),""))</f>
        <v>4.3902017526444202E-2</v>
      </c>
      <c r="AM25" s="16">
        <f ca="1">IF(A25="TOTAL GENERAL",SUM(AM$11:AM23),IF(COUNTIF(AB25:AH25,"")&lt;COUNTA($AB$10:$AH$10),ROUND((IF(AE25&lt;&gt;"",AE25*OFFSET($A$10,MATCH("Pn",$A$11:$A$100,0),1),0)+IF(AF25&lt;&gt;"",AF25*OFFSET($A$10,MATCH("Pn",$A$11:$A$100,0),2),0)+IF(AG25&lt;&gt;"",AG25*OFFSET($A$10,MATCH("Pn",$A$11:$A$100,0),3),0)+IF(AH25&lt;&gt;"",AH25*OFFSET($A$10,MATCH("Pn",$A$11:$A$100,0),4),0)+IF(AI25&lt;&gt;"",AI25*OFFSET($A$10,MATCH("Pn",$A$11:$A$100,0),5),0)+IF(AJ25&lt;&gt;"",AJ25*OFFSET($A$10,MATCH("Pn",$A$11:$A$100,0),6),0)+IF(AK25&lt;&gt;"",AK25*OFFSET($A$10,MATCH("Pn",$A$11:$A$100,0),7),0)+IF(AL25&lt;&gt;"",AL25*OFFSET($A$10,MATCH("Pn",$A$11:$A$100,0),8),0))*OFFSET($A$10,MATCH("FC",$A$11:$A$100,0),2),2),""))</f>
        <v>140717776.5</v>
      </c>
      <c r="AN25" s="47">
        <f ca="1">IF(OR(A25="Pn",A26="Pn"),"",IF(AND(AM25="",F25&lt;&gt;""),-F25,IF(A25="TOTAL GENERAL",SUM(AN$11:AN23),IF(AM25&lt;&gt;"",AM25-F25,""))))</f>
        <v>35887490.764612973</v>
      </c>
      <c r="AO25" s="37"/>
      <c r="BC25" s="16"/>
      <c r="BD25" s="16">
        <v>334597</v>
      </c>
    </row>
    <row r="26" spans="1:56" s="4" customFormat="1" x14ac:dyDescent="0.25">
      <c r="A26" s="15" t="s">
        <v>74</v>
      </c>
      <c r="B26" s="15" t="s">
        <v>119</v>
      </c>
      <c r="C26" s="43"/>
      <c r="D26" s="16">
        <v>698636</v>
      </c>
      <c r="E26" s="9">
        <f t="shared" si="1"/>
        <v>6.0625093555770088E-2</v>
      </c>
      <c r="F26" s="41">
        <f t="shared" si="2"/>
        <v>218884842.07876295</v>
      </c>
      <c r="G26" s="20">
        <v>10</v>
      </c>
      <c r="H26" s="22">
        <v>1</v>
      </c>
      <c r="I26" s="24">
        <v>1</v>
      </c>
      <c r="J26" s="22">
        <v>0</v>
      </c>
      <c r="K26" s="22">
        <v>1</v>
      </c>
      <c r="L26" s="22">
        <v>1</v>
      </c>
      <c r="M26" s="24">
        <v>0.56999999999999995</v>
      </c>
      <c r="N26" s="24">
        <v>1.43</v>
      </c>
      <c r="O26" s="24">
        <f ca="1">IF(OR(A26="Pn",A27="Pn"),"",IF($A26="TOTAL GENERAL",SUM(O$11:O24),IF(AND(G26&lt;&gt;"",$A26&lt;&gt;"Pn"),IF(G26&gt;OFFSET($A$10,MATCH("TOTAL GENERAL",$A$11:$A$100,0),COLUMN(F26)),0,OFFSET($A$10,MATCH("TOTAL GENERAL",$A$11:$A$100,0),COLUMN(F26))-G26),"")))</f>
        <v>0</v>
      </c>
      <c r="P26" s="24">
        <f ca="1">IF(OR(A26="Pn",A27="Pn"),"",IF($A26="TOTAL GENERAL",SUM(P$11:P24),IF(AND(H26&lt;&gt;"",$A26&lt;&gt;"Pn"),IF(H26&lt;OFFSET($A$10,MATCH("TOTAL GENERAL",$A$11:$A$100,0),COLUMN(G26)),0,H26-OFFSET($A$10,MATCH("TOTAL GENERAL",$A$11:$A$100,0),COLUMN(G26))),"")))</f>
        <v>0.15000000000000002</v>
      </c>
      <c r="Q26" s="24">
        <f ca="1">IF(OR(A26="Pn",A27="Pn"),"",IF($A26="TOTAL GENERAL",SUM(Q$11:Q24),IF(AND(I26&lt;&gt;"",$A26&lt;&gt;"Pn"),IF(I26&gt;OFFSET($A$10,MATCH("TOTAL GENERAL",$A$11:$A$100,0),COLUMN(H26)),0,OFFSET($A$10,MATCH("TOTAL GENERAL",$A$11:$A$100,0),COLUMN(H26))-I26),"")))</f>
        <v>4</v>
      </c>
      <c r="R26" s="24">
        <f ca="1">IF($A26="TOTAL GENERAL",SUM(R$11:R24),IF(AND(J26&lt;&gt;"",$A26&lt;&gt;"Pn"),IF(J26&lt;OFFSET($A$10,MATCH("TOTAL GENERAL",$A$11:$A$100,0),COLUMN(I26)),0,J26-OFFSET($A$10,MATCH("TOTAL GENERAL",$A$11:$A$100,0),COLUMN(I26))),""))</f>
        <v>0</v>
      </c>
      <c r="S26" s="24">
        <f ca="1">IF($A26="TOTAL GENERAL",SUM(S$11:S24),IF(AND(K26&lt;&gt;"",$A26&lt;&gt;"Pn"),IF(K26&lt;OFFSET($A$10,MATCH("TOTAL GENERAL",$A$11:$A$100,0),COLUMN(J26)),0,K26-OFFSET($A$10,MATCH("TOTAL GENERAL",$A$11:$A$100,0),COLUMN(J26))),""))</f>
        <v>0.4</v>
      </c>
      <c r="T26" s="24">
        <f ca="1">IF($A26="TOTAL GENERAL",SUM(T$11:T24),IF(AND(L26&lt;&gt;"",$A26&lt;&gt;"Pn"),IF(L26&lt;OFFSET($A$10,MATCH("TOTAL GENERAL",$A$11:$A$100,0),COLUMN(K26)),0,L26-OFFSET($A$10,MATCH("TOTAL GENERAL",$A$11:$A$100,0),COLUMN(K26))),""))</f>
        <v>0.30000000000000004</v>
      </c>
      <c r="U26" s="24">
        <f ca="1">IF($A26="TOTAL GENERAL",SUM(U$11:U24),IF(AND(M26&lt;&gt;"",$A26&lt;&gt;"Pn"),IF(M26&gt;OFFSET($A$10,MATCH("TOTAL GENERAL",$A$11:$A$100,0),COLUMN(L26)),0,OFFSET($A$10,MATCH("TOTAL GENERAL",$A$11:$A$100,0),COLUMN(L26))-M26),""))</f>
        <v>0</v>
      </c>
      <c r="V26" s="24">
        <f ca="1">IF($A26="TOTAL GENERAL",SUM(V$11:V24),IF(AND(N26&lt;&gt;"",$A26&lt;&gt;"Pn"),IF(N26&lt;OFFSET($A$10,MATCH("TOTAL GENERAL",$A$11:$A$100,0),COLUMN(M26)),0,N26-OFFSET($A$10,MATCH("TOTAL GENERAL",$A$11:$A$100,0),COLUMN(M26))),""))</f>
        <v>0</v>
      </c>
      <c r="W26" s="24">
        <f ca="1">IF(OR(A26="Pn",A27="Pn"),"",IF($A26="TOTAL GENERAL",SUM(W$11:W24),IF(AND(G26&lt;&gt;"",$A26&lt;&gt;"Pn"),O26*$D26,"")))</f>
        <v>0</v>
      </c>
      <c r="X26" s="24">
        <f ca="1">IF(OR(A26="Pn",A27="Pn"),"",IF($A26="TOTAL GENERAL",SUM(X$11:X24),IF(AND(H26&lt;&gt;"",$A26&lt;&gt;"Pn"),P26*$D26,"")))</f>
        <v>104795.40000000001</v>
      </c>
      <c r="Y26" s="24">
        <f ca="1">IF(OR(A26="Pn",A27="Pn"),"",IF($A26="TOTAL GENERAL",SUM(Y$11:Y24),IF(AND(I26&lt;&gt;"",$A26&lt;&gt;"Pn"),Q26*$D26,"")))</f>
        <v>2794544</v>
      </c>
      <c r="Z26" s="24">
        <f ca="1">IF($A26="TOTAL GENERAL",SUM(Z$11:Z24),IF(AND(J26&lt;&gt;"",$A26&lt;&gt;"Pn"),R26*$D26,""))</f>
        <v>0</v>
      </c>
      <c r="AA26" s="24">
        <f ca="1">IF($A26="TOTAL GENERAL",SUM(AA$11:AA24),IF(AND(K26&lt;&gt;"",$A26&lt;&gt;"Pn"),S26*$D26,""))</f>
        <v>279454.40000000002</v>
      </c>
      <c r="AB26" s="24">
        <f ca="1">IF($A26="TOTAL GENERAL",SUM(AB$11:AB24),IF(AND(L26&lt;&gt;"",$A26&lt;&gt;"Pn"),T26*$D26,""))</f>
        <v>209590.80000000002</v>
      </c>
      <c r="AC26" s="24">
        <f ca="1">IF($A26="TOTAL GENERAL",SUM(AC$11:AC24),IF(AND(M26&lt;&gt;"",$A26&lt;&gt;"Pn"),U26*$D26,""))</f>
        <v>0</v>
      </c>
      <c r="AD26" s="24">
        <f t="shared" ca="1" si="3"/>
        <v>0</v>
      </c>
      <c r="AE26" s="24">
        <f ca="1">IF($A26="TOTAL GENERAL",SUM(AE$11:AE24),IF(AND(O26&lt;&gt;"",$A26&lt;&gt;"Pn"),IF(OFFSET($A$11,MATCH("TOTAL GENERAL",$A$11:$A$100,0)-1,COLUMN(V26))=0,0,W26/OFFSET($A$11,MATCH("TOTAL GENERAL",$A$11:$A$100,0)-1,COLUMN(V26))),""))</f>
        <v>0</v>
      </c>
      <c r="AF26" s="24">
        <f ca="1">IF($A26="TOTAL GENERAL",SUM(AF$11:AF24),IF(AND(P26&lt;&gt;"",$A26&lt;&gt;"Pn"),IF(OFFSET($A$11,MATCH("TOTAL GENERAL",$A$11:$A$100,0)-1,COLUMN(W26))=0,0,X26/OFFSET($A$11,MATCH("TOTAL GENERAL",$A$11:$A$100,0)-1,COLUMN(W26))),""))</f>
        <v>0.16497781320968272</v>
      </c>
      <c r="AG26" s="24">
        <f ca="1">IF($A26="TOTAL GENERAL",SUM(AG$11:AG24),IF(AND(Q26&lt;&gt;"",$A26&lt;&gt;"Pn"),IF(OFFSET($A$11,MATCH("TOTAL GENERAL",$A$11:$A$100,0)-1,COLUMN(X26))=0,0,Y26/OFFSET($A$11,MATCH("TOTAL GENERAL",$A$11:$A$100,0)-1,COLUMN(X26))),""))</f>
        <v>0.20735821043592323</v>
      </c>
      <c r="AH26" s="24">
        <f ca="1">IF($A26="TOTAL GENERAL",SUM(AH$11:AH24),IF(AND(R26&lt;&gt;"",$A26&lt;&gt;"Pn"),IF(OFFSET($A$11,MATCH("TOTAL GENERAL",$A$11:$A$100,0)-1,COLUMN(Y26))=0,0,Z26/OFFSET($A$11,MATCH("TOTAL GENERAL",$A$11:$A$100,0)-1,COLUMN(Y26))),""))</f>
        <v>0</v>
      </c>
      <c r="AI26" s="24">
        <f ca="1">IF($A26="TOTAL GENERAL",SUM(AI$11:AI24),IF(AND(S26&lt;&gt;"",$A26&lt;&gt;"Pn"),IF(OFFSET($A$11,MATCH("TOTAL GENERAL",$A$11:$A$100,0)-1,COLUMN(Z26))=0,0,AA26/OFFSET($A$11,MATCH("TOTAL GENERAL",$A$11:$A$100,0)-1,COLUMN(Z26))),""))</f>
        <v>0.22537913018864184</v>
      </c>
      <c r="AJ26" s="24">
        <f ca="1">IF($A26="TOTAL GENERAL",SUM(AJ$11:AJ24),IF(AND(T26&lt;&gt;"",$A26&lt;&gt;"Pn"),IF(OFFSET($A$11,MATCH("TOTAL GENERAL",$A$11:$A$100,0)-1,COLUMN(AA26))=0,0,AB26/OFFSET($A$11,MATCH("TOTAL GENERAL",$A$11:$A$100,0)-1,COLUMN(AA26))),""))</f>
        <v>0.15571838846682345</v>
      </c>
      <c r="AK26" s="24">
        <f ca="1">IF($A26="TOTAL GENERAL",SUM(AK$11:AK24),IF(AND(U26&lt;&gt;"",$A26&lt;&gt;"Pn"),IF(OFFSET($A$11,MATCH("TOTAL GENERAL",$A$11:$A$100,0)-1,COLUMN(AB26))=0,0,AC26/OFFSET($A$11,MATCH("TOTAL GENERAL",$A$11:$A$100,0)-1,COLUMN(AB26))),""))</f>
        <v>0</v>
      </c>
      <c r="AL26" s="24">
        <f ca="1">IF($A26="TOTAL GENERAL",SUM(AL$11:AL24),IF(AND(V26&lt;&gt;"",$A26&lt;&gt;"Pn"),IF(OFFSET($A$11,MATCH("TOTAL GENERAL",$A$11:$A$100,0)-1,COLUMN(AC26))=0,0,AD26/OFFSET($A$11,MATCH("TOTAL GENERAL",$A$11:$A$100,0)-1,COLUMN(AC26))),""))</f>
        <v>0</v>
      </c>
      <c r="AM26" s="16">
        <f ca="1">IF(A26="TOTAL GENERAL",SUM(AM$11:AM24),IF(COUNTIF(AB26:AH26,"")&lt;COUNTA($AB$10:$AH$10),ROUND((IF(AE26&lt;&gt;"",AE26*OFFSET($A$10,MATCH("Pn",$A$11:$A$100,0),1),0)+IF(AF26&lt;&gt;"",AF26*OFFSET($A$10,MATCH("Pn",$A$11:$A$100,0),2),0)+IF(AG26&lt;&gt;"",AG26*OFFSET($A$10,MATCH("Pn",$A$11:$A$100,0),3),0)+IF(AH26&lt;&gt;"",AH26*OFFSET($A$10,MATCH("Pn",$A$11:$A$100,0),4),0)+IF(AI26&lt;&gt;"",AI26*OFFSET($A$10,MATCH("Pn",$A$11:$A$100,0),5),0)+IF(AJ26&lt;&gt;"",AJ26*OFFSET($A$10,MATCH("Pn",$A$11:$A$100,0),6),0)+IF(AK26&lt;&gt;"",AK26*OFFSET($A$10,MATCH("Pn",$A$11:$A$100,0),7),0)+IF(AL26&lt;&gt;"",AL26*OFFSET($A$10,MATCH("Pn",$A$11:$A$100,0),8),0))*OFFSET($A$10,MATCH("FC",$A$11:$A$100,0),2),2),""))</f>
        <v>323376397.70999998</v>
      </c>
      <c r="AN26" s="47">
        <f ca="1">IF(OR(A26="Pn",A27="Pn"),"",IF(AND(AM26="",F26&lt;&gt;""),-F26,IF(A26="TOTAL GENERAL",SUM(AN$11:AN24),IF(AM26&lt;&gt;"",AM26-F26,""))))</f>
        <v>104491555.63123703</v>
      </c>
      <c r="AO26" s="37"/>
      <c r="BC26" s="16"/>
      <c r="BD26" s="16">
        <v>698636</v>
      </c>
    </row>
    <row r="27" spans="1:56" s="4" customFormat="1" x14ac:dyDescent="0.25">
      <c r="A27" s="15" t="s">
        <v>75</v>
      </c>
      <c r="B27" s="15" t="s">
        <v>120</v>
      </c>
      <c r="C27" s="43"/>
      <c r="D27" s="16">
        <v>52014</v>
      </c>
      <c r="E27" s="9">
        <f t="shared" si="1"/>
        <v>4.5135859248733607E-3</v>
      </c>
      <c r="F27" s="41">
        <f t="shared" si="2"/>
        <v>16296148.746822059</v>
      </c>
      <c r="G27" s="20" t="s">
        <v>58</v>
      </c>
      <c r="H27" s="22" t="s">
        <v>58</v>
      </c>
      <c r="I27" s="24" t="s">
        <v>58</v>
      </c>
      <c r="J27" s="22" t="s">
        <v>58</v>
      </c>
      <c r="K27" s="22" t="s">
        <v>58</v>
      </c>
      <c r="L27" s="22" t="s">
        <v>58</v>
      </c>
      <c r="M27" s="24" t="str">
        <f>+""</f>
        <v/>
      </c>
      <c r="N27" s="24">
        <v>0</v>
      </c>
      <c r="O27" s="24" t="str">
        <f ca="1">IF(OR(A27="Pn",A28="Pn"),"",IF($A27="TOTAL GENERAL",SUM(O$11:O25),IF(AND(G27&lt;&gt;"",$A27&lt;&gt;"Pn"),IF(G27&gt;OFFSET($A$10,MATCH("TOTAL GENERAL",$A$11:$A$100,0),COLUMN(F27)),0,OFFSET($A$10,MATCH("TOTAL GENERAL",$A$11:$A$100,0),COLUMN(F27))-G27),"")))</f>
        <v/>
      </c>
      <c r="P27" s="24" t="str">
        <f ca="1">IF(OR(A27="Pn",A28="Pn"),"",IF($A27="TOTAL GENERAL",SUM(P$11:P25),IF(AND(H27&lt;&gt;"",$A27&lt;&gt;"Pn"),IF(H27&lt;OFFSET($A$10,MATCH("TOTAL GENERAL",$A$11:$A$100,0),COLUMN(G27)),0,H27-OFFSET($A$10,MATCH("TOTAL GENERAL",$A$11:$A$100,0),COLUMN(G27))),"")))</f>
        <v/>
      </c>
      <c r="Q27" s="24" t="str">
        <f ca="1">IF(OR(A27="Pn",A28="Pn"),"",IF($A27="TOTAL GENERAL",SUM(Q$11:Q25),IF(AND(I27&lt;&gt;"",$A27&lt;&gt;"Pn"),IF(I27&gt;OFFSET($A$10,MATCH("TOTAL GENERAL",$A$11:$A$100,0),COLUMN(H27)),0,OFFSET($A$10,MATCH("TOTAL GENERAL",$A$11:$A$100,0),COLUMN(H27))-I27),"")))</f>
        <v/>
      </c>
      <c r="R27" s="24" t="str">
        <f ca="1">IF($A27="TOTAL GENERAL",SUM(R$11:R25),IF(AND(J27&lt;&gt;"",$A27&lt;&gt;"Pn"),IF(J27&lt;OFFSET($A$10,MATCH("TOTAL GENERAL",$A$11:$A$100,0),COLUMN(I27)),0,J27-OFFSET($A$10,MATCH("TOTAL GENERAL",$A$11:$A$100,0),COLUMN(I27))),""))</f>
        <v/>
      </c>
      <c r="S27" s="24" t="str">
        <f ca="1">IF($A27="TOTAL GENERAL",SUM(S$11:S25),IF(AND(K27&lt;&gt;"",$A27&lt;&gt;"Pn"),IF(K27&lt;OFFSET($A$10,MATCH("TOTAL GENERAL",$A$11:$A$100,0),COLUMN(J27)),0,K27-OFFSET($A$10,MATCH("TOTAL GENERAL",$A$11:$A$100,0),COLUMN(J27))),""))</f>
        <v/>
      </c>
      <c r="T27" s="24" t="str">
        <f ca="1">IF($A27="TOTAL GENERAL",SUM(T$11:T25),IF(AND(L27&lt;&gt;"",$A27&lt;&gt;"Pn"),IF(L27&lt;OFFSET($A$10,MATCH("TOTAL GENERAL",$A$11:$A$100,0),COLUMN(K27)),0,L27-OFFSET($A$10,MATCH("TOTAL GENERAL",$A$11:$A$100,0),COLUMN(K27))),""))</f>
        <v/>
      </c>
      <c r="U27" s="24" t="str">
        <f ca="1">IF($A27="TOTAL GENERAL",SUM(U$11:U25),IF(AND(M27&lt;&gt;"",$A27&lt;&gt;"Pn"),IF(M27&gt;OFFSET($A$10,MATCH("TOTAL GENERAL",$A$11:$A$100,0),COLUMN(L27)),0,OFFSET($A$10,MATCH("TOTAL GENERAL",$A$11:$A$100,0),COLUMN(L27))-M27),""))</f>
        <v/>
      </c>
      <c r="V27" s="24">
        <f ca="1">IF($A27="TOTAL GENERAL",SUM(V$11:V25),IF(AND(N27&lt;&gt;"",$A27&lt;&gt;"Pn"),IF(N27&lt;OFFSET($A$10,MATCH("TOTAL GENERAL",$A$11:$A$100,0),COLUMN(M27)),0,N27-OFFSET($A$10,MATCH("TOTAL GENERAL",$A$11:$A$100,0),COLUMN(M27))),""))</f>
        <v>0</v>
      </c>
      <c r="W27" s="24" t="str">
        <f>IF(OR(A27="Pn",A28="Pn"),"",IF($A27="TOTAL GENERAL",SUM(W$11:W25),IF(AND(G27&lt;&gt;"",$A27&lt;&gt;"Pn"),O27*$D27,"")))</f>
        <v/>
      </c>
      <c r="X27" s="24" t="str">
        <f>IF(OR(A27="Pn",A28="Pn"),"",IF($A27="TOTAL GENERAL",SUM(X$11:X25),IF(AND(H27&lt;&gt;"",$A27&lt;&gt;"Pn"),P27*$D27,"")))</f>
        <v/>
      </c>
      <c r="Y27" s="24" t="str">
        <f>IF(OR(A27="Pn",A28="Pn"),"",IF($A27="TOTAL GENERAL",SUM(Y$11:Y25),IF(AND(I27&lt;&gt;"",$A27&lt;&gt;"Pn"),Q27*$D27,"")))</f>
        <v/>
      </c>
      <c r="Z27" s="24" t="str">
        <f>IF($A27="TOTAL GENERAL",SUM(Z$11:Z25),IF(AND(J27&lt;&gt;"",$A27&lt;&gt;"Pn"),R27*$D27,""))</f>
        <v/>
      </c>
      <c r="AA27" s="24" t="str">
        <f>IF($A27="TOTAL GENERAL",SUM(AA$11:AA25),IF(AND(K27&lt;&gt;"",$A27&lt;&gt;"Pn"),S27*$D27,""))</f>
        <v/>
      </c>
      <c r="AB27" s="24" t="str">
        <f>IF($A27="TOTAL GENERAL",SUM(AB$11:AB25),IF(AND(L27&lt;&gt;"",$A27&lt;&gt;"Pn"),T27*$D27,""))</f>
        <v/>
      </c>
      <c r="AC27" s="24" t="str">
        <f>IF($A27="TOTAL GENERAL",SUM(AC$11:AC25),IF(AND(M27&lt;&gt;"",$A27&lt;&gt;"Pn"),U27*$D27,""))</f>
        <v/>
      </c>
      <c r="AD27" s="24">
        <f t="shared" ca="1" si="3"/>
        <v>0</v>
      </c>
      <c r="AE27" s="24" t="str">
        <f ca="1">IF($A27="TOTAL GENERAL",SUM(AE$11:AE25),IF(AND(O27&lt;&gt;"",$A27&lt;&gt;"Pn"),IF(OFFSET($A$11,MATCH("TOTAL GENERAL",$A$11:$A$100,0)-1,COLUMN(V27))=0,0,W27/OFFSET($A$11,MATCH("TOTAL GENERAL",$A$11:$A$100,0)-1,COLUMN(V27))),""))</f>
        <v/>
      </c>
      <c r="AF27" s="24" t="str">
        <f ca="1">IF($A27="TOTAL GENERAL",SUM(AF$11:AF25),IF(AND(P27&lt;&gt;"",$A27&lt;&gt;"Pn"),IF(OFFSET($A$11,MATCH("TOTAL GENERAL",$A$11:$A$100,0)-1,COLUMN(W27))=0,0,X27/OFFSET($A$11,MATCH("TOTAL GENERAL",$A$11:$A$100,0)-1,COLUMN(W27))),""))</f>
        <v/>
      </c>
      <c r="AG27" s="24" t="str">
        <f ca="1">IF($A27="TOTAL GENERAL",SUM(AG$11:AG25),IF(AND(Q27&lt;&gt;"",$A27&lt;&gt;"Pn"),IF(OFFSET($A$11,MATCH("TOTAL GENERAL",$A$11:$A$100,0)-1,COLUMN(X27))=0,0,Y27/OFFSET($A$11,MATCH("TOTAL GENERAL",$A$11:$A$100,0)-1,COLUMN(X27))),""))</f>
        <v/>
      </c>
      <c r="AH27" s="24" t="str">
        <f ca="1">IF($A27="TOTAL GENERAL",SUM(AH$11:AH25),IF(AND(R27&lt;&gt;"",$A27&lt;&gt;"Pn"),IF(OFFSET($A$11,MATCH("TOTAL GENERAL",$A$11:$A$100,0)-1,COLUMN(Y27))=0,0,Z27/OFFSET($A$11,MATCH("TOTAL GENERAL",$A$11:$A$100,0)-1,COLUMN(Y27))),""))</f>
        <v/>
      </c>
      <c r="AI27" s="24" t="str">
        <f ca="1">IF($A27="TOTAL GENERAL",SUM(AI$11:AI25),IF(AND(S27&lt;&gt;"",$A27&lt;&gt;"Pn"),IF(OFFSET($A$11,MATCH("TOTAL GENERAL",$A$11:$A$100,0)-1,COLUMN(Z27))=0,0,AA27/OFFSET($A$11,MATCH("TOTAL GENERAL",$A$11:$A$100,0)-1,COLUMN(Z27))),""))</f>
        <v/>
      </c>
      <c r="AJ27" s="24" t="str">
        <f ca="1">IF($A27="TOTAL GENERAL",SUM(AJ$11:AJ25),IF(AND(T27&lt;&gt;"",$A27&lt;&gt;"Pn"),IF(OFFSET($A$11,MATCH("TOTAL GENERAL",$A$11:$A$100,0)-1,COLUMN(AA27))=0,0,AB27/OFFSET($A$11,MATCH("TOTAL GENERAL",$A$11:$A$100,0)-1,COLUMN(AA27))),""))</f>
        <v/>
      </c>
      <c r="AK27" s="24" t="str">
        <f ca="1">IF($A27="TOTAL GENERAL",SUM(AK$11:AK25),IF(AND(U27&lt;&gt;"",$A27&lt;&gt;"Pn"),IF(OFFSET($A$11,MATCH("TOTAL GENERAL",$A$11:$A$100,0)-1,COLUMN(AB27))=0,0,AC27/OFFSET($A$11,MATCH("TOTAL GENERAL",$A$11:$A$100,0)-1,COLUMN(AB27))),""))</f>
        <v/>
      </c>
      <c r="AL27" s="24">
        <f ca="1">IF($A27="TOTAL GENERAL",SUM(AL$11:AL25),IF(AND(V27&lt;&gt;"",$A27&lt;&gt;"Pn"),IF(OFFSET($A$11,MATCH("TOTAL GENERAL",$A$11:$A$100,0)-1,COLUMN(AC27))=0,0,AD27/OFFSET($A$11,MATCH("TOTAL GENERAL",$A$11:$A$100,0)-1,COLUMN(AC27))),""))</f>
        <v>0</v>
      </c>
      <c r="AM27" s="16">
        <f ca="1">IF(A27="TOTAL GENERAL",SUM(AM$11:AM25),IF(COUNTIF(AB27:AH27,"")&lt;COUNTA($AB$10:$AH$10),ROUND((IF(AE27&lt;&gt;"",AE27*OFFSET($A$10,MATCH("Pn",$A$11:$A$100,0),1),0)+IF(AF27&lt;&gt;"",AF27*OFFSET($A$10,MATCH("Pn",$A$11:$A$100,0),2),0)+IF(AG27&lt;&gt;"",AG27*OFFSET($A$10,MATCH("Pn",$A$11:$A$100,0),3),0)+IF(AH27&lt;&gt;"",AH27*OFFSET($A$10,MATCH("Pn",$A$11:$A$100,0),4),0)+IF(AI27&lt;&gt;"",AI27*OFFSET($A$10,MATCH("Pn",$A$11:$A$100,0),5),0)+IF(AJ27&lt;&gt;"",AJ27*OFFSET($A$10,MATCH("Pn",$A$11:$A$100,0),6),0)+IF(AK27&lt;&gt;"",AK27*OFFSET($A$10,MATCH("Pn",$A$11:$A$100,0),7),0)+IF(AL27&lt;&gt;"",AL27*OFFSET($A$10,MATCH("Pn",$A$11:$A$100,0),8),0))*OFFSET($A$10,MATCH("FC",$A$11:$A$100,0),2),2),""))</f>
        <v>0</v>
      </c>
      <c r="AN27" s="47">
        <f ca="1">IF(OR(A27="Pn",A28="Pn"),"",IF(AND(AM27="",F27&lt;&gt;""),-F27,IF(A27="TOTAL GENERAL",SUM(AN$11:AN25),IF(AM27&lt;&gt;"",AM27-F27,""))))</f>
        <v>-16296148.746822059</v>
      </c>
      <c r="AO27" s="37"/>
      <c r="BC27" s="16"/>
      <c r="BD27" s="16">
        <v>52014</v>
      </c>
    </row>
    <row r="28" spans="1:56" s="4" customFormat="1" x14ac:dyDescent="0.25">
      <c r="A28" s="15" t="s">
        <v>76</v>
      </c>
      <c r="B28" s="15" t="s">
        <v>121</v>
      </c>
      <c r="C28" s="43"/>
      <c r="D28" s="16">
        <v>506804</v>
      </c>
      <c r="E28" s="9">
        <f t="shared" si="1"/>
        <v>4.3978609625668449E-2</v>
      </c>
      <c r="F28" s="41">
        <f t="shared" si="2"/>
        <v>158783276.99243295</v>
      </c>
      <c r="G28" s="20" t="s">
        <v>58</v>
      </c>
      <c r="H28" s="22">
        <v>0</v>
      </c>
      <c r="I28" s="24" t="s">
        <v>58</v>
      </c>
      <c r="J28" s="22" t="s">
        <v>58</v>
      </c>
      <c r="K28" s="22" t="s">
        <v>58</v>
      </c>
      <c r="L28" s="22">
        <v>1</v>
      </c>
      <c r="M28" s="24">
        <v>0.57999999999999996</v>
      </c>
      <c r="N28" s="24">
        <v>1.58</v>
      </c>
      <c r="O28" s="24" t="str">
        <f ca="1">IF(OR(A28="Pn",A29="Pn"),"",IF($A28="TOTAL GENERAL",SUM(O$11:O26),IF(AND(G28&lt;&gt;"",$A28&lt;&gt;"Pn"),IF(G28&gt;OFFSET($A$10,MATCH("TOTAL GENERAL",$A$11:$A$100,0),COLUMN(F28)),0,OFFSET($A$10,MATCH("TOTAL GENERAL",$A$11:$A$100,0),COLUMN(F28))-G28),"")))</f>
        <v/>
      </c>
      <c r="P28" s="24">
        <f ca="1">IF(OR(A28="Pn",A29="Pn"),"",IF($A28="TOTAL GENERAL",SUM(P$11:P26),IF(AND(H28&lt;&gt;"",$A28&lt;&gt;"Pn"),IF(H28&lt;OFFSET($A$10,MATCH("TOTAL GENERAL",$A$11:$A$100,0),COLUMN(G28)),0,H28-OFFSET($A$10,MATCH("TOTAL GENERAL",$A$11:$A$100,0),COLUMN(G28))),"")))</f>
        <v>0</v>
      </c>
      <c r="Q28" s="24" t="str">
        <f ca="1">IF(OR(A28="Pn",A29="Pn"),"",IF($A28="TOTAL GENERAL",SUM(Q$11:Q26),IF(AND(I28&lt;&gt;"",$A28&lt;&gt;"Pn"),IF(I28&gt;OFFSET($A$10,MATCH("TOTAL GENERAL",$A$11:$A$100,0),COLUMN(H28)),0,OFFSET($A$10,MATCH("TOTAL GENERAL",$A$11:$A$100,0),COLUMN(H28))-I28),"")))</f>
        <v/>
      </c>
      <c r="R28" s="24" t="str">
        <f ca="1">IF($A28="TOTAL GENERAL",SUM(R$11:R26),IF(AND(J28&lt;&gt;"",$A28&lt;&gt;"Pn"),IF(J28&lt;OFFSET($A$10,MATCH("TOTAL GENERAL",$A$11:$A$100,0),COLUMN(I28)),0,J28-OFFSET($A$10,MATCH("TOTAL GENERAL",$A$11:$A$100,0),COLUMN(I28))),""))</f>
        <v/>
      </c>
      <c r="S28" s="24" t="str">
        <f ca="1">IF($A28="TOTAL GENERAL",SUM(S$11:S26),IF(AND(K28&lt;&gt;"",$A28&lt;&gt;"Pn"),IF(K28&lt;OFFSET($A$10,MATCH("TOTAL GENERAL",$A$11:$A$100,0),COLUMN(J28)),0,K28-OFFSET($A$10,MATCH("TOTAL GENERAL",$A$11:$A$100,0),COLUMN(J28))),""))</f>
        <v/>
      </c>
      <c r="T28" s="24">
        <f ca="1">IF($A28="TOTAL GENERAL",SUM(T$11:T26),IF(AND(L28&lt;&gt;"",$A28&lt;&gt;"Pn"),IF(L28&lt;OFFSET($A$10,MATCH("TOTAL GENERAL",$A$11:$A$100,0),COLUMN(K28)),0,L28-OFFSET($A$10,MATCH("TOTAL GENERAL",$A$11:$A$100,0),COLUMN(K28))),""))</f>
        <v>0.30000000000000004</v>
      </c>
      <c r="U28" s="24">
        <f ca="1">IF($A28="TOTAL GENERAL",SUM(U$11:U26),IF(AND(M28&lt;&gt;"",$A28&lt;&gt;"Pn"),IF(M28&gt;OFFSET($A$10,MATCH("TOTAL GENERAL",$A$11:$A$100,0),COLUMN(L28)),0,OFFSET($A$10,MATCH("TOTAL GENERAL",$A$11:$A$100,0),COLUMN(L28))-M28),""))</f>
        <v>0</v>
      </c>
      <c r="V28" s="24">
        <f ca="1">IF($A28="TOTAL GENERAL",SUM(V$11:V26),IF(AND(N28&lt;&gt;"",$A28&lt;&gt;"Pn"),IF(N28&lt;OFFSET($A$10,MATCH("TOTAL GENERAL",$A$11:$A$100,0),COLUMN(M28)),0,N28-OFFSET($A$10,MATCH("TOTAL GENERAL",$A$11:$A$100,0),COLUMN(M28))),""))</f>
        <v>2.0000000000000018E-2</v>
      </c>
      <c r="W28" s="24" t="str">
        <f>IF(OR(A28="Pn",A29="Pn"),"",IF($A28="TOTAL GENERAL",SUM(W$11:W26),IF(AND(G28&lt;&gt;"",$A28&lt;&gt;"Pn"),O28*$D28,"")))</f>
        <v/>
      </c>
      <c r="X28" s="24">
        <f ca="1">IF(OR(A28="Pn",A29="Pn"),"",IF($A28="TOTAL GENERAL",SUM(X$11:X26),IF(AND(H28&lt;&gt;"",$A28&lt;&gt;"Pn"),P28*$D28,"")))</f>
        <v>0</v>
      </c>
      <c r="Y28" s="24" t="str">
        <f>IF(OR(A28="Pn",A29="Pn"),"",IF($A28="TOTAL GENERAL",SUM(Y$11:Y26),IF(AND(I28&lt;&gt;"",$A28&lt;&gt;"Pn"),Q28*$D28,"")))</f>
        <v/>
      </c>
      <c r="Z28" s="24" t="str">
        <f>IF($A28="TOTAL GENERAL",SUM(Z$11:Z26),IF(AND(J28&lt;&gt;"",$A28&lt;&gt;"Pn"),R28*$D28,""))</f>
        <v/>
      </c>
      <c r="AA28" s="24" t="str">
        <f>IF($A28="TOTAL GENERAL",SUM(AA$11:AA26),IF(AND(K28&lt;&gt;"",$A28&lt;&gt;"Pn"),S28*$D28,""))</f>
        <v/>
      </c>
      <c r="AB28" s="24">
        <f ca="1">IF($A28="TOTAL GENERAL",SUM(AB$11:AB26),IF(AND(L28&lt;&gt;"",$A28&lt;&gt;"Pn"),T28*$D28,""))</f>
        <v>152041.20000000001</v>
      </c>
      <c r="AC28" s="24">
        <f ca="1">IF($A28="TOTAL GENERAL",SUM(AC$11:AC26),IF(AND(M28&lt;&gt;"",$A28&lt;&gt;"Pn"),U28*$D28,""))</f>
        <v>0</v>
      </c>
      <c r="AD28" s="24">
        <f t="shared" ca="1" si="3"/>
        <v>10136.080000000009</v>
      </c>
      <c r="AE28" s="24" t="str">
        <f ca="1">IF($A28="TOTAL GENERAL",SUM(AE$11:AE26),IF(AND(O28&lt;&gt;"",$A28&lt;&gt;"Pn"),IF(OFFSET($A$11,MATCH("TOTAL GENERAL",$A$11:$A$100,0)-1,COLUMN(V28))=0,0,W28/OFFSET($A$11,MATCH("TOTAL GENERAL",$A$11:$A$100,0)-1,COLUMN(V28))),""))</f>
        <v/>
      </c>
      <c r="AF28" s="24">
        <f ca="1">IF($A28="TOTAL GENERAL",SUM(AF$11:AF26),IF(AND(P28&lt;&gt;"",$A28&lt;&gt;"Pn"),IF(OFFSET($A$11,MATCH("TOTAL GENERAL",$A$11:$A$100,0)-1,COLUMN(W28))=0,0,X28/OFFSET($A$11,MATCH("TOTAL GENERAL",$A$11:$A$100,0)-1,COLUMN(W28))),""))</f>
        <v>0</v>
      </c>
      <c r="AG28" s="24" t="str">
        <f ca="1">IF($A28="TOTAL GENERAL",SUM(AG$11:AG26),IF(AND(Q28&lt;&gt;"",$A28&lt;&gt;"Pn"),IF(OFFSET($A$11,MATCH("TOTAL GENERAL",$A$11:$A$100,0)-1,COLUMN(X28))=0,0,Y28/OFFSET($A$11,MATCH("TOTAL GENERAL",$A$11:$A$100,0)-1,COLUMN(X28))),""))</f>
        <v/>
      </c>
      <c r="AH28" s="24" t="str">
        <f ca="1">IF($A28="TOTAL GENERAL",SUM(AH$11:AH26),IF(AND(R28&lt;&gt;"",$A28&lt;&gt;"Pn"),IF(OFFSET($A$11,MATCH("TOTAL GENERAL",$A$11:$A$100,0)-1,COLUMN(Y28))=0,0,Z28/OFFSET($A$11,MATCH("TOTAL GENERAL",$A$11:$A$100,0)-1,COLUMN(Y28))),""))</f>
        <v/>
      </c>
      <c r="AI28" s="24" t="str">
        <f ca="1">IF($A28="TOTAL GENERAL",SUM(AI$11:AI26),IF(AND(S28&lt;&gt;"",$A28&lt;&gt;"Pn"),IF(OFFSET($A$11,MATCH("TOTAL GENERAL",$A$11:$A$100,0)-1,COLUMN(Z28))=0,0,AA28/OFFSET($A$11,MATCH("TOTAL GENERAL",$A$11:$A$100,0)-1,COLUMN(Z28))),""))</f>
        <v/>
      </c>
      <c r="AJ28" s="24">
        <f ca="1">IF($A28="TOTAL GENERAL",SUM(AJ$11:AJ26),IF(AND(T28&lt;&gt;"",$A28&lt;&gt;"Pn"),IF(OFFSET($A$11,MATCH("TOTAL GENERAL",$A$11:$A$100,0)-1,COLUMN(AA28))=0,0,AB28/OFFSET($A$11,MATCH("TOTAL GENERAL",$A$11:$A$100,0)-1,COLUMN(AA28))),""))</f>
        <v>0.1129611158722711</v>
      </c>
      <c r="AK28" s="24">
        <f ca="1">IF($A28="TOTAL GENERAL",SUM(AK$11:AK26),IF(AND(U28&lt;&gt;"",$A28&lt;&gt;"Pn"),IF(OFFSET($A$11,MATCH("TOTAL GENERAL",$A$11:$A$100,0)-1,COLUMN(AB28))=0,0,AC28/OFFSET($A$11,MATCH("TOTAL GENERAL",$A$11:$A$100,0)-1,COLUMN(AB28))),""))</f>
        <v>0</v>
      </c>
      <c r="AL28" s="24">
        <f ca="1">IF($A28="TOTAL GENERAL",SUM(AL$11:AL26),IF(AND(V28&lt;&gt;"",$A28&lt;&gt;"Pn"),IF(OFFSET($A$11,MATCH("TOTAL GENERAL",$A$11:$A$100,0)-1,COLUMN(AC28))=0,0,AD28/OFFSET($A$11,MATCH("TOTAL GENERAL",$A$11:$A$100,0)-1,COLUMN(AC28))),""))</f>
        <v>2.5093231661193608E-3</v>
      </c>
      <c r="AM28" s="16">
        <f ca="1">IF(A28="TOTAL GENERAL",SUM(AM$11:AM26),IF(COUNTIF(AB28:AH28,"")&lt;COUNTA($AB$10:$AH$10),ROUND((IF(AE28&lt;&gt;"",AE28*OFFSET($A$10,MATCH("Pn",$A$11:$A$100,0),1),0)+IF(AF28&lt;&gt;"",AF28*OFFSET($A$10,MATCH("Pn",$A$11:$A$100,0),2),0)+IF(AG28&lt;&gt;"",AG28*OFFSET($A$10,MATCH("Pn",$A$11:$A$100,0),3),0)+IF(AH28&lt;&gt;"",AH28*OFFSET($A$10,MATCH("Pn",$A$11:$A$100,0),4),0)+IF(AI28&lt;&gt;"",AI28*OFFSET($A$10,MATCH("Pn",$A$11:$A$100,0),5),0)+IF(AJ28&lt;&gt;"",AJ28*OFFSET($A$10,MATCH("Pn",$A$11:$A$100,0),6),0)+IF(AK28&lt;&gt;"",AK28*OFFSET($A$10,MATCH("Pn",$A$11:$A$100,0),7),0)+IF(AL28&lt;&gt;"",AL28*OFFSET($A$10,MATCH("Pn",$A$11:$A$100,0),8),0))*OFFSET($A$10,MATCH("FC",$A$11:$A$100,0),2),2),""))</f>
        <v>18578647.48</v>
      </c>
      <c r="AN28" s="47">
        <f ca="1">IF(OR(A28="Pn",A29="Pn"),"",IF(AND(AM28="",F28&lt;&gt;""),-F28,IF(A28="TOTAL GENERAL",SUM(AN$11:AN26),IF(AM28&lt;&gt;"",AM28-F28,""))))</f>
        <v>-140204629.51243296</v>
      </c>
      <c r="AO28" s="37"/>
      <c r="BC28" s="16"/>
      <c r="BD28" s="16">
        <v>506804</v>
      </c>
    </row>
    <row r="29" spans="1:56" s="4" customFormat="1" x14ac:dyDescent="0.25">
      <c r="A29" s="15" t="s">
        <v>77</v>
      </c>
      <c r="B29" s="15" t="s">
        <v>122</v>
      </c>
      <c r="C29" s="43"/>
      <c r="D29" s="16">
        <v>565335</v>
      </c>
      <c r="E29" s="9">
        <f t="shared" si="1"/>
        <v>4.9057717130739441E-2</v>
      </c>
      <c r="F29" s="41">
        <f t="shared" si="2"/>
        <v>177121222.2052649</v>
      </c>
      <c r="G29" s="20">
        <v>5.75</v>
      </c>
      <c r="H29" s="22">
        <v>1</v>
      </c>
      <c r="I29" s="24">
        <v>1</v>
      </c>
      <c r="J29" s="22">
        <v>0</v>
      </c>
      <c r="K29" s="22">
        <v>0.66669999999999996</v>
      </c>
      <c r="L29" s="22">
        <v>0.5</v>
      </c>
      <c r="M29" s="24">
        <v>0.35</v>
      </c>
      <c r="N29" s="24">
        <v>2.48</v>
      </c>
      <c r="O29" s="24">
        <f ca="1">IF(OR(A29="Pn",A30="Pn"),"",IF($A29="TOTAL GENERAL",SUM(O$11:O27),IF(AND(G29&lt;&gt;"",$A29&lt;&gt;"Pn"),IF(G29&gt;OFFSET($A$10,MATCH("TOTAL GENERAL",$A$11:$A$100,0),COLUMN(F29)),0,OFFSET($A$10,MATCH("TOTAL GENERAL",$A$11:$A$100,0),COLUMN(F29))-G29),"")))</f>
        <v>0</v>
      </c>
      <c r="P29" s="24">
        <f ca="1">IF(OR(A29="Pn",A30="Pn"),"",IF($A29="TOTAL GENERAL",SUM(P$11:P27),IF(AND(H29&lt;&gt;"",$A29&lt;&gt;"Pn"),IF(H29&lt;OFFSET($A$10,MATCH("TOTAL GENERAL",$A$11:$A$100,0),COLUMN(G29)),0,H29-OFFSET($A$10,MATCH("TOTAL GENERAL",$A$11:$A$100,0),COLUMN(G29))),"")))</f>
        <v>0.15000000000000002</v>
      </c>
      <c r="Q29" s="24">
        <f ca="1">IF(OR(A29="Pn",A30="Pn"),"",IF($A29="TOTAL GENERAL",SUM(Q$11:Q27),IF(AND(I29&lt;&gt;"",$A29&lt;&gt;"Pn"),IF(I29&gt;OFFSET($A$10,MATCH("TOTAL GENERAL",$A$11:$A$100,0),COLUMN(H29)),0,OFFSET($A$10,MATCH("TOTAL GENERAL",$A$11:$A$100,0),COLUMN(H29))-I29),"")))</f>
        <v>4</v>
      </c>
      <c r="R29" s="24">
        <f ca="1">IF($A29="TOTAL GENERAL",SUM(R$11:R27),IF(AND(J29&lt;&gt;"",$A29&lt;&gt;"Pn"),IF(J29&lt;OFFSET($A$10,MATCH("TOTAL GENERAL",$A$11:$A$100,0),COLUMN(I29)),0,J29-OFFSET($A$10,MATCH("TOTAL GENERAL",$A$11:$A$100,0),COLUMN(I29))),""))</f>
        <v>0</v>
      </c>
      <c r="S29" s="24">
        <f ca="1">IF($A29="TOTAL GENERAL",SUM(S$11:S27),IF(AND(K29&lt;&gt;"",$A29&lt;&gt;"Pn"),IF(K29&lt;OFFSET($A$10,MATCH("TOTAL GENERAL",$A$11:$A$100,0),COLUMN(J29)),0,K29-OFFSET($A$10,MATCH("TOTAL GENERAL",$A$11:$A$100,0),COLUMN(J29))),""))</f>
        <v>6.6699999999999982E-2</v>
      </c>
      <c r="T29" s="24">
        <f ca="1">IF($A29="TOTAL GENERAL",SUM(T$11:T27),IF(AND(L29&lt;&gt;"",$A29&lt;&gt;"Pn"),IF(L29&lt;OFFSET($A$10,MATCH("TOTAL GENERAL",$A$11:$A$100,0),COLUMN(K29)),0,L29-OFFSET($A$10,MATCH("TOTAL GENERAL",$A$11:$A$100,0),COLUMN(K29))),""))</f>
        <v>0</v>
      </c>
      <c r="U29" s="24">
        <f ca="1">IF($A29="TOTAL GENERAL",SUM(U$11:U27),IF(AND(M29&lt;&gt;"",$A29&lt;&gt;"Pn"),IF(M29&gt;OFFSET($A$10,MATCH("TOTAL GENERAL",$A$11:$A$100,0),COLUMN(L29)),0,OFFSET($A$10,MATCH("TOTAL GENERAL",$A$11:$A$100,0),COLUMN(L29))-M29),""))</f>
        <v>0.15000000000000002</v>
      </c>
      <c r="V29" s="24">
        <f ca="1">IF($A29="TOTAL GENERAL",SUM(V$11:V27),IF(AND(N29&lt;&gt;"",$A29&lt;&gt;"Pn"),IF(N29&lt;OFFSET($A$10,MATCH("TOTAL GENERAL",$A$11:$A$100,0),COLUMN(M29)),0,N29-OFFSET($A$10,MATCH("TOTAL GENERAL",$A$11:$A$100,0),COLUMN(M29))),""))</f>
        <v>0.91999999999999993</v>
      </c>
      <c r="W29" s="24">
        <f ca="1">IF(OR(A29="Pn",A30="Pn"),"",IF($A29="TOTAL GENERAL",SUM(W$11:W27),IF(AND(G29&lt;&gt;"",$A29&lt;&gt;"Pn"),O29*$D29,"")))</f>
        <v>0</v>
      </c>
      <c r="X29" s="24">
        <f ca="1">IF(OR(A29="Pn",A30="Pn"),"",IF($A29="TOTAL GENERAL",SUM(X$11:X27),IF(AND(H29&lt;&gt;"",$A29&lt;&gt;"Pn"),P29*$D29,"")))</f>
        <v>84800.250000000015</v>
      </c>
      <c r="Y29" s="24">
        <f ca="1">IF(OR(A29="Pn",A30="Pn"),"",IF($A29="TOTAL GENERAL",SUM(Y$11:Y27),IF(AND(I29&lt;&gt;"",$A29&lt;&gt;"Pn"),Q29*$D29,"")))</f>
        <v>2261340</v>
      </c>
      <c r="Z29" s="24">
        <f ca="1">IF($A29="TOTAL GENERAL",SUM(Z$11:Z27),IF(AND(J29&lt;&gt;"",$A29&lt;&gt;"Pn"),R29*$D29,""))</f>
        <v>0</v>
      </c>
      <c r="AA29" s="24">
        <f ca="1">IF($A29="TOTAL GENERAL",SUM(AA$11:AA27),IF(AND(K29&lt;&gt;"",$A29&lt;&gt;"Pn"),S29*$D29,""))</f>
        <v>37707.844499999992</v>
      </c>
      <c r="AB29" s="24">
        <f ca="1">IF($A29="TOTAL GENERAL",SUM(AB$11:AB27),IF(AND(L29&lt;&gt;"",$A29&lt;&gt;"Pn"),T29*$D29,""))</f>
        <v>0</v>
      </c>
      <c r="AC29" s="24">
        <f ca="1">IF($A29="TOTAL GENERAL",SUM(AC$11:AC27),IF(AND(M29&lt;&gt;"",$A29&lt;&gt;"Pn"),U29*$D29,""))</f>
        <v>84800.250000000015</v>
      </c>
      <c r="AD29" s="24">
        <f t="shared" ca="1" si="3"/>
        <v>520108.19999999995</v>
      </c>
      <c r="AE29" s="24">
        <f ca="1">IF($A29="TOTAL GENERAL",SUM(AE$11:AE27),IF(AND(O29&lt;&gt;"",$A29&lt;&gt;"Pn"),IF(OFFSET($A$11,MATCH("TOTAL GENERAL",$A$11:$A$100,0)-1,COLUMN(V29))=0,0,W29/OFFSET($A$11,MATCH("TOTAL GENERAL",$A$11:$A$100,0)-1,COLUMN(V29))),""))</f>
        <v>0</v>
      </c>
      <c r="AF29" s="24">
        <f ca="1">IF($A29="TOTAL GENERAL",SUM(AF$11:AF27),IF(AND(P29&lt;&gt;"",$A29&lt;&gt;"Pn"),IF(OFFSET($A$11,MATCH("TOTAL GENERAL",$A$11:$A$100,0)-1,COLUMN(W29))=0,0,X29/OFFSET($A$11,MATCH("TOTAL GENERAL",$A$11:$A$100,0)-1,COLUMN(W29))),""))</f>
        <v>0.13349975098748987</v>
      </c>
      <c r="AG29" s="24">
        <f ca="1">IF($A29="TOTAL GENERAL",SUM(AG$11:AG27),IF(AND(Q29&lt;&gt;"",$A29&lt;&gt;"Pn"),IF(OFFSET($A$11,MATCH("TOTAL GENERAL",$A$11:$A$100,0)-1,COLUMN(X29))=0,0,Y29/OFFSET($A$11,MATCH("TOTAL GENERAL",$A$11:$A$100,0)-1,COLUMN(X29))),""))</f>
        <v>0.16779389252313459</v>
      </c>
      <c r="AH29" s="24">
        <f ca="1">IF($A29="TOTAL GENERAL",SUM(AH$11:AH27),IF(AND(R29&lt;&gt;"",$A29&lt;&gt;"Pn"),IF(OFFSET($A$11,MATCH("TOTAL GENERAL",$A$11:$A$100,0)-1,COLUMN(Y29))=0,0,Z29/OFFSET($A$11,MATCH("TOTAL GENERAL",$A$11:$A$100,0)-1,COLUMN(Y29))),""))</f>
        <v>0</v>
      </c>
      <c r="AI29" s="24">
        <f ca="1">IF($A29="TOTAL GENERAL",SUM(AI$11:AI27),IF(AND(S29&lt;&gt;"",$A29&lt;&gt;"Pn"),IF(OFFSET($A$11,MATCH("TOTAL GENERAL",$A$11:$A$100,0)-1,COLUMN(Z29))=0,0,AA29/OFFSET($A$11,MATCH("TOTAL GENERAL",$A$11:$A$100,0)-1,COLUMN(Z29))),""))</f>
        <v>3.0411262784549323E-2</v>
      </c>
      <c r="AJ29" s="24">
        <f ca="1">IF($A29="TOTAL GENERAL",SUM(AJ$11:AJ27),IF(AND(T29&lt;&gt;"",$A29&lt;&gt;"Pn"),IF(OFFSET($A$11,MATCH("TOTAL GENERAL",$A$11:$A$100,0)-1,COLUMN(AA29))=0,0,AB29/OFFSET($A$11,MATCH("TOTAL GENERAL",$A$11:$A$100,0)-1,COLUMN(AA29))),""))</f>
        <v>0</v>
      </c>
      <c r="AK29" s="24">
        <f ca="1">IF($A29="TOTAL GENERAL",SUM(AK$11:AK27),IF(AND(U29&lt;&gt;"",$A29&lt;&gt;"Pn"),IF(OFFSET($A$11,MATCH("TOTAL GENERAL",$A$11:$A$100,0)-1,COLUMN(AB29))=0,0,AC29/OFFSET($A$11,MATCH("TOTAL GENERAL",$A$11:$A$100,0)-1,COLUMN(AB29))),""))</f>
        <v>3.9477040067559921E-2</v>
      </c>
      <c r="AL29" s="24">
        <f ca="1">IF($A29="TOTAL GENERAL",SUM(AL$11:AL27),IF(AND(V29&lt;&gt;"",$A29&lt;&gt;"Pn"),IF(OFFSET($A$11,MATCH("TOTAL GENERAL",$A$11:$A$100,0)-1,COLUMN(AC29))=0,0,AD29/OFFSET($A$11,MATCH("TOTAL GENERAL",$A$11:$A$100,0)-1,COLUMN(AC29))),""))</f>
        <v>0.12875979226176593</v>
      </c>
      <c r="AM29" s="16">
        <f ca="1">IF(A29="TOTAL GENERAL",SUM(AM$11:AM27),IF(COUNTIF(AB29:AH29,"")&lt;COUNTA($AB$10:$AH$10),ROUND((IF(AE29&lt;&gt;"",AE29*OFFSET($A$10,MATCH("Pn",$A$11:$A$100,0),1),0)+IF(AF29&lt;&gt;"",AF29*OFFSET($A$10,MATCH("Pn",$A$11:$A$100,0),2),0)+IF(AG29&lt;&gt;"",AG29*OFFSET($A$10,MATCH("Pn",$A$11:$A$100,0),3),0)+IF(AH29&lt;&gt;"",AH29*OFFSET($A$10,MATCH("Pn",$A$11:$A$100,0),4),0)+IF(AI29&lt;&gt;"",AI29*OFFSET($A$10,MATCH("Pn",$A$11:$A$100,0),5),0)+IF(AJ29&lt;&gt;"",AJ29*OFFSET($A$10,MATCH("Pn",$A$11:$A$100,0),6),0)+IF(AK29&lt;&gt;"",AK29*OFFSET($A$10,MATCH("Pn",$A$11:$A$100,0),7),0)+IF(AL29&lt;&gt;"",AL29*OFFSET($A$10,MATCH("Pn",$A$11:$A$100,0),8),0))*OFFSET($A$10,MATCH("FC",$A$11:$A$100,0),2),2),""))</f>
        <v>311958583.69999999</v>
      </c>
      <c r="AN29" s="47">
        <f ca="1">IF(OR(A29="Pn",A30="Pn"),"",IF(AND(AM29="",F29&lt;&gt;""),-F29,IF(A29="TOTAL GENERAL",SUM(AN$11:AN27),IF(AM29&lt;&gt;"",AM29-F29,""))))</f>
        <v>134837361.49473509</v>
      </c>
      <c r="AO29" s="37"/>
      <c r="BC29" s="16"/>
      <c r="BD29" s="16">
        <v>565335</v>
      </c>
    </row>
    <row r="30" spans="1:56" s="4" customFormat="1" x14ac:dyDescent="0.25">
      <c r="A30" s="15" t="s">
        <v>78</v>
      </c>
      <c r="B30" s="15" t="s">
        <v>123</v>
      </c>
      <c r="C30" s="43"/>
      <c r="D30" s="16">
        <v>226435</v>
      </c>
      <c r="E30" s="9">
        <f t="shared" si="1"/>
        <v>1.9649206538599213E-2</v>
      </c>
      <c r="F30" s="41">
        <f t="shared" si="2"/>
        <v>70942793.122748747</v>
      </c>
      <c r="G30" s="20">
        <v>1</v>
      </c>
      <c r="H30" s="22">
        <v>0</v>
      </c>
      <c r="I30" s="24" t="s">
        <v>58</v>
      </c>
      <c r="J30" s="22" t="s">
        <v>58</v>
      </c>
      <c r="K30" s="22">
        <v>0</v>
      </c>
      <c r="L30" s="22">
        <v>1</v>
      </c>
      <c r="M30" s="24">
        <v>0</v>
      </c>
      <c r="N30" s="24">
        <v>4.42</v>
      </c>
      <c r="O30" s="24">
        <f ca="1">IF(OR(A30="Pn",A31="Pn"),"",IF($A30="TOTAL GENERAL",SUM(O$11:O28),IF(AND(G30&lt;&gt;"",$A30&lt;&gt;"Pn"),IF(G30&gt;OFFSET($A$10,MATCH("TOTAL GENERAL",$A$11:$A$100,0),COLUMN(F30)),0,OFFSET($A$10,MATCH("TOTAL GENERAL",$A$11:$A$100,0),COLUMN(F30))-G30),"")))</f>
        <v>4</v>
      </c>
      <c r="P30" s="24">
        <f ca="1">IF(OR(A30="Pn",A31="Pn"),"",IF($A30="TOTAL GENERAL",SUM(P$11:P28),IF(AND(H30&lt;&gt;"",$A30&lt;&gt;"Pn"),IF(H30&lt;OFFSET($A$10,MATCH("TOTAL GENERAL",$A$11:$A$100,0),COLUMN(G30)),0,H30-OFFSET($A$10,MATCH("TOTAL GENERAL",$A$11:$A$100,0),COLUMN(G30))),"")))</f>
        <v>0</v>
      </c>
      <c r="Q30" s="24" t="str">
        <f ca="1">IF(OR(A30="Pn",A31="Pn"),"",IF($A30="TOTAL GENERAL",SUM(Q$11:Q28),IF(AND(I30&lt;&gt;"",$A30&lt;&gt;"Pn"),IF(I30&gt;OFFSET($A$10,MATCH("TOTAL GENERAL",$A$11:$A$100,0),COLUMN(H30)),0,OFFSET($A$10,MATCH("TOTAL GENERAL",$A$11:$A$100,0),COLUMN(H30))-I30),"")))</f>
        <v/>
      </c>
      <c r="R30" s="24" t="str">
        <f ca="1">IF($A30="TOTAL GENERAL",SUM(R$11:R28),IF(AND(J30&lt;&gt;"",$A30&lt;&gt;"Pn"),IF(J30&lt;OFFSET($A$10,MATCH("TOTAL GENERAL",$A$11:$A$100,0),COLUMN(I30)),0,J30-OFFSET($A$10,MATCH("TOTAL GENERAL",$A$11:$A$100,0),COLUMN(I30))),""))</f>
        <v/>
      </c>
      <c r="S30" s="24">
        <f ca="1">IF($A30="TOTAL GENERAL",SUM(S$11:S28),IF(AND(K30&lt;&gt;"",$A30&lt;&gt;"Pn"),IF(K30&lt;OFFSET($A$10,MATCH("TOTAL GENERAL",$A$11:$A$100,0),COLUMN(J30)),0,K30-OFFSET($A$10,MATCH("TOTAL GENERAL",$A$11:$A$100,0),COLUMN(J30))),""))</f>
        <v>0</v>
      </c>
      <c r="T30" s="24">
        <f ca="1">IF($A30="TOTAL GENERAL",SUM(T$11:T28),IF(AND(L30&lt;&gt;"",$A30&lt;&gt;"Pn"),IF(L30&lt;OFFSET($A$10,MATCH("TOTAL GENERAL",$A$11:$A$100,0),COLUMN(K30)),0,L30-OFFSET($A$10,MATCH("TOTAL GENERAL",$A$11:$A$100,0),COLUMN(K30))),""))</f>
        <v>0.30000000000000004</v>
      </c>
      <c r="U30" s="24">
        <f ca="1">IF($A30="TOTAL GENERAL",SUM(U$11:U28),IF(AND(M30&lt;&gt;"",$A30&lt;&gt;"Pn"),IF(M30&gt;OFFSET($A$10,MATCH("TOTAL GENERAL",$A$11:$A$100,0),COLUMN(L30)),0,OFFSET($A$10,MATCH("TOTAL GENERAL",$A$11:$A$100,0),COLUMN(L30))-M30),""))</f>
        <v>0.5</v>
      </c>
      <c r="V30" s="24">
        <f ca="1">IF($A30="TOTAL GENERAL",SUM(V$11:V28),IF(AND(N30&lt;&gt;"",$A30&lt;&gt;"Pn"),IF(N30&lt;OFFSET($A$10,MATCH("TOTAL GENERAL",$A$11:$A$100,0),COLUMN(M30)),0,N30-OFFSET($A$10,MATCH("TOTAL GENERAL",$A$11:$A$100,0),COLUMN(M30))),""))</f>
        <v>2.86</v>
      </c>
      <c r="W30" s="24">
        <f ca="1">IF(OR(A30="Pn",A31="Pn"),"",IF($A30="TOTAL GENERAL",SUM(W$11:W28),IF(AND(G30&lt;&gt;"",$A30&lt;&gt;"Pn"),O30*$D30,"")))</f>
        <v>905740</v>
      </c>
      <c r="X30" s="24">
        <f ca="1">IF(OR(A30="Pn",A31="Pn"),"",IF($A30="TOTAL GENERAL",SUM(X$11:X28),IF(AND(H30&lt;&gt;"",$A30&lt;&gt;"Pn"),P30*$D30,"")))</f>
        <v>0</v>
      </c>
      <c r="Y30" s="24" t="str">
        <f>IF(OR(A30="Pn",A31="Pn"),"",IF($A30="TOTAL GENERAL",SUM(Y$11:Y28),IF(AND(I30&lt;&gt;"",$A30&lt;&gt;"Pn"),Q30*$D30,"")))</f>
        <v/>
      </c>
      <c r="Z30" s="24" t="str">
        <f>IF($A30="TOTAL GENERAL",SUM(Z$11:Z28),IF(AND(J30&lt;&gt;"",$A30&lt;&gt;"Pn"),R30*$D30,""))</f>
        <v/>
      </c>
      <c r="AA30" s="24">
        <f ca="1">IF($A30="TOTAL GENERAL",SUM(AA$11:AA28),IF(AND(K30&lt;&gt;"",$A30&lt;&gt;"Pn"),S30*$D30,""))</f>
        <v>0</v>
      </c>
      <c r="AB30" s="24">
        <f ca="1">IF($A30="TOTAL GENERAL",SUM(AB$11:AB28),IF(AND(L30&lt;&gt;"",$A30&lt;&gt;"Pn"),T30*$D30,""))</f>
        <v>67930.500000000015</v>
      </c>
      <c r="AC30" s="24">
        <f ca="1">IF($A30="TOTAL GENERAL",SUM(AC$11:AC28),IF(AND(M30&lt;&gt;"",$A30&lt;&gt;"Pn"),U30*$D30,""))</f>
        <v>113217.5</v>
      </c>
      <c r="AD30" s="24">
        <f t="shared" ca="1" si="3"/>
        <v>647604.1</v>
      </c>
      <c r="AE30" s="24">
        <f ca="1">IF($A30="TOTAL GENERAL",SUM(AE$11:AE28),IF(AND(O30&lt;&gt;"",$A30&lt;&gt;"Pn"),IF(OFFSET($A$11,MATCH("TOTAL GENERAL",$A$11:$A$100,0)-1,COLUMN(V30))=0,0,W30/OFFSET($A$11,MATCH("TOTAL GENERAL",$A$11:$A$100,0)-1,COLUMN(V30))),""))</f>
        <v>0.35146524694998915</v>
      </c>
      <c r="AF30" s="24">
        <f ca="1">IF($A30="TOTAL GENERAL",SUM(AF$11:AF28),IF(AND(P30&lt;&gt;"",$A30&lt;&gt;"Pn"),IF(OFFSET($A$11,MATCH("TOTAL GENERAL",$A$11:$A$100,0)-1,COLUMN(W30))=0,0,X30/OFFSET($A$11,MATCH("TOTAL GENERAL",$A$11:$A$100,0)-1,COLUMN(W30))),""))</f>
        <v>0</v>
      </c>
      <c r="AG30" s="24" t="str">
        <f ca="1">IF($A30="TOTAL GENERAL",SUM(AG$11:AG28),IF(AND(Q30&lt;&gt;"",$A30&lt;&gt;"Pn"),IF(OFFSET($A$11,MATCH("TOTAL GENERAL",$A$11:$A$100,0)-1,COLUMN(X30))=0,0,Y30/OFFSET($A$11,MATCH("TOTAL GENERAL",$A$11:$A$100,0)-1,COLUMN(X30))),""))</f>
        <v/>
      </c>
      <c r="AH30" s="24" t="str">
        <f ca="1">IF($A30="TOTAL GENERAL",SUM(AH$11:AH28),IF(AND(R30&lt;&gt;"",$A30&lt;&gt;"Pn"),IF(OFFSET($A$11,MATCH("TOTAL GENERAL",$A$11:$A$100,0)-1,COLUMN(Y30))=0,0,Z30/OFFSET($A$11,MATCH("TOTAL GENERAL",$A$11:$A$100,0)-1,COLUMN(Y30))),""))</f>
        <v/>
      </c>
      <c r="AI30" s="24">
        <f ca="1">IF($A30="TOTAL GENERAL",SUM(AI$11:AI28),IF(AND(S30&lt;&gt;"",$A30&lt;&gt;"Pn"),IF(OFFSET($A$11,MATCH("TOTAL GENERAL",$A$11:$A$100,0)-1,COLUMN(Z30))=0,0,AA30/OFFSET($A$11,MATCH("TOTAL GENERAL",$A$11:$A$100,0)-1,COLUMN(Z30))),""))</f>
        <v>0</v>
      </c>
      <c r="AJ30" s="24">
        <f ca="1">IF($A30="TOTAL GENERAL",SUM(AJ$11:AJ28),IF(AND(T30&lt;&gt;"",$A30&lt;&gt;"Pn"),IF(OFFSET($A$11,MATCH("TOTAL GENERAL",$A$11:$A$100,0)-1,COLUMN(AA30))=0,0,AB30/OFFSET($A$11,MATCH("TOTAL GENERAL",$A$11:$A$100,0)-1,COLUMN(AA30))),""))</f>
        <v>5.0469906063365148E-2</v>
      </c>
      <c r="AK30" s="24">
        <f ca="1">IF($A30="TOTAL GENERAL",SUM(AK$11:AK28),IF(AND(U30&lt;&gt;"",$A30&lt;&gt;"Pn"),IF(OFFSET($A$11,MATCH("TOTAL GENERAL",$A$11:$A$100,0)-1,COLUMN(AB30))=0,0,AC30/OFFSET($A$11,MATCH("TOTAL GENERAL",$A$11:$A$100,0)-1,COLUMN(AB30))),""))</f>
        <v>5.2706115652359102E-2</v>
      </c>
      <c r="AL30" s="24">
        <f ca="1">IF($A30="TOTAL GENERAL",SUM(AL$11:AL28),IF(AND(V30&lt;&gt;"",$A30&lt;&gt;"Pn"),IF(OFFSET($A$11,MATCH("TOTAL GENERAL",$A$11:$A$100,0)-1,COLUMN(AC30))=0,0,AD30/OFFSET($A$11,MATCH("TOTAL GENERAL",$A$11:$A$100,0)-1,COLUMN(AC30))),""))</f>
        <v>0.16032312004284474</v>
      </c>
      <c r="AM30" s="16">
        <f ca="1">IF(A30="TOTAL GENERAL",SUM(AM$11:AM28),IF(COUNTIF(AB30:AH30,"")&lt;COUNTA($AB$10:$AH$10),ROUND((IF(AE30&lt;&gt;"",AE30*OFFSET($A$10,MATCH("Pn",$A$11:$A$100,0),1),0)+IF(AF30&lt;&gt;"",AF30*OFFSET($A$10,MATCH("Pn",$A$11:$A$100,0),2),0)+IF(AG30&lt;&gt;"",AG30*OFFSET($A$10,MATCH("Pn",$A$11:$A$100,0),3),0)+IF(AH30&lt;&gt;"",AH30*OFFSET($A$10,MATCH("Pn",$A$11:$A$100,0),4),0)+IF(AI30&lt;&gt;"",AI30*OFFSET($A$10,MATCH("Pn",$A$11:$A$100,0),5),0)+IF(AJ30&lt;&gt;"",AJ30*OFFSET($A$10,MATCH("Pn",$A$11:$A$100,0),6),0)+IF(AK30&lt;&gt;"",AK30*OFFSET($A$10,MATCH("Pn",$A$11:$A$100,0),7),0)+IF(AL30&lt;&gt;"",AL30*OFFSET($A$10,MATCH("Pn",$A$11:$A$100,0),8),0))*OFFSET($A$10,MATCH("FC",$A$11:$A$100,0),2),2),""))</f>
        <v>389925374.41000003</v>
      </c>
      <c r="AN30" s="47">
        <f ca="1">IF(OR(A30="Pn",A31="Pn"),"",IF(AND(AM30="",F30&lt;&gt;""),-F30,IF(A30="TOTAL GENERAL",SUM(AN$11:AN28),IF(AM30&lt;&gt;"",AM30-F30,""))))</f>
        <v>318982581.28725129</v>
      </c>
      <c r="AO30" s="37"/>
      <c r="BC30" s="16"/>
      <c r="BD30" s="16">
        <v>226435</v>
      </c>
    </row>
    <row r="31" spans="1:56" s="4" customFormat="1" x14ac:dyDescent="0.25">
      <c r="A31" s="15" t="s">
        <v>79</v>
      </c>
      <c r="B31" s="15" t="s">
        <v>124</v>
      </c>
      <c r="C31" s="43"/>
      <c r="D31" s="16">
        <v>149712</v>
      </c>
      <c r="E31" s="9">
        <f t="shared" si="1"/>
        <v>1.2991463374949832E-2</v>
      </c>
      <c r="F31" s="41">
        <f t="shared" si="2"/>
        <v>46905237.458842315</v>
      </c>
      <c r="G31" s="20" t="s">
        <v>58</v>
      </c>
      <c r="H31" s="22" t="s">
        <v>58</v>
      </c>
      <c r="I31" s="24" t="s">
        <v>58</v>
      </c>
      <c r="J31" s="22" t="s">
        <v>58</v>
      </c>
      <c r="K31" s="22" t="s">
        <v>58</v>
      </c>
      <c r="L31" s="22" t="s">
        <v>58</v>
      </c>
      <c r="M31" s="24">
        <v>1.34</v>
      </c>
      <c r="N31" s="24">
        <v>4.01</v>
      </c>
      <c r="O31" s="24" t="str">
        <f ca="1">IF(OR(A31="Pn",A32="Pn"),"",IF($A31="TOTAL GENERAL",SUM(O$11:O29),IF(AND(G31&lt;&gt;"",$A31&lt;&gt;"Pn"),IF(G31&gt;OFFSET($A$10,MATCH("TOTAL GENERAL",$A$11:$A$100,0),COLUMN(F31)),0,OFFSET($A$10,MATCH("TOTAL GENERAL",$A$11:$A$100,0),COLUMN(F31))-G31),"")))</f>
        <v/>
      </c>
      <c r="P31" s="24" t="str">
        <f ca="1">IF(OR(A31="Pn",A32="Pn"),"",IF($A31="TOTAL GENERAL",SUM(P$11:P29),IF(AND(H31&lt;&gt;"",$A31&lt;&gt;"Pn"),IF(H31&lt;OFFSET($A$10,MATCH("TOTAL GENERAL",$A$11:$A$100,0),COLUMN(G31)),0,H31-OFFSET($A$10,MATCH("TOTAL GENERAL",$A$11:$A$100,0),COLUMN(G31))),"")))</f>
        <v/>
      </c>
      <c r="Q31" s="24" t="str">
        <f ca="1">IF(OR(A31="Pn",A32="Pn"),"",IF($A31="TOTAL GENERAL",SUM(Q$11:Q29),IF(AND(I31&lt;&gt;"",$A31&lt;&gt;"Pn"),IF(I31&gt;OFFSET($A$10,MATCH("TOTAL GENERAL",$A$11:$A$100,0),COLUMN(H31)),0,OFFSET($A$10,MATCH("TOTAL GENERAL",$A$11:$A$100,0),COLUMN(H31))-I31),"")))</f>
        <v/>
      </c>
      <c r="R31" s="24" t="str">
        <f ca="1">IF($A31="TOTAL GENERAL",SUM(R$11:R29),IF(AND(J31&lt;&gt;"",$A31&lt;&gt;"Pn"),IF(J31&lt;OFFSET($A$10,MATCH("TOTAL GENERAL",$A$11:$A$100,0),COLUMN(I31)),0,J31-OFFSET($A$10,MATCH("TOTAL GENERAL",$A$11:$A$100,0),COLUMN(I31))),""))</f>
        <v/>
      </c>
      <c r="S31" s="24" t="str">
        <f ca="1">IF($A31="TOTAL GENERAL",SUM(S$11:S29),IF(AND(K31&lt;&gt;"",$A31&lt;&gt;"Pn"),IF(K31&lt;OFFSET($A$10,MATCH("TOTAL GENERAL",$A$11:$A$100,0),COLUMN(J31)),0,K31-OFFSET($A$10,MATCH("TOTAL GENERAL",$A$11:$A$100,0),COLUMN(J31))),""))</f>
        <v/>
      </c>
      <c r="T31" s="24" t="str">
        <f ca="1">IF($A31="TOTAL GENERAL",SUM(T$11:T29),IF(AND(L31&lt;&gt;"",$A31&lt;&gt;"Pn"),IF(L31&lt;OFFSET($A$10,MATCH("TOTAL GENERAL",$A$11:$A$100,0),COLUMN(K31)),0,L31-OFFSET($A$10,MATCH("TOTAL GENERAL",$A$11:$A$100,0),COLUMN(K31))),""))</f>
        <v/>
      </c>
      <c r="U31" s="24">
        <f ca="1">IF($A31="TOTAL GENERAL",SUM(U$11:U29),IF(AND(M31&lt;&gt;"",$A31&lt;&gt;"Pn"),IF(M31&gt;OFFSET($A$10,MATCH("TOTAL GENERAL",$A$11:$A$100,0),COLUMN(L31)),0,OFFSET($A$10,MATCH("TOTAL GENERAL",$A$11:$A$100,0),COLUMN(L31))-M31),""))</f>
        <v>0</v>
      </c>
      <c r="V31" s="24">
        <f ca="1">IF($A31="TOTAL GENERAL",SUM(V$11:V29),IF(AND(N31&lt;&gt;"",$A31&lt;&gt;"Pn"),IF(N31&lt;OFFSET($A$10,MATCH("TOTAL GENERAL",$A$11:$A$100,0),COLUMN(M31)),0,N31-OFFSET($A$10,MATCH("TOTAL GENERAL",$A$11:$A$100,0),COLUMN(M31))),""))</f>
        <v>2.4499999999999997</v>
      </c>
      <c r="W31" s="24" t="str">
        <f>IF(OR(A31="Pn",A32="Pn"),"",IF($A31="TOTAL GENERAL",SUM(W$11:W29),IF(AND(G31&lt;&gt;"",$A31&lt;&gt;"Pn"),O31*$D31,"")))</f>
        <v/>
      </c>
      <c r="X31" s="24" t="str">
        <f>IF(OR(A31="Pn",A32="Pn"),"",IF($A31="TOTAL GENERAL",SUM(X$11:X29),IF(AND(H31&lt;&gt;"",$A31&lt;&gt;"Pn"),P31*$D31,"")))</f>
        <v/>
      </c>
      <c r="Y31" s="24" t="str">
        <f>IF(OR(A31="Pn",A32="Pn"),"",IF($A31="TOTAL GENERAL",SUM(Y$11:Y29),IF(AND(I31&lt;&gt;"",$A31&lt;&gt;"Pn"),Q31*$D31,"")))</f>
        <v/>
      </c>
      <c r="Z31" s="24" t="str">
        <f>IF($A31="TOTAL GENERAL",SUM(Z$11:Z29),IF(AND(J31&lt;&gt;"",$A31&lt;&gt;"Pn"),R31*$D31,""))</f>
        <v/>
      </c>
      <c r="AA31" s="24" t="str">
        <f>IF($A31="TOTAL GENERAL",SUM(AA$11:AA29),IF(AND(K31&lt;&gt;"",$A31&lt;&gt;"Pn"),S31*$D31,""))</f>
        <v/>
      </c>
      <c r="AB31" s="24" t="str">
        <f>IF($A31="TOTAL GENERAL",SUM(AB$11:AB29),IF(AND(L31&lt;&gt;"",$A31&lt;&gt;"Pn"),T31*$D31,""))</f>
        <v/>
      </c>
      <c r="AC31" s="24">
        <f ca="1">IF($A31="TOTAL GENERAL",SUM(AC$11:AC29),IF(AND(M31&lt;&gt;"",$A31&lt;&gt;"Pn"),U31*$D31,""))</f>
        <v>0</v>
      </c>
      <c r="AD31" s="24">
        <f t="shared" ca="1" si="3"/>
        <v>366794.39999999997</v>
      </c>
      <c r="AE31" s="24" t="str">
        <f ca="1">IF($A31="TOTAL GENERAL",SUM(AE$11:AE29),IF(AND(O31&lt;&gt;"",$A31&lt;&gt;"Pn"),IF(OFFSET($A$11,MATCH("TOTAL GENERAL",$A$11:$A$100,0)-1,COLUMN(V31))=0,0,W31/OFFSET($A$11,MATCH("TOTAL GENERAL",$A$11:$A$100,0)-1,COLUMN(V31))),""))</f>
        <v/>
      </c>
      <c r="AF31" s="24" t="str">
        <f ca="1">IF($A31="TOTAL GENERAL",SUM(AF$11:AF29),IF(AND(P31&lt;&gt;"",$A31&lt;&gt;"Pn"),IF(OFFSET($A$11,MATCH("TOTAL GENERAL",$A$11:$A$100,0)-1,COLUMN(W31))=0,0,X31/OFFSET($A$11,MATCH("TOTAL GENERAL",$A$11:$A$100,0)-1,COLUMN(W31))),""))</f>
        <v/>
      </c>
      <c r="AG31" s="24" t="str">
        <f ca="1">IF($A31="TOTAL GENERAL",SUM(AG$11:AG29),IF(AND(Q31&lt;&gt;"",$A31&lt;&gt;"Pn"),IF(OFFSET($A$11,MATCH("TOTAL GENERAL",$A$11:$A$100,0)-1,COLUMN(X31))=0,0,Y31/OFFSET($A$11,MATCH("TOTAL GENERAL",$A$11:$A$100,0)-1,COLUMN(X31))),""))</f>
        <v/>
      </c>
      <c r="AH31" s="24" t="str">
        <f ca="1">IF($A31="TOTAL GENERAL",SUM(AH$11:AH29),IF(AND(R31&lt;&gt;"",$A31&lt;&gt;"Pn"),IF(OFFSET($A$11,MATCH("TOTAL GENERAL",$A$11:$A$100,0)-1,COLUMN(Y31))=0,0,Z31/OFFSET($A$11,MATCH("TOTAL GENERAL",$A$11:$A$100,0)-1,COLUMN(Y31))),""))</f>
        <v/>
      </c>
      <c r="AI31" s="24" t="str">
        <f ca="1">IF($A31="TOTAL GENERAL",SUM(AI$11:AI29),IF(AND(S31&lt;&gt;"",$A31&lt;&gt;"Pn"),IF(OFFSET($A$11,MATCH("TOTAL GENERAL",$A$11:$A$100,0)-1,COLUMN(Z31))=0,0,AA31/OFFSET($A$11,MATCH("TOTAL GENERAL",$A$11:$A$100,0)-1,COLUMN(Z31))),""))</f>
        <v/>
      </c>
      <c r="AJ31" s="24" t="str">
        <f ca="1">IF($A31="TOTAL GENERAL",SUM(AJ$11:AJ29),IF(AND(T31&lt;&gt;"",$A31&lt;&gt;"Pn"),IF(OFFSET($A$11,MATCH("TOTAL GENERAL",$A$11:$A$100,0)-1,COLUMN(AA31))=0,0,AB31/OFFSET($A$11,MATCH("TOTAL GENERAL",$A$11:$A$100,0)-1,COLUMN(AA31))),""))</f>
        <v/>
      </c>
      <c r="AK31" s="24">
        <f ca="1">IF($A31="TOTAL GENERAL",SUM(AK$11:AK29),IF(AND(U31&lt;&gt;"",$A31&lt;&gt;"Pn"),IF(OFFSET($A$11,MATCH("TOTAL GENERAL",$A$11:$A$100,0)-1,COLUMN(AB31))=0,0,AC31/OFFSET($A$11,MATCH("TOTAL GENERAL",$A$11:$A$100,0)-1,COLUMN(AB31))),""))</f>
        <v>0</v>
      </c>
      <c r="AL31" s="24">
        <f ca="1">IF($A31="TOTAL GENERAL",SUM(AL$11:AL29),IF(AND(V31&lt;&gt;"",$A31&lt;&gt;"Pn"),IF(OFFSET($A$11,MATCH("TOTAL GENERAL",$A$11:$A$100,0)-1,COLUMN(AC31))=0,0,AD31/OFFSET($A$11,MATCH("TOTAL GENERAL",$A$11:$A$100,0)-1,COLUMN(AC31))),""))</f>
        <v>9.080489549439727E-2</v>
      </c>
      <c r="AM31" s="16">
        <f ca="1">IF(A31="TOTAL GENERAL",SUM(AM$11:AM29),IF(COUNTIF(AB31:AH31,"")&lt;COUNTA($AB$10:$AH$10),ROUND((IF(AE31&lt;&gt;"",AE31*OFFSET($A$10,MATCH("Pn",$A$11:$A$100,0),1),0)+IF(AF31&lt;&gt;"",AF31*OFFSET($A$10,MATCH("Pn",$A$11:$A$100,0),2),0)+IF(AG31&lt;&gt;"",AG31*OFFSET($A$10,MATCH("Pn",$A$11:$A$100,0),3),0)+IF(AH31&lt;&gt;"",AH31*OFFSET($A$10,MATCH("Pn",$A$11:$A$100,0),4),0)+IF(AI31&lt;&gt;"",AI31*OFFSET($A$10,MATCH("Pn",$A$11:$A$100,0),5),0)+IF(AJ31&lt;&gt;"",AJ31*OFFSET($A$10,MATCH("Pn",$A$11:$A$100,0),6),0)+IF(AK31&lt;&gt;"",AK31*OFFSET($A$10,MATCH("Pn",$A$11:$A$100,0),7),0)+IF(AL31&lt;&gt;"",AL31*OFFSET($A$10,MATCH("Pn",$A$11:$A$100,0),8),0))*OFFSET($A$10,MATCH("FC",$A$11:$A$100,0),2),2),""))</f>
        <v>81961998.099999994</v>
      </c>
      <c r="AN31" s="47">
        <f ca="1">IF(OR(A31="Pn",A32="Pn"),"",IF(AND(AM31="",F31&lt;&gt;""),-F31,IF(A31="TOTAL GENERAL",SUM(AN$11:AN29),IF(AM31&lt;&gt;"",AM31-F31,""))))</f>
        <v>35056760.641157679</v>
      </c>
      <c r="AO31" s="37"/>
      <c r="BC31" s="16"/>
      <c r="BD31" s="16">
        <v>149712</v>
      </c>
    </row>
    <row r="32" spans="1:56" s="4" customFormat="1" x14ac:dyDescent="0.25">
      <c r="A32" s="15" t="s">
        <v>80</v>
      </c>
      <c r="B32" s="15" t="s">
        <v>125</v>
      </c>
      <c r="C32" s="43"/>
      <c r="D32" s="16">
        <v>62535</v>
      </c>
      <c r="E32" s="9">
        <f t="shared" si="1"/>
        <v>5.4265600763632026E-3</v>
      </c>
      <c r="F32" s="41">
        <f t="shared" si="2"/>
        <v>19592410.925568454</v>
      </c>
      <c r="G32" s="20" t="s">
        <v>58</v>
      </c>
      <c r="H32" s="22" t="s">
        <v>58</v>
      </c>
      <c r="I32" s="24" t="s">
        <v>58</v>
      </c>
      <c r="J32" s="22" t="s">
        <v>58</v>
      </c>
      <c r="K32" s="22" t="s">
        <v>58</v>
      </c>
      <c r="L32" s="22" t="s">
        <v>58</v>
      </c>
      <c r="M32" s="24" t="str">
        <f>+""</f>
        <v/>
      </c>
      <c r="N32" s="24">
        <v>0</v>
      </c>
      <c r="O32" s="24" t="str">
        <f ca="1">IF(OR(A32="Pn",A33="Pn"),"",IF($A32="TOTAL GENERAL",SUM(O$11:O30),IF(AND(G32&lt;&gt;"",$A32&lt;&gt;"Pn"),IF(G32&gt;OFFSET($A$10,MATCH("TOTAL GENERAL",$A$11:$A$100,0),COLUMN(F32)),0,OFFSET($A$10,MATCH("TOTAL GENERAL",$A$11:$A$100,0),COLUMN(F32))-G32),"")))</f>
        <v/>
      </c>
      <c r="P32" s="24" t="str">
        <f ca="1">IF(OR(A32="Pn",A33="Pn"),"",IF($A32="TOTAL GENERAL",SUM(P$11:P30),IF(AND(H32&lt;&gt;"",$A32&lt;&gt;"Pn"),IF(H32&lt;OFFSET($A$10,MATCH("TOTAL GENERAL",$A$11:$A$100,0),COLUMN(G32)),0,H32-OFFSET($A$10,MATCH("TOTAL GENERAL",$A$11:$A$100,0),COLUMN(G32))),"")))</f>
        <v/>
      </c>
      <c r="Q32" s="24" t="str">
        <f ca="1">IF(OR(A32="Pn",A33="Pn"),"",IF($A32="TOTAL GENERAL",SUM(Q$11:Q30),IF(AND(I32&lt;&gt;"",$A32&lt;&gt;"Pn"),IF(I32&gt;OFFSET($A$10,MATCH("TOTAL GENERAL",$A$11:$A$100,0),COLUMN(H32)),0,OFFSET($A$10,MATCH("TOTAL GENERAL",$A$11:$A$100,0),COLUMN(H32))-I32),"")))</f>
        <v/>
      </c>
      <c r="R32" s="24" t="str">
        <f ca="1">IF($A32="TOTAL GENERAL",SUM(R$11:R30),IF(AND(J32&lt;&gt;"",$A32&lt;&gt;"Pn"),IF(J32&lt;OFFSET($A$10,MATCH("TOTAL GENERAL",$A$11:$A$100,0),COLUMN(I32)),0,J32-OFFSET($A$10,MATCH("TOTAL GENERAL",$A$11:$A$100,0),COLUMN(I32))),""))</f>
        <v/>
      </c>
      <c r="S32" s="24" t="str">
        <f ca="1">IF($A32="TOTAL GENERAL",SUM(S$11:S30),IF(AND(K32&lt;&gt;"",$A32&lt;&gt;"Pn"),IF(K32&lt;OFFSET($A$10,MATCH("TOTAL GENERAL",$A$11:$A$100,0),COLUMN(J32)),0,K32-OFFSET($A$10,MATCH("TOTAL GENERAL",$A$11:$A$100,0),COLUMN(J32))),""))</f>
        <v/>
      </c>
      <c r="T32" s="24" t="str">
        <f ca="1">IF($A32="TOTAL GENERAL",SUM(T$11:T30),IF(AND(L32&lt;&gt;"",$A32&lt;&gt;"Pn"),IF(L32&lt;OFFSET($A$10,MATCH("TOTAL GENERAL",$A$11:$A$100,0),COLUMN(K32)),0,L32-OFFSET($A$10,MATCH("TOTAL GENERAL",$A$11:$A$100,0),COLUMN(K32))),""))</f>
        <v/>
      </c>
      <c r="U32" s="24" t="str">
        <f ca="1">IF($A32="TOTAL GENERAL",SUM(U$11:U30),IF(AND(M32&lt;&gt;"",$A32&lt;&gt;"Pn"),IF(M32&gt;OFFSET($A$10,MATCH("TOTAL GENERAL",$A$11:$A$100,0),COLUMN(L32)),0,OFFSET($A$10,MATCH("TOTAL GENERAL",$A$11:$A$100,0),COLUMN(L32))-M32),""))</f>
        <v/>
      </c>
      <c r="V32" s="24">
        <f ca="1">IF($A32="TOTAL GENERAL",SUM(V$11:V30),IF(AND(N32&lt;&gt;"",$A32&lt;&gt;"Pn"),IF(N32&lt;OFFSET($A$10,MATCH("TOTAL GENERAL",$A$11:$A$100,0),COLUMN(M32)),0,N32-OFFSET($A$10,MATCH("TOTAL GENERAL",$A$11:$A$100,0),COLUMN(M32))),""))</f>
        <v>0</v>
      </c>
      <c r="W32" s="24" t="str">
        <f>IF(OR(A32="Pn",A33="Pn"),"",IF($A32="TOTAL GENERAL",SUM(W$11:W30),IF(AND(G32&lt;&gt;"",$A32&lt;&gt;"Pn"),O32*$D32,"")))</f>
        <v/>
      </c>
      <c r="X32" s="24" t="str">
        <f>IF(OR(A32="Pn",A33="Pn"),"",IF($A32="TOTAL GENERAL",SUM(X$11:X30),IF(AND(H32&lt;&gt;"",$A32&lt;&gt;"Pn"),P32*$D32,"")))</f>
        <v/>
      </c>
      <c r="Y32" s="24" t="str">
        <f>IF(OR(A32="Pn",A33="Pn"),"",IF($A32="TOTAL GENERAL",SUM(Y$11:Y30),IF(AND(I32&lt;&gt;"",$A32&lt;&gt;"Pn"),Q32*$D32,"")))</f>
        <v/>
      </c>
      <c r="Z32" s="24" t="str">
        <f>IF($A32="TOTAL GENERAL",SUM(Z$11:Z30),IF(AND(J32&lt;&gt;"",$A32&lt;&gt;"Pn"),R32*$D32,""))</f>
        <v/>
      </c>
      <c r="AA32" s="24" t="str">
        <f>IF($A32="TOTAL GENERAL",SUM(AA$11:AA30),IF(AND(K32&lt;&gt;"",$A32&lt;&gt;"Pn"),S32*$D32,""))</f>
        <v/>
      </c>
      <c r="AB32" s="24" t="str">
        <f>IF($A32="TOTAL GENERAL",SUM(AB$11:AB30),IF(AND(L32&lt;&gt;"",$A32&lt;&gt;"Pn"),T32*$D32,""))</f>
        <v/>
      </c>
      <c r="AC32" s="24" t="str">
        <f>IF($A32="TOTAL GENERAL",SUM(AC$11:AC30),IF(AND(M32&lt;&gt;"",$A32&lt;&gt;"Pn"),U32*$D32,""))</f>
        <v/>
      </c>
      <c r="AD32" s="24">
        <f t="shared" ca="1" si="3"/>
        <v>0</v>
      </c>
      <c r="AE32" s="24" t="str">
        <f ca="1">IF($A32="TOTAL GENERAL",SUM(AE$11:AE30),IF(AND(O32&lt;&gt;"",$A32&lt;&gt;"Pn"),IF(OFFSET($A$11,MATCH("TOTAL GENERAL",$A$11:$A$100,0)-1,COLUMN(V32))=0,0,W32/OFFSET($A$11,MATCH("TOTAL GENERAL",$A$11:$A$100,0)-1,COLUMN(V32))),""))</f>
        <v/>
      </c>
      <c r="AF32" s="24" t="str">
        <f ca="1">IF($A32="TOTAL GENERAL",SUM(AF$11:AF30),IF(AND(P32&lt;&gt;"",$A32&lt;&gt;"Pn"),IF(OFFSET($A$11,MATCH("TOTAL GENERAL",$A$11:$A$100,0)-1,COLUMN(W32))=0,0,X32/OFFSET($A$11,MATCH("TOTAL GENERAL",$A$11:$A$100,0)-1,COLUMN(W32))),""))</f>
        <v/>
      </c>
      <c r="AG32" s="24" t="str">
        <f ca="1">IF($A32="TOTAL GENERAL",SUM(AG$11:AG30),IF(AND(Q32&lt;&gt;"",$A32&lt;&gt;"Pn"),IF(OFFSET($A$11,MATCH("TOTAL GENERAL",$A$11:$A$100,0)-1,COLUMN(X32))=0,0,Y32/OFFSET($A$11,MATCH("TOTAL GENERAL",$A$11:$A$100,0)-1,COLUMN(X32))),""))</f>
        <v/>
      </c>
      <c r="AH32" s="24" t="str">
        <f ca="1">IF($A32="TOTAL GENERAL",SUM(AH$11:AH30),IF(AND(R32&lt;&gt;"",$A32&lt;&gt;"Pn"),IF(OFFSET($A$11,MATCH("TOTAL GENERAL",$A$11:$A$100,0)-1,COLUMN(Y32))=0,0,Z32/OFFSET($A$11,MATCH("TOTAL GENERAL",$A$11:$A$100,0)-1,COLUMN(Y32))),""))</f>
        <v/>
      </c>
      <c r="AI32" s="24" t="str">
        <f ca="1">IF($A32="TOTAL GENERAL",SUM(AI$11:AI30),IF(AND(S32&lt;&gt;"",$A32&lt;&gt;"Pn"),IF(OFFSET($A$11,MATCH("TOTAL GENERAL",$A$11:$A$100,0)-1,COLUMN(Z32))=0,0,AA32/OFFSET($A$11,MATCH("TOTAL GENERAL",$A$11:$A$100,0)-1,COLUMN(Z32))),""))</f>
        <v/>
      </c>
      <c r="AJ32" s="24" t="str">
        <f ca="1">IF($A32="TOTAL GENERAL",SUM(AJ$11:AJ30),IF(AND(T32&lt;&gt;"",$A32&lt;&gt;"Pn"),IF(OFFSET($A$11,MATCH("TOTAL GENERAL",$A$11:$A$100,0)-1,COLUMN(AA32))=0,0,AB32/OFFSET($A$11,MATCH("TOTAL GENERAL",$A$11:$A$100,0)-1,COLUMN(AA32))),""))</f>
        <v/>
      </c>
      <c r="AK32" s="24" t="str">
        <f ca="1">IF($A32="TOTAL GENERAL",SUM(AK$11:AK30),IF(AND(U32&lt;&gt;"",$A32&lt;&gt;"Pn"),IF(OFFSET($A$11,MATCH("TOTAL GENERAL",$A$11:$A$100,0)-1,COLUMN(AB32))=0,0,AC32/OFFSET($A$11,MATCH("TOTAL GENERAL",$A$11:$A$100,0)-1,COLUMN(AB32))),""))</f>
        <v/>
      </c>
      <c r="AL32" s="24">
        <f ca="1">IF($A32="TOTAL GENERAL",SUM(AL$11:AL30),IF(AND(V32&lt;&gt;"",$A32&lt;&gt;"Pn"),IF(OFFSET($A$11,MATCH("TOTAL GENERAL",$A$11:$A$100,0)-1,COLUMN(AC32))=0,0,AD32/OFFSET($A$11,MATCH("TOTAL GENERAL",$A$11:$A$100,0)-1,COLUMN(AC32))),""))</f>
        <v>0</v>
      </c>
      <c r="AM32" s="16">
        <f ca="1">IF(A32="TOTAL GENERAL",SUM(AM$11:AM30),IF(COUNTIF(AB32:AH32,"")&lt;COUNTA($AB$10:$AH$10),ROUND((IF(AE32&lt;&gt;"",AE32*OFFSET($A$10,MATCH("Pn",$A$11:$A$100,0),1),0)+IF(AF32&lt;&gt;"",AF32*OFFSET($A$10,MATCH("Pn",$A$11:$A$100,0),2),0)+IF(AG32&lt;&gt;"",AG32*OFFSET($A$10,MATCH("Pn",$A$11:$A$100,0),3),0)+IF(AH32&lt;&gt;"",AH32*OFFSET($A$10,MATCH("Pn",$A$11:$A$100,0),4),0)+IF(AI32&lt;&gt;"",AI32*OFFSET($A$10,MATCH("Pn",$A$11:$A$100,0),5),0)+IF(AJ32&lt;&gt;"",AJ32*OFFSET($A$10,MATCH("Pn",$A$11:$A$100,0),6),0)+IF(AK32&lt;&gt;"",AK32*OFFSET($A$10,MATCH("Pn",$A$11:$A$100,0),7),0)+IF(AL32&lt;&gt;"",AL32*OFFSET($A$10,MATCH("Pn",$A$11:$A$100,0),8),0))*OFFSET($A$10,MATCH("FC",$A$11:$A$100,0),2),2),""))</f>
        <v>0</v>
      </c>
      <c r="AN32" s="47">
        <f ca="1">IF(OR(A32="Pn",A33="Pn"),"",IF(AND(AM32="",F32&lt;&gt;""),-F32,IF(A32="TOTAL GENERAL",SUM(AN$11:AN30),IF(AM32&lt;&gt;"",AM32-F32,""))))</f>
        <v>-19592410.925568454</v>
      </c>
      <c r="AO32" s="37"/>
      <c r="BC32" s="16"/>
      <c r="BD32" s="16">
        <v>62535</v>
      </c>
    </row>
    <row r="33" spans="1:56" s="4" customFormat="1" x14ac:dyDescent="0.25">
      <c r="A33" s="15" t="s">
        <v>81</v>
      </c>
      <c r="B33" s="15" t="s">
        <v>126</v>
      </c>
      <c r="C33" s="43"/>
      <c r="D33" s="16">
        <v>642966</v>
      </c>
      <c r="E33" s="9">
        <f t="shared" si="1"/>
        <v>5.5794253235131409E-2</v>
      </c>
      <c r="F33" s="41">
        <f t="shared" si="2"/>
        <v>201443257.10672495</v>
      </c>
      <c r="G33" s="20" t="s">
        <v>58</v>
      </c>
      <c r="H33" s="22" t="s">
        <v>58</v>
      </c>
      <c r="I33" s="24" t="s">
        <v>58</v>
      </c>
      <c r="J33" s="22" t="s">
        <v>58</v>
      </c>
      <c r="K33" s="22" t="s">
        <v>58</v>
      </c>
      <c r="L33" s="22" t="s">
        <v>58</v>
      </c>
      <c r="M33" s="24">
        <v>0.31</v>
      </c>
      <c r="N33" s="24">
        <v>2.1800000000000002</v>
      </c>
      <c r="O33" s="24" t="str">
        <f ca="1">IF(OR(A33="Pn",A34="Pn"),"",IF($A33="TOTAL GENERAL",SUM(O$11:O31),IF(AND(G33&lt;&gt;"",$A33&lt;&gt;"Pn"),IF(G33&gt;OFFSET($A$10,MATCH("TOTAL GENERAL",$A$11:$A$100,0),COLUMN(F33)),0,OFFSET($A$10,MATCH("TOTAL GENERAL",$A$11:$A$100,0),COLUMN(F33))-G33),"")))</f>
        <v/>
      </c>
      <c r="P33" s="24" t="str">
        <f ca="1">IF(OR(A33="Pn",A34="Pn"),"",IF($A33="TOTAL GENERAL",SUM(P$11:P31),IF(AND(H33&lt;&gt;"",$A33&lt;&gt;"Pn"),IF(H33&lt;OFFSET($A$10,MATCH("TOTAL GENERAL",$A$11:$A$100,0),COLUMN(G33)),0,H33-OFFSET($A$10,MATCH("TOTAL GENERAL",$A$11:$A$100,0),COLUMN(G33))),"")))</f>
        <v/>
      </c>
      <c r="Q33" s="24" t="str">
        <f ca="1">IF(OR(A33="Pn",A34="Pn"),"",IF($A33="TOTAL GENERAL",SUM(Q$11:Q31),IF(AND(I33&lt;&gt;"",$A33&lt;&gt;"Pn"),IF(I33&gt;OFFSET($A$10,MATCH("TOTAL GENERAL",$A$11:$A$100,0),COLUMN(H33)),0,OFFSET($A$10,MATCH("TOTAL GENERAL",$A$11:$A$100,0),COLUMN(H33))-I33),"")))</f>
        <v/>
      </c>
      <c r="R33" s="24" t="str">
        <f ca="1">IF($A33="TOTAL GENERAL",SUM(R$11:R31),IF(AND(J33&lt;&gt;"",$A33&lt;&gt;"Pn"),IF(J33&lt;OFFSET($A$10,MATCH("TOTAL GENERAL",$A$11:$A$100,0),COLUMN(I33)),0,J33-OFFSET($A$10,MATCH("TOTAL GENERAL",$A$11:$A$100,0),COLUMN(I33))),""))</f>
        <v/>
      </c>
      <c r="S33" s="24" t="str">
        <f ca="1">IF($A33="TOTAL GENERAL",SUM(S$11:S31),IF(AND(K33&lt;&gt;"",$A33&lt;&gt;"Pn"),IF(K33&lt;OFFSET($A$10,MATCH("TOTAL GENERAL",$A$11:$A$100,0),COLUMN(J33)),0,K33-OFFSET($A$10,MATCH("TOTAL GENERAL",$A$11:$A$100,0),COLUMN(J33))),""))</f>
        <v/>
      </c>
      <c r="T33" s="24" t="str">
        <f ca="1">IF($A33="TOTAL GENERAL",SUM(T$11:T31),IF(AND(L33&lt;&gt;"",$A33&lt;&gt;"Pn"),IF(L33&lt;OFFSET($A$10,MATCH("TOTAL GENERAL",$A$11:$A$100,0),COLUMN(K33)),0,L33-OFFSET($A$10,MATCH("TOTAL GENERAL",$A$11:$A$100,0),COLUMN(K33))),""))</f>
        <v/>
      </c>
      <c r="U33" s="24">
        <f ca="1">IF($A33="TOTAL GENERAL",SUM(U$11:U31),IF(AND(M33&lt;&gt;"",$A33&lt;&gt;"Pn"),IF(M33&gt;OFFSET($A$10,MATCH("TOTAL GENERAL",$A$11:$A$100,0),COLUMN(L33)),0,OFFSET($A$10,MATCH("TOTAL GENERAL",$A$11:$A$100,0),COLUMN(L33))-M33),""))</f>
        <v>0.19</v>
      </c>
      <c r="V33" s="24">
        <f ca="1">IF($A33="TOTAL GENERAL",SUM(V$11:V31),IF(AND(N33&lt;&gt;"",$A33&lt;&gt;"Pn"),IF(N33&lt;OFFSET($A$10,MATCH("TOTAL GENERAL",$A$11:$A$100,0),COLUMN(M33)),0,N33-OFFSET($A$10,MATCH("TOTAL GENERAL",$A$11:$A$100,0),COLUMN(M33))),""))</f>
        <v>0.62000000000000011</v>
      </c>
      <c r="W33" s="24" t="str">
        <f>IF(OR(A33="Pn",A34="Pn"),"",IF($A33="TOTAL GENERAL",SUM(W$11:W31),IF(AND(G33&lt;&gt;"",$A33&lt;&gt;"Pn"),O33*$D33,"")))</f>
        <v/>
      </c>
      <c r="X33" s="24" t="str">
        <f>IF(OR(A33="Pn",A34="Pn"),"",IF($A33="TOTAL GENERAL",SUM(X$11:X31),IF(AND(H33&lt;&gt;"",$A33&lt;&gt;"Pn"),P33*$D33,"")))</f>
        <v/>
      </c>
      <c r="Y33" s="24" t="str">
        <f>IF(OR(A33="Pn",A34="Pn"),"",IF($A33="TOTAL GENERAL",SUM(Y$11:Y31),IF(AND(I33&lt;&gt;"",$A33&lt;&gt;"Pn"),Q33*$D33,"")))</f>
        <v/>
      </c>
      <c r="Z33" s="24" t="str">
        <f>IF($A33="TOTAL GENERAL",SUM(Z$11:Z31),IF(AND(J33&lt;&gt;"",$A33&lt;&gt;"Pn"),R33*$D33,""))</f>
        <v/>
      </c>
      <c r="AA33" s="24" t="str">
        <f>IF($A33="TOTAL GENERAL",SUM(AA$11:AA31),IF(AND(K33&lt;&gt;"",$A33&lt;&gt;"Pn"),S33*$D33,""))</f>
        <v/>
      </c>
      <c r="AB33" s="24" t="str">
        <f>IF($A33="TOTAL GENERAL",SUM(AB$11:AB31),IF(AND(L33&lt;&gt;"",$A33&lt;&gt;"Pn"),T33*$D33,""))</f>
        <v/>
      </c>
      <c r="AC33" s="24">
        <f ca="1">IF($A33="TOTAL GENERAL",SUM(AC$11:AC31),IF(AND(M33&lt;&gt;"",$A33&lt;&gt;"Pn"),U33*$D33,""))</f>
        <v>122163.54000000001</v>
      </c>
      <c r="AD33" s="24">
        <f t="shared" ca="1" si="3"/>
        <v>398638.92000000004</v>
      </c>
      <c r="AE33" s="24" t="str">
        <f ca="1">IF($A33="TOTAL GENERAL",SUM(AE$11:AE31),IF(AND(O33&lt;&gt;"",$A33&lt;&gt;"Pn"),IF(OFFSET($A$11,MATCH("TOTAL GENERAL",$A$11:$A$100,0)-1,COLUMN(V33))=0,0,W33/OFFSET($A$11,MATCH("TOTAL GENERAL",$A$11:$A$100,0)-1,COLUMN(V33))),""))</f>
        <v/>
      </c>
      <c r="AF33" s="24" t="str">
        <f ca="1">IF($A33="TOTAL GENERAL",SUM(AF$11:AF31),IF(AND(P33&lt;&gt;"",$A33&lt;&gt;"Pn"),IF(OFFSET($A$11,MATCH("TOTAL GENERAL",$A$11:$A$100,0)-1,COLUMN(W33))=0,0,X33/OFFSET($A$11,MATCH("TOTAL GENERAL",$A$11:$A$100,0)-1,COLUMN(W33))),""))</f>
        <v/>
      </c>
      <c r="AG33" s="24" t="str">
        <f ca="1">IF($A33="TOTAL GENERAL",SUM(AG$11:AG31),IF(AND(Q33&lt;&gt;"",$A33&lt;&gt;"Pn"),IF(OFFSET($A$11,MATCH("TOTAL GENERAL",$A$11:$A$100,0)-1,COLUMN(X33))=0,0,Y33/OFFSET($A$11,MATCH("TOTAL GENERAL",$A$11:$A$100,0)-1,COLUMN(X33))),""))</f>
        <v/>
      </c>
      <c r="AH33" s="24" t="str">
        <f ca="1">IF($A33="TOTAL GENERAL",SUM(AH$11:AH31),IF(AND(R33&lt;&gt;"",$A33&lt;&gt;"Pn"),IF(OFFSET($A$11,MATCH("TOTAL GENERAL",$A$11:$A$100,0)-1,COLUMN(Y33))=0,0,Z33/OFFSET($A$11,MATCH("TOTAL GENERAL",$A$11:$A$100,0)-1,COLUMN(Y33))),""))</f>
        <v/>
      </c>
      <c r="AI33" s="24" t="str">
        <f ca="1">IF($A33="TOTAL GENERAL",SUM(AI$11:AI31),IF(AND(S33&lt;&gt;"",$A33&lt;&gt;"Pn"),IF(OFFSET($A$11,MATCH("TOTAL GENERAL",$A$11:$A$100,0)-1,COLUMN(Z33))=0,0,AA33/OFFSET($A$11,MATCH("TOTAL GENERAL",$A$11:$A$100,0)-1,COLUMN(Z33))),""))</f>
        <v/>
      </c>
      <c r="AJ33" s="24" t="str">
        <f ca="1">IF($A33="TOTAL GENERAL",SUM(AJ$11:AJ31),IF(AND(T33&lt;&gt;"",$A33&lt;&gt;"Pn"),IF(OFFSET($A$11,MATCH("TOTAL GENERAL",$A$11:$A$100,0)-1,COLUMN(AA33))=0,0,AB33/OFFSET($A$11,MATCH("TOTAL GENERAL",$A$11:$A$100,0)-1,COLUMN(AA33))),""))</f>
        <v/>
      </c>
      <c r="AK33" s="24">
        <f ca="1">IF($A33="TOTAL GENERAL",SUM(AK$11:AK31),IF(AND(U33&lt;&gt;"",$A33&lt;&gt;"Pn"),IF(OFFSET($A$11,MATCH("TOTAL GENERAL",$A$11:$A$100,0)-1,COLUMN(AB33))=0,0,AC33/OFFSET($A$11,MATCH("TOTAL GENERAL",$A$11:$A$100,0)-1,COLUMN(AB33))),""))</f>
        <v>5.6870763510425484E-2</v>
      </c>
      <c r="AL33" s="24">
        <f ca="1">IF($A33="TOTAL GENERAL",SUM(AL$11:AL31),IF(AND(V33&lt;&gt;"",$A33&lt;&gt;"Pn"),IF(OFFSET($A$11,MATCH("TOTAL GENERAL",$A$11:$A$100,0)-1,COLUMN(AC33))=0,0,AD33/OFFSET($A$11,MATCH("TOTAL GENERAL",$A$11:$A$100,0)-1,COLUMN(AC33))),""))</f>
        <v>9.8688435457573512E-2</v>
      </c>
      <c r="AM33" s="16">
        <f ca="1">IF(A33="TOTAL GENERAL",SUM(AM$11:AM31),IF(COUNTIF(AB33:AH33,"")&lt;COUNTA($AB$10:$AH$10),ROUND((IF(AE33&lt;&gt;"",AE33*OFFSET($A$10,MATCH("Pn",$A$11:$A$100,0),1),0)+IF(AF33&lt;&gt;"",AF33*OFFSET($A$10,MATCH("Pn",$A$11:$A$100,0),2),0)+IF(AG33&lt;&gt;"",AG33*OFFSET($A$10,MATCH("Pn",$A$11:$A$100,0),3),0)+IF(AH33&lt;&gt;"",AH33*OFFSET($A$10,MATCH("Pn",$A$11:$A$100,0),4),0)+IF(AI33&lt;&gt;"",AI33*OFFSET($A$10,MATCH("Pn",$A$11:$A$100,0),5),0)+IF(AJ33&lt;&gt;"",AJ33*OFFSET($A$10,MATCH("Pn",$A$11:$A$100,0),6),0)+IF(AK33&lt;&gt;"",AK33*OFFSET($A$10,MATCH("Pn",$A$11:$A$100,0),7),0)+IF(AL33&lt;&gt;"",AL33*OFFSET($A$10,MATCH("Pn",$A$11:$A$100,0),8),0))*OFFSET($A$10,MATCH("FC",$A$11:$A$100,0),2),2),""))</f>
        <v>99344309.489999995</v>
      </c>
      <c r="AN33" s="47">
        <f ca="1">IF(OR(A33="Pn",A34="Pn"),"",IF(AND(AM33="",F33&lt;&gt;""),-F33,IF(A33="TOTAL GENERAL",SUM(AN$11:AN31),IF(AM33&lt;&gt;"",AM33-F33,""))))</f>
        <v>-102098947.61672495</v>
      </c>
      <c r="AO33" s="37"/>
      <c r="BC33" s="16"/>
      <c r="BD33" s="16">
        <v>642966</v>
      </c>
    </row>
    <row r="34" spans="1:56" s="4" customFormat="1" x14ac:dyDescent="0.25">
      <c r="A34" s="15" t="s">
        <v>82</v>
      </c>
      <c r="B34" s="15" t="s">
        <v>127</v>
      </c>
      <c r="C34" s="43"/>
      <c r="D34" s="16">
        <v>227</v>
      </c>
      <c r="E34" s="9">
        <f t="shared" si="1"/>
        <v>1.9698235185647189E-5</v>
      </c>
      <c r="F34" s="41">
        <f t="shared" si="2"/>
        <v>71119.809388407113</v>
      </c>
      <c r="G34" s="20" t="s">
        <v>58</v>
      </c>
      <c r="H34" s="22" t="s">
        <v>58</v>
      </c>
      <c r="I34" s="24" t="s">
        <v>58</v>
      </c>
      <c r="J34" s="22" t="s">
        <v>58</v>
      </c>
      <c r="K34" s="22" t="s">
        <v>58</v>
      </c>
      <c r="L34" s="22" t="s">
        <v>58</v>
      </c>
      <c r="M34" s="24" t="str">
        <f>+""</f>
        <v/>
      </c>
      <c r="N34" s="24">
        <v>0</v>
      </c>
      <c r="O34" s="24" t="str">
        <f ca="1">IF(OR(A34="Pn",A35="Pn"),"",IF($A34="TOTAL GENERAL",SUM(O$11:O32),IF(AND(G34&lt;&gt;"",$A34&lt;&gt;"Pn"),IF(G34&gt;OFFSET($A$10,MATCH("TOTAL GENERAL",$A$11:$A$100,0),COLUMN(F34)),0,OFFSET($A$10,MATCH("TOTAL GENERAL",$A$11:$A$100,0),COLUMN(F34))-G34),"")))</f>
        <v/>
      </c>
      <c r="P34" s="24" t="str">
        <f ca="1">IF(OR(A34="Pn",A35="Pn"),"",IF($A34="TOTAL GENERAL",SUM(P$11:P32),IF(AND(H34&lt;&gt;"",$A34&lt;&gt;"Pn"),IF(H34&lt;OFFSET($A$10,MATCH("TOTAL GENERAL",$A$11:$A$100,0),COLUMN(G34)),0,H34-OFFSET($A$10,MATCH("TOTAL GENERAL",$A$11:$A$100,0),COLUMN(G34))),"")))</f>
        <v/>
      </c>
      <c r="Q34" s="24" t="str">
        <f ca="1">IF(OR(A34="Pn",A35="Pn"),"",IF($A34="TOTAL GENERAL",SUM(Q$11:Q32),IF(AND(I34&lt;&gt;"",$A34&lt;&gt;"Pn"),IF(I34&gt;OFFSET($A$10,MATCH("TOTAL GENERAL",$A$11:$A$100,0),COLUMN(H34)),0,OFFSET($A$10,MATCH("TOTAL GENERAL",$A$11:$A$100,0),COLUMN(H34))-I34),"")))</f>
        <v/>
      </c>
      <c r="R34" s="24" t="str">
        <f ca="1">IF($A34="TOTAL GENERAL",SUM(R$11:R32),IF(AND(J34&lt;&gt;"",$A34&lt;&gt;"Pn"),IF(J34&lt;OFFSET($A$10,MATCH("TOTAL GENERAL",$A$11:$A$100,0),COLUMN(I34)),0,J34-OFFSET($A$10,MATCH("TOTAL GENERAL",$A$11:$A$100,0),COLUMN(I34))),""))</f>
        <v/>
      </c>
      <c r="S34" s="24" t="str">
        <f ca="1">IF($A34="TOTAL GENERAL",SUM(S$11:S32),IF(AND(K34&lt;&gt;"",$A34&lt;&gt;"Pn"),IF(K34&lt;OFFSET($A$10,MATCH("TOTAL GENERAL",$A$11:$A$100,0),COLUMN(J34)),0,K34-OFFSET($A$10,MATCH("TOTAL GENERAL",$A$11:$A$100,0),COLUMN(J34))),""))</f>
        <v/>
      </c>
      <c r="T34" s="24" t="str">
        <f ca="1">IF($A34="TOTAL GENERAL",SUM(T$11:T32),IF(AND(L34&lt;&gt;"",$A34&lt;&gt;"Pn"),IF(L34&lt;OFFSET($A$10,MATCH("TOTAL GENERAL",$A$11:$A$100,0),COLUMN(K34)),0,L34-OFFSET($A$10,MATCH("TOTAL GENERAL",$A$11:$A$100,0),COLUMN(K34))),""))</f>
        <v/>
      </c>
      <c r="U34" s="24" t="str">
        <f ca="1">IF($A34="TOTAL GENERAL",SUM(U$11:U32),IF(AND(M34&lt;&gt;"",$A34&lt;&gt;"Pn"),IF(M34&gt;OFFSET($A$10,MATCH("TOTAL GENERAL",$A$11:$A$100,0),COLUMN(L34)),0,OFFSET($A$10,MATCH("TOTAL GENERAL",$A$11:$A$100,0),COLUMN(L34))-M34),""))</f>
        <v/>
      </c>
      <c r="V34" s="24">
        <f ca="1">IF($A34="TOTAL GENERAL",SUM(V$11:V32),IF(AND(N34&lt;&gt;"",$A34&lt;&gt;"Pn"),IF(N34&lt;OFFSET($A$10,MATCH("TOTAL GENERAL",$A$11:$A$100,0),COLUMN(M34)),0,N34-OFFSET($A$10,MATCH("TOTAL GENERAL",$A$11:$A$100,0),COLUMN(M34))),""))</f>
        <v>0</v>
      </c>
      <c r="W34" s="24" t="str">
        <f>IF(OR(A34="Pn",A35="Pn"),"",IF($A34="TOTAL GENERAL",SUM(W$11:W32),IF(AND(G34&lt;&gt;"",$A34&lt;&gt;"Pn"),O34*$D34,"")))</f>
        <v/>
      </c>
      <c r="X34" s="24" t="str">
        <f>IF(OR(A34="Pn",A35="Pn"),"",IF($A34="TOTAL GENERAL",SUM(X$11:X32),IF(AND(H34&lt;&gt;"",$A34&lt;&gt;"Pn"),P34*$D34,"")))</f>
        <v/>
      </c>
      <c r="Y34" s="24" t="str">
        <f>IF(OR(A34="Pn",A35="Pn"),"",IF($A34="TOTAL GENERAL",SUM(Y$11:Y32),IF(AND(I34&lt;&gt;"",$A34&lt;&gt;"Pn"),Q34*$D34,"")))</f>
        <v/>
      </c>
      <c r="Z34" s="24" t="str">
        <f>IF($A34="TOTAL GENERAL",SUM(Z$11:Z32),IF(AND(J34&lt;&gt;"",$A34&lt;&gt;"Pn"),R34*$D34,""))</f>
        <v/>
      </c>
      <c r="AA34" s="24" t="str">
        <f>IF($A34="TOTAL GENERAL",SUM(AA$11:AA32),IF(AND(K34&lt;&gt;"",$A34&lt;&gt;"Pn"),S34*$D34,""))</f>
        <v/>
      </c>
      <c r="AB34" s="24" t="str">
        <f>IF($A34="TOTAL GENERAL",SUM(AB$11:AB32),IF(AND(L34&lt;&gt;"",$A34&lt;&gt;"Pn"),T34*$D34,""))</f>
        <v/>
      </c>
      <c r="AC34" s="24" t="str">
        <f>IF($A34="TOTAL GENERAL",SUM(AC$11:AC32),IF(AND(M34&lt;&gt;"",$A34&lt;&gt;"Pn"),U34*$D34,""))</f>
        <v/>
      </c>
      <c r="AD34" s="24">
        <f t="shared" ca="1" si="3"/>
        <v>0</v>
      </c>
      <c r="AE34" s="24" t="str">
        <f ca="1">IF($A34="TOTAL GENERAL",SUM(AE$11:AE32),IF(AND(O34&lt;&gt;"",$A34&lt;&gt;"Pn"),IF(OFFSET($A$11,MATCH("TOTAL GENERAL",$A$11:$A$100,0)-1,COLUMN(V34))=0,0,W34/OFFSET($A$11,MATCH("TOTAL GENERAL",$A$11:$A$100,0)-1,COLUMN(V34))),""))</f>
        <v/>
      </c>
      <c r="AF34" s="24" t="str">
        <f ca="1">IF($A34="TOTAL GENERAL",SUM(AF$11:AF32),IF(AND(P34&lt;&gt;"",$A34&lt;&gt;"Pn"),IF(OFFSET($A$11,MATCH("TOTAL GENERAL",$A$11:$A$100,0)-1,COLUMN(W34))=0,0,X34/OFFSET($A$11,MATCH("TOTAL GENERAL",$A$11:$A$100,0)-1,COLUMN(W34))),""))</f>
        <v/>
      </c>
      <c r="AG34" s="24" t="str">
        <f ca="1">IF($A34="TOTAL GENERAL",SUM(AG$11:AG32),IF(AND(Q34&lt;&gt;"",$A34&lt;&gt;"Pn"),IF(OFFSET($A$11,MATCH("TOTAL GENERAL",$A$11:$A$100,0)-1,COLUMN(X34))=0,0,Y34/OFFSET($A$11,MATCH("TOTAL GENERAL",$A$11:$A$100,0)-1,COLUMN(X34))),""))</f>
        <v/>
      </c>
      <c r="AH34" s="24" t="str">
        <f ca="1">IF($A34="TOTAL GENERAL",SUM(AH$11:AH32),IF(AND(R34&lt;&gt;"",$A34&lt;&gt;"Pn"),IF(OFFSET($A$11,MATCH("TOTAL GENERAL",$A$11:$A$100,0)-1,COLUMN(Y34))=0,0,Z34/OFFSET($A$11,MATCH("TOTAL GENERAL",$A$11:$A$100,0)-1,COLUMN(Y34))),""))</f>
        <v/>
      </c>
      <c r="AI34" s="24" t="str">
        <f ca="1">IF($A34="TOTAL GENERAL",SUM(AI$11:AI32),IF(AND(S34&lt;&gt;"",$A34&lt;&gt;"Pn"),IF(OFFSET($A$11,MATCH("TOTAL GENERAL",$A$11:$A$100,0)-1,COLUMN(Z34))=0,0,AA34/OFFSET($A$11,MATCH("TOTAL GENERAL",$A$11:$A$100,0)-1,COLUMN(Z34))),""))</f>
        <v/>
      </c>
      <c r="AJ34" s="24" t="str">
        <f ca="1">IF($A34="TOTAL GENERAL",SUM(AJ$11:AJ32),IF(AND(T34&lt;&gt;"",$A34&lt;&gt;"Pn"),IF(OFFSET($A$11,MATCH("TOTAL GENERAL",$A$11:$A$100,0)-1,COLUMN(AA34))=0,0,AB34/OFFSET($A$11,MATCH("TOTAL GENERAL",$A$11:$A$100,0)-1,COLUMN(AA34))),""))</f>
        <v/>
      </c>
      <c r="AK34" s="24" t="str">
        <f ca="1">IF($A34="TOTAL GENERAL",SUM(AK$11:AK32),IF(AND(U34&lt;&gt;"",$A34&lt;&gt;"Pn"),IF(OFFSET($A$11,MATCH("TOTAL GENERAL",$A$11:$A$100,0)-1,COLUMN(AB34))=0,0,AC34/OFFSET($A$11,MATCH("TOTAL GENERAL",$A$11:$A$100,0)-1,COLUMN(AB34))),""))</f>
        <v/>
      </c>
      <c r="AL34" s="24">
        <f ca="1">IF($A34="TOTAL GENERAL",SUM(AL$11:AL32),IF(AND(V34&lt;&gt;"",$A34&lt;&gt;"Pn"),IF(OFFSET($A$11,MATCH("TOTAL GENERAL",$A$11:$A$100,0)-1,COLUMN(AC34))=0,0,AD34/OFFSET($A$11,MATCH("TOTAL GENERAL",$A$11:$A$100,0)-1,COLUMN(AC34))),""))</f>
        <v>0</v>
      </c>
      <c r="AM34" s="16">
        <f ca="1">IF(A34="TOTAL GENERAL",SUM(AM$11:AM32),IF(COUNTIF(AB34:AH34,"")&lt;COUNTA($AB$10:$AH$10),ROUND((IF(AE34&lt;&gt;"",AE34*OFFSET($A$10,MATCH("Pn",$A$11:$A$100,0),1),0)+IF(AF34&lt;&gt;"",AF34*OFFSET($A$10,MATCH("Pn",$A$11:$A$100,0),2),0)+IF(AG34&lt;&gt;"",AG34*OFFSET($A$10,MATCH("Pn",$A$11:$A$100,0),3),0)+IF(AH34&lt;&gt;"",AH34*OFFSET($A$10,MATCH("Pn",$A$11:$A$100,0),4),0)+IF(AI34&lt;&gt;"",AI34*OFFSET($A$10,MATCH("Pn",$A$11:$A$100,0),5),0)+IF(AJ34&lt;&gt;"",AJ34*OFFSET($A$10,MATCH("Pn",$A$11:$A$100,0),6),0)+IF(AK34&lt;&gt;"",AK34*OFFSET($A$10,MATCH("Pn",$A$11:$A$100,0),7),0)+IF(AL34&lt;&gt;"",AL34*OFFSET($A$10,MATCH("Pn",$A$11:$A$100,0),8),0))*OFFSET($A$10,MATCH("FC",$A$11:$A$100,0),2),2),""))</f>
        <v>0</v>
      </c>
      <c r="AN34" s="47">
        <f ca="1">IF(OR(A34="Pn",A35="Pn"),"",IF(AND(AM34="",F34&lt;&gt;""),-F34,IF(A34="TOTAL GENERAL",SUM(AN$11:AN32),IF(AM34&lt;&gt;"",AM34-F34,""))))</f>
        <v>-71119.809388407113</v>
      </c>
      <c r="AO34" s="37"/>
      <c r="BC34" s="16"/>
      <c r="BD34" s="16">
        <v>227</v>
      </c>
    </row>
    <row r="35" spans="1:56" s="4" customFormat="1" x14ac:dyDescent="0.25">
      <c r="A35" s="15" t="s">
        <v>83</v>
      </c>
      <c r="B35" s="15" t="s">
        <v>128</v>
      </c>
      <c r="C35" s="43"/>
      <c r="D35" s="16">
        <v>759576</v>
      </c>
      <c r="E35" s="9">
        <f t="shared" si="1"/>
        <v>6.5913245327635026E-2</v>
      </c>
      <c r="F35" s="41">
        <f t="shared" si="2"/>
        <v>237977534.51986223</v>
      </c>
      <c r="G35" s="20" t="s">
        <v>58</v>
      </c>
      <c r="H35" s="22" t="s">
        <v>58</v>
      </c>
      <c r="I35" s="24" t="s">
        <v>58</v>
      </c>
      <c r="J35" s="22" t="s">
        <v>58</v>
      </c>
      <c r="K35" s="22" t="s">
        <v>58</v>
      </c>
      <c r="L35" s="22" t="s">
        <v>58</v>
      </c>
      <c r="M35" s="24">
        <v>1.45</v>
      </c>
      <c r="N35" s="24">
        <v>1.97</v>
      </c>
      <c r="O35" s="24" t="str">
        <f ca="1">IF(OR(A35="Pn",A36="Pn"),"",IF($A35="TOTAL GENERAL",SUM(O$11:O33),IF(AND(G35&lt;&gt;"",$A35&lt;&gt;"Pn"),IF(G35&gt;OFFSET($A$10,MATCH("TOTAL GENERAL",$A$11:$A$100,0),COLUMN(F35)),0,OFFSET($A$10,MATCH("TOTAL GENERAL",$A$11:$A$100,0),COLUMN(F35))-G35),"")))</f>
        <v/>
      </c>
      <c r="P35" s="24" t="str">
        <f ca="1">IF(OR(A35="Pn",A36="Pn"),"",IF($A35="TOTAL GENERAL",SUM(P$11:P33),IF(AND(H35&lt;&gt;"",$A35&lt;&gt;"Pn"),IF(H35&lt;OFFSET($A$10,MATCH("TOTAL GENERAL",$A$11:$A$100,0),COLUMN(G35)),0,H35-OFFSET($A$10,MATCH("TOTAL GENERAL",$A$11:$A$100,0),COLUMN(G35))),"")))</f>
        <v/>
      </c>
      <c r="Q35" s="24" t="str">
        <f ca="1">IF(OR(A35="Pn",A36="Pn"),"",IF($A35="TOTAL GENERAL",SUM(Q$11:Q33),IF(AND(I35&lt;&gt;"",$A35&lt;&gt;"Pn"),IF(I35&gt;OFFSET($A$10,MATCH("TOTAL GENERAL",$A$11:$A$100,0),COLUMN(H35)),0,OFFSET($A$10,MATCH("TOTAL GENERAL",$A$11:$A$100,0),COLUMN(H35))-I35),"")))</f>
        <v/>
      </c>
      <c r="R35" s="24" t="str">
        <f ca="1">IF($A35="TOTAL GENERAL",SUM(R$11:R33),IF(AND(J35&lt;&gt;"",$A35&lt;&gt;"Pn"),IF(J35&lt;OFFSET($A$10,MATCH("TOTAL GENERAL",$A$11:$A$100,0),COLUMN(I35)),0,J35-OFFSET($A$10,MATCH("TOTAL GENERAL",$A$11:$A$100,0),COLUMN(I35))),""))</f>
        <v/>
      </c>
      <c r="S35" s="24" t="str">
        <f ca="1">IF($A35="TOTAL GENERAL",SUM(S$11:S33),IF(AND(K35&lt;&gt;"",$A35&lt;&gt;"Pn"),IF(K35&lt;OFFSET($A$10,MATCH("TOTAL GENERAL",$A$11:$A$100,0),COLUMN(J35)),0,K35-OFFSET($A$10,MATCH("TOTAL GENERAL",$A$11:$A$100,0),COLUMN(J35))),""))</f>
        <v/>
      </c>
      <c r="T35" s="24" t="str">
        <f ca="1">IF($A35="TOTAL GENERAL",SUM(T$11:T33),IF(AND(L35&lt;&gt;"",$A35&lt;&gt;"Pn"),IF(L35&lt;OFFSET($A$10,MATCH("TOTAL GENERAL",$A$11:$A$100,0),COLUMN(K35)),0,L35-OFFSET($A$10,MATCH("TOTAL GENERAL",$A$11:$A$100,0),COLUMN(K35))),""))</f>
        <v/>
      </c>
      <c r="U35" s="24">
        <f ca="1">IF($A35="TOTAL GENERAL",SUM(U$11:U33),IF(AND(M35&lt;&gt;"",$A35&lt;&gt;"Pn"),IF(M35&gt;OFFSET($A$10,MATCH("TOTAL GENERAL",$A$11:$A$100,0),COLUMN(L35)),0,OFFSET($A$10,MATCH("TOTAL GENERAL",$A$11:$A$100,0),COLUMN(L35))-M35),""))</f>
        <v>0</v>
      </c>
      <c r="V35" s="24">
        <f ca="1">IF($A35="TOTAL GENERAL",SUM(V$11:V33),IF(AND(N35&lt;&gt;"",$A35&lt;&gt;"Pn"),IF(N35&lt;OFFSET($A$10,MATCH("TOTAL GENERAL",$A$11:$A$100,0),COLUMN(M35)),0,N35-OFFSET($A$10,MATCH("TOTAL GENERAL",$A$11:$A$100,0),COLUMN(M35))),""))</f>
        <v>0.40999999999999992</v>
      </c>
      <c r="W35" s="24" t="str">
        <f>IF(OR(A35="Pn",A36="Pn"),"",IF($A35="TOTAL GENERAL",SUM(W$11:W33),IF(AND(G35&lt;&gt;"",$A35&lt;&gt;"Pn"),O35*$D35,"")))</f>
        <v/>
      </c>
      <c r="X35" s="24" t="str">
        <f>IF(OR(A35="Pn",A36="Pn"),"",IF($A35="TOTAL GENERAL",SUM(X$11:X33),IF(AND(H35&lt;&gt;"",$A35&lt;&gt;"Pn"),P35*$D35,"")))</f>
        <v/>
      </c>
      <c r="Y35" s="24" t="str">
        <f>IF(OR(A35="Pn",A36="Pn"),"",IF($A35="TOTAL GENERAL",SUM(Y$11:Y33),IF(AND(I35&lt;&gt;"",$A35&lt;&gt;"Pn"),Q35*$D35,"")))</f>
        <v/>
      </c>
      <c r="Z35" s="24" t="str">
        <f>IF($A35="TOTAL GENERAL",SUM(Z$11:Z33),IF(AND(J35&lt;&gt;"",$A35&lt;&gt;"Pn"),R35*$D35,""))</f>
        <v/>
      </c>
      <c r="AA35" s="24" t="str">
        <f>IF($A35="TOTAL GENERAL",SUM(AA$11:AA33),IF(AND(K35&lt;&gt;"",$A35&lt;&gt;"Pn"),S35*$D35,""))</f>
        <v/>
      </c>
      <c r="AB35" s="24" t="str">
        <f>IF($A35="TOTAL GENERAL",SUM(AB$11:AB33),IF(AND(L35&lt;&gt;"",$A35&lt;&gt;"Pn"),T35*$D35,""))</f>
        <v/>
      </c>
      <c r="AC35" s="24">
        <f ca="1">IF($A35="TOTAL GENERAL",SUM(AC$11:AC33),IF(AND(M35&lt;&gt;"",$A35&lt;&gt;"Pn"),U35*$D35,""))</f>
        <v>0</v>
      </c>
      <c r="AD35" s="24">
        <f t="shared" ca="1" si="3"/>
        <v>311426.15999999992</v>
      </c>
      <c r="AE35" s="24" t="str">
        <f ca="1">IF($A35="TOTAL GENERAL",SUM(AE$11:AE33),IF(AND(O35&lt;&gt;"",$A35&lt;&gt;"Pn"),IF(OFFSET($A$11,MATCH("TOTAL GENERAL",$A$11:$A$100,0)-1,COLUMN(V35))=0,0,W35/OFFSET($A$11,MATCH("TOTAL GENERAL",$A$11:$A$100,0)-1,COLUMN(V35))),""))</f>
        <v/>
      </c>
      <c r="AF35" s="24" t="str">
        <f ca="1">IF($A35="TOTAL GENERAL",SUM(AF$11:AF33),IF(AND(P35&lt;&gt;"",$A35&lt;&gt;"Pn"),IF(OFFSET($A$11,MATCH("TOTAL GENERAL",$A$11:$A$100,0)-1,COLUMN(W35))=0,0,X35/OFFSET($A$11,MATCH("TOTAL GENERAL",$A$11:$A$100,0)-1,COLUMN(W35))),""))</f>
        <v/>
      </c>
      <c r="AG35" s="24" t="str">
        <f ca="1">IF($A35="TOTAL GENERAL",SUM(AG$11:AG33),IF(AND(Q35&lt;&gt;"",$A35&lt;&gt;"Pn"),IF(OFFSET($A$11,MATCH("TOTAL GENERAL",$A$11:$A$100,0)-1,COLUMN(X35))=0,0,Y35/OFFSET($A$11,MATCH("TOTAL GENERAL",$A$11:$A$100,0)-1,COLUMN(X35))),""))</f>
        <v/>
      </c>
      <c r="AH35" s="24" t="str">
        <f ca="1">IF($A35="TOTAL GENERAL",SUM(AH$11:AH33),IF(AND(R35&lt;&gt;"",$A35&lt;&gt;"Pn"),IF(OFFSET($A$11,MATCH("TOTAL GENERAL",$A$11:$A$100,0)-1,COLUMN(Y35))=0,0,Z35/OFFSET($A$11,MATCH("TOTAL GENERAL",$A$11:$A$100,0)-1,COLUMN(Y35))),""))</f>
        <v/>
      </c>
      <c r="AI35" s="24" t="str">
        <f ca="1">IF($A35="TOTAL GENERAL",SUM(AI$11:AI33),IF(AND(S35&lt;&gt;"",$A35&lt;&gt;"Pn"),IF(OFFSET($A$11,MATCH("TOTAL GENERAL",$A$11:$A$100,0)-1,COLUMN(Z35))=0,0,AA35/OFFSET($A$11,MATCH("TOTAL GENERAL",$A$11:$A$100,0)-1,COLUMN(Z35))),""))</f>
        <v/>
      </c>
      <c r="AJ35" s="24" t="str">
        <f ca="1">IF($A35="TOTAL GENERAL",SUM(AJ$11:AJ33),IF(AND(T35&lt;&gt;"",$A35&lt;&gt;"Pn"),IF(OFFSET($A$11,MATCH("TOTAL GENERAL",$A$11:$A$100,0)-1,COLUMN(AA35))=0,0,AB35/OFFSET($A$11,MATCH("TOTAL GENERAL",$A$11:$A$100,0)-1,COLUMN(AA35))),""))</f>
        <v/>
      </c>
      <c r="AK35" s="24">
        <f ca="1">IF($A35="TOTAL GENERAL",SUM(AK$11:AK33),IF(AND(U35&lt;&gt;"",$A35&lt;&gt;"Pn"),IF(OFFSET($A$11,MATCH("TOTAL GENERAL",$A$11:$A$100,0)-1,COLUMN(AB35))=0,0,AC35/OFFSET($A$11,MATCH("TOTAL GENERAL",$A$11:$A$100,0)-1,COLUMN(AB35))),""))</f>
        <v>0</v>
      </c>
      <c r="AL35" s="24">
        <f ca="1">IF($A35="TOTAL GENERAL",SUM(AL$11:AL33),IF(AND(V35&lt;&gt;"",$A35&lt;&gt;"Pn"),IF(OFFSET($A$11,MATCH("TOTAL GENERAL",$A$11:$A$100,0)-1,COLUMN(AC35))=0,0,AD35/OFFSET($A$11,MATCH("TOTAL GENERAL",$A$11:$A$100,0)-1,COLUMN(AC35))),""))</f>
        <v>7.7097741713127138E-2</v>
      </c>
      <c r="AM35" s="16">
        <f ca="1">IF(A35="TOTAL GENERAL",SUM(AM$11:AM33),IF(COUNTIF(AB35:AH35,"")&lt;COUNTA($AB$10:$AH$10),ROUND((IF(AE35&lt;&gt;"",AE35*OFFSET($A$10,MATCH("Pn",$A$11:$A$100,0),1),0)+IF(AF35&lt;&gt;"",AF35*OFFSET($A$10,MATCH("Pn",$A$11:$A$100,0),2),0)+IF(AG35&lt;&gt;"",AG35*OFFSET($A$10,MATCH("Pn",$A$11:$A$100,0),3),0)+IF(AH35&lt;&gt;"",AH35*OFFSET($A$10,MATCH("Pn",$A$11:$A$100,0),4),0)+IF(AI35&lt;&gt;"",AI35*OFFSET($A$10,MATCH("Pn",$A$11:$A$100,0),5),0)+IF(AJ35&lt;&gt;"",AJ35*OFFSET($A$10,MATCH("Pn",$A$11:$A$100,0),6),0)+IF(AK35&lt;&gt;"",AK35*OFFSET($A$10,MATCH("Pn",$A$11:$A$100,0),7),0)+IF(AL35&lt;&gt;"",AL35*OFFSET($A$10,MATCH("Pn",$A$11:$A$100,0),8),0))*OFFSET($A$10,MATCH("FC",$A$11:$A$100,0),2),2),""))</f>
        <v>69589694.75</v>
      </c>
      <c r="AN35" s="47">
        <f ca="1">IF(OR(A35="Pn",A36="Pn"),"",IF(AND(AM35="",F35&lt;&gt;""),-F35,IF(A35="TOTAL GENERAL",SUM(AN$11:AN33),IF(AM35&lt;&gt;"",AM35-F35,""))))</f>
        <v>-168387839.76986223</v>
      </c>
      <c r="AO35" s="37"/>
      <c r="BC35" s="16"/>
      <c r="BD35" s="16">
        <v>759576</v>
      </c>
    </row>
    <row r="36" spans="1:56" s="4" customFormat="1" x14ac:dyDescent="0.25">
      <c r="A36" s="15" t="s">
        <v>84</v>
      </c>
      <c r="B36" s="15" t="s">
        <v>129</v>
      </c>
      <c r="C36" s="43"/>
      <c r="D36" s="16">
        <v>294728</v>
      </c>
      <c r="E36" s="9">
        <f t="shared" si="1"/>
        <v>2.5575424933019491E-2</v>
      </c>
      <c r="F36" s="41">
        <f t="shared" si="2"/>
        <v>92339203.442407265</v>
      </c>
      <c r="G36" s="20" t="s">
        <v>58</v>
      </c>
      <c r="H36" s="22" t="s">
        <v>58</v>
      </c>
      <c r="I36" s="24" t="s">
        <v>58</v>
      </c>
      <c r="J36" s="22" t="s">
        <v>58</v>
      </c>
      <c r="K36" s="22" t="s">
        <v>58</v>
      </c>
      <c r="L36" s="22" t="s">
        <v>58</v>
      </c>
      <c r="M36" s="24" t="str">
        <f>+""</f>
        <v/>
      </c>
      <c r="N36" s="24">
        <v>0</v>
      </c>
      <c r="O36" s="24" t="str">
        <f ca="1">IF(OR(A36="Pn",A37="Pn"),"",IF($A36="TOTAL GENERAL",SUM(O$11:O34),IF(AND(G36&lt;&gt;"",$A36&lt;&gt;"Pn"),IF(G36&gt;OFFSET($A$10,MATCH("TOTAL GENERAL",$A$11:$A$100,0),COLUMN(F36)),0,OFFSET($A$10,MATCH("TOTAL GENERAL",$A$11:$A$100,0),COLUMN(F36))-G36),"")))</f>
        <v/>
      </c>
      <c r="P36" s="24" t="str">
        <f ca="1">IF(OR(A36="Pn",A37="Pn"),"",IF($A36="TOTAL GENERAL",SUM(P$11:P34),IF(AND(H36&lt;&gt;"",$A36&lt;&gt;"Pn"),IF(H36&lt;OFFSET($A$10,MATCH("TOTAL GENERAL",$A$11:$A$100,0),COLUMN(G36)),0,H36-OFFSET($A$10,MATCH("TOTAL GENERAL",$A$11:$A$100,0),COLUMN(G36))),"")))</f>
        <v/>
      </c>
      <c r="Q36" s="24" t="str">
        <f ca="1">IF(OR(A36="Pn",A37="Pn"),"",IF($A36="TOTAL GENERAL",SUM(Q$11:Q34),IF(AND(I36&lt;&gt;"",$A36&lt;&gt;"Pn"),IF(I36&gt;OFFSET($A$10,MATCH("TOTAL GENERAL",$A$11:$A$100,0),COLUMN(H36)),0,OFFSET($A$10,MATCH("TOTAL GENERAL",$A$11:$A$100,0),COLUMN(H36))-I36),"")))</f>
        <v/>
      </c>
      <c r="R36" s="24" t="str">
        <f ca="1">IF($A36="TOTAL GENERAL",SUM(R$11:R34),IF(AND(J36&lt;&gt;"",$A36&lt;&gt;"Pn"),IF(J36&lt;OFFSET($A$10,MATCH("TOTAL GENERAL",$A$11:$A$100,0),COLUMN(I36)),0,J36-OFFSET($A$10,MATCH("TOTAL GENERAL",$A$11:$A$100,0),COLUMN(I36))),""))</f>
        <v/>
      </c>
      <c r="S36" s="24" t="str">
        <f ca="1">IF($A36="TOTAL GENERAL",SUM(S$11:S34),IF(AND(K36&lt;&gt;"",$A36&lt;&gt;"Pn"),IF(K36&lt;OFFSET($A$10,MATCH("TOTAL GENERAL",$A$11:$A$100,0),COLUMN(J36)),0,K36-OFFSET($A$10,MATCH("TOTAL GENERAL",$A$11:$A$100,0),COLUMN(J36))),""))</f>
        <v/>
      </c>
      <c r="T36" s="24" t="str">
        <f ca="1">IF($A36="TOTAL GENERAL",SUM(T$11:T34),IF(AND(L36&lt;&gt;"",$A36&lt;&gt;"Pn"),IF(L36&lt;OFFSET($A$10,MATCH("TOTAL GENERAL",$A$11:$A$100,0),COLUMN(K36)),0,L36-OFFSET($A$10,MATCH("TOTAL GENERAL",$A$11:$A$100,0),COLUMN(K36))),""))</f>
        <v/>
      </c>
      <c r="U36" s="24" t="str">
        <f ca="1">IF($A36="TOTAL GENERAL",SUM(U$11:U34),IF(AND(M36&lt;&gt;"",$A36&lt;&gt;"Pn"),IF(M36&gt;OFFSET($A$10,MATCH("TOTAL GENERAL",$A$11:$A$100,0),COLUMN(L36)),0,OFFSET($A$10,MATCH("TOTAL GENERAL",$A$11:$A$100,0),COLUMN(L36))-M36),""))</f>
        <v/>
      </c>
      <c r="V36" s="24">
        <f ca="1">IF($A36="TOTAL GENERAL",SUM(V$11:V34),IF(AND(N36&lt;&gt;"",$A36&lt;&gt;"Pn"),IF(N36&lt;OFFSET($A$10,MATCH("TOTAL GENERAL",$A$11:$A$100,0),COLUMN(M36)),0,N36-OFFSET($A$10,MATCH("TOTAL GENERAL",$A$11:$A$100,0),COLUMN(M36))),""))</f>
        <v>0</v>
      </c>
      <c r="W36" s="24" t="str">
        <f>IF(OR(A36="Pn",A37="Pn"),"",IF($A36="TOTAL GENERAL",SUM(W$11:W34),IF(AND(G36&lt;&gt;"",$A36&lt;&gt;"Pn"),O36*$D36,"")))</f>
        <v/>
      </c>
      <c r="X36" s="24" t="str">
        <f>IF(OR(A36="Pn",A37="Pn"),"",IF($A36="TOTAL GENERAL",SUM(X$11:X34),IF(AND(H36&lt;&gt;"",$A36&lt;&gt;"Pn"),P36*$D36,"")))</f>
        <v/>
      </c>
      <c r="Y36" s="24" t="str">
        <f>IF(OR(A36="Pn",A37="Pn"),"",IF($A36="TOTAL GENERAL",SUM(Y$11:Y34),IF(AND(I36&lt;&gt;"",$A36&lt;&gt;"Pn"),Q36*$D36,"")))</f>
        <v/>
      </c>
      <c r="Z36" s="24" t="str">
        <f>IF($A36="TOTAL GENERAL",SUM(Z$11:Z34),IF(AND(J36&lt;&gt;"",$A36&lt;&gt;"Pn"),R36*$D36,""))</f>
        <v/>
      </c>
      <c r="AA36" s="24" t="str">
        <f>IF($A36="TOTAL GENERAL",SUM(AA$11:AA34),IF(AND(K36&lt;&gt;"",$A36&lt;&gt;"Pn"),S36*$D36,""))</f>
        <v/>
      </c>
      <c r="AB36" s="24" t="str">
        <f>IF($A36="TOTAL GENERAL",SUM(AB$11:AB34),IF(AND(L36&lt;&gt;"",$A36&lt;&gt;"Pn"),T36*$D36,""))</f>
        <v/>
      </c>
      <c r="AC36" s="24" t="str">
        <f>IF($A36="TOTAL GENERAL",SUM(AC$11:AC34),IF(AND(M36&lt;&gt;"",$A36&lt;&gt;"Pn"),U36*$D36,""))</f>
        <v/>
      </c>
      <c r="AD36" s="24">
        <f t="shared" ca="1" si="3"/>
        <v>0</v>
      </c>
      <c r="AE36" s="24" t="str">
        <f ca="1">IF($A36="TOTAL GENERAL",SUM(AE$11:AE34),IF(AND(O36&lt;&gt;"",$A36&lt;&gt;"Pn"),IF(OFFSET($A$11,MATCH("TOTAL GENERAL",$A$11:$A$100,0)-1,COLUMN(V36))=0,0,W36/OFFSET($A$11,MATCH("TOTAL GENERAL",$A$11:$A$100,0)-1,COLUMN(V36))),""))</f>
        <v/>
      </c>
      <c r="AF36" s="24" t="str">
        <f ca="1">IF($A36="TOTAL GENERAL",SUM(AF$11:AF34),IF(AND(P36&lt;&gt;"",$A36&lt;&gt;"Pn"),IF(OFFSET($A$11,MATCH("TOTAL GENERAL",$A$11:$A$100,0)-1,COLUMN(W36))=0,0,X36/OFFSET($A$11,MATCH("TOTAL GENERAL",$A$11:$A$100,0)-1,COLUMN(W36))),""))</f>
        <v/>
      </c>
      <c r="AG36" s="24" t="str">
        <f ca="1">IF($A36="TOTAL GENERAL",SUM(AG$11:AG34),IF(AND(Q36&lt;&gt;"",$A36&lt;&gt;"Pn"),IF(OFFSET($A$11,MATCH("TOTAL GENERAL",$A$11:$A$100,0)-1,COLUMN(X36))=0,0,Y36/OFFSET($A$11,MATCH("TOTAL GENERAL",$A$11:$A$100,0)-1,COLUMN(X36))),""))</f>
        <v/>
      </c>
      <c r="AH36" s="24" t="str">
        <f ca="1">IF($A36="TOTAL GENERAL",SUM(AH$11:AH34),IF(AND(R36&lt;&gt;"",$A36&lt;&gt;"Pn"),IF(OFFSET($A$11,MATCH("TOTAL GENERAL",$A$11:$A$100,0)-1,COLUMN(Y36))=0,0,Z36/OFFSET($A$11,MATCH("TOTAL GENERAL",$A$11:$A$100,0)-1,COLUMN(Y36))),""))</f>
        <v/>
      </c>
      <c r="AI36" s="24" t="str">
        <f ca="1">IF($A36="TOTAL GENERAL",SUM(AI$11:AI34),IF(AND(S36&lt;&gt;"",$A36&lt;&gt;"Pn"),IF(OFFSET($A$11,MATCH("TOTAL GENERAL",$A$11:$A$100,0)-1,COLUMN(Z36))=0,0,AA36/OFFSET($A$11,MATCH("TOTAL GENERAL",$A$11:$A$100,0)-1,COLUMN(Z36))),""))</f>
        <v/>
      </c>
      <c r="AJ36" s="24" t="str">
        <f ca="1">IF($A36="TOTAL GENERAL",SUM(AJ$11:AJ34),IF(AND(T36&lt;&gt;"",$A36&lt;&gt;"Pn"),IF(OFFSET($A$11,MATCH("TOTAL GENERAL",$A$11:$A$100,0)-1,COLUMN(AA36))=0,0,AB36/OFFSET($A$11,MATCH("TOTAL GENERAL",$A$11:$A$100,0)-1,COLUMN(AA36))),""))</f>
        <v/>
      </c>
      <c r="AK36" s="24" t="str">
        <f ca="1">IF($A36="TOTAL GENERAL",SUM(AK$11:AK34),IF(AND(U36&lt;&gt;"",$A36&lt;&gt;"Pn"),IF(OFFSET($A$11,MATCH("TOTAL GENERAL",$A$11:$A$100,0)-1,COLUMN(AB36))=0,0,AC36/OFFSET($A$11,MATCH("TOTAL GENERAL",$A$11:$A$100,0)-1,COLUMN(AB36))),""))</f>
        <v/>
      </c>
      <c r="AL36" s="24">
        <f ca="1">IF($A36="TOTAL GENERAL",SUM(AL$11:AL34),IF(AND(V36&lt;&gt;"",$A36&lt;&gt;"Pn"),IF(OFFSET($A$11,MATCH("TOTAL GENERAL",$A$11:$A$100,0)-1,COLUMN(AC36))=0,0,AD36/OFFSET($A$11,MATCH("TOTAL GENERAL",$A$11:$A$100,0)-1,COLUMN(AC36))),""))</f>
        <v>0</v>
      </c>
      <c r="AM36" s="16">
        <f ca="1">IF(A36="TOTAL GENERAL",SUM(AM$11:AM34),IF(COUNTIF(AB36:AH36,"")&lt;COUNTA($AB$10:$AH$10),ROUND((IF(AE36&lt;&gt;"",AE36*OFFSET($A$10,MATCH("Pn",$A$11:$A$100,0),1),0)+IF(AF36&lt;&gt;"",AF36*OFFSET($A$10,MATCH("Pn",$A$11:$A$100,0),2),0)+IF(AG36&lt;&gt;"",AG36*OFFSET($A$10,MATCH("Pn",$A$11:$A$100,0),3),0)+IF(AH36&lt;&gt;"",AH36*OFFSET($A$10,MATCH("Pn",$A$11:$A$100,0),4),0)+IF(AI36&lt;&gt;"",AI36*OFFSET($A$10,MATCH("Pn",$A$11:$A$100,0),5),0)+IF(AJ36&lt;&gt;"",AJ36*OFFSET($A$10,MATCH("Pn",$A$11:$A$100,0),6),0)+IF(AK36&lt;&gt;"",AK36*OFFSET($A$10,MATCH("Pn",$A$11:$A$100,0),7),0)+IF(AL36&lt;&gt;"",AL36*OFFSET($A$10,MATCH("Pn",$A$11:$A$100,0),8),0))*OFFSET($A$10,MATCH("FC",$A$11:$A$100,0),2),2),""))</f>
        <v>0</v>
      </c>
      <c r="AN36" s="47">
        <f ca="1">IF(OR(A36="Pn",A37="Pn"),"",IF(AND(AM36="",F36&lt;&gt;""),-F36,IF(A36="TOTAL GENERAL",SUM(AN$11:AN34),IF(AM36&lt;&gt;"",AM36-F36,""))))</f>
        <v>-92339203.442407265</v>
      </c>
      <c r="AO36" s="37"/>
      <c r="BC36" s="16"/>
      <c r="BD36" s="16">
        <v>294728</v>
      </c>
    </row>
    <row r="37" spans="1:56" s="4" customFormat="1" x14ac:dyDescent="0.25">
      <c r="A37" s="15" t="s">
        <v>85</v>
      </c>
      <c r="B37" s="15" t="s">
        <v>130</v>
      </c>
      <c r="C37" s="43"/>
      <c r="D37" s="16">
        <v>104943</v>
      </c>
      <c r="E37" s="9">
        <f t="shared" si="1"/>
        <v>9.1065722250545066E-3</v>
      </c>
      <c r="F37" s="41">
        <f t="shared" si="2"/>
        <v>32878969.853073161</v>
      </c>
      <c r="G37" s="20" t="s">
        <v>58</v>
      </c>
      <c r="H37" s="22" t="s">
        <v>58</v>
      </c>
      <c r="I37" s="24" t="s">
        <v>58</v>
      </c>
      <c r="J37" s="22" t="s">
        <v>58</v>
      </c>
      <c r="K37" s="22" t="s">
        <v>58</v>
      </c>
      <c r="L37" s="22" t="s">
        <v>58</v>
      </c>
      <c r="M37" s="24">
        <v>0</v>
      </c>
      <c r="N37" s="24">
        <v>0.95</v>
      </c>
      <c r="O37" s="24" t="str">
        <f ca="1">IF(OR(A37="Pn",A38="Pn"),"",IF($A37="TOTAL GENERAL",SUM(O$11:O35),IF(AND(G37&lt;&gt;"",$A37&lt;&gt;"Pn"),IF(G37&gt;OFFSET($A$10,MATCH("TOTAL GENERAL",$A$11:$A$100,0),COLUMN(F37)),0,OFFSET($A$10,MATCH("TOTAL GENERAL",$A$11:$A$100,0),COLUMN(F37))-G37),"")))</f>
        <v/>
      </c>
      <c r="P37" s="24" t="str">
        <f ca="1">IF(OR(A37="Pn",A38="Pn"),"",IF($A37="TOTAL GENERAL",SUM(P$11:P35),IF(AND(H37&lt;&gt;"",$A37&lt;&gt;"Pn"),IF(H37&lt;OFFSET($A$10,MATCH("TOTAL GENERAL",$A$11:$A$100,0),COLUMN(G37)),0,H37-OFFSET($A$10,MATCH("TOTAL GENERAL",$A$11:$A$100,0),COLUMN(G37))),"")))</f>
        <v/>
      </c>
      <c r="Q37" s="24" t="str">
        <f ca="1">IF(OR(A37="Pn",A38="Pn"),"",IF($A37="TOTAL GENERAL",SUM(Q$11:Q35),IF(AND(I37&lt;&gt;"",$A37&lt;&gt;"Pn"),IF(I37&gt;OFFSET($A$10,MATCH("TOTAL GENERAL",$A$11:$A$100,0),COLUMN(H37)),0,OFFSET($A$10,MATCH("TOTAL GENERAL",$A$11:$A$100,0),COLUMN(H37))-I37),"")))</f>
        <v/>
      </c>
      <c r="R37" s="24" t="str">
        <f ca="1">IF($A37="TOTAL GENERAL",SUM(R$11:R35),IF(AND(J37&lt;&gt;"",$A37&lt;&gt;"Pn"),IF(J37&lt;OFFSET($A$10,MATCH("TOTAL GENERAL",$A$11:$A$100,0),COLUMN(I37)),0,J37-OFFSET($A$10,MATCH("TOTAL GENERAL",$A$11:$A$100,0),COLUMN(I37))),""))</f>
        <v/>
      </c>
      <c r="S37" s="24" t="str">
        <f ca="1">IF($A37="TOTAL GENERAL",SUM(S$11:S35),IF(AND(K37&lt;&gt;"",$A37&lt;&gt;"Pn"),IF(K37&lt;OFFSET($A$10,MATCH("TOTAL GENERAL",$A$11:$A$100,0),COLUMN(J37)),0,K37-OFFSET($A$10,MATCH("TOTAL GENERAL",$A$11:$A$100,0),COLUMN(J37))),""))</f>
        <v/>
      </c>
      <c r="T37" s="24" t="str">
        <f ca="1">IF($A37="TOTAL GENERAL",SUM(T$11:T35),IF(AND(L37&lt;&gt;"",$A37&lt;&gt;"Pn"),IF(L37&lt;OFFSET($A$10,MATCH("TOTAL GENERAL",$A$11:$A$100,0),COLUMN(K37)),0,L37-OFFSET($A$10,MATCH("TOTAL GENERAL",$A$11:$A$100,0),COLUMN(K37))),""))</f>
        <v/>
      </c>
      <c r="U37" s="24">
        <f ca="1">IF($A37="TOTAL GENERAL",SUM(U$11:U35),IF(AND(M37&lt;&gt;"",$A37&lt;&gt;"Pn"),IF(M37&gt;OFFSET($A$10,MATCH("TOTAL GENERAL",$A$11:$A$100,0),COLUMN(L37)),0,OFFSET($A$10,MATCH("TOTAL GENERAL",$A$11:$A$100,0),COLUMN(L37))-M37),""))</f>
        <v>0.5</v>
      </c>
      <c r="V37" s="24">
        <f ca="1">IF($A37="TOTAL GENERAL",SUM(V$11:V35),IF(AND(N37&lt;&gt;"",$A37&lt;&gt;"Pn"),IF(N37&lt;OFFSET($A$10,MATCH("TOTAL GENERAL",$A$11:$A$100,0),COLUMN(M37)),0,N37-OFFSET($A$10,MATCH("TOTAL GENERAL",$A$11:$A$100,0),COLUMN(M37))),""))</f>
        <v>0</v>
      </c>
      <c r="W37" s="24" t="str">
        <f>IF(OR(A37="Pn",A38="Pn"),"",IF($A37="TOTAL GENERAL",SUM(W$11:W35),IF(AND(G37&lt;&gt;"",$A37&lt;&gt;"Pn"),O37*$D37,"")))</f>
        <v/>
      </c>
      <c r="X37" s="24" t="str">
        <f>IF(OR(A37="Pn",A38="Pn"),"",IF($A37="TOTAL GENERAL",SUM(X$11:X35),IF(AND(H37&lt;&gt;"",$A37&lt;&gt;"Pn"),P37*$D37,"")))</f>
        <v/>
      </c>
      <c r="Y37" s="24" t="str">
        <f>IF(OR(A37="Pn",A38="Pn"),"",IF($A37="TOTAL GENERAL",SUM(Y$11:Y35),IF(AND(I37&lt;&gt;"",$A37&lt;&gt;"Pn"),Q37*$D37,"")))</f>
        <v/>
      </c>
      <c r="Z37" s="24" t="str">
        <f>IF($A37="TOTAL GENERAL",SUM(Z$11:Z35),IF(AND(J37&lt;&gt;"",$A37&lt;&gt;"Pn"),R37*$D37,""))</f>
        <v/>
      </c>
      <c r="AA37" s="24" t="str">
        <f>IF($A37="TOTAL GENERAL",SUM(AA$11:AA35),IF(AND(K37&lt;&gt;"",$A37&lt;&gt;"Pn"),S37*$D37,""))</f>
        <v/>
      </c>
      <c r="AB37" s="24" t="str">
        <f>IF($A37="TOTAL GENERAL",SUM(AB$11:AB35),IF(AND(L37&lt;&gt;"",$A37&lt;&gt;"Pn"),T37*$D37,""))</f>
        <v/>
      </c>
      <c r="AC37" s="24">
        <f ca="1">IF($A37="TOTAL GENERAL",SUM(AC$11:AC35),IF(AND(M37&lt;&gt;"",$A37&lt;&gt;"Pn"),U37*$D37,""))</f>
        <v>52471.5</v>
      </c>
      <c r="AD37" s="24">
        <f t="shared" ca="1" si="3"/>
        <v>0</v>
      </c>
      <c r="AE37" s="24" t="str">
        <f ca="1">IF($A37="TOTAL GENERAL",SUM(AE$11:AE35),IF(AND(O37&lt;&gt;"",$A37&lt;&gt;"Pn"),IF(OFFSET($A$11,MATCH("TOTAL GENERAL",$A$11:$A$100,0)-1,COLUMN(V37))=0,0,W37/OFFSET($A$11,MATCH("TOTAL GENERAL",$A$11:$A$100,0)-1,COLUMN(V37))),""))</f>
        <v/>
      </c>
      <c r="AF37" s="24" t="str">
        <f ca="1">IF($A37="TOTAL GENERAL",SUM(AF$11:AF35),IF(AND(P37&lt;&gt;"",$A37&lt;&gt;"Pn"),IF(OFFSET($A$11,MATCH("TOTAL GENERAL",$A$11:$A$100,0)-1,COLUMN(W37))=0,0,X37/OFFSET($A$11,MATCH("TOTAL GENERAL",$A$11:$A$100,0)-1,COLUMN(W37))),""))</f>
        <v/>
      </c>
      <c r="AG37" s="24" t="str">
        <f ca="1">IF($A37="TOTAL GENERAL",SUM(AG$11:AG35),IF(AND(Q37&lt;&gt;"",$A37&lt;&gt;"Pn"),IF(OFFSET($A$11,MATCH("TOTAL GENERAL",$A$11:$A$100,0)-1,COLUMN(X37))=0,0,Y37/OFFSET($A$11,MATCH("TOTAL GENERAL",$A$11:$A$100,0)-1,COLUMN(X37))),""))</f>
        <v/>
      </c>
      <c r="AH37" s="24" t="str">
        <f ca="1">IF($A37="TOTAL GENERAL",SUM(AH$11:AH35),IF(AND(R37&lt;&gt;"",$A37&lt;&gt;"Pn"),IF(OFFSET($A$11,MATCH("TOTAL GENERAL",$A$11:$A$100,0)-1,COLUMN(Y37))=0,0,Z37/OFFSET($A$11,MATCH("TOTAL GENERAL",$A$11:$A$100,0)-1,COLUMN(Y37))),""))</f>
        <v/>
      </c>
      <c r="AI37" s="24" t="str">
        <f ca="1">IF($A37="TOTAL GENERAL",SUM(AI$11:AI35),IF(AND(S37&lt;&gt;"",$A37&lt;&gt;"Pn"),IF(OFFSET($A$11,MATCH("TOTAL GENERAL",$A$11:$A$100,0)-1,COLUMN(Z37))=0,0,AA37/OFFSET($A$11,MATCH("TOTAL GENERAL",$A$11:$A$100,0)-1,COLUMN(Z37))),""))</f>
        <v/>
      </c>
      <c r="AJ37" s="24" t="str">
        <f ca="1">IF($A37="TOTAL GENERAL",SUM(AJ$11:AJ35),IF(AND(T37&lt;&gt;"",$A37&lt;&gt;"Pn"),IF(OFFSET($A$11,MATCH("TOTAL GENERAL",$A$11:$A$100,0)-1,COLUMN(AA37))=0,0,AB37/OFFSET($A$11,MATCH("TOTAL GENERAL",$A$11:$A$100,0)-1,COLUMN(AA37))),""))</f>
        <v/>
      </c>
      <c r="AK37" s="24">
        <f ca="1">IF($A37="TOTAL GENERAL",SUM(AK$11:AK35),IF(AND(U37&lt;&gt;"",$A37&lt;&gt;"Pn"),IF(OFFSET($A$11,MATCH("TOTAL GENERAL",$A$11:$A$100,0)-1,COLUMN(AB37))=0,0,AC37/OFFSET($A$11,MATCH("TOTAL GENERAL",$A$11:$A$100,0)-1,COLUMN(AB37))),""))</f>
        <v>2.4427044824808536E-2</v>
      </c>
      <c r="AL37" s="24">
        <f ca="1">IF($A37="TOTAL GENERAL",SUM(AL$11:AL35),IF(AND(V37&lt;&gt;"",$A37&lt;&gt;"Pn"),IF(OFFSET($A$11,MATCH("TOTAL GENERAL",$A$11:$A$100,0)-1,COLUMN(AC37))=0,0,AD37/OFFSET($A$11,MATCH("TOTAL GENERAL",$A$11:$A$100,0)-1,COLUMN(AC37))),""))</f>
        <v>0</v>
      </c>
      <c r="AM37" s="16">
        <f ca="1">IF(A37="TOTAL GENERAL",SUM(AM$11:AM35),IF(COUNTIF(AB37:AH37,"")&lt;COUNTA($AB$10:$AH$10),ROUND((IF(AE37&lt;&gt;"",AE37*OFFSET($A$10,MATCH("Pn",$A$11:$A$100,0),1),0)+IF(AF37&lt;&gt;"",AF37*OFFSET($A$10,MATCH("Pn",$A$11:$A$100,0),2),0)+IF(AG37&lt;&gt;"",AG37*OFFSET($A$10,MATCH("Pn",$A$11:$A$100,0),3),0)+IF(AH37&lt;&gt;"",AH37*OFFSET($A$10,MATCH("Pn",$A$11:$A$100,0),4),0)+IF(AI37&lt;&gt;"",AI37*OFFSET($A$10,MATCH("Pn",$A$11:$A$100,0),5),0)+IF(AJ37&lt;&gt;"",AJ37*OFFSET($A$10,MATCH("Pn",$A$11:$A$100,0),6),0)+IF(AK37&lt;&gt;"",AK37*OFFSET($A$10,MATCH("Pn",$A$11:$A$100,0),7),0)+IF(AL37&lt;&gt;"",AL37*OFFSET($A$10,MATCH("Pn",$A$11:$A$100,0),8),0))*OFFSET($A$10,MATCH("FC",$A$11:$A$100,0),2),2),""))</f>
        <v>4409650.8</v>
      </c>
      <c r="AN37" s="47">
        <f ca="1">IF(OR(A37="Pn",A38="Pn"),"",IF(AND(AM37="",F37&lt;&gt;""),-F37,IF(A37="TOTAL GENERAL",SUM(AN$11:AN35),IF(AM37&lt;&gt;"",AM37-F37,""))))</f>
        <v>-28469319.05307316</v>
      </c>
      <c r="AO37" s="37"/>
      <c r="BC37" s="16"/>
      <c r="BD37" s="16">
        <v>104943</v>
      </c>
    </row>
    <row r="38" spans="1:56" s="4" customFormat="1" x14ac:dyDescent="0.25">
      <c r="A38" s="15" t="s">
        <v>86</v>
      </c>
      <c r="B38" s="15" t="s">
        <v>131</v>
      </c>
      <c r="C38" s="43"/>
      <c r="D38" s="16">
        <v>184334</v>
      </c>
      <c r="E38" s="9">
        <f t="shared" si="1"/>
        <v>1.5995834734410082E-2</v>
      </c>
      <c r="F38" s="41">
        <f t="shared" si="2"/>
        <v>57752418.254637159</v>
      </c>
      <c r="G38" s="20" t="s">
        <v>58</v>
      </c>
      <c r="H38" s="22" t="s">
        <v>58</v>
      </c>
      <c r="I38" s="24" t="s">
        <v>58</v>
      </c>
      <c r="J38" s="22" t="s">
        <v>58</v>
      </c>
      <c r="K38" s="22" t="s">
        <v>58</v>
      </c>
      <c r="L38" s="22" t="s">
        <v>58</v>
      </c>
      <c r="M38" s="24">
        <v>0</v>
      </c>
      <c r="N38" s="24">
        <v>1.63</v>
      </c>
      <c r="O38" s="24" t="str">
        <f ca="1">IF(OR(A38="Pn",A39="Pn"),"",IF($A38="TOTAL GENERAL",SUM(O$11:O36),IF(AND(G38&lt;&gt;"",$A38&lt;&gt;"Pn"),IF(G38&gt;OFFSET($A$10,MATCH("TOTAL GENERAL",$A$11:$A$100,0),COLUMN(F38)),0,OFFSET($A$10,MATCH("TOTAL GENERAL",$A$11:$A$100,0),COLUMN(F38))-G38),"")))</f>
        <v/>
      </c>
      <c r="P38" s="24" t="str">
        <f ca="1">IF(OR(A38="Pn",A39="Pn"),"",IF($A38="TOTAL GENERAL",SUM(P$11:P36),IF(AND(H38&lt;&gt;"",$A38&lt;&gt;"Pn"),IF(H38&lt;OFFSET($A$10,MATCH("TOTAL GENERAL",$A$11:$A$100,0),COLUMN(G38)),0,H38-OFFSET($A$10,MATCH("TOTAL GENERAL",$A$11:$A$100,0),COLUMN(G38))),"")))</f>
        <v/>
      </c>
      <c r="Q38" s="24" t="str">
        <f ca="1">IF(OR(A38="Pn",A39="Pn"),"",IF($A38="TOTAL GENERAL",SUM(Q$11:Q36),IF(AND(I38&lt;&gt;"",$A38&lt;&gt;"Pn"),IF(I38&gt;OFFSET($A$10,MATCH("TOTAL GENERAL",$A$11:$A$100,0),COLUMN(H38)),0,OFFSET($A$10,MATCH("TOTAL GENERAL",$A$11:$A$100,0),COLUMN(H38))-I38),"")))</f>
        <v/>
      </c>
      <c r="R38" s="24" t="str">
        <f ca="1">IF($A38="TOTAL GENERAL",SUM(R$11:R36),IF(AND(J38&lt;&gt;"",$A38&lt;&gt;"Pn"),IF(J38&lt;OFFSET($A$10,MATCH("TOTAL GENERAL",$A$11:$A$100,0),COLUMN(I38)),0,J38-OFFSET($A$10,MATCH("TOTAL GENERAL",$A$11:$A$100,0),COLUMN(I38))),""))</f>
        <v/>
      </c>
      <c r="S38" s="24" t="str">
        <f ca="1">IF($A38="TOTAL GENERAL",SUM(S$11:S36),IF(AND(K38&lt;&gt;"",$A38&lt;&gt;"Pn"),IF(K38&lt;OFFSET($A$10,MATCH("TOTAL GENERAL",$A$11:$A$100,0),COLUMN(J38)),0,K38-OFFSET($A$10,MATCH("TOTAL GENERAL",$A$11:$A$100,0),COLUMN(J38))),""))</f>
        <v/>
      </c>
      <c r="T38" s="24" t="str">
        <f ca="1">IF($A38="TOTAL GENERAL",SUM(T$11:T36),IF(AND(L38&lt;&gt;"",$A38&lt;&gt;"Pn"),IF(L38&lt;OFFSET($A$10,MATCH("TOTAL GENERAL",$A$11:$A$100,0),COLUMN(K38)),0,L38-OFFSET($A$10,MATCH("TOTAL GENERAL",$A$11:$A$100,0),COLUMN(K38))),""))</f>
        <v/>
      </c>
      <c r="U38" s="24">
        <f ca="1">IF($A38="TOTAL GENERAL",SUM(U$11:U36),IF(AND(M38&lt;&gt;"",$A38&lt;&gt;"Pn"),IF(M38&gt;OFFSET($A$10,MATCH("TOTAL GENERAL",$A$11:$A$100,0),COLUMN(L38)),0,OFFSET($A$10,MATCH("TOTAL GENERAL",$A$11:$A$100,0),COLUMN(L38))-M38),""))</f>
        <v>0.5</v>
      </c>
      <c r="V38" s="24">
        <f ca="1">IF($A38="TOTAL GENERAL",SUM(V$11:V36),IF(AND(N38&lt;&gt;"",$A38&lt;&gt;"Pn"),IF(N38&lt;OFFSET($A$10,MATCH("TOTAL GENERAL",$A$11:$A$100,0),COLUMN(M38)),0,N38-OFFSET($A$10,MATCH("TOTAL GENERAL",$A$11:$A$100,0),COLUMN(M38))),""))</f>
        <v>6.999999999999984E-2</v>
      </c>
      <c r="W38" s="24" t="str">
        <f>IF(OR(A38="Pn",A39="Pn"),"",IF($A38="TOTAL GENERAL",SUM(W$11:W36),IF(AND(G38&lt;&gt;"",$A38&lt;&gt;"Pn"),O38*$D38,"")))</f>
        <v/>
      </c>
      <c r="X38" s="24" t="str">
        <f>IF(OR(A38="Pn",A39="Pn"),"",IF($A38="TOTAL GENERAL",SUM(X$11:X36),IF(AND(H38&lt;&gt;"",$A38&lt;&gt;"Pn"),P38*$D38,"")))</f>
        <v/>
      </c>
      <c r="Y38" s="24" t="str">
        <f>IF(OR(A38="Pn",A39="Pn"),"",IF($A38="TOTAL GENERAL",SUM(Y$11:Y36),IF(AND(I38&lt;&gt;"",$A38&lt;&gt;"Pn"),Q38*$D38,"")))</f>
        <v/>
      </c>
      <c r="Z38" s="24" t="str">
        <f>IF($A38="TOTAL GENERAL",SUM(Z$11:Z36),IF(AND(J38&lt;&gt;"",$A38&lt;&gt;"Pn"),R38*$D38,""))</f>
        <v/>
      </c>
      <c r="AA38" s="24" t="str">
        <f>IF($A38="TOTAL GENERAL",SUM(AA$11:AA36),IF(AND(K38&lt;&gt;"",$A38&lt;&gt;"Pn"),S38*$D38,""))</f>
        <v/>
      </c>
      <c r="AB38" s="24" t="str">
        <f>IF($A38="TOTAL GENERAL",SUM(AB$11:AB36),IF(AND(L38&lt;&gt;"",$A38&lt;&gt;"Pn"),T38*$D38,""))</f>
        <v/>
      </c>
      <c r="AC38" s="24">
        <f ca="1">IF($A38="TOTAL GENERAL",SUM(AC$11:AC36),IF(AND(M38&lt;&gt;"",$A38&lt;&gt;"Pn"),U38*$D38,""))</f>
        <v>92167</v>
      </c>
      <c r="AD38" s="24">
        <f t="shared" ca="1" si="3"/>
        <v>12903.37999999997</v>
      </c>
      <c r="AE38" s="24" t="str">
        <f ca="1">IF($A38="TOTAL GENERAL",SUM(AE$11:AE36),IF(AND(O38&lt;&gt;"",$A38&lt;&gt;"Pn"),IF(OFFSET($A$11,MATCH("TOTAL GENERAL",$A$11:$A$100,0)-1,COLUMN(V38))=0,0,W38/OFFSET($A$11,MATCH("TOTAL GENERAL",$A$11:$A$100,0)-1,COLUMN(V38))),""))</f>
        <v/>
      </c>
      <c r="AF38" s="24" t="str">
        <f ca="1">IF($A38="TOTAL GENERAL",SUM(AF$11:AF36),IF(AND(P38&lt;&gt;"",$A38&lt;&gt;"Pn"),IF(OFFSET($A$11,MATCH("TOTAL GENERAL",$A$11:$A$100,0)-1,COLUMN(W38))=0,0,X38/OFFSET($A$11,MATCH("TOTAL GENERAL",$A$11:$A$100,0)-1,COLUMN(W38))),""))</f>
        <v/>
      </c>
      <c r="AG38" s="24" t="str">
        <f ca="1">IF($A38="TOTAL GENERAL",SUM(AG$11:AG36),IF(AND(Q38&lt;&gt;"",$A38&lt;&gt;"Pn"),IF(OFFSET($A$11,MATCH("TOTAL GENERAL",$A$11:$A$100,0)-1,COLUMN(X38))=0,0,Y38/OFFSET($A$11,MATCH("TOTAL GENERAL",$A$11:$A$100,0)-1,COLUMN(X38))),""))</f>
        <v/>
      </c>
      <c r="AH38" s="24" t="str">
        <f ca="1">IF($A38="TOTAL GENERAL",SUM(AH$11:AH36),IF(AND(R38&lt;&gt;"",$A38&lt;&gt;"Pn"),IF(OFFSET($A$11,MATCH("TOTAL GENERAL",$A$11:$A$100,0)-1,COLUMN(Y38))=0,0,Z38/OFFSET($A$11,MATCH("TOTAL GENERAL",$A$11:$A$100,0)-1,COLUMN(Y38))),""))</f>
        <v/>
      </c>
      <c r="AI38" s="24" t="str">
        <f ca="1">IF($A38="TOTAL GENERAL",SUM(AI$11:AI36),IF(AND(S38&lt;&gt;"",$A38&lt;&gt;"Pn"),IF(OFFSET($A$11,MATCH("TOTAL GENERAL",$A$11:$A$100,0)-1,COLUMN(Z38))=0,0,AA38/OFFSET($A$11,MATCH("TOTAL GENERAL",$A$11:$A$100,0)-1,COLUMN(Z38))),""))</f>
        <v/>
      </c>
      <c r="AJ38" s="24" t="str">
        <f ca="1">IF($A38="TOTAL GENERAL",SUM(AJ$11:AJ36),IF(AND(T38&lt;&gt;"",$A38&lt;&gt;"Pn"),IF(OFFSET($A$11,MATCH("TOTAL GENERAL",$A$11:$A$100,0)-1,COLUMN(AA38))=0,0,AB38/OFFSET($A$11,MATCH("TOTAL GENERAL",$A$11:$A$100,0)-1,COLUMN(AA38))),""))</f>
        <v/>
      </c>
      <c r="AK38" s="24">
        <f ca="1">IF($A38="TOTAL GENERAL",SUM(AK$11:AK36),IF(AND(U38&lt;&gt;"",$A38&lt;&gt;"Pn"),IF(OFFSET($A$11,MATCH("TOTAL GENERAL",$A$11:$A$100,0)-1,COLUMN(AB38))=0,0,AC38/OFFSET($A$11,MATCH("TOTAL GENERAL",$A$11:$A$100,0)-1,COLUMN(AB38))),""))</f>
        <v>4.2906481430264591E-2</v>
      </c>
      <c r="AL38" s="24">
        <f ca="1">IF($A38="TOTAL GENERAL",SUM(AL$11:AL36),IF(AND(V38&lt;&gt;"",$A38&lt;&gt;"Pn"),IF(OFFSET($A$11,MATCH("TOTAL GENERAL",$A$11:$A$100,0)-1,COLUMN(AC38))=0,0,AD38/OFFSET($A$11,MATCH("TOTAL GENERAL",$A$11:$A$100,0)-1,COLUMN(AC38))),""))</f>
        <v>3.1944055646010226E-3</v>
      </c>
      <c r="AM38" s="16">
        <f ca="1">IF(A38="TOTAL GENERAL",SUM(AM$11:AM36),IF(COUNTIF(AB38:AH38,"")&lt;COUNTA($AB$10:$AH$10),ROUND((IF(AE38&lt;&gt;"",AE38*OFFSET($A$10,MATCH("Pn",$A$11:$A$100,0),1),0)+IF(AF38&lt;&gt;"",AF38*OFFSET($A$10,MATCH("Pn",$A$11:$A$100,0),2),0)+IF(AG38&lt;&gt;"",AG38*OFFSET($A$10,MATCH("Pn",$A$11:$A$100,0),3),0)+IF(AH38&lt;&gt;"",AH38*OFFSET($A$10,MATCH("Pn",$A$11:$A$100,0),4),0)+IF(AI38&lt;&gt;"",AI38*OFFSET($A$10,MATCH("Pn",$A$11:$A$100,0),5),0)+IF(AJ38&lt;&gt;"",AJ38*OFFSET($A$10,MATCH("Pn",$A$11:$A$100,0),6),0)+IF(AK38&lt;&gt;"",AK38*OFFSET($A$10,MATCH("Pn",$A$11:$A$100,0),7),0)+IF(AL38&lt;&gt;"",AL38*OFFSET($A$10,MATCH("Pn",$A$11:$A$100,0),8),0))*OFFSET($A$10,MATCH("FC",$A$11:$A$100,0),2),2),""))</f>
        <v>10628942.939999999</v>
      </c>
      <c r="AN38" s="47">
        <f ca="1">IF(OR(A38="Pn",A39="Pn"),"",IF(AND(AM38="",F38&lt;&gt;""),-F38,IF(A38="TOTAL GENERAL",SUM(AN$11:AN36),IF(AM38&lt;&gt;"",AM38-F38,""))))</f>
        <v>-47123475.314637162</v>
      </c>
      <c r="AO38" s="37"/>
      <c r="BC38" s="16"/>
      <c r="BD38" s="16">
        <v>184334</v>
      </c>
    </row>
    <row r="39" spans="1:56" s="4" customFormat="1" x14ac:dyDescent="0.25">
      <c r="A39" s="15" t="s">
        <v>87</v>
      </c>
      <c r="B39" s="15" t="s">
        <v>132</v>
      </c>
      <c r="C39" s="43"/>
      <c r="D39" s="16">
        <v>79415</v>
      </c>
      <c r="E39" s="9">
        <f t="shared" si="1"/>
        <v>6.8913451421505354E-3</v>
      </c>
      <c r="F39" s="41">
        <f t="shared" si="2"/>
        <v>24880967.676565424</v>
      </c>
      <c r="G39" s="20" t="s">
        <v>58</v>
      </c>
      <c r="H39" s="22" t="s">
        <v>58</v>
      </c>
      <c r="I39" s="24" t="s">
        <v>58</v>
      </c>
      <c r="J39" s="22" t="s">
        <v>58</v>
      </c>
      <c r="K39" s="22" t="s">
        <v>58</v>
      </c>
      <c r="L39" s="22" t="s">
        <v>58</v>
      </c>
      <c r="M39" s="24" t="str">
        <f>+""</f>
        <v/>
      </c>
      <c r="N39" s="24">
        <v>0</v>
      </c>
      <c r="O39" s="24" t="str">
        <f ca="1">IF(OR(A39="Pn",A40="Pn"),"",IF($A39="TOTAL GENERAL",SUM(O$11:O37),IF(AND(G39&lt;&gt;"",$A39&lt;&gt;"Pn"),IF(G39&gt;OFFSET($A$10,MATCH("TOTAL GENERAL",$A$11:$A$100,0),COLUMN(F39)),0,OFFSET($A$10,MATCH("TOTAL GENERAL",$A$11:$A$100,0),COLUMN(F39))-G39),"")))</f>
        <v/>
      </c>
      <c r="P39" s="24" t="str">
        <f ca="1">IF(OR(A39="Pn",A40="Pn"),"",IF($A39="TOTAL GENERAL",SUM(P$11:P37),IF(AND(H39&lt;&gt;"",$A39&lt;&gt;"Pn"),IF(H39&lt;OFFSET($A$10,MATCH("TOTAL GENERAL",$A$11:$A$100,0),COLUMN(G39)),0,H39-OFFSET($A$10,MATCH("TOTAL GENERAL",$A$11:$A$100,0),COLUMN(G39))),"")))</f>
        <v/>
      </c>
      <c r="Q39" s="24" t="str">
        <f ca="1">IF(OR(A39="Pn",A40="Pn"),"",IF($A39="TOTAL GENERAL",SUM(Q$11:Q37),IF(AND(I39&lt;&gt;"",$A39&lt;&gt;"Pn"),IF(I39&gt;OFFSET($A$10,MATCH("TOTAL GENERAL",$A$11:$A$100,0),COLUMN(H39)),0,OFFSET($A$10,MATCH("TOTAL GENERAL",$A$11:$A$100,0),COLUMN(H39))-I39),"")))</f>
        <v/>
      </c>
      <c r="R39" s="24" t="str">
        <f ca="1">IF($A39="TOTAL GENERAL",SUM(R$11:R37),IF(AND(J39&lt;&gt;"",$A39&lt;&gt;"Pn"),IF(J39&lt;OFFSET($A$10,MATCH("TOTAL GENERAL",$A$11:$A$100,0),COLUMN(I39)),0,J39-OFFSET($A$10,MATCH("TOTAL GENERAL",$A$11:$A$100,0),COLUMN(I39))),""))</f>
        <v/>
      </c>
      <c r="S39" s="24" t="str">
        <f ca="1">IF($A39="TOTAL GENERAL",SUM(S$11:S37),IF(AND(K39&lt;&gt;"",$A39&lt;&gt;"Pn"),IF(K39&lt;OFFSET($A$10,MATCH("TOTAL GENERAL",$A$11:$A$100,0),COLUMN(J39)),0,K39-OFFSET($A$10,MATCH("TOTAL GENERAL",$A$11:$A$100,0),COLUMN(J39))),""))</f>
        <v/>
      </c>
      <c r="T39" s="24" t="str">
        <f ca="1">IF($A39="TOTAL GENERAL",SUM(T$11:T37),IF(AND(L39&lt;&gt;"",$A39&lt;&gt;"Pn"),IF(L39&lt;OFFSET($A$10,MATCH("TOTAL GENERAL",$A$11:$A$100,0),COLUMN(K39)),0,L39-OFFSET($A$10,MATCH("TOTAL GENERAL",$A$11:$A$100,0),COLUMN(K39))),""))</f>
        <v/>
      </c>
      <c r="U39" s="24" t="str">
        <f ca="1">IF($A39="TOTAL GENERAL",SUM(U$11:U37),IF(AND(M39&lt;&gt;"",$A39&lt;&gt;"Pn"),IF(M39&gt;OFFSET($A$10,MATCH("TOTAL GENERAL",$A$11:$A$100,0),COLUMN(L39)),0,OFFSET($A$10,MATCH("TOTAL GENERAL",$A$11:$A$100,0),COLUMN(L39))-M39),""))</f>
        <v/>
      </c>
      <c r="V39" s="24">
        <f ca="1">IF($A39="TOTAL GENERAL",SUM(V$11:V37),IF(AND(N39&lt;&gt;"",$A39&lt;&gt;"Pn"),IF(N39&lt;OFFSET($A$10,MATCH("TOTAL GENERAL",$A$11:$A$100,0),COLUMN(M39)),0,N39-OFFSET($A$10,MATCH("TOTAL GENERAL",$A$11:$A$100,0),COLUMN(M39))),""))</f>
        <v>0</v>
      </c>
      <c r="W39" s="24" t="str">
        <f>IF(OR(A39="Pn",A40="Pn"),"",IF($A39="TOTAL GENERAL",SUM(W$11:W37),IF(AND(G39&lt;&gt;"",$A39&lt;&gt;"Pn"),O39*$D39,"")))</f>
        <v/>
      </c>
      <c r="X39" s="24" t="str">
        <f>IF(OR(A39="Pn",A40="Pn"),"",IF($A39="TOTAL GENERAL",SUM(X$11:X37),IF(AND(H39&lt;&gt;"",$A39&lt;&gt;"Pn"),P39*$D39,"")))</f>
        <v/>
      </c>
      <c r="Y39" s="24" t="str">
        <f>IF(OR(A39="Pn",A40="Pn"),"",IF($A39="TOTAL GENERAL",SUM(Y$11:Y37),IF(AND(I39&lt;&gt;"",$A39&lt;&gt;"Pn"),Q39*$D39,"")))</f>
        <v/>
      </c>
      <c r="Z39" s="24" t="str">
        <f>IF($A39="TOTAL GENERAL",SUM(Z$11:Z37),IF(AND(J39&lt;&gt;"",$A39&lt;&gt;"Pn"),R39*$D39,""))</f>
        <v/>
      </c>
      <c r="AA39" s="24" t="str">
        <f>IF($A39="TOTAL GENERAL",SUM(AA$11:AA37),IF(AND(K39&lt;&gt;"",$A39&lt;&gt;"Pn"),S39*$D39,""))</f>
        <v/>
      </c>
      <c r="AB39" s="24" t="str">
        <f>IF($A39="TOTAL GENERAL",SUM(AB$11:AB37),IF(AND(L39&lt;&gt;"",$A39&lt;&gt;"Pn"),T39*$D39,""))</f>
        <v/>
      </c>
      <c r="AC39" s="24" t="str">
        <f>IF($A39="TOTAL GENERAL",SUM(AC$11:AC37),IF(AND(M39&lt;&gt;"",$A39&lt;&gt;"Pn"),U39*$D39,""))</f>
        <v/>
      </c>
      <c r="AD39" s="24">
        <f t="shared" ca="1" si="3"/>
        <v>0</v>
      </c>
      <c r="AE39" s="24" t="str">
        <f ca="1">IF($A39="TOTAL GENERAL",SUM(AE$11:AE37),IF(AND(O39&lt;&gt;"",$A39&lt;&gt;"Pn"),IF(OFFSET($A$11,MATCH("TOTAL GENERAL",$A$11:$A$100,0)-1,COLUMN(V39))=0,0,W39/OFFSET($A$11,MATCH("TOTAL GENERAL",$A$11:$A$100,0)-1,COLUMN(V39))),""))</f>
        <v/>
      </c>
      <c r="AF39" s="24" t="str">
        <f ca="1">IF($A39="TOTAL GENERAL",SUM(AF$11:AF37),IF(AND(P39&lt;&gt;"",$A39&lt;&gt;"Pn"),IF(OFFSET($A$11,MATCH("TOTAL GENERAL",$A$11:$A$100,0)-1,COLUMN(W39))=0,0,X39/OFFSET($A$11,MATCH("TOTAL GENERAL",$A$11:$A$100,0)-1,COLUMN(W39))),""))</f>
        <v/>
      </c>
      <c r="AG39" s="24" t="str">
        <f ca="1">IF($A39="TOTAL GENERAL",SUM(AG$11:AG37),IF(AND(Q39&lt;&gt;"",$A39&lt;&gt;"Pn"),IF(OFFSET($A$11,MATCH("TOTAL GENERAL",$A$11:$A$100,0)-1,COLUMN(X39))=0,0,Y39/OFFSET($A$11,MATCH("TOTAL GENERAL",$A$11:$A$100,0)-1,COLUMN(X39))),""))</f>
        <v/>
      </c>
      <c r="AH39" s="24" t="str">
        <f ca="1">IF($A39="TOTAL GENERAL",SUM(AH$11:AH37),IF(AND(R39&lt;&gt;"",$A39&lt;&gt;"Pn"),IF(OFFSET($A$11,MATCH("TOTAL GENERAL",$A$11:$A$100,0)-1,COLUMN(Y39))=0,0,Z39/OFFSET($A$11,MATCH("TOTAL GENERAL",$A$11:$A$100,0)-1,COLUMN(Y39))),""))</f>
        <v/>
      </c>
      <c r="AI39" s="24" t="str">
        <f ca="1">IF($A39="TOTAL GENERAL",SUM(AI$11:AI37),IF(AND(S39&lt;&gt;"",$A39&lt;&gt;"Pn"),IF(OFFSET($A$11,MATCH("TOTAL GENERAL",$A$11:$A$100,0)-1,COLUMN(Z39))=0,0,AA39/OFFSET($A$11,MATCH("TOTAL GENERAL",$A$11:$A$100,0)-1,COLUMN(Z39))),""))</f>
        <v/>
      </c>
      <c r="AJ39" s="24" t="str">
        <f ca="1">IF($A39="TOTAL GENERAL",SUM(AJ$11:AJ37),IF(AND(T39&lt;&gt;"",$A39&lt;&gt;"Pn"),IF(OFFSET($A$11,MATCH("TOTAL GENERAL",$A$11:$A$100,0)-1,COLUMN(AA39))=0,0,AB39/OFFSET($A$11,MATCH("TOTAL GENERAL",$A$11:$A$100,0)-1,COLUMN(AA39))),""))</f>
        <v/>
      </c>
      <c r="AK39" s="24" t="str">
        <f ca="1">IF($A39="TOTAL GENERAL",SUM(AK$11:AK37),IF(AND(U39&lt;&gt;"",$A39&lt;&gt;"Pn"),IF(OFFSET($A$11,MATCH("TOTAL GENERAL",$A$11:$A$100,0)-1,COLUMN(AB39))=0,0,AC39/OFFSET($A$11,MATCH("TOTAL GENERAL",$A$11:$A$100,0)-1,COLUMN(AB39))),""))</f>
        <v/>
      </c>
      <c r="AL39" s="24">
        <f ca="1">IF($A39="TOTAL GENERAL",SUM(AL$11:AL37),IF(AND(V39&lt;&gt;"",$A39&lt;&gt;"Pn"),IF(OFFSET($A$11,MATCH("TOTAL GENERAL",$A$11:$A$100,0)-1,COLUMN(AC39))=0,0,AD39/OFFSET($A$11,MATCH("TOTAL GENERAL",$A$11:$A$100,0)-1,COLUMN(AC39))),""))</f>
        <v>0</v>
      </c>
      <c r="AM39" s="16">
        <f ca="1">IF(A39="TOTAL GENERAL",SUM(AM$11:AM37),IF(COUNTIF(AB39:AH39,"")&lt;COUNTA($AB$10:$AH$10),ROUND((IF(AE39&lt;&gt;"",AE39*OFFSET($A$10,MATCH("Pn",$A$11:$A$100,0),1),0)+IF(AF39&lt;&gt;"",AF39*OFFSET($A$10,MATCH("Pn",$A$11:$A$100,0),2),0)+IF(AG39&lt;&gt;"",AG39*OFFSET($A$10,MATCH("Pn",$A$11:$A$100,0),3),0)+IF(AH39&lt;&gt;"",AH39*OFFSET($A$10,MATCH("Pn",$A$11:$A$100,0),4),0)+IF(AI39&lt;&gt;"",AI39*OFFSET($A$10,MATCH("Pn",$A$11:$A$100,0),5),0)+IF(AJ39&lt;&gt;"",AJ39*OFFSET($A$10,MATCH("Pn",$A$11:$A$100,0),6),0)+IF(AK39&lt;&gt;"",AK39*OFFSET($A$10,MATCH("Pn",$A$11:$A$100,0),7),0)+IF(AL39&lt;&gt;"",AL39*OFFSET($A$10,MATCH("Pn",$A$11:$A$100,0),8),0))*OFFSET($A$10,MATCH("FC",$A$11:$A$100,0),2),2),""))</f>
        <v>0</v>
      </c>
      <c r="AN39" s="47">
        <f ca="1">IF(OR(A39="Pn",A40="Pn"),"",IF(AND(AM39="",F39&lt;&gt;""),-F39,IF(A39="TOTAL GENERAL",SUM(AN$11:AN37),IF(AM39&lt;&gt;"",AM39-F39,""))))</f>
        <v>-24880967.676565424</v>
      </c>
      <c r="AO39" s="37"/>
      <c r="BC39" s="16"/>
      <c r="BD39" s="16">
        <v>79415</v>
      </c>
    </row>
    <row r="40" spans="1:56" s="4" customFormat="1" x14ac:dyDescent="0.25">
      <c r="A40" s="15" t="s">
        <v>88</v>
      </c>
      <c r="B40" s="15" t="s">
        <v>133</v>
      </c>
      <c r="C40" s="43"/>
      <c r="D40" s="16">
        <v>101100</v>
      </c>
      <c r="E40" s="9">
        <f t="shared" si="1"/>
        <v>8.7730906487618089E-3</v>
      </c>
      <c r="F40" s="41">
        <f t="shared" si="2"/>
        <v>31674945.943471182</v>
      </c>
      <c r="G40" s="20" t="s">
        <v>58</v>
      </c>
      <c r="H40" s="22">
        <v>1</v>
      </c>
      <c r="I40" s="24">
        <v>24</v>
      </c>
      <c r="J40" s="22">
        <v>0</v>
      </c>
      <c r="K40" s="22">
        <v>1</v>
      </c>
      <c r="L40" s="22">
        <v>0</v>
      </c>
      <c r="M40" s="24">
        <v>0</v>
      </c>
      <c r="N40" s="24">
        <v>1.98</v>
      </c>
      <c r="O40" s="24" t="str">
        <f ca="1">IF(OR(A40="Pn",A41="Pn"),"",IF($A40="TOTAL GENERAL",SUM(O$11:O38),IF(AND(G40&lt;&gt;"",$A40&lt;&gt;"Pn"),IF(G40&gt;OFFSET($A$10,MATCH("TOTAL GENERAL",$A$11:$A$100,0),COLUMN(F40)),0,OFFSET($A$10,MATCH("TOTAL GENERAL",$A$11:$A$100,0),COLUMN(F40))-G40),"")))</f>
        <v/>
      </c>
      <c r="P40" s="24">
        <f ca="1">IF(OR(A40="Pn",A41="Pn"),"",IF($A40="TOTAL GENERAL",SUM(P$11:P38),IF(AND(H40&lt;&gt;"",$A40&lt;&gt;"Pn"),IF(H40&lt;OFFSET($A$10,MATCH("TOTAL GENERAL",$A$11:$A$100,0),COLUMN(G40)),0,H40-OFFSET($A$10,MATCH("TOTAL GENERAL",$A$11:$A$100,0),COLUMN(G40))),"")))</f>
        <v>0.15000000000000002</v>
      </c>
      <c r="Q40" s="24">
        <f ca="1">IF(OR(A40="Pn",A41="Pn"),"",IF($A40="TOTAL GENERAL",SUM(Q$11:Q38),IF(AND(I40&lt;&gt;"",$A40&lt;&gt;"Pn"),IF(I40&gt;OFFSET($A$10,MATCH("TOTAL GENERAL",$A$11:$A$100,0),COLUMN(H40)),0,OFFSET($A$10,MATCH("TOTAL GENERAL",$A$11:$A$100,0),COLUMN(H40))-I40),"")))</f>
        <v>0</v>
      </c>
      <c r="R40" s="24">
        <f ca="1">IF($A40="TOTAL GENERAL",SUM(R$11:R38),IF(AND(J40&lt;&gt;"",$A40&lt;&gt;"Pn"),IF(J40&lt;OFFSET($A$10,MATCH("TOTAL GENERAL",$A$11:$A$100,0),COLUMN(I40)),0,J40-OFFSET($A$10,MATCH("TOTAL GENERAL",$A$11:$A$100,0),COLUMN(I40))),""))</f>
        <v>0</v>
      </c>
      <c r="S40" s="24">
        <f ca="1">IF($A40="TOTAL GENERAL",SUM(S$11:S38),IF(AND(K40&lt;&gt;"",$A40&lt;&gt;"Pn"),IF(K40&lt;OFFSET($A$10,MATCH("TOTAL GENERAL",$A$11:$A$100,0),COLUMN(J40)),0,K40-OFFSET($A$10,MATCH("TOTAL GENERAL",$A$11:$A$100,0),COLUMN(J40))),""))</f>
        <v>0.4</v>
      </c>
      <c r="T40" s="24">
        <f ca="1">IF($A40="TOTAL GENERAL",SUM(T$11:T38),IF(AND(L40&lt;&gt;"",$A40&lt;&gt;"Pn"),IF(L40&lt;OFFSET($A$10,MATCH("TOTAL GENERAL",$A$11:$A$100,0),COLUMN(K40)),0,L40-OFFSET($A$10,MATCH("TOTAL GENERAL",$A$11:$A$100,0),COLUMN(K40))),""))</f>
        <v>0</v>
      </c>
      <c r="U40" s="24">
        <f ca="1">IF($A40="TOTAL GENERAL",SUM(U$11:U38),IF(AND(M40&lt;&gt;"",$A40&lt;&gt;"Pn"),IF(M40&gt;OFFSET($A$10,MATCH("TOTAL GENERAL",$A$11:$A$100,0),COLUMN(L40)),0,OFFSET($A$10,MATCH("TOTAL GENERAL",$A$11:$A$100,0),COLUMN(L40))-M40),""))</f>
        <v>0.5</v>
      </c>
      <c r="V40" s="24">
        <f ca="1">IF($A40="TOTAL GENERAL",SUM(V$11:V38),IF(AND(N40&lt;&gt;"",$A40&lt;&gt;"Pn"),IF(N40&lt;OFFSET($A$10,MATCH("TOTAL GENERAL",$A$11:$A$100,0),COLUMN(M40)),0,N40-OFFSET($A$10,MATCH("TOTAL GENERAL",$A$11:$A$100,0),COLUMN(M40))),""))</f>
        <v>0.41999999999999993</v>
      </c>
      <c r="W40" s="24" t="str">
        <f>IF(OR(A40="Pn",A41="Pn"),"",IF($A40="TOTAL GENERAL",SUM(W$11:W38),IF(AND(G40&lt;&gt;"",$A40&lt;&gt;"Pn"),O40*$D40,"")))</f>
        <v/>
      </c>
      <c r="X40" s="24">
        <f ca="1">IF(OR(A40="Pn",A41="Pn"),"",IF($A40="TOTAL GENERAL",SUM(X$11:X38),IF(AND(H40&lt;&gt;"",$A40&lt;&gt;"Pn"),P40*$D40,"")))</f>
        <v>15165.000000000002</v>
      </c>
      <c r="Y40" s="24">
        <f ca="1">IF(OR(A40="Pn",A41="Pn"),"",IF($A40="TOTAL GENERAL",SUM(Y$11:Y38),IF(AND(I40&lt;&gt;"",$A40&lt;&gt;"Pn"),Q40*$D40,"")))</f>
        <v>0</v>
      </c>
      <c r="Z40" s="24">
        <f ca="1">IF($A40="TOTAL GENERAL",SUM(Z$11:Z38),IF(AND(J40&lt;&gt;"",$A40&lt;&gt;"Pn"),R40*$D40,""))</f>
        <v>0</v>
      </c>
      <c r="AA40" s="24">
        <f ca="1">IF($A40="TOTAL GENERAL",SUM(AA$11:AA38),IF(AND(K40&lt;&gt;"",$A40&lt;&gt;"Pn"),S40*$D40,""))</f>
        <v>40440</v>
      </c>
      <c r="AB40" s="24">
        <f ca="1">IF($A40="TOTAL GENERAL",SUM(AB$11:AB38),IF(AND(L40&lt;&gt;"",$A40&lt;&gt;"Pn"),T40*$D40,""))</f>
        <v>0</v>
      </c>
      <c r="AC40" s="24">
        <f ca="1">IF($A40="TOTAL GENERAL",SUM(AC$11:AC38),IF(AND(M40&lt;&gt;"",$A40&lt;&gt;"Pn"),U40*$D40,""))</f>
        <v>50550</v>
      </c>
      <c r="AD40" s="24">
        <f t="shared" ca="1" si="3"/>
        <v>42461.999999999993</v>
      </c>
      <c r="AE40" s="24" t="str">
        <f ca="1">IF($A40="TOTAL GENERAL",SUM(AE$11:AE38),IF(AND(O40&lt;&gt;"",$A40&lt;&gt;"Pn"),IF(OFFSET($A$11,MATCH("TOTAL GENERAL",$A$11:$A$100,0)-1,COLUMN(V40))=0,0,W40/OFFSET($A$11,MATCH("TOTAL GENERAL",$A$11:$A$100,0)-1,COLUMN(V40))),""))</f>
        <v/>
      </c>
      <c r="AF40" s="24">
        <f ca="1">IF($A40="TOTAL GENERAL",SUM(AF$11:AF38),IF(AND(P40&lt;&gt;"",$A40&lt;&gt;"Pn"),IF(OFFSET($A$11,MATCH("TOTAL GENERAL",$A$11:$A$100,0)-1,COLUMN(W40))=0,0,X40/OFFSET($A$11,MATCH("TOTAL GENERAL",$A$11:$A$100,0)-1,COLUMN(W40))),""))</f>
        <v>2.3874030132284799E-2</v>
      </c>
      <c r="AG40" s="24">
        <f ca="1">IF($A40="TOTAL GENERAL",SUM(AG$11:AG38),IF(AND(Q40&lt;&gt;"",$A40&lt;&gt;"Pn"),IF(OFFSET($A$11,MATCH("TOTAL GENERAL",$A$11:$A$100,0)-1,COLUMN(X40))=0,0,Y40/OFFSET($A$11,MATCH("TOTAL GENERAL",$A$11:$A$100,0)-1,COLUMN(X40))),""))</f>
        <v>0</v>
      </c>
      <c r="AH40" s="24">
        <f ca="1">IF($A40="TOTAL GENERAL",SUM(AH$11:AH38),IF(AND(R40&lt;&gt;"",$A40&lt;&gt;"Pn"),IF(OFFSET($A$11,MATCH("TOTAL GENERAL",$A$11:$A$100,0)-1,COLUMN(Y40))=0,0,Z40/OFFSET($A$11,MATCH("TOTAL GENERAL",$A$11:$A$100,0)-1,COLUMN(Y40))),""))</f>
        <v>0</v>
      </c>
      <c r="AI40" s="24">
        <f ca="1">IF($A40="TOTAL GENERAL",SUM(AI$11:AI38),IF(AND(S40&lt;&gt;"",$A40&lt;&gt;"Pn"),IF(OFFSET($A$11,MATCH("TOTAL GENERAL",$A$11:$A$100,0)-1,COLUMN(Z40))=0,0,AA40/OFFSET($A$11,MATCH("TOTAL GENERAL",$A$11:$A$100,0)-1,COLUMN(Z40))),""))</f>
        <v>3.2614737949478251E-2</v>
      </c>
      <c r="AJ40" s="24">
        <f ca="1">IF($A40="TOTAL GENERAL",SUM(AJ$11:AJ38),IF(AND(T40&lt;&gt;"",$A40&lt;&gt;"Pn"),IF(OFFSET($A$11,MATCH("TOTAL GENERAL",$A$11:$A$100,0)-1,COLUMN(AA40))=0,0,AB40/OFFSET($A$11,MATCH("TOTAL GENERAL",$A$11:$A$100,0)-1,COLUMN(AA40))),""))</f>
        <v>0</v>
      </c>
      <c r="AK40" s="24">
        <f ca="1">IF($A40="TOTAL GENERAL",SUM(AK$11:AK38),IF(AND(U40&lt;&gt;"",$A40&lt;&gt;"Pn"),IF(OFFSET($A$11,MATCH("TOTAL GENERAL",$A$11:$A$100,0)-1,COLUMN(AB40))=0,0,AC40/OFFSET($A$11,MATCH("TOTAL GENERAL",$A$11:$A$100,0)-1,COLUMN(AB40))),""))</f>
        <v>2.353252939012743E-2</v>
      </c>
      <c r="AL40" s="24">
        <f ca="1">IF($A40="TOTAL GENERAL",SUM(AL$11:AL38),IF(AND(V40&lt;&gt;"",$A40&lt;&gt;"Pn"),IF(OFFSET($A$11,MATCH("TOTAL GENERAL",$A$11:$A$100,0)-1,COLUMN(AC40))=0,0,AD40/OFFSET($A$11,MATCH("TOTAL GENERAL",$A$11:$A$100,0)-1,COLUMN(AC40))),""))</f>
        <v>1.0512040185136679E-2</v>
      </c>
      <c r="AM40" s="16">
        <f ca="1">IF(A40="TOTAL GENERAL",SUM(AM$11:AM38),IF(COUNTIF(AB40:AH40,"")&lt;COUNTA($AB$10:$AH$10),ROUND((IF(AE40&lt;&gt;"",AE40*OFFSET($A$10,MATCH("Pn",$A$11:$A$100,0),1),0)+IF(AF40&lt;&gt;"",AF40*OFFSET($A$10,MATCH("Pn",$A$11:$A$100,0),2),0)+IF(AG40&lt;&gt;"",AG40*OFFSET($A$10,MATCH("Pn",$A$11:$A$100,0),3),0)+IF(AH40&lt;&gt;"",AH40*OFFSET($A$10,MATCH("Pn",$A$11:$A$100,0),4),0)+IF(AI40&lt;&gt;"",AI40*OFFSET($A$10,MATCH("Pn",$A$11:$A$100,0),5),0)+IF(AJ40&lt;&gt;"",AJ40*OFFSET($A$10,MATCH("Pn",$A$11:$A$100,0),6),0)+IF(AK40&lt;&gt;"",AK40*OFFSET($A$10,MATCH("Pn",$A$11:$A$100,0),7),0)+IF(AL40&lt;&gt;"",AL40*OFFSET($A$10,MATCH("Pn",$A$11:$A$100,0),8),0))*OFFSET($A$10,MATCH("FC",$A$11:$A$100,0),2),2),""))</f>
        <v>41027298.93</v>
      </c>
      <c r="AN40" s="47">
        <f ca="1">IF(OR(A40="Pn",A41="Pn"),"",IF(AND(AM40="",F40&lt;&gt;""),-F40,IF(A40="TOTAL GENERAL",SUM(AN$11:AN38),IF(AM40&lt;&gt;"",AM40-F40,""))))</f>
        <v>9352352.9865288176</v>
      </c>
      <c r="AO40" s="37"/>
      <c r="BC40" s="16"/>
      <c r="BD40" s="16">
        <v>101100</v>
      </c>
    </row>
    <row r="41" spans="1:56" s="4" customFormat="1" x14ac:dyDescent="0.25">
      <c r="A41" s="15" t="s">
        <v>89</v>
      </c>
      <c r="B41" s="15" t="s">
        <v>134</v>
      </c>
      <c r="C41" s="43"/>
      <c r="D41" s="16">
        <v>33746</v>
      </c>
      <c r="E41" s="9">
        <f t="shared" si="1"/>
        <v>2.9283552624442735E-3</v>
      </c>
      <c r="F41" s="41">
        <f t="shared" si="2"/>
        <v>10572727.258243112</v>
      </c>
      <c r="G41" s="20" t="s">
        <v>58</v>
      </c>
      <c r="H41" s="22" t="s">
        <v>58</v>
      </c>
      <c r="I41" s="24" t="s">
        <v>58</v>
      </c>
      <c r="J41" s="22" t="s">
        <v>58</v>
      </c>
      <c r="K41" s="22" t="s">
        <v>58</v>
      </c>
      <c r="L41" s="22" t="s">
        <v>58</v>
      </c>
      <c r="M41" s="24">
        <v>2.96</v>
      </c>
      <c r="N41" s="24">
        <v>0</v>
      </c>
      <c r="O41" s="24" t="str">
        <f ca="1">IF(OR(A41="Pn",A42="Pn"),"",IF($A41="TOTAL GENERAL",SUM(O$11:O39),IF(AND(G41&lt;&gt;"",$A41&lt;&gt;"Pn"),IF(G41&gt;OFFSET($A$10,MATCH("TOTAL GENERAL",$A$11:$A$100,0),COLUMN(F41)),0,OFFSET($A$10,MATCH("TOTAL GENERAL",$A$11:$A$100,0),COLUMN(F41))-G41),"")))</f>
        <v/>
      </c>
      <c r="P41" s="24" t="str">
        <f ca="1">IF(OR(A41="Pn",A42="Pn"),"",IF($A41="TOTAL GENERAL",SUM(P$11:P39),IF(AND(H41&lt;&gt;"",$A41&lt;&gt;"Pn"),IF(H41&lt;OFFSET($A$10,MATCH("TOTAL GENERAL",$A$11:$A$100,0),COLUMN(G41)),0,H41-OFFSET($A$10,MATCH("TOTAL GENERAL",$A$11:$A$100,0),COLUMN(G41))),"")))</f>
        <v/>
      </c>
      <c r="Q41" s="24" t="str">
        <f ca="1">IF(OR(A41="Pn",A42="Pn"),"",IF($A41="TOTAL GENERAL",SUM(Q$11:Q39),IF(AND(I41&lt;&gt;"",$A41&lt;&gt;"Pn"),IF(I41&gt;OFFSET($A$10,MATCH("TOTAL GENERAL",$A$11:$A$100,0),COLUMN(H41)),0,OFFSET($A$10,MATCH("TOTAL GENERAL",$A$11:$A$100,0),COLUMN(H41))-I41),"")))</f>
        <v/>
      </c>
      <c r="R41" s="24" t="str">
        <f ca="1">IF($A41="TOTAL GENERAL",SUM(R$11:R39),IF(AND(J41&lt;&gt;"",$A41&lt;&gt;"Pn"),IF(J41&lt;OFFSET($A$10,MATCH("TOTAL GENERAL",$A$11:$A$100,0),COLUMN(I41)),0,J41-OFFSET($A$10,MATCH("TOTAL GENERAL",$A$11:$A$100,0),COLUMN(I41))),""))</f>
        <v/>
      </c>
      <c r="S41" s="24" t="str">
        <f ca="1">IF($A41="TOTAL GENERAL",SUM(S$11:S39),IF(AND(K41&lt;&gt;"",$A41&lt;&gt;"Pn"),IF(K41&lt;OFFSET($A$10,MATCH("TOTAL GENERAL",$A$11:$A$100,0),COLUMN(J41)),0,K41-OFFSET($A$10,MATCH("TOTAL GENERAL",$A$11:$A$100,0),COLUMN(J41))),""))</f>
        <v/>
      </c>
      <c r="T41" s="24" t="str">
        <f ca="1">IF($A41="TOTAL GENERAL",SUM(T$11:T39),IF(AND(L41&lt;&gt;"",$A41&lt;&gt;"Pn"),IF(L41&lt;OFFSET($A$10,MATCH("TOTAL GENERAL",$A$11:$A$100,0),COLUMN(K41)),0,L41-OFFSET($A$10,MATCH("TOTAL GENERAL",$A$11:$A$100,0),COLUMN(K41))),""))</f>
        <v/>
      </c>
      <c r="U41" s="24">
        <f ca="1">IF($A41="TOTAL GENERAL",SUM(U$11:U39),IF(AND(M41&lt;&gt;"",$A41&lt;&gt;"Pn"),IF(M41&gt;OFFSET($A$10,MATCH("TOTAL GENERAL",$A$11:$A$100,0),COLUMN(L41)),0,OFFSET($A$10,MATCH("TOTAL GENERAL",$A$11:$A$100,0),COLUMN(L41))-M41),""))</f>
        <v>0</v>
      </c>
      <c r="V41" s="24">
        <f ca="1">IF($A41="TOTAL GENERAL",SUM(V$11:V39),IF(AND(N41&lt;&gt;"",$A41&lt;&gt;"Pn"),IF(N41&lt;OFFSET($A$10,MATCH("TOTAL GENERAL",$A$11:$A$100,0),COLUMN(M41)),0,N41-OFFSET($A$10,MATCH("TOTAL GENERAL",$A$11:$A$100,0),COLUMN(M41))),""))</f>
        <v>0</v>
      </c>
      <c r="W41" s="24" t="str">
        <f>IF(OR(A41="Pn",A42="Pn"),"",IF($A41="TOTAL GENERAL",SUM(W$11:W39),IF(AND(G41&lt;&gt;"",$A41&lt;&gt;"Pn"),O41*$D41,"")))</f>
        <v/>
      </c>
      <c r="X41" s="24" t="str">
        <f>IF(OR(A41="Pn",A42="Pn"),"",IF($A41="TOTAL GENERAL",SUM(X$11:X39),IF(AND(H41&lt;&gt;"",$A41&lt;&gt;"Pn"),P41*$D41,"")))</f>
        <v/>
      </c>
      <c r="Y41" s="24" t="str">
        <f>IF(OR(A41="Pn",A42="Pn"),"",IF($A41="TOTAL GENERAL",SUM(Y$11:Y39),IF(AND(I41&lt;&gt;"",$A41&lt;&gt;"Pn"),Q41*$D41,"")))</f>
        <v/>
      </c>
      <c r="Z41" s="24" t="str">
        <f>IF($A41="TOTAL GENERAL",SUM(Z$11:Z39),IF(AND(J41&lt;&gt;"",$A41&lt;&gt;"Pn"),R41*$D41,""))</f>
        <v/>
      </c>
      <c r="AA41" s="24" t="str">
        <f>IF($A41="TOTAL GENERAL",SUM(AA$11:AA39),IF(AND(K41&lt;&gt;"",$A41&lt;&gt;"Pn"),S41*$D41,""))</f>
        <v/>
      </c>
      <c r="AB41" s="24" t="str">
        <f>IF($A41="TOTAL GENERAL",SUM(AB$11:AB39),IF(AND(L41&lt;&gt;"",$A41&lt;&gt;"Pn"),T41*$D41,""))</f>
        <v/>
      </c>
      <c r="AC41" s="24">
        <f ca="1">IF($A41="TOTAL GENERAL",SUM(AC$11:AC39),IF(AND(M41&lt;&gt;"",$A41&lt;&gt;"Pn"),U41*$D41,""))</f>
        <v>0</v>
      </c>
      <c r="AD41" s="24">
        <f t="shared" ca="1" si="3"/>
        <v>0</v>
      </c>
      <c r="AE41" s="24" t="str">
        <f ca="1">IF($A41="TOTAL GENERAL",SUM(AE$11:AE39),IF(AND(O41&lt;&gt;"",$A41&lt;&gt;"Pn"),IF(OFFSET($A$11,MATCH("TOTAL GENERAL",$A$11:$A$100,0)-1,COLUMN(V41))=0,0,W41/OFFSET($A$11,MATCH("TOTAL GENERAL",$A$11:$A$100,0)-1,COLUMN(V41))),""))</f>
        <v/>
      </c>
      <c r="AF41" s="24" t="str">
        <f ca="1">IF($A41="TOTAL GENERAL",SUM(AF$11:AF39),IF(AND(P41&lt;&gt;"",$A41&lt;&gt;"Pn"),IF(OFFSET($A$11,MATCH("TOTAL GENERAL",$A$11:$A$100,0)-1,COLUMN(W41))=0,0,X41/OFFSET($A$11,MATCH("TOTAL GENERAL",$A$11:$A$100,0)-1,COLUMN(W41))),""))</f>
        <v/>
      </c>
      <c r="AG41" s="24" t="str">
        <f ca="1">IF($A41="TOTAL GENERAL",SUM(AG$11:AG39),IF(AND(Q41&lt;&gt;"",$A41&lt;&gt;"Pn"),IF(OFFSET($A$11,MATCH("TOTAL GENERAL",$A$11:$A$100,0)-1,COLUMN(X41))=0,0,Y41/OFFSET($A$11,MATCH("TOTAL GENERAL",$A$11:$A$100,0)-1,COLUMN(X41))),""))</f>
        <v/>
      </c>
      <c r="AH41" s="24" t="str">
        <f ca="1">IF($A41="TOTAL GENERAL",SUM(AH$11:AH39),IF(AND(R41&lt;&gt;"",$A41&lt;&gt;"Pn"),IF(OFFSET($A$11,MATCH("TOTAL GENERAL",$A$11:$A$100,0)-1,COLUMN(Y41))=0,0,Z41/OFFSET($A$11,MATCH("TOTAL GENERAL",$A$11:$A$100,0)-1,COLUMN(Y41))),""))</f>
        <v/>
      </c>
      <c r="AI41" s="24" t="str">
        <f ca="1">IF($A41="TOTAL GENERAL",SUM(AI$11:AI39),IF(AND(S41&lt;&gt;"",$A41&lt;&gt;"Pn"),IF(OFFSET($A$11,MATCH("TOTAL GENERAL",$A$11:$A$100,0)-1,COLUMN(Z41))=0,0,AA41/OFFSET($A$11,MATCH("TOTAL GENERAL",$A$11:$A$100,0)-1,COLUMN(Z41))),""))</f>
        <v/>
      </c>
      <c r="AJ41" s="24" t="str">
        <f ca="1">IF($A41="TOTAL GENERAL",SUM(AJ$11:AJ39),IF(AND(T41&lt;&gt;"",$A41&lt;&gt;"Pn"),IF(OFFSET($A$11,MATCH("TOTAL GENERAL",$A$11:$A$100,0)-1,COLUMN(AA41))=0,0,AB41/OFFSET($A$11,MATCH("TOTAL GENERAL",$A$11:$A$100,0)-1,COLUMN(AA41))),""))</f>
        <v/>
      </c>
      <c r="AK41" s="24">
        <f ca="1">IF($A41="TOTAL GENERAL",SUM(AK$11:AK39),IF(AND(U41&lt;&gt;"",$A41&lt;&gt;"Pn"),IF(OFFSET($A$11,MATCH("TOTAL GENERAL",$A$11:$A$100,0)-1,COLUMN(AB41))=0,0,AC41/OFFSET($A$11,MATCH("TOTAL GENERAL",$A$11:$A$100,0)-1,COLUMN(AB41))),""))</f>
        <v>0</v>
      </c>
      <c r="AL41" s="24">
        <f ca="1">IF($A41="TOTAL GENERAL",SUM(AL$11:AL39),IF(AND(V41&lt;&gt;"",$A41&lt;&gt;"Pn"),IF(OFFSET($A$11,MATCH("TOTAL GENERAL",$A$11:$A$100,0)-1,COLUMN(AC41))=0,0,AD41/OFFSET($A$11,MATCH("TOTAL GENERAL",$A$11:$A$100,0)-1,COLUMN(AC41))),""))</f>
        <v>0</v>
      </c>
      <c r="AM41" s="16">
        <f ca="1">IF(A41="TOTAL GENERAL",SUM(AM$11:AM39),IF(COUNTIF(AB41:AH41,"")&lt;COUNTA($AB$10:$AH$10),ROUND((IF(AE41&lt;&gt;"",AE41*OFFSET($A$10,MATCH("Pn",$A$11:$A$100,0),1),0)+IF(AF41&lt;&gt;"",AF41*OFFSET($A$10,MATCH("Pn",$A$11:$A$100,0),2),0)+IF(AG41&lt;&gt;"",AG41*OFFSET($A$10,MATCH("Pn",$A$11:$A$100,0),3),0)+IF(AH41&lt;&gt;"",AH41*OFFSET($A$10,MATCH("Pn",$A$11:$A$100,0),4),0)+IF(AI41&lt;&gt;"",AI41*OFFSET($A$10,MATCH("Pn",$A$11:$A$100,0),5),0)+IF(AJ41&lt;&gt;"",AJ41*OFFSET($A$10,MATCH("Pn",$A$11:$A$100,0),6),0)+IF(AK41&lt;&gt;"",AK41*OFFSET($A$10,MATCH("Pn",$A$11:$A$100,0),7),0)+IF(AL41&lt;&gt;"",AL41*OFFSET($A$10,MATCH("Pn",$A$11:$A$100,0),8),0))*OFFSET($A$10,MATCH("FC",$A$11:$A$100,0),2),2),""))</f>
        <v>0</v>
      </c>
      <c r="AN41" s="47">
        <f ca="1">IF(OR(A41="Pn",A42="Pn"),"",IF(AND(AM41="",F41&lt;&gt;""),-F41,IF(A41="TOTAL GENERAL",SUM(AN$11:AN39),IF(AM41&lt;&gt;"",AM41-F41,""))))</f>
        <v>-10572727.258243112</v>
      </c>
      <c r="AO41" s="37"/>
      <c r="BC41" s="16"/>
      <c r="BD41" s="16">
        <v>33746</v>
      </c>
    </row>
    <row r="42" spans="1:56" s="4" customFormat="1" x14ac:dyDescent="0.25">
      <c r="A42" s="15" t="s">
        <v>90</v>
      </c>
      <c r="B42" s="15" t="s">
        <v>135</v>
      </c>
      <c r="C42" s="43"/>
      <c r="D42" s="16">
        <v>332282</v>
      </c>
      <c r="E42" s="9">
        <f t="shared" si="1"/>
        <v>2.883422459893048E-2</v>
      </c>
      <c r="F42" s="41">
        <f t="shared" si="2"/>
        <v>104104989.00087529</v>
      </c>
      <c r="G42" s="20" t="s">
        <v>58</v>
      </c>
      <c r="H42" s="22" t="s">
        <v>58</v>
      </c>
      <c r="I42" s="24" t="s">
        <v>58</v>
      </c>
      <c r="J42" s="22" t="s">
        <v>58</v>
      </c>
      <c r="K42" s="22" t="s">
        <v>58</v>
      </c>
      <c r="L42" s="22" t="s">
        <v>58</v>
      </c>
      <c r="M42" s="24">
        <v>0.6</v>
      </c>
      <c r="N42" s="24">
        <v>0.9</v>
      </c>
      <c r="O42" s="24" t="str">
        <f ca="1">IF(OR(A42="Pn",A43="Pn"),"",IF($A42="TOTAL GENERAL",SUM(O$11:O40),IF(AND(G42&lt;&gt;"",$A42&lt;&gt;"Pn"),IF(G42&gt;OFFSET($A$10,MATCH("TOTAL GENERAL",$A$11:$A$100,0),COLUMN(F42)),0,OFFSET($A$10,MATCH("TOTAL GENERAL",$A$11:$A$100,0),COLUMN(F42))-G42),"")))</f>
        <v/>
      </c>
      <c r="P42" s="24" t="str">
        <f ca="1">IF(OR(A42="Pn",A43="Pn"),"",IF($A42="TOTAL GENERAL",SUM(P$11:P40),IF(AND(H42&lt;&gt;"",$A42&lt;&gt;"Pn"),IF(H42&lt;OFFSET($A$10,MATCH("TOTAL GENERAL",$A$11:$A$100,0),COLUMN(G42)),0,H42-OFFSET($A$10,MATCH("TOTAL GENERAL",$A$11:$A$100,0),COLUMN(G42))),"")))</f>
        <v/>
      </c>
      <c r="Q42" s="24" t="str">
        <f ca="1">IF(OR(A42="Pn",A43="Pn"),"",IF($A42="TOTAL GENERAL",SUM(Q$11:Q40),IF(AND(I42&lt;&gt;"",$A42&lt;&gt;"Pn"),IF(I42&gt;OFFSET($A$10,MATCH("TOTAL GENERAL",$A$11:$A$100,0),COLUMN(H42)),0,OFFSET($A$10,MATCH("TOTAL GENERAL",$A$11:$A$100,0),COLUMN(H42))-I42),"")))</f>
        <v/>
      </c>
      <c r="R42" s="24" t="str">
        <f ca="1">IF($A42="TOTAL GENERAL",SUM(R$11:R40),IF(AND(J42&lt;&gt;"",$A42&lt;&gt;"Pn"),IF(J42&lt;OFFSET($A$10,MATCH("TOTAL GENERAL",$A$11:$A$100,0),COLUMN(I42)),0,J42-OFFSET($A$10,MATCH("TOTAL GENERAL",$A$11:$A$100,0),COLUMN(I42))),""))</f>
        <v/>
      </c>
      <c r="S42" s="24" t="str">
        <f ca="1">IF($A42="TOTAL GENERAL",SUM(S$11:S40),IF(AND(K42&lt;&gt;"",$A42&lt;&gt;"Pn"),IF(K42&lt;OFFSET($A$10,MATCH("TOTAL GENERAL",$A$11:$A$100,0),COLUMN(J42)),0,K42-OFFSET($A$10,MATCH("TOTAL GENERAL",$A$11:$A$100,0),COLUMN(J42))),""))</f>
        <v/>
      </c>
      <c r="T42" s="24" t="str">
        <f ca="1">IF($A42="TOTAL GENERAL",SUM(T$11:T40),IF(AND(L42&lt;&gt;"",$A42&lt;&gt;"Pn"),IF(L42&lt;OFFSET($A$10,MATCH("TOTAL GENERAL",$A$11:$A$100,0),COLUMN(K42)),0,L42-OFFSET($A$10,MATCH("TOTAL GENERAL",$A$11:$A$100,0),COLUMN(K42))),""))</f>
        <v/>
      </c>
      <c r="U42" s="24">
        <f ca="1">IF($A42="TOTAL GENERAL",SUM(U$11:U40),IF(AND(M42&lt;&gt;"",$A42&lt;&gt;"Pn"),IF(M42&gt;OFFSET($A$10,MATCH("TOTAL GENERAL",$A$11:$A$100,0),COLUMN(L42)),0,OFFSET($A$10,MATCH("TOTAL GENERAL",$A$11:$A$100,0),COLUMN(L42))-M42),""))</f>
        <v>0</v>
      </c>
      <c r="V42" s="24">
        <f ca="1">IF($A42="TOTAL GENERAL",SUM(V$11:V40),IF(AND(N42&lt;&gt;"",$A42&lt;&gt;"Pn"),IF(N42&lt;OFFSET($A$10,MATCH("TOTAL GENERAL",$A$11:$A$100,0),COLUMN(M42)),0,N42-OFFSET($A$10,MATCH("TOTAL GENERAL",$A$11:$A$100,0),COLUMN(M42))),""))</f>
        <v>0</v>
      </c>
      <c r="W42" s="24" t="str">
        <f>IF(OR(A42="Pn",A43="Pn"),"",IF($A42="TOTAL GENERAL",SUM(W$11:W40),IF(AND(G42&lt;&gt;"",$A42&lt;&gt;"Pn"),O42*$D42,"")))</f>
        <v/>
      </c>
      <c r="X42" s="24" t="str">
        <f>IF(OR(A42="Pn",A43="Pn"),"",IF($A42="TOTAL GENERAL",SUM(X$11:X40),IF(AND(H42&lt;&gt;"",$A42&lt;&gt;"Pn"),P42*$D42,"")))</f>
        <v/>
      </c>
      <c r="Y42" s="24" t="str">
        <f>IF(OR(A42="Pn",A43="Pn"),"",IF($A42="TOTAL GENERAL",SUM(Y$11:Y40),IF(AND(I42&lt;&gt;"",$A42&lt;&gt;"Pn"),Q42*$D42,"")))</f>
        <v/>
      </c>
      <c r="Z42" s="24" t="str">
        <f>IF($A42="TOTAL GENERAL",SUM(Z$11:Z40),IF(AND(J42&lt;&gt;"",$A42&lt;&gt;"Pn"),R42*$D42,""))</f>
        <v/>
      </c>
      <c r="AA42" s="24" t="str">
        <f>IF($A42="TOTAL GENERAL",SUM(AA$11:AA40),IF(AND(K42&lt;&gt;"",$A42&lt;&gt;"Pn"),S42*$D42,""))</f>
        <v/>
      </c>
      <c r="AB42" s="24" t="str">
        <f>IF($A42="TOTAL GENERAL",SUM(AB$11:AB40),IF(AND(L42&lt;&gt;"",$A42&lt;&gt;"Pn"),T42*$D42,""))</f>
        <v/>
      </c>
      <c r="AC42" s="24">
        <f ca="1">IF($A42="TOTAL GENERAL",SUM(AC$11:AC40),IF(AND(M42&lt;&gt;"",$A42&lt;&gt;"Pn"),U42*$D42,""))</f>
        <v>0</v>
      </c>
      <c r="AD42" s="24">
        <f t="shared" ca="1" si="3"/>
        <v>0</v>
      </c>
      <c r="AE42" s="24" t="str">
        <f ca="1">IF($A42="TOTAL GENERAL",SUM(AE$11:AE40),IF(AND(O42&lt;&gt;"",$A42&lt;&gt;"Pn"),IF(OFFSET($A$11,MATCH("TOTAL GENERAL",$A$11:$A$100,0)-1,COLUMN(V42))=0,0,W42/OFFSET($A$11,MATCH("TOTAL GENERAL",$A$11:$A$100,0)-1,COLUMN(V42))),""))</f>
        <v/>
      </c>
      <c r="AF42" s="24" t="str">
        <f ca="1">IF($A42="TOTAL GENERAL",SUM(AF$11:AF40),IF(AND(P42&lt;&gt;"",$A42&lt;&gt;"Pn"),IF(OFFSET($A$11,MATCH("TOTAL GENERAL",$A$11:$A$100,0)-1,COLUMN(W42))=0,0,X42/OFFSET($A$11,MATCH("TOTAL GENERAL",$A$11:$A$100,0)-1,COLUMN(W42))),""))</f>
        <v/>
      </c>
      <c r="AG42" s="24" t="str">
        <f ca="1">IF($A42="TOTAL GENERAL",SUM(AG$11:AG40),IF(AND(Q42&lt;&gt;"",$A42&lt;&gt;"Pn"),IF(OFFSET($A$11,MATCH("TOTAL GENERAL",$A$11:$A$100,0)-1,COLUMN(X42))=0,0,Y42/OFFSET($A$11,MATCH("TOTAL GENERAL",$A$11:$A$100,0)-1,COLUMN(X42))),""))</f>
        <v/>
      </c>
      <c r="AH42" s="24" t="str">
        <f ca="1">IF($A42="TOTAL GENERAL",SUM(AH$11:AH40),IF(AND(R42&lt;&gt;"",$A42&lt;&gt;"Pn"),IF(OFFSET($A$11,MATCH("TOTAL GENERAL",$A$11:$A$100,0)-1,COLUMN(Y42))=0,0,Z42/OFFSET($A$11,MATCH("TOTAL GENERAL",$A$11:$A$100,0)-1,COLUMN(Y42))),""))</f>
        <v/>
      </c>
      <c r="AI42" s="24" t="str">
        <f ca="1">IF($A42="TOTAL GENERAL",SUM(AI$11:AI40),IF(AND(S42&lt;&gt;"",$A42&lt;&gt;"Pn"),IF(OFFSET($A$11,MATCH("TOTAL GENERAL",$A$11:$A$100,0)-1,COLUMN(Z42))=0,0,AA42/OFFSET($A$11,MATCH("TOTAL GENERAL",$A$11:$A$100,0)-1,COLUMN(Z42))),""))</f>
        <v/>
      </c>
      <c r="AJ42" s="24" t="str">
        <f ca="1">IF($A42="TOTAL GENERAL",SUM(AJ$11:AJ40),IF(AND(T42&lt;&gt;"",$A42&lt;&gt;"Pn"),IF(OFFSET($A$11,MATCH("TOTAL GENERAL",$A$11:$A$100,0)-1,COLUMN(AA42))=0,0,AB42/OFFSET($A$11,MATCH("TOTAL GENERAL",$A$11:$A$100,0)-1,COLUMN(AA42))),""))</f>
        <v/>
      </c>
      <c r="AK42" s="24">
        <f ca="1">IF($A42="TOTAL GENERAL",SUM(AK$11:AK40),IF(AND(U42&lt;&gt;"",$A42&lt;&gt;"Pn"),IF(OFFSET($A$11,MATCH("TOTAL GENERAL",$A$11:$A$100,0)-1,COLUMN(AB42))=0,0,AC42/OFFSET($A$11,MATCH("TOTAL GENERAL",$A$11:$A$100,0)-1,COLUMN(AB42))),""))</f>
        <v>0</v>
      </c>
      <c r="AL42" s="24">
        <f ca="1">IF($A42="TOTAL GENERAL",SUM(AL$11:AL40),IF(AND(V42&lt;&gt;"",$A42&lt;&gt;"Pn"),IF(OFFSET($A$11,MATCH("TOTAL GENERAL",$A$11:$A$100,0)-1,COLUMN(AC42))=0,0,AD42/OFFSET($A$11,MATCH("TOTAL GENERAL",$A$11:$A$100,0)-1,COLUMN(AC42))),""))</f>
        <v>0</v>
      </c>
      <c r="AM42" s="16">
        <f ca="1">IF(A42="TOTAL GENERAL",SUM(AM$11:AM40),IF(COUNTIF(AB42:AH42,"")&lt;COUNTA($AB$10:$AH$10),ROUND((IF(AE42&lt;&gt;"",AE42*OFFSET($A$10,MATCH("Pn",$A$11:$A$100,0),1),0)+IF(AF42&lt;&gt;"",AF42*OFFSET($A$10,MATCH("Pn",$A$11:$A$100,0),2),0)+IF(AG42&lt;&gt;"",AG42*OFFSET($A$10,MATCH("Pn",$A$11:$A$100,0),3),0)+IF(AH42&lt;&gt;"",AH42*OFFSET($A$10,MATCH("Pn",$A$11:$A$100,0),4),0)+IF(AI42&lt;&gt;"",AI42*OFFSET($A$10,MATCH("Pn",$A$11:$A$100,0),5),0)+IF(AJ42&lt;&gt;"",AJ42*OFFSET($A$10,MATCH("Pn",$A$11:$A$100,0),6),0)+IF(AK42&lt;&gt;"",AK42*OFFSET($A$10,MATCH("Pn",$A$11:$A$100,0),7),0)+IF(AL42&lt;&gt;"",AL42*OFFSET($A$10,MATCH("Pn",$A$11:$A$100,0),8),0))*OFFSET($A$10,MATCH("FC",$A$11:$A$100,0),2),2),""))</f>
        <v>0</v>
      </c>
      <c r="AN42" s="47">
        <f ca="1">IF(OR(A42="Pn",A43="Pn"),"",IF(AND(AM42="",F42&lt;&gt;""),-F42,IF(A42="TOTAL GENERAL",SUM(AN$11:AN40),IF(AM42&lt;&gt;"",AM42-F42,""))))</f>
        <v>-104104989.00087529</v>
      </c>
      <c r="AO42" s="37"/>
      <c r="BC42" s="16"/>
      <c r="BD42" s="16">
        <v>332282</v>
      </c>
    </row>
    <row r="43" spans="1:56" s="4" customFormat="1" x14ac:dyDescent="0.25">
      <c r="A43" s="15" t="s">
        <v>91</v>
      </c>
      <c r="B43" s="15" t="s">
        <v>136</v>
      </c>
      <c r="C43" s="43"/>
      <c r="D43" s="16">
        <v>488173</v>
      </c>
      <c r="E43" s="9">
        <f t="shared" si="1"/>
        <v>4.2361879142215619E-2</v>
      </c>
      <c r="F43" s="41">
        <f t="shared" si="2"/>
        <v>152946126.46945757</v>
      </c>
      <c r="G43" s="20">
        <v>5.33</v>
      </c>
      <c r="H43" s="22">
        <v>0.66669999999999996</v>
      </c>
      <c r="I43" s="24">
        <v>2</v>
      </c>
      <c r="J43" s="22">
        <v>0.66669999999999996</v>
      </c>
      <c r="K43" s="22">
        <v>1</v>
      </c>
      <c r="L43" s="22">
        <v>1</v>
      </c>
      <c r="M43" s="24">
        <v>0.2</v>
      </c>
      <c r="N43" s="24">
        <v>1.64</v>
      </c>
      <c r="O43" s="24">
        <f ca="1">IF(OR(A43="Pn",A44="Pn"),"",IF($A43="TOTAL GENERAL",SUM(O$11:O41),IF(AND(G43&lt;&gt;"",$A43&lt;&gt;"Pn"),IF(G43&gt;OFFSET($A$10,MATCH("TOTAL GENERAL",$A$11:$A$100,0),COLUMN(F43)),0,OFFSET($A$10,MATCH("TOTAL GENERAL",$A$11:$A$100,0),COLUMN(F43))-G43),"")))</f>
        <v>0</v>
      </c>
      <c r="P43" s="24">
        <f ca="1">IF(OR(A43="Pn",A44="Pn"),"",IF($A43="TOTAL GENERAL",SUM(P$11:P41),IF(AND(H43&lt;&gt;"",$A43&lt;&gt;"Pn"),IF(H43&lt;OFFSET($A$10,MATCH("TOTAL GENERAL",$A$11:$A$100,0),COLUMN(G43)),0,H43-OFFSET($A$10,MATCH("TOTAL GENERAL",$A$11:$A$100,0),COLUMN(G43))),"")))</f>
        <v>0</v>
      </c>
      <c r="Q43" s="24">
        <f ca="1">IF(OR(A43="Pn",A44="Pn"),"",IF($A43="TOTAL GENERAL",SUM(Q$11:Q41),IF(AND(I43&lt;&gt;"",$A43&lt;&gt;"Pn"),IF(I43&gt;OFFSET($A$10,MATCH("TOTAL GENERAL",$A$11:$A$100,0),COLUMN(H43)),0,OFFSET($A$10,MATCH("TOTAL GENERAL",$A$11:$A$100,0),COLUMN(H43))-I43),"")))</f>
        <v>3</v>
      </c>
      <c r="R43" s="24">
        <f ca="1">IF($A43="TOTAL GENERAL",SUM(R$11:R41),IF(AND(J43&lt;&gt;"",$A43&lt;&gt;"Pn"),IF(J43&lt;OFFSET($A$10,MATCH("TOTAL GENERAL",$A$11:$A$100,0),COLUMN(I43)),0,J43-OFFSET($A$10,MATCH("TOTAL GENERAL",$A$11:$A$100,0),COLUMN(I43))),""))</f>
        <v>0.46669999999999995</v>
      </c>
      <c r="S43" s="24">
        <f ca="1">IF($A43="TOTAL GENERAL",SUM(S$11:S41),IF(AND(K43&lt;&gt;"",$A43&lt;&gt;"Pn"),IF(K43&lt;OFFSET($A$10,MATCH("TOTAL GENERAL",$A$11:$A$100,0),COLUMN(J43)),0,K43-OFFSET($A$10,MATCH("TOTAL GENERAL",$A$11:$A$100,0),COLUMN(J43))),""))</f>
        <v>0.4</v>
      </c>
      <c r="T43" s="24">
        <f ca="1">IF($A43="TOTAL GENERAL",SUM(T$11:T41),IF(AND(L43&lt;&gt;"",$A43&lt;&gt;"Pn"),IF(L43&lt;OFFSET($A$10,MATCH("TOTAL GENERAL",$A$11:$A$100,0),COLUMN(K43)),0,L43-OFFSET($A$10,MATCH("TOTAL GENERAL",$A$11:$A$100,0),COLUMN(K43))),""))</f>
        <v>0.30000000000000004</v>
      </c>
      <c r="U43" s="24">
        <f ca="1">IF($A43="TOTAL GENERAL",SUM(U$11:U41),IF(AND(M43&lt;&gt;"",$A43&lt;&gt;"Pn"),IF(M43&gt;OFFSET($A$10,MATCH("TOTAL GENERAL",$A$11:$A$100,0),COLUMN(L43)),0,OFFSET($A$10,MATCH("TOTAL GENERAL",$A$11:$A$100,0),COLUMN(L43))-M43),""))</f>
        <v>0.3</v>
      </c>
      <c r="V43" s="24">
        <f ca="1">IF($A43="TOTAL GENERAL",SUM(V$11:V41),IF(AND(N43&lt;&gt;"",$A43&lt;&gt;"Pn"),IF(N43&lt;OFFSET($A$10,MATCH("TOTAL GENERAL",$A$11:$A$100,0),COLUMN(M43)),0,N43-OFFSET($A$10,MATCH("TOTAL GENERAL",$A$11:$A$100,0),COLUMN(M43))),""))</f>
        <v>7.9999999999999849E-2</v>
      </c>
      <c r="W43" s="24">
        <f ca="1">IF(OR(A43="Pn",A44="Pn"),"",IF($A43="TOTAL GENERAL",SUM(W$11:W41),IF(AND(G43&lt;&gt;"",$A43&lt;&gt;"Pn"),O43*$D43,"")))</f>
        <v>0</v>
      </c>
      <c r="X43" s="24">
        <f ca="1">IF(OR(A43="Pn",A44="Pn"),"",IF($A43="TOTAL GENERAL",SUM(X$11:X41),IF(AND(H43&lt;&gt;"",$A43&lt;&gt;"Pn"),P43*$D43,"")))</f>
        <v>0</v>
      </c>
      <c r="Y43" s="24">
        <f ca="1">IF(OR(A43="Pn",A44="Pn"),"",IF($A43="TOTAL GENERAL",SUM(Y$11:Y41),IF(AND(I43&lt;&gt;"",$A43&lt;&gt;"Pn"),Q43*$D43,"")))</f>
        <v>1464519</v>
      </c>
      <c r="Z43" s="24">
        <f ca="1">IF($A43="TOTAL GENERAL",SUM(Z$11:Z41),IF(AND(J43&lt;&gt;"",$A43&lt;&gt;"Pn"),R43*$D43,""))</f>
        <v>227830.33909999998</v>
      </c>
      <c r="AA43" s="24">
        <f ca="1">IF($A43="TOTAL GENERAL",SUM(AA$11:AA41),IF(AND(K43&lt;&gt;"",$A43&lt;&gt;"Pn"),S43*$D43,""))</f>
        <v>195269.2</v>
      </c>
      <c r="AB43" s="24">
        <f ca="1">IF($A43="TOTAL GENERAL",SUM(AB$11:AB41),IF(AND(L43&lt;&gt;"",$A43&lt;&gt;"Pn"),T43*$D43,""))</f>
        <v>146451.90000000002</v>
      </c>
      <c r="AC43" s="24">
        <f ca="1">IF($A43="TOTAL GENERAL",SUM(AC$11:AC41),IF(AND(M43&lt;&gt;"",$A43&lt;&gt;"Pn"),U43*$D43,""))</f>
        <v>146451.9</v>
      </c>
      <c r="AD43" s="24">
        <f t="shared" ca="1" si="3"/>
        <v>39053.839999999924</v>
      </c>
      <c r="AE43" s="24">
        <f ca="1">IF($A43="TOTAL GENERAL",SUM(AE$11:AE41),IF(AND(O43&lt;&gt;"",$A43&lt;&gt;"Pn"),IF(OFFSET($A$11,MATCH("TOTAL GENERAL",$A$11:$A$100,0)-1,COLUMN(V43))=0,0,W43/OFFSET($A$11,MATCH("TOTAL GENERAL",$A$11:$A$100,0)-1,COLUMN(V43))),""))</f>
        <v>0</v>
      </c>
      <c r="AF43" s="24">
        <f ca="1">IF($A43="TOTAL GENERAL",SUM(AF$11:AF41),IF(AND(P43&lt;&gt;"",$A43&lt;&gt;"Pn"),IF(OFFSET($A$11,MATCH("TOTAL GENERAL",$A$11:$A$100,0)-1,COLUMN(W43))=0,0,X43/OFFSET($A$11,MATCH("TOTAL GENERAL",$A$11:$A$100,0)-1,COLUMN(W43))),""))</f>
        <v>0</v>
      </c>
      <c r="AG43" s="24">
        <f ca="1">IF($A43="TOTAL GENERAL",SUM(AG$11:AG41),IF(AND(Q43&lt;&gt;"",$A43&lt;&gt;"Pn"),IF(OFFSET($A$11,MATCH("TOTAL GENERAL",$A$11:$A$100,0)-1,COLUMN(X43))=0,0,Y43/OFFSET($A$11,MATCH("TOTAL GENERAL",$A$11:$A$100,0)-1,COLUMN(X43))),""))</f>
        <v>0.10866890590715618</v>
      </c>
      <c r="AH43" s="24">
        <f ca="1">IF($A43="TOTAL GENERAL",SUM(AH$11:AH41),IF(AND(R43&lt;&gt;"",$A43&lt;&gt;"Pn"),IF(OFFSET($A$11,MATCH("TOTAL GENERAL",$A$11:$A$100,0)-1,COLUMN(Y43))=0,0,Z43/OFFSET($A$11,MATCH("TOTAL GENERAL",$A$11:$A$100,0)-1,COLUMN(Y43))),""))</f>
        <v>0.33827296460577821</v>
      </c>
      <c r="AI43" s="24">
        <f ca="1">IF($A43="TOTAL GENERAL",SUM(AI$11:AI41),IF(AND(S43&lt;&gt;"",$A43&lt;&gt;"Pn"),IF(OFFSET($A$11,MATCH("TOTAL GENERAL",$A$11:$A$100,0)-1,COLUMN(Z43))=0,0,AA43/OFFSET($A$11,MATCH("TOTAL GENERAL",$A$11:$A$100,0)-1,COLUMN(Z43))),""))</f>
        <v>0.15748402046499158</v>
      </c>
      <c r="AJ43" s="24">
        <f ca="1">IF($A43="TOTAL GENERAL",SUM(AJ$11:AJ41),IF(AND(T43&lt;&gt;"",$A43&lt;&gt;"Pn"),IF(OFFSET($A$11,MATCH("TOTAL GENERAL",$A$11:$A$100,0)-1,COLUMN(AA43))=0,0,AB43/OFFSET($A$11,MATCH("TOTAL GENERAL",$A$11:$A$100,0)-1,COLUMN(AA43))),""))</f>
        <v>0.10880846800481885</v>
      </c>
      <c r="AK43" s="24">
        <f ca="1">IF($A43="TOTAL GENERAL",SUM(AK$11:AK41),IF(AND(U43&lt;&gt;"",$A43&lt;&gt;"Pn"),IF(OFFSET($A$11,MATCH("TOTAL GENERAL",$A$11:$A$100,0)-1,COLUMN(AB43))=0,0,AC43/OFFSET($A$11,MATCH("TOTAL GENERAL",$A$11:$A$100,0)-1,COLUMN(AB43))),""))</f>
        <v>6.8177717922650913E-2</v>
      </c>
      <c r="AL43" s="24">
        <f ca="1">IF($A43="TOTAL GENERAL",SUM(AL$11:AL41),IF(AND(V43&lt;&gt;"",$A43&lt;&gt;"Pn"),IF(OFFSET($A$11,MATCH("TOTAL GENERAL",$A$11:$A$100,0)-1,COLUMN(AC43))=0,0,AD43/OFFSET($A$11,MATCH("TOTAL GENERAL",$A$11:$A$100,0)-1,COLUMN(AC43))),""))</f>
        <v>9.6683042594295481E-3</v>
      </c>
      <c r="AM43" s="16">
        <f ca="1">IF(A43="TOTAL GENERAL",SUM(AM$11:AM41),IF(COUNTIF(AB43:AH43,"")&lt;COUNTA($AB$10:$AH$10),ROUND((IF(AE43&lt;&gt;"",AE43*OFFSET($A$10,MATCH("Pn",$A$11:$A$100,0),1),0)+IF(AF43&lt;&gt;"",AF43*OFFSET($A$10,MATCH("Pn",$A$11:$A$100,0),2),0)+IF(AG43&lt;&gt;"",AG43*OFFSET($A$10,MATCH("Pn",$A$11:$A$100,0),3),0)+IF(AH43&lt;&gt;"",AH43*OFFSET($A$10,MATCH("Pn",$A$11:$A$100,0),4),0)+IF(AI43&lt;&gt;"",AI43*OFFSET($A$10,MATCH("Pn",$A$11:$A$100,0),5),0)+IF(AJ43&lt;&gt;"",AJ43*OFFSET($A$10,MATCH("Pn",$A$11:$A$100,0),6),0)+IF(AK43&lt;&gt;"",AK43*OFFSET($A$10,MATCH("Pn",$A$11:$A$100,0),7),0)+IF(AL43&lt;&gt;"",AL43*OFFSET($A$10,MATCH("Pn",$A$11:$A$100,0),8),0))*OFFSET($A$10,MATCH("FC",$A$11:$A$100,0),2),2),""))</f>
        <v>213525442.03999999</v>
      </c>
      <c r="AN43" s="47">
        <f ca="1">IF(OR(A43="Pn",A44="Pn"),"",IF(AND(AM43="",F43&lt;&gt;""),-F43,IF(A43="TOTAL GENERAL",SUM(AN$11:AN41),IF(AM43&lt;&gt;"",AM43-F43,""))))</f>
        <v>60579315.570542425</v>
      </c>
      <c r="AO43" s="37"/>
      <c r="BC43" s="16"/>
      <c r="BD43" s="16">
        <v>488173</v>
      </c>
    </row>
    <row r="44" spans="1:56" s="4" customFormat="1" x14ac:dyDescent="0.25">
      <c r="A44" s="15" t="s">
        <v>92</v>
      </c>
      <c r="B44" s="15" t="s">
        <v>137</v>
      </c>
      <c r="C44" s="43"/>
      <c r="D44" s="16">
        <v>359940</v>
      </c>
      <c r="E44" s="9">
        <f t="shared" si="1"/>
        <v>3.1234285342387001E-2</v>
      </c>
      <c r="F44" s="41">
        <f t="shared" si="2"/>
        <v>112770326.83375883</v>
      </c>
      <c r="G44" s="20" t="s">
        <v>58</v>
      </c>
      <c r="H44" s="22" t="s">
        <v>58</v>
      </c>
      <c r="I44" s="24" t="s">
        <v>58</v>
      </c>
      <c r="J44" s="22" t="s">
        <v>58</v>
      </c>
      <c r="K44" s="22" t="s">
        <v>58</v>
      </c>
      <c r="L44" s="22" t="s">
        <v>58</v>
      </c>
      <c r="M44" s="24">
        <v>0.28000000000000003</v>
      </c>
      <c r="N44" s="24">
        <v>0.28000000000000003</v>
      </c>
      <c r="O44" s="24" t="str">
        <f ca="1">IF(OR(A44="Pn",A45="Pn"),"",IF($A44="TOTAL GENERAL",SUM(O$11:O42),IF(AND(G44&lt;&gt;"",$A44&lt;&gt;"Pn"),IF(G44&gt;OFFSET($A$10,MATCH("TOTAL GENERAL",$A$11:$A$100,0),COLUMN(F44)),0,OFFSET($A$10,MATCH("TOTAL GENERAL",$A$11:$A$100,0),COLUMN(F44))-G44),"")))</f>
        <v/>
      </c>
      <c r="P44" s="24" t="str">
        <f ca="1">IF(OR(A44="Pn",A45="Pn"),"",IF($A44="TOTAL GENERAL",SUM(P$11:P42),IF(AND(H44&lt;&gt;"",$A44&lt;&gt;"Pn"),IF(H44&lt;OFFSET($A$10,MATCH("TOTAL GENERAL",$A$11:$A$100,0),COLUMN(G44)),0,H44-OFFSET($A$10,MATCH("TOTAL GENERAL",$A$11:$A$100,0),COLUMN(G44))),"")))</f>
        <v/>
      </c>
      <c r="Q44" s="24" t="str">
        <f ca="1">IF(OR(A44="Pn",A45="Pn"),"",IF($A44="TOTAL GENERAL",SUM(Q$11:Q42),IF(AND(I44&lt;&gt;"",$A44&lt;&gt;"Pn"),IF(I44&gt;OFFSET($A$10,MATCH("TOTAL GENERAL",$A$11:$A$100,0),COLUMN(H44)),0,OFFSET($A$10,MATCH("TOTAL GENERAL",$A$11:$A$100,0),COLUMN(H44))-I44),"")))</f>
        <v/>
      </c>
      <c r="R44" s="24" t="str">
        <f ca="1">IF($A44="TOTAL GENERAL",SUM(R$11:R42),IF(AND(J44&lt;&gt;"",$A44&lt;&gt;"Pn"),IF(J44&lt;OFFSET($A$10,MATCH("TOTAL GENERAL",$A$11:$A$100,0),COLUMN(I44)),0,J44-OFFSET($A$10,MATCH("TOTAL GENERAL",$A$11:$A$100,0),COLUMN(I44))),""))</f>
        <v/>
      </c>
      <c r="S44" s="24" t="str">
        <f ca="1">IF($A44="TOTAL GENERAL",SUM(S$11:S42),IF(AND(K44&lt;&gt;"",$A44&lt;&gt;"Pn"),IF(K44&lt;OFFSET($A$10,MATCH("TOTAL GENERAL",$A$11:$A$100,0),COLUMN(J44)),0,K44-OFFSET($A$10,MATCH("TOTAL GENERAL",$A$11:$A$100,0),COLUMN(J44))),""))</f>
        <v/>
      </c>
      <c r="T44" s="24" t="str">
        <f ca="1">IF($A44="TOTAL GENERAL",SUM(T$11:T42),IF(AND(L44&lt;&gt;"",$A44&lt;&gt;"Pn"),IF(L44&lt;OFFSET($A$10,MATCH("TOTAL GENERAL",$A$11:$A$100,0),COLUMN(K44)),0,L44-OFFSET($A$10,MATCH("TOTAL GENERAL",$A$11:$A$100,0),COLUMN(K44))),""))</f>
        <v/>
      </c>
      <c r="U44" s="24">
        <f ca="1">IF($A44="TOTAL GENERAL",SUM(U$11:U42),IF(AND(M44&lt;&gt;"",$A44&lt;&gt;"Pn"),IF(M44&gt;OFFSET($A$10,MATCH("TOTAL GENERAL",$A$11:$A$100,0),COLUMN(L44)),0,OFFSET($A$10,MATCH("TOTAL GENERAL",$A$11:$A$100,0),COLUMN(L44))-M44),""))</f>
        <v>0.21999999999999997</v>
      </c>
      <c r="V44" s="24">
        <f ca="1">IF($A44="TOTAL GENERAL",SUM(V$11:V42),IF(AND(N44&lt;&gt;"",$A44&lt;&gt;"Pn"),IF(N44&lt;OFFSET($A$10,MATCH("TOTAL GENERAL",$A$11:$A$100,0),COLUMN(M44)),0,N44-OFFSET($A$10,MATCH("TOTAL GENERAL",$A$11:$A$100,0),COLUMN(M44))),""))</f>
        <v>0</v>
      </c>
      <c r="W44" s="24" t="str">
        <f>IF(OR(A44="Pn",A45="Pn"),"",IF($A44="TOTAL GENERAL",SUM(W$11:W42),IF(AND(G44&lt;&gt;"",$A44&lt;&gt;"Pn"),O44*$D44,"")))</f>
        <v/>
      </c>
      <c r="X44" s="24" t="str">
        <f>IF(OR(A44="Pn",A45="Pn"),"",IF($A44="TOTAL GENERAL",SUM(X$11:X42),IF(AND(H44&lt;&gt;"",$A44&lt;&gt;"Pn"),P44*$D44,"")))</f>
        <v/>
      </c>
      <c r="Y44" s="24" t="str">
        <f>IF(OR(A44="Pn",A45="Pn"),"",IF($A44="TOTAL GENERAL",SUM(Y$11:Y42),IF(AND(I44&lt;&gt;"",$A44&lt;&gt;"Pn"),Q44*$D44,"")))</f>
        <v/>
      </c>
      <c r="Z44" s="24" t="str">
        <f>IF($A44="TOTAL GENERAL",SUM(Z$11:Z42),IF(AND(J44&lt;&gt;"",$A44&lt;&gt;"Pn"),R44*$D44,""))</f>
        <v/>
      </c>
      <c r="AA44" s="24" t="str">
        <f>IF($A44="TOTAL GENERAL",SUM(AA$11:AA42),IF(AND(K44&lt;&gt;"",$A44&lt;&gt;"Pn"),S44*$D44,""))</f>
        <v/>
      </c>
      <c r="AB44" s="24" t="str">
        <f>IF($A44="TOTAL GENERAL",SUM(AB$11:AB42),IF(AND(L44&lt;&gt;"",$A44&lt;&gt;"Pn"),T44*$D44,""))</f>
        <v/>
      </c>
      <c r="AC44" s="24">
        <f ca="1">IF($A44="TOTAL GENERAL",SUM(AC$11:AC42),IF(AND(M44&lt;&gt;"",$A44&lt;&gt;"Pn"),U44*$D44,""))</f>
        <v>79186.799999999988</v>
      </c>
      <c r="AD44" s="24">
        <f t="shared" ca="1" si="3"/>
        <v>0</v>
      </c>
      <c r="AE44" s="24" t="str">
        <f ca="1">IF($A44="TOTAL GENERAL",SUM(AE$11:AE42),IF(AND(O44&lt;&gt;"",$A44&lt;&gt;"Pn"),IF(OFFSET($A$11,MATCH("TOTAL GENERAL",$A$11:$A$100,0)-1,COLUMN(V44))=0,0,W44/OFFSET($A$11,MATCH("TOTAL GENERAL",$A$11:$A$100,0)-1,COLUMN(V44))),""))</f>
        <v/>
      </c>
      <c r="AF44" s="24" t="str">
        <f ca="1">IF($A44="TOTAL GENERAL",SUM(AF$11:AF42),IF(AND(P44&lt;&gt;"",$A44&lt;&gt;"Pn"),IF(OFFSET($A$11,MATCH("TOTAL GENERAL",$A$11:$A$100,0)-1,COLUMN(W44))=0,0,X44/OFFSET($A$11,MATCH("TOTAL GENERAL",$A$11:$A$100,0)-1,COLUMN(W44))),""))</f>
        <v/>
      </c>
      <c r="AG44" s="24" t="str">
        <f ca="1">IF($A44="TOTAL GENERAL",SUM(AG$11:AG42),IF(AND(Q44&lt;&gt;"",$A44&lt;&gt;"Pn"),IF(OFFSET($A$11,MATCH("TOTAL GENERAL",$A$11:$A$100,0)-1,COLUMN(X44))=0,0,Y44/OFFSET($A$11,MATCH("TOTAL GENERAL",$A$11:$A$100,0)-1,COLUMN(X44))),""))</f>
        <v/>
      </c>
      <c r="AH44" s="24" t="str">
        <f ca="1">IF($A44="TOTAL GENERAL",SUM(AH$11:AH42),IF(AND(R44&lt;&gt;"",$A44&lt;&gt;"Pn"),IF(OFFSET($A$11,MATCH("TOTAL GENERAL",$A$11:$A$100,0)-1,COLUMN(Y44))=0,0,Z44/OFFSET($A$11,MATCH("TOTAL GENERAL",$A$11:$A$100,0)-1,COLUMN(Y44))),""))</f>
        <v/>
      </c>
      <c r="AI44" s="24" t="str">
        <f ca="1">IF($A44="TOTAL GENERAL",SUM(AI$11:AI42),IF(AND(S44&lt;&gt;"",$A44&lt;&gt;"Pn"),IF(OFFSET($A$11,MATCH("TOTAL GENERAL",$A$11:$A$100,0)-1,COLUMN(Z44))=0,0,AA44/OFFSET($A$11,MATCH("TOTAL GENERAL",$A$11:$A$100,0)-1,COLUMN(Z44))),""))</f>
        <v/>
      </c>
      <c r="AJ44" s="24" t="str">
        <f ca="1">IF($A44="TOTAL GENERAL",SUM(AJ$11:AJ42),IF(AND(T44&lt;&gt;"",$A44&lt;&gt;"Pn"),IF(OFFSET($A$11,MATCH("TOTAL GENERAL",$A$11:$A$100,0)-1,COLUMN(AA44))=0,0,AB44/OFFSET($A$11,MATCH("TOTAL GENERAL",$A$11:$A$100,0)-1,COLUMN(AA44))),""))</f>
        <v/>
      </c>
      <c r="AK44" s="24">
        <f ca="1">IF($A44="TOTAL GENERAL",SUM(AK$11:AK42),IF(AND(U44&lt;&gt;"",$A44&lt;&gt;"Pn"),IF(OFFSET($A$11,MATCH("TOTAL GENERAL",$A$11:$A$100,0)-1,COLUMN(AB44))=0,0,AC44/OFFSET($A$11,MATCH("TOTAL GENERAL",$A$11:$A$100,0)-1,COLUMN(AB44))),""))</f>
        <v>3.6863812033830712E-2</v>
      </c>
      <c r="AL44" s="24">
        <f ca="1">IF($A44="TOTAL GENERAL",SUM(AL$11:AL42),IF(AND(V44&lt;&gt;"",$A44&lt;&gt;"Pn"),IF(OFFSET($A$11,MATCH("TOTAL GENERAL",$A$11:$A$100,0)-1,COLUMN(AC44))=0,0,AD44/OFFSET($A$11,MATCH("TOTAL GENERAL",$A$11:$A$100,0)-1,COLUMN(AC44))),""))</f>
        <v>0</v>
      </c>
      <c r="AM44" s="16">
        <f ca="1">IF(A44="TOTAL GENERAL",SUM(AM$11:AM42),IF(COUNTIF(AB44:AH44,"")&lt;COUNTA($AB$10:$AH$10),ROUND((IF(AE44&lt;&gt;"",AE44*OFFSET($A$10,MATCH("Pn",$A$11:$A$100,0),1),0)+IF(AF44&lt;&gt;"",AF44*OFFSET($A$10,MATCH("Pn",$A$11:$A$100,0),2),0)+IF(AG44&lt;&gt;"",AG44*OFFSET($A$10,MATCH("Pn",$A$11:$A$100,0),3),0)+IF(AH44&lt;&gt;"",AH44*OFFSET($A$10,MATCH("Pn",$A$11:$A$100,0),4),0)+IF(AI44&lt;&gt;"",AI44*OFFSET($A$10,MATCH("Pn",$A$11:$A$100,0),5),0)+IF(AJ44&lt;&gt;"",AJ44*OFFSET($A$10,MATCH("Pn",$A$11:$A$100,0),6),0)+IF(AK44&lt;&gt;"",AK44*OFFSET($A$10,MATCH("Pn",$A$11:$A$100,0),7),0)+IF(AL44&lt;&gt;"",AL44*OFFSET($A$10,MATCH("Pn",$A$11:$A$100,0),8),0))*OFFSET($A$10,MATCH("FC",$A$11:$A$100,0),2),2),""))</f>
        <v>6654777.0899999999</v>
      </c>
      <c r="AN44" s="47">
        <f ca="1">IF(OR(A44="Pn",A45="Pn"),"",IF(AND(AM44="",F44&lt;&gt;""),-F44,IF(A44="TOTAL GENERAL",SUM(AN$11:AN42),IF(AM44&lt;&gt;"",AM44-F44,""))))</f>
        <v>-106115549.74375883</v>
      </c>
      <c r="AO44" s="37"/>
      <c r="BC44" s="16"/>
      <c r="BD44" s="16">
        <v>359940</v>
      </c>
    </row>
    <row r="45" spans="1:56" s="4" customFormat="1" x14ac:dyDescent="0.25">
      <c r="A45" s="15" t="s">
        <v>93</v>
      </c>
      <c r="B45" s="15" t="s">
        <v>138</v>
      </c>
      <c r="C45" s="43"/>
      <c r="D45" s="16">
        <v>677411</v>
      </c>
      <c r="E45" s="9">
        <f t="shared" si="1"/>
        <v>5.8783265177728847E-2</v>
      </c>
      <c r="F45" s="41">
        <f t="shared" si="2"/>
        <v>212234983.24938437</v>
      </c>
      <c r="G45" s="20" t="s">
        <v>58</v>
      </c>
      <c r="H45" s="22" t="s">
        <v>58</v>
      </c>
      <c r="I45" s="24" t="s">
        <v>58</v>
      </c>
      <c r="J45" s="22" t="s">
        <v>58</v>
      </c>
      <c r="K45" s="22" t="s">
        <v>58</v>
      </c>
      <c r="L45" s="22" t="s">
        <v>58</v>
      </c>
      <c r="M45" s="24">
        <v>0</v>
      </c>
      <c r="N45" s="24">
        <v>0.59</v>
      </c>
      <c r="O45" s="24" t="str">
        <f ca="1">IF(OR(A45="Pn",A46="Pn"),"",IF($A45="TOTAL GENERAL",SUM(O$11:O43),IF(AND(G45&lt;&gt;"",$A45&lt;&gt;"Pn"),IF(G45&gt;OFFSET($A$10,MATCH("TOTAL GENERAL",$A$11:$A$100,0),COLUMN(F45)),0,OFFSET($A$10,MATCH("TOTAL GENERAL",$A$11:$A$100,0),COLUMN(F45))-G45),"")))</f>
        <v/>
      </c>
      <c r="P45" s="24" t="str">
        <f ca="1">IF(OR(A45="Pn",A46="Pn"),"",IF($A45="TOTAL GENERAL",SUM(P$11:P43),IF(AND(H45&lt;&gt;"",$A45&lt;&gt;"Pn"),IF(H45&lt;OFFSET($A$10,MATCH("TOTAL GENERAL",$A$11:$A$100,0),COLUMN(G45)),0,H45-OFFSET($A$10,MATCH("TOTAL GENERAL",$A$11:$A$100,0),COLUMN(G45))),"")))</f>
        <v/>
      </c>
      <c r="Q45" s="24" t="str">
        <f ca="1">IF(OR(A45="Pn",A46="Pn"),"",IF($A45="TOTAL GENERAL",SUM(Q$11:Q43),IF(AND(I45&lt;&gt;"",$A45&lt;&gt;"Pn"),IF(I45&gt;OFFSET($A$10,MATCH("TOTAL GENERAL",$A$11:$A$100,0),COLUMN(H45)),0,OFFSET($A$10,MATCH("TOTAL GENERAL",$A$11:$A$100,0),COLUMN(H45))-I45),"")))</f>
        <v/>
      </c>
      <c r="R45" s="24" t="str">
        <f ca="1">IF($A45="TOTAL GENERAL",SUM(R$11:R43),IF(AND(J45&lt;&gt;"",$A45&lt;&gt;"Pn"),IF(J45&lt;OFFSET($A$10,MATCH("TOTAL GENERAL",$A$11:$A$100,0),COLUMN(I45)),0,J45-OFFSET($A$10,MATCH("TOTAL GENERAL",$A$11:$A$100,0),COLUMN(I45))),""))</f>
        <v/>
      </c>
      <c r="S45" s="24" t="str">
        <f ca="1">IF($A45="TOTAL GENERAL",SUM(S$11:S43),IF(AND(K45&lt;&gt;"",$A45&lt;&gt;"Pn"),IF(K45&lt;OFFSET($A$10,MATCH("TOTAL GENERAL",$A$11:$A$100,0),COLUMN(J45)),0,K45-OFFSET($A$10,MATCH("TOTAL GENERAL",$A$11:$A$100,0),COLUMN(J45))),""))</f>
        <v/>
      </c>
      <c r="T45" s="24" t="str">
        <f ca="1">IF($A45="TOTAL GENERAL",SUM(T$11:T43),IF(AND(L45&lt;&gt;"",$A45&lt;&gt;"Pn"),IF(L45&lt;OFFSET($A$10,MATCH("TOTAL GENERAL",$A$11:$A$100,0),COLUMN(K45)),0,L45-OFFSET($A$10,MATCH("TOTAL GENERAL",$A$11:$A$100,0),COLUMN(K45))),""))</f>
        <v/>
      </c>
      <c r="U45" s="24">
        <f ca="1">IF($A45="TOTAL GENERAL",SUM(U$11:U43),IF(AND(M45&lt;&gt;"",$A45&lt;&gt;"Pn"),IF(M45&gt;OFFSET($A$10,MATCH("TOTAL GENERAL",$A$11:$A$100,0),COLUMN(L45)),0,OFFSET($A$10,MATCH("TOTAL GENERAL",$A$11:$A$100,0),COLUMN(L45))-M45),""))</f>
        <v>0.5</v>
      </c>
      <c r="V45" s="24">
        <f ca="1">IF($A45="TOTAL GENERAL",SUM(V$11:V43),IF(AND(N45&lt;&gt;"",$A45&lt;&gt;"Pn"),IF(N45&lt;OFFSET($A$10,MATCH("TOTAL GENERAL",$A$11:$A$100,0),COLUMN(M45)),0,N45-OFFSET($A$10,MATCH("TOTAL GENERAL",$A$11:$A$100,0),COLUMN(M45))),""))</f>
        <v>0</v>
      </c>
      <c r="W45" s="24" t="str">
        <f>IF(OR(A45="Pn",A46="Pn"),"",IF($A45="TOTAL GENERAL",SUM(W$11:W43),IF(AND(G45&lt;&gt;"",$A45&lt;&gt;"Pn"),O45*$D45,"")))</f>
        <v/>
      </c>
      <c r="X45" s="24" t="str">
        <f>IF(OR(A45="Pn",A46="Pn"),"",IF($A45="TOTAL GENERAL",SUM(X$11:X43),IF(AND(H45&lt;&gt;"",$A45&lt;&gt;"Pn"),P45*$D45,"")))</f>
        <v/>
      </c>
      <c r="Y45" s="24" t="str">
        <f>IF(OR(A45="Pn",A46="Pn"),"",IF($A45="TOTAL GENERAL",SUM(Y$11:Y43),IF(AND(I45&lt;&gt;"",$A45&lt;&gt;"Pn"),Q45*$D45,"")))</f>
        <v/>
      </c>
      <c r="Z45" s="24" t="str">
        <f>IF($A45="TOTAL GENERAL",SUM(Z$11:Z43),IF(AND(J45&lt;&gt;"",$A45&lt;&gt;"Pn"),R45*$D45,""))</f>
        <v/>
      </c>
      <c r="AA45" s="24" t="str">
        <f>IF($A45="TOTAL GENERAL",SUM(AA$11:AA43),IF(AND(K45&lt;&gt;"",$A45&lt;&gt;"Pn"),S45*$D45,""))</f>
        <v/>
      </c>
      <c r="AB45" s="24" t="str">
        <f>IF($A45="TOTAL GENERAL",SUM(AB$11:AB43),IF(AND(L45&lt;&gt;"",$A45&lt;&gt;"Pn"),T45*$D45,""))</f>
        <v/>
      </c>
      <c r="AC45" s="24">
        <f ca="1">IF($A45="TOTAL GENERAL",SUM(AC$11:AC43),IF(AND(M45&lt;&gt;"",$A45&lt;&gt;"Pn"),U45*$D45,""))</f>
        <v>338705.5</v>
      </c>
      <c r="AD45" s="24">
        <f t="shared" ca="1" si="3"/>
        <v>0</v>
      </c>
      <c r="AE45" s="24" t="str">
        <f ca="1">IF($A45="TOTAL GENERAL",SUM(AE$11:AE43),IF(AND(O45&lt;&gt;"",$A45&lt;&gt;"Pn"),IF(OFFSET($A$11,MATCH("TOTAL GENERAL",$A$11:$A$100,0)-1,COLUMN(V45))=0,0,W45/OFFSET($A$11,MATCH("TOTAL GENERAL",$A$11:$A$100,0)-1,COLUMN(V45))),""))</f>
        <v/>
      </c>
      <c r="AF45" s="24" t="str">
        <f ca="1">IF($A45="TOTAL GENERAL",SUM(AF$11:AF43),IF(AND(P45&lt;&gt;"",$A45&lt;&gt;"Pn"),IF(OFFSET($A$11,MATCH("TOTAL GENERAL",$A$11:$A$100,0)-1,COLUMN(W45))=0,0,X45/OFFSET($A$11,MATCH("TOTAL GENERAL",$A$11:$A$100,0)-1,COLUMN(W45))),""))</f>
        <v/>
      </c>
      <c r="AG45" s="24" t="str">
        <f ca="1">IF($A45="TOTAL GENERAL",SUM(AG$11:AG43),IF(AND(Q45&lt;&gt;"",$A45&lt;&gt;"Pn"),IF(OFFSET($A$11,MATCH("TOTAL GENERAL",$A$11:$A$100,0)-1,COLUMN(X45))=0,0,Y45/OFFSET($A$11,MATCH("TOTAL GENERAL",$A$11:$A$100,0)-1,COLUMN(X45))),""))</f>
        <v/>
      </c>
      <c r="AH45" s="24" t="str">
        <f ca="1">IF($A45="TOTAL GENERAL",SUM(AH$11:AH43),IF(AND(R45&lt;&gt;"",$A45&lt;&gt;"Pn"),IF(OFFSET($A$11,MATCH("TOTAL GENERAL",$A$11:$A$100,0)-1,COLUMN(Y45))=0,0,Z45/OFFSET($A$11,MATCH("TOTAL GENERAL",$A$11:$A$100,0)-1,COLUMN(Y45))),""))</f>
        <v/>
      </c>
      <c r="AI45" s="24" t="str">
        <f ca="1">IF($A45="TOTAL GENERAL",SUM(AI$11:AI43),IF(AND(S45&lt;&gt;"",$A45&lt;&gt;"Pn"),IF(OFFSET($A$11,MATCH("TOTAL GENERAL",$A$11:$A$100,0)-1,COLUMN(Z45))=0,0,AA45/OFFSET($A$11,MATCH("TOTAL GENERAL",$A$11:$A$100,0)-1,COLUMN(Z45))),""))</f>
        <v/>
      </c>
      <c r="AJ45" s="24" t="str">
        <f ca="1">IF($A45="TOTAL GENERAL",SUM(AJ$11:AJ43),IF(AND(T45&lt;&gt;"",$A45&lt;&gt;"Pn"),IF(OFFSET($A$11,MATCH("TOTAL GENERAL",$A$11:$A$100,0)-1,COLUMN(AA45))=0,0,AB45/OFFSET($A$11,MATCH("TOTAL GENERAL",$A$11:$A$100,0)-1,COLUMN(AA45))),""))</f>
        <v/>
      </c>
      <c r="AK45" s="24">
        <f ca="1">IF($A45="TOTAL GENERAL",SUM(AK$11:AK43),IF(AND(U45&lt;&gt;"",$A45&lt;&gt;"Pn"),IF(OFFSET($A$11,MATCH("TOTAL GENERAL",$A$11:$A$100,0)-1,COLUMN(AB45))=0,0,AC45/OFFSET($A$11,MATCH("TOTAL GENERAL",$A$11:$A$100,0)-1,COLUMN(AB45))),""))</f>
        <v>0.15767749027394276</v>
      </c>
      <c r="AL45" s="24">
        <f ca="1">IF($A45="TOTAL GENERAL",SUM(AL$11:AL43),IF(AND(V45&lt;&gt;"",$A45&lt;&gt;"Pn"),IF(OFFSET($A$11,MATCH("TOTAL GENERAL",$A$11:$A$100,0)-1,COLUMN(AC45))=0,0,AD45/OFFSET($A$11,MATCH("TOTAL GENERAL",$A$11:$A$100,0)-1,COLUMN(AC45))),""))</f>
        <v>0</v>
      </c>
      <c r="AM45" s="16">
        <f ca="1">IF(A45="TOTAL GENERAL",SUM(AM$11:AM43),IF(COUNTIF(AB45:AH45,"")&lt;COUNTA($AB$10:$AH$10),ROUND((IF(AE45&lt;&gt;"",AE45*OFFSET($A$10,MATCH("Pn",$A$11:$A$100,0),1),0)+IF(AF45&lt;&gt;"",AF45*OFFSET($A$10,MATCH("Pn",$A$11:$A$100,0),2),0)+IF(AG45&lt;&gt;"",AG45*OFFSET($A$10,MATCH("Pn",$A$11:$A$100,0),3),0)+IF(AH45&lt;&gt;"",AH45*OFFSET($A$10,MATCH("Pn",$A$11:$A$100,0),4),0)+IF(AI45&lt;&gt;"",AI45*OFFSET($A$10,MATCH("Pn",$A$11:$A$100,0),5),0)+IF(AJ45&lt;&gt;"",AJ45*OFFSET($A$10,MATCH("Pn",$A$11:$A$100,0),6),0)+IF(AK45&lt;&gt;"",AK45*OFFSET($A$10,MATCH("Pn",$A$11:$A$100,0),7),0)+IF(AL45&lt;&gt;"",AL45*OFFSET($A$10,MATCH("Pn",$A$11:$A$100,0),8),0))*OFFSET($A$10,MATCH("FC",$A$11:$A$100,0),2),2),""))</f>
        <v>28464461.280000001</v>
      </c>
      <c r="AN45" s="47">
        <f ca="1">IF(OR(A45="Pn",A46="Pn"),"",IF(AND(AM45="",F45&lt;&gt;""),-F45,IF(A45="TOTAL GENERAL",SUM(AN$11:AN43),IF(AM45&lt;&gt;"",AM45-F45,""))))</f>
        <v>-183770521.96938437</v>
      </c>
      <c r="AO45" s="37"/>
      <c r="BC45" s="16"/>
      <c r="BD45" s="16">
        <v>677411</v>
      </c>
    </row>
    <row r="46" spans="1:56" s="4" customFormat="1" x14ac:dyDescent="0.25">
      <c r="A46" s="15" t="s">
        <v>94</v>
      </c>
      <c r="B46" s="15" t="s">
        <v>139</v>
      </c>
      <c r="C46" s="43"/>
      <c r="D46" s="16">
        <v>627145</v>
      </c>
      <c r="E46" s="9">
        <f t="shared" si="1"/>
        <v>5.4421364341421613E-2</v>
      </c>
      <c r="F46" s="41">
        <f t="shared" si="2"/>
        <v>196486488.36516553</v>
      </c>
      <c r="G46" s="20" t="s">
        <v>58</v>
      </c>
      <c r="H46" s="22">
        <v>1</v>
      </c>
      <c r="I46" s="24" t="s">
        <v>58</v>
      </c>
      <c r="J46" s="22">
        <v>0</v>
      </c>
      <c r="K46" s="22">
        <v>0</v>
      </c>
      <c r="L46" s="22">
        <v>0</v>
      </c>
      <c r="M46" s="24">
        <v>1.1200000000000001</v>
      </c>
      <c r="N46" s="24">
        <v>1.28</v>
      </c>
      <c r="O46" s="24" t="str">
        <f ca="1">IF(OR(A46="Pn",A47="Pn"),"",IF($A46="TOTAL GENERAL",SUM(O$11:O44),IF(AND(G46&lt;&gt;"",$A46&lt;&gt;"Pn"),IF(G46&gt;OFFSET($A$10,MATCH("TOTAL GENERAL",$A$11:$A$100,0),COLUMN(F46)),0,OFFSET($A$10,MATCH("TOTAL GENERAL",$A$11:$A$100,0),COLUMN(F46))-G46),"")))</f>
        <v/>
      </c>
      <c r="P46" s="24">
        <f ca="1">IF(OR(A46="Pn",A47="Pn"),"",IF($A46="TOTAL GENERAL",SUM(P$11:P44),IF(AND(H46&lt;&gt;"",$A46&lt;&gt;"Pn"),IF(H46&lt;OFFSET($A$10,MATCH("TOTAL GENERAL",$A$11:$A$100,0),COLUMN(G46)),0,H46-OFFSET($A$10,MATCH("TOTAL GENERAL",$A$11:$A$100,0),COLUMN(G46))),"")))</f>
        <v>0.15000000000000002</v>
      </c>
      <c r="Q46" s="24" t="str">
        <f ca="1">IF(OR(A46="Pn",A47="Pn"),"",IF($A46="TOTAL GENERAL",SUM(Q$11:Q44),IF(AND(I46&lt;&gt;"",$A46&lt;&gt;"Pn"),IF(I46&gt;OFFSET($A$10,MATCH("TOTAL GENERAL",$A$11:$A$100,0),COLUMN(H46)),0,OFFSET($A$10,MATCH("TOTAL GENERAL",$A$11:$A$100,0),COLUMN(H46))-I46),"")))</f>
        <v/>
      </c>
      <c r="R46" s="24">
        <f ca="1">IF($A46="TOTAL GENERAL",SUM(R$11:R44),IF(AND(J46&lt;&gt;"",$A46&lt;&gt;"Pn"),IF(J46&lt;OFFSET($A$10,MATCH("TOTAL GENERAL",$A$11:$A$100,0),COLUMN(I46)),0,J46-OFFSET($A$10,MATCH("TOTAL GENERAL",$A$11:$A$100,0),COLUMN(I46))),""))</f>
        <v>0</v>
      </c>
      <c r="S46" s="24">
        <f ca="1">IF($A46="TOTAL GENERAL",SUM(S$11:S44),IF(AND(K46&lt;&gt;"",$A46&lt;&gt;"Pn"),IF(K46&lt;OFFSET($A$10,MATCH("TOTAL GENERAL",$A$11:$A$100,0),COLUMN(J46)),0,K46-OFFSET($A$10,MATCH("TOTAL GENERAL",$A$11:$A$100,0),COLUMN(J46))),""))</f>
        <v>0</v>
      </c>
      <c r="T46" s="24">
        <f ca="1">IF($A46="TOTAL GENERAL",SUM(T$11:T44),IF(AND(L46&lt;&gt;"",$A46&lt;&gt;"Pn"),IF(L46&lt;OFFSET($A$10,MATCH("TOTAL GENERAL",$A$11:$A$100,0),COLUMN(K46)),0,L46-OFFSET($A$10,MATCH("TOTAL GENERAL",$A$11:$A$100,0),COLUMN(K46))),""))</f>
        <v>0</v>
      </c>
      <c r="U46" s="24">
        <f ca="1">IF($A46="TOTAL GENERAL",SUM(U$11:U44),IF(AND(M46&lt;&gt;"",$A46&lt;&gt;"Pn"),IF(M46&gt;OFFSET($A$10,MATCH("TOTAL GENERAL",$A$11:$A$100,0),COLUMN(L46)),0,OFFSET($A$10,MATCH("TOTAL GENERAL",$A$11:$A$100,0),COLUMN(L46))-M46),""))</f>
        <v>0</v>
      </c>
      <c r="V46" s="24">
        <f ca="1">IF($A46="TOTAL GENERAL",SUM(V$11:V44),IF(AND(N46&lt;&gt;"",$A46&lt;&gt;"Pn"),IF(N46&lt;OFFSET($A$10,MATCH("TOTAL GENERAL",$A$11:$A$100,0),COLUMN(M46)),0,N46-OFFSET($A$10,MATCH("TOTAL GENERAL",$A$11:$A$100,0),COLUMN(M46))),""))</f>
        <v>0</v>
      </c>
      <c r="W46" s="24" t="str">
        <f>IF(OR(A46="Pn",A47="Pn"),"",IF($A46="TOTAL GENERAL",SUM(W$11:W44),IF(AND(G46&lt;&gt;"",$A46&lt;&gt;"Pn"),O46*$D46,"")))</f>
        <v/>
      </c>
      <c r="X46" s="24">
        <f ca="1">IF(OR(A46="Pn",A47="Pn"),"",IF($A46="TOTAL GENERAL",SUM(X$11:X44),IF(AND(H46&lt;&gt;"",$A46&lt;&gt;"Pn"),P46*$D46,"")))</f>
        <v>94071.750000000015</v>
      </c>
      <c r="Y46" s="24" t="str">
        <f>IF(OR(A46="Pn",A47="Pn"),"",IF($A46="TOTAL GENERAL",SUM(Y$11:Y44),IF(AND(I46&lt;&gt;"",$A46&lt;&gt;"Pn"),Q46*$D46,"")))</f>
        <v/>
      </c>
      <c r="Z46" s="24">
        <f ca="1">IF($A46="TOTAL GENERAL",SUM(Z$11:Z44),IF(AND(J46&lt;&gt;"",$A46&lt;&gt;"Pn"),R46*$D46,""))</f>
        <v>0</v>
      </c>
      <c r="AA46" s="24">
        <f ca="1">IF($A46="TOTAL GENERAL",SUM(AA$11:AA44),IF(AND(K46&lt;&gt;"",$A46&lt;&gt;"Pn"),S46*$D46,""))</f>
        <v>0</v>
      </c>
      <c r="AB46" s="24">
        <f ca="1">IF($A46="TOTAL GENERAL",SUM(AB$11:AB44),IF(AND(L46&lt;&gt;"",$A46&lt;&gt;"Pn"),T46*$D46,""))</f>
        <v>0</v>
      </c>
      <c r="AC46" s="24">
        <f ca="1">IF($A46="TOTAL GENERAL",SUM(AC$11:AC44),IF(AND(M46&lt;&gt;"",$A46&lt;&gt;"Pn"),U46*$D46,""))</f>
        <v>0</v>
      </c>
      <c r="AD46" s="24">
        <f t="shared" ca="1" si="3"/>
        <v>0</v>
      </c>
      <c r="AE46" s="24" t="str">
        <f ca="1">IF($A46="TOTAL GENERAL",SUM(AE$11:AE44),IF(AND(O46&lt;&gt;"",$A46&lt;&gt;"Pn"),IF(OFFSET($A$11,MATCH("TOTAL GENERAL",$A$11:$A$100,0)-1,COLUMN(V46))=0,0,W46/OFFSET($A$11,MATCH("TOTAL GENERAL",$A$11:$A$100,0)-1,COLUMN(V46))),""))</f>
        <v/>
      </c>
      <c r="AF46" s="24">
        <f ca="1">IF($A46="TOTAL GENERAL",SUM(AF$11:AF44),IF(AND(P46&lt;&gt;"",$A46&lt;&gt;"Pn"),IF(OFFSET($A$11,MATCH("TOTAL GENERAL",$A$11:$A$100,0)-1,COLUMN(W46))=0,0,X46/OFFSET($A$11,MATCH("TOTAL GENERAL",$A$11:$A$100,0)-1,COLUMN(W46))),""))</f>
        <v>0.14809573320783134</v>
      </c>
      <c r="AG46" s="24" t="str">
        <f ca="1">IF($A46="TOTAL GENERAL",SUM(AG$11:AG44),IF(AND(Q46&lt;&gt;"",$A46&lt;&gt;"Pn"),IF(OFFSET($A$11,MATCH("TOTAL GENERAL",$A$11:$A$100,0)-1,COLUMN(X46))=0,0,Y46/OFFSET($A$11,MATCH("TOTAL GENERAL",$A$11:$A$100,0)-1,COLUMN(X46))),""))</f>
        <v/>
      </c>
      <c r="AH46" s="24">
        <f ca="1">IF($A46="TOTAL GENERAL",SUM(AH$11:AH44),IF(AND(R46&lt;&gt;"",$A46&lt;&gt;"Pn"),IF(OFFSET($A$11,MATCH("TOTAL GENERAL",$A$11:$A$100,0)-1,COLUMN(Y46))=0,0,Z46/OFFSET($A$11,MATCH("TOTAL GENERAL",$A$11:$A$100,0)-1,COLUMN(Y46))),""))</f>
        <v>0</v>
      </c>
      <c r="AI46" s="24">
        <f ca="1">IF($A46="TOTAL GENERAL",SUM(AI$11:AI44),IF(AND(S46&lt;&gt;"",$A46&lt;&gt;"Pn"),IF(OFFSET($A$11,MATCH("TOTAL GENERAL",$A$11:$A$100,0)-1,COLUMN(Z46))=0,0,AA46/OFFSET($A$11,MATCH("TOTAL GENERAL",$A$11:$A$100,0)-1,COLUMN(Z46))),""))</f>
        <v>0</v>
      </c>
      <c r="AJ46" s="24">
        <f ca="1">IF($A46="TOTAL GENERAL",SUM(AJ$11:AJ44),IF(AND(T46&lt;&gt;"",$A46&lt;&gt;"Pn"),IF(OFFSET($A$11,MATCH("TOTAL GENERAL",$A$11:$A$100,0)-1,COLUMN(AA46))=0,0,AB46/OFFSET($A$11,MATCH("TOTAL GENERAL",$A$11:$A$100,0)-1,COLUMN(AA46))),""))</f>
        <v>0</v>
      </c>
      <c r="AK46" s="24">
        <f ca="1">IF($A46="TOTAL GENERAL",SUM(AK$11:AK44),IF(AND(U46&lt;&gt;"",$A46&lt;&gt;"Pn"),IF(OFFSET($A$11,MATCH("TOTAL GENERAL",$A$11:$A$100,0)-1,COLUMN(AB46))=0,0,AC46/OFFSET($A$11,MATCH("TOTAL GENERAL",$A$11:$A$100,0)-1,COLUMN(AB46))),""))</f>
        <v>0</v>
      </c>
      <c r="AL46" s="24">
        <f ca="1">IF($A46="TOTAL GENERAL",SUM(AL$11:AL44),IF(AND(V46&lt;&gt;"",$A46&lt;&gt;"Pn"),IF(OFFSET($A$11,MATCH("TOTAL GENERAL",$A$11:$A$100,0)-1,COLUMN(AC46))=0,0,AD46/OFFSET($A$11,MATCH("TOTAL GENERAL",$A$11:$A$100,0)-1,COLUMN(AC46))),""))</f>
        <v>0</v>
      </c>
      <c r="AM46" s="16">
        <f ca="1">IF(A46="TOTAL GENERAL",SUM(AM$11:AM44),IF(COUNTIF(AB46:AH46,"")&lt;COUNTA($AB$10:$AH$10),ROUND((IF(AE46&lt;&gt;"",AE46*OFFSET($A$10,MATCH("Pn",$A$11:$A$100,0),1),0)+IF(AF46&lt;&gt;"",AF46*OFFSET($A$10,MATCH("Pn",$A$11:$A$100,0),2),0)+IF(AG46&lt;&gt;"",AG46*OFFSET($A$10,MATCH("Pn",$A$11:$A$100,0),3),0)+IF(AH46&lt;&gt;"",AH46*OFFSET($A$10,MATCH("Pn",$A$11:$A$100,0),4),0)+IF(AI46&lt;&gt;"",AI46*OFFSET($A$10,MATCH("Pn",$A$11:$A$100,0),5),0)+IF(AJ46&lt;&gt;"",AJ46*OFFSET($A$10,MATCH("Pn",$A$11:$A$100,0),6),0)+IF(AK46&lt;&gt;"",AK46*OFFSET($A$10,MATCH("Pn",$A$11:$A$100,0),7),0)+IF(AL46&lt;&gt;"",AL46*OFFSET($A$10,MATCH("Pn",$A$11:$A$100,0),8),0))*OFFSET($A$10,MATCH("FC",$A$11:$A$100,0),2),2),""))</f>
        <v>96245031.049999997</v>
      </c>
      <c r="AN46" s="47">
        <f ca="1">IF(OR(A46="Pn",A47="Pn"),"",IF(AND(AM46="",F46&lt;&gt;""),-F46,IF(A46="TOTAL GENERAL",SUM(AN$11:AN44),IF(AM46&lt;&gt;"",AM46-F46,""))))</f>
        <v>-100241457.31516553</v>
      </c>
      <c r="AO46" s="37"/>
      <c r="BC46" s="16"/>
      <c r="BD46" s="16">
        <v>627145</v>
      </c>
    </row>
    <row r="47" spans="1:56" s="4" customFormat="1" x14ac:dyDescent="0.25">
      <c r="A47" s="15" t="s">
        <v>95</v>
      </c>
      <c r="B47" s="15" t="s">
        <v>140</v>
      </c>
      <c r="C47" s="43"/>
      <c r="D47" s="16">
        <v>291824</v>
      </c>
      <c r="E47" s="9">
        <f t="shared" si="1"/>
        <v>2.5323426364829538E-2</v>
      </c>
      <c r="F47" s="41">
        <f t="shared" si="2"/>
        <v>91429371.167235747</v>
      </c>
      <c r="G47" s="20" t="s">
        <v>58</v>
      </c>
      <c r="H47" s="22">
        <v>0</v>
      </c>
      <c r="I47" s="24">
        <v>5</v>
      </c>
      <c r="J47" s="22" t="s">
        <v>58</v>
      </c>
      <c r="K47" s="22">
        <v>1</v>
      </c>
      <c r="L47" s="22">
        <v>0</v>
      </c>
      <c r="M47" s="24">
        <v>0</v>
      </c>
      <c r="N47" s="24">
        <v>0.69</v>
      </c>
      <c r="O47" s="24" t="str">
        <f ca="1">IF(OR(A47="Pn",A48="Pn"),"",IF($A47="TOTAL GENERAL",SUM(O$11:O45),IF(AND(G47&lt;&gt;"",$A47&lt;&gt;"Pn"),IF(G47&gt;OFFSET($A$10,MATCH("TOTAL GENERAL",$A$11:$A$100,0),COLUMN(F47)),0,OFFSET($A$10,MATCH("TOTAL GENERAL",$A$11:$A$100,0),COLUMN(F47))-G47),"")))</f>
        <v/>
      </c>
      <c r="P47" s="24">
        <f ca="1">IF(OR(A47="Pn",A48="Pn"),"",IF($A47="TOTAL GENERAL",SUM(P$11:P45),IF(AND(H47&lt;&gt;"",$A47&lt;&gt;"Pn"),IF(H47&lt;OFFSET($A$10,MATCH("TOTAL GENERAL",$A$11:$A$100,0),COLUMN(G47)),0,H47-OFFSET($A$10,MATCH("TOTAL GENERAL",$A$11:$A$100,0),COLUMN(G47))),"")))</f>
        <v>0</v>
      </c>
      <c r="Q47" s="24">
        <f ca="1">IF(OR(A47="Pn",A48="Pn"),"",IF($A47="TOTAL GENERAL",SUM(Q$11:Q45),IF(AND(I47&lt;&gt;"",$A47&lt;&gt;"Pn"),IF(I47&gt;OFFSET($A$10,MATCH("TOTAL GENERAL",$A$11:$A$100,0),COLUMN(H47)),0,OFFSET($A$10,MATCH("TOTAL GENERAL",$A$11:$A$100,0),COLUMN(H47))-I47),"")))</f>
        <v>0</v>
      </c>
      <c r="R47" s="24" t="str">
        <f ca="1">IF($A47="TOTAL GENERAL",SUM(R$11:R45),IF(AND(J47&lt;&gt;"",$A47&lt;&gt;"Pn"),IF(J47&lt;OFFSET($A$10,MATCH("TOTAL GENERAL",$A$11:$A$100,0),COLUMN(I47)),0,J47-OFFSET($A$10,MATCH("TOTAL GENERAL",$A$11:$A$100,0),COLUMN(I47))),""))</f>
        <v/>
      </c>
      <c r="S47" s="24">
        <f ca="1">IF($A47="TOTAL GENERAL",SUM(S$11:S45),IF(AND(K47&lt;&gt;"",$A47&lt;&gt;"Pn"),IF(K47&lt;OFFSET($A$10,MATCH("TOTAL GENERAL",$A$11:$A$100,0),COLUMN(J47)),0,K47-OFFSET($A$10,MATCH("TOTAL GENERAL",$A$11:$A$100,0),COLUMN(J47))),""))</f>
        <v>0.4</v>
      </c>
      <c r="T47" s="24">
        <f ca="1">IF($A47="TOTAL GENERAL",SUM(T$11:T45),IF(AND(L47&lt;&gt;"",$A47&lt;&gt;"Pn"),IF(L47&lt;OFFSET($A$10,MATCH("TOTAL GENERAL",$A$11:$A$100,0),COLUMN(K47)),0,L47-OFFSET($A$10,MATCH("TOTAL GENERAL",$A$11:$A$100,0),COLUMN(K47))),""))</f>
        <v>0</v>
      </c>
      <c r="U47" s="24">
        <f ca="1">IF($A47="TOTAL GENERAL",SUM(U$11:U45),IF(AND(M47&lt;&gt;"",$A47&lt;&gt;"Pn"),IF(M47&gt;OFFSET($A$10,MATCH("TOTAL GENERAL",$A$11:$A$100,0),COLUMN(L47)),0,OFFSET($A$10,MATCH("TOTAL GENERAL",$A$11:$A$100,0),COLUMN(L47))-M47),""))</f>
        <v>0.5</v>
      </c>
      <c r="V47" s="24">
        <f ca="1">IF($A47="TOTAL GENERAL",SUM(V$11:V45),IF(AND(N47&lt;&gt;"",$A47&lt;&gt;"Pn"),IF(N47&lt;OFFSET($A$10,MATCH("TOTAL GENERAL",$A$11:$A$100,0),COLUMN(M47)),0,N47-OFFSET($A$10,MATCH("TOTAL GENERAL",$A$11:$A$100,0),COLUMN(M47))),""))</f>
        <v>0</v>
      </c>
      <c r="W47" s="24" t="str">
        <f>IF(OR(A47="Pn",A48="Pn"),"",IF($A47="TOTAL GENERAL",SUM(W$11:W45),IF(AND(G47&lt;&gt;"",$A47&lt;&gt;"Pn"),O47*$D47,"")))</f>
        <v/>
      </c>
      <c r="X47" s="24">
        <f ca="1">IF(OR(A47="Pn",A48="Pn"),"",IF($A47="TOTAL GENERAL",SUM(X$11:X45),IF(AND(H47&lt;&gt;"",$A47&lt;&gt;"Pn"),P47*$D47,"")))</f>
        <v>0</v>
      </c>
      <c r="Y47" s="24">
        <f ca="1">IF(OR(A47="Pn",A48="Pn"),"",IF($A47="TOTAL GENERAL",SUM(Y$11:Y45),IF(AND(I47&lt;&gt;"",$A47&lt;&gt;"Pn"),Q47*$D47,"")))</f>
        <v>0</v>
      </c>
      <c r="Z47" s="24" t="str">
        <f>IF($A47="TOTAL GENERAL",SUM(Z$11:Z45),IF(AND(J47&lt;&gt;"",$A47&lt;&gt;"Pn"),R47*$D47,""))</f>
        <v/>
      </c>
      <c r="AA47" s="24">
        <f ca="1">IF($A47="TOTAL GENERAL",SUM(AA$11:AA45),IF(AND(K47&lt;&gt;"",$A47&lt;&gt;"Pn"),S47*$D47,""))</f>
        <v>116729.60000000001</v>
      </c>
      <c r="AB47" s="24">
        <f ca="1">IF($A47="TOTAL GENERAL",SUM(AB$11:AB45),IF(AND(L47&lt;&gt;"",$A47&lt;&gt;"Pn"),T47*$D47,""))</f>
        <v>0</v>
      </c>
      <c r="AC47" s="24">
        <f ca="1">IF($A47="TOTAL GENERAL",SUM(AC$11:AC45),IF(AND(M47&lt;&gt;"",$A47&lt;&gt;"Pn"),U47*$D47,""))</f>
        <v>145912</v>
      </c>
      <c r="AD47" s="24">
        <f t="shared" ca="1" si="3"/>
        <v>0</v>
      </c>
      <c r="AE47" s="24" t="str">
        <f ca="1">IF($A47="TOTAL GENERAL",SUM(AE$11:AE45),IF(AND(O47&lt;&gt;"",$A47&lt;&gt;"Pn"),IF(OFFSET($A$11,MATCH("TOTAL GENERAL",$A$11:$A$100,0)-1,COLUMN(V47))=0,0,W47/OFFSET($A$11,MATCH("TOTAL GENERAL",$A$11:$A$100,0)-1,COLUMN(V47))),""))</f>
        <v/>
      </c>
      <c r="AF47" s="24">
        <f ca="1">IF($A47="TOTAL GENERAL",SUM(AF$11:AF45),IF(AND(P47&lt;&gt;"",$A47&lt;&gt;"Pn"),IF(OFFSET($A$11,MATCH("TOTAL GENERAL",$A$11:$A$100,0)-1,COLUMN(W47))=0,0,X47/OFFSET($A$11,MATCH("TOTAL GENERAL",$A$11:$A$100,0)-1,COLUMN(W47))),""))</f>
        <v>0</v>
      </c>
      <c r="AG47" s="24">
        <f ca="1">IF($A47="TOTAL GENERAL",SUM(AG$11:AG45),IF(AND(Q47&lt;&gt;"",$A47&lt;&gt;"Pn"),IF(OFFSET($A$11,MATCH("TOTAL GENERAL",$A$11:$A$100,0)-1,COLUMN(X47))=0,0,Y47/OFFSET($A$11,MATCH("TOTAL GENERAL",$A$11:$A$100,0)-1,COLUMN(X47))),""))</f>
        <v>0</v>
      </c>
      <c r="AH47" s="24" t="str">
        <f ca="1">IF($A47="TOTAL GENERAL",SUM(AH$11:AH45),IF(AND(R47&lt;&gt;"",$A47&lt;&gt;"Pn"),IF(OFFSET($A$11,MATCH("TOTAL GENERAL",$A$11:$A$100,0)-1,COLUMN(Y47))=0,0,Z47/OFFSET($A$11,MATCH("TOTAL GENERAL",$A$11:$A$100,0)-1,COLUMN(Y47))),""))</f>
        <v/>
      </c>
      <c r="AI47" s="24">
        <f ca="1">IF($A47="TOTAL GENERAL",SUM(AI$11:AI45),IF(AND(S47&lt;&gt;"",$A47&lt;&gt;"Pn"),IF(OFFSET($A$11,MATCH("TOTAL GENERAL",$A$11:$A$100,0)-1,COLUMN(Z47))=0,0,AA47/OFFSET($A$11,MATCH("TOTAL GENERAL",$A$11:$A$100,0)-1,COLUMN(Z47))),""))</f>
        <v>9.414207010255729E-2</v>
      </c>
      <c r="AJ47" s="24">
        <f ca="1">IF($A47="TOTAL GENERAL",SUM(AJ$11:AJ45),IF(AND(T47&lt;&gt;"",$A47&lt;&gt;"Pn"),IF(OFFSET($A$11,MATCH("TOTAL GENERAL",$A$11:$A$100,0)-1,COLUMN(AA47))=0,0,AB47/OFFSET($A$11,MATCH("TOTAL GENERAL",$A$11:$A$100,0)-1,COLUMN(AA47))),""))</f>
        <v>0</v>
      </c>
      <c r="AK47" s="24">
        <f ca="1">IF($A47="TOTAL GENERAL",SUM(AK$11:AK45),IF(AND(U47&lt;&gt;"",$A47&lt;&gt;"Pn"),IF(OFFSET($A$11,MATCH("TOTAL GENERAL",$A$11:$A$100,0)-1,COLUMN(AB47))=0,0,AC47/OFFSET($A$11,MATCH("TOTAL GENERAL",$A$11:$A$100,0)-1,COLUMN(AB47))),""))</f>
        <v>6.7926378404990578E-2</v>
      </c>
      <c r="AL47" s="24">
        <f ca="1">IF($A47="TOTAL GENERAL",SUM(AL$11:AL45),IF(AND(V47&lt;&gt;"",$A47&lt;&gt;"Pn"),IF(OFFSET($A$11,MATCH("TOTAL GENERAL",$A$11:$A$100,0)-1,COLUMN(AC47))=0,0,AD47/OFFSET($A$11,MATCH("TOTAL GENERAL",$A$11:$A$100,0)-1,COLUMN(AC47))),""))</f>
        <v>0</v>
      </c>
      <c r="AM47" s="16">
        <f ca="1">IF(A47="TOTAL GENERAL",SUM(AM$11:AM45),IF(COUNTIF(AB47:AH47,"")&lt;COUNTA($AB$10:$AH$10),ROUND((IF(AE47&lt;&gt;"",AE47*OFFSET($A$10,MATCH("Pn",$A$11:$A$100,0),1),0)+IF(AF47&lt;&gt;"",AF47*OFFSET($A$10,MATCH("Pn",$A$11:$A$100,0),2),0)+IF(AG47&lt;&gt;"",AG47*OFFSET($A$10,MATCH("Pn",$A$11:$A$100,0),3),0)+IF(AH47&lt;&gt;"",AH47*OFFSET($A$10,MATCH("Pn",$A$11:$A$100,0),4),0)+IF(AI47&lt;&gt;"",AI47*OFFSET($A$10,MATCH("Pn",$A$11:$A$100,0),5),0)+IF(AJ47&lt;&gt;"",AJ47*OFFSET($A$10,MATCH("Pn",$A$11:$A$100,0),6),0)+IF(AK47&lt;&gt;"",AK47*OFFSET($A$10,MATCH("Pn",$A$11:$A$100,0),7),0)+IF(AL47&lt;&gt;"",AL47*OFFSET($A$10,MATCH("Pn",$A$11:$A$100,0),8),0))*OFFSET($A$10,MATCH("FC",$A$11:$A$100,0),2),2),""))</f>
        <v>46251968.960000001</v>
      </c>
      <c r="AN47" s="47">
        <f ca="1">IF(OR(A47="Pn",A48="Pn"),"",IF(AND(AM47="",F47&lt;&gt;""),-F47,IF(A47="TOTAL GENERAL",SUM(AN$11:AN45),IF(AM47&lt;&gt;"",AM47-F47,""))))</f>
        <v>-45177402.207235746</v>
      </c>
      <c r="AO47" s="37"/>
      <c r="BC47" s="16"/>
      <c r="BD47" s="16">
        <v>291824</v>
      </c>
    </row>
    <row r="48" spans="1:56" s="4" customFormat="1" x14ac:dyDescent="0.25">
      <c r="A48" s="15" t="s">
        <v>96</v>
      </c>
      <c r="B48" s="15" t="s">
        <v>141</v>
      </c>
      <c r="C48" s="43"/>
      <c r="D48" s="16">
        <v>94936</v>
      </c>
      <c r="E48" s="9">
        <f t="shared" si="1"/>
        <v>8.2382011259233556E-3</v>
      </c>
      <c r="F48" s="41">
        <f t="shared" si="2"/>
        <v>29743745.48060713</v>
      </c>
      <c r="G48" s="20" t="s">
        <v>58</v>
      </c>
      <c r="H48" s="22" t="s">
        <v>58</v>
      </c>
      <c r="I48" s="24" t="s">
        <v>58</v>
      </c>
      <c r="J48" s="22" t="s">
        <v>58</v>
      </c>
      <c r="K48" s="22" t="s">
        <v>58</v>
      </c>
      <c r="L48" s="22" t="s">
        <v>58</v>
      </c>
      <c r="M48" s="24">
        <v>0</v>
      </c>
      <c r="N48" s="24">
        <v>1.05</v>
      </c>
      <c r="O48" s="24" t="str">
        <f ca="1">IF(OR(A48="Pn",A49="Pn"),"",IF($A48="TOTAL GENERAL",SUM(O$11:O46),IF(AND(G48&lt;&gt;"",$A48&lt;&gt;"Pn"),IF(G48&gt;OFFSET($A$10,MATCH("TOTAL GENERAL",$A$11:$A$100,0),COLUMN(F48)),0,OFFSET($A$10,MATCH("TOTAL GENERAL",$A$11:$A$100,0),COLUMN(F48))-G48),"")))</f>
        <v/>
      </c>
      <c r="P48" s="24" t="str">
        <f ca="1">IF(OR(A48="Pn",A49="Pn"),"",IF($A48="TOTAL GENERAL",SUM(P$11:P46),IF(AND(H48&lt;&gt;"",$A48&lt;&gt;"Pn"),IF(H48&lt;OFFSET($A$10,MATCH("TOTAL GENERAL",$A$11:$A$100,0),COLUMN(G48)),0,H48-OFFSET($A$10,MATCH("TOTAL GENERAL",$A$11:$A$100,0),COLUMN(G48))),"")))</f>
        <v/>
      </c>
      <c r="Q48" s="24" t="str">
        <f ca="1">IF(OR(A48="Pn",A49="Pn"),"",IF($A48="TOTAL GENERAL",SUM(Q$11:Q46),IF(AND(I48&lt;&gt;"",$A48&lt;&gt;"Pn"),IF(I48&gt;OFFSET($A$10,MATCH("TOTAL GENERAL",$A$11:$A$100,0),COLUMN(H48)),0,OFFSET($A$10,MATCH("TOTAL GENERAL",$A$11:$A$100,0),COLUMN(H48))-I48),"")))</f>
        <v/>
      </c>
      <c r="R48" s="24" t="str">
        <f ca="1">IF($A48="TOTAL GENERAL",SUM(R$11:R46),IF(AND(J48&lt;&gt;"",$A48&lt;&gt;"Pn"),IF(J48&lt;OFFSET($A$10,MATCH("TOTAL GENERAL",$A$11:$A$100,0),COLUMN(I48)),0,J48-OFFSET($A$10,MATCH("TOTAL GENERAL",$A$11:$A$100,0),COLUMN(I48))),""))</f>
        <v/>
      </c>
      <c r="S48" s="24" t="str">
        <f ca="1">IF($A48="TOTAL GENERAL",SUM(S$11:S46),IF(AND(K48&lt;&gt;"",$A48&lt;&gt;"Pn"),IF(K48&lt;OFFSET($A$10,MATCH("TOTAL GENERAL",$A$11:$A$100,0),COLUMN(J48)),0,K48-OFFSET($A$10,MATCH("TOTAL GENERAL",$A$11:$A$100,0),COLUMN(J48))),""))</f>
        <v/>
      </c>
      <c r="T48" s="24" t="str">
        <f ca="1">IF($A48="TOTAL GENERAL",SUM(T$11:T46),IF(AND(L48&lt;&gt;"",$A48&lt;&gt;"Pn"),IF(L48&lt;OFFSET($A$10,MATCH("TOTAL GENERAL",$A$11:$A$100,0),COLUMN(K48)),0,L48-OFFSET($A$10,MATCH("TOTAL GENERAL",$A$11:$A$100,0),COLUMN(K48))),""))</f>
        <v/>
      </c>
      <c r="U48" s="24">
        <f ca="1">IF($A48="TOTAL GENERAL",SUM(U$11:U46),IF(AND(M48&lt;&gt;"",$A48&lt;&gt;"Pn"),IF(M48&gt;OFFSET($A$10,MATCH("TOTAL GENERAL",$A$11:$A$100,0),COLUMN(L48)),0,OFFSET($A$10,MATCH("TOTAL GENERAL",$A$11:$A$100,0),COLUMN(L48))-M48),""))</f>
        <v>0.5</v>
      </c>
      <c r="V48" s="24">
        <f ca="1">IF($A48="TOTAL GENERAL",SUM(V$11:V46),IF(AND(N48&lt;&gt;"",$A48&lt;&gt;"Pn"),IF(N48&lt;OFFSET($A$10,MATCH("TOTAL GENERAL",$A$11:$A$100,0),COLUMN(M48)),0,N48-OFFSET($A$10,MATCH("TOTAL GENERAL",$A$11:$A$100,0),COLUMN(M48))),""))</f>
        <v>0</v>
      </c>
      <c r="W48" s="24" t="str">
        <f>IF(OR(A48="Pn",A49="Pn"),"",IF($A48="TOTAL GENERAL",SUM(W$11:W46),IF(AND(G48&lt;&gt;"",$A48&lt;&gt;"Pn"),O48*$D48,"")))</f>
        <v/>
      </c>
      <c r="X48" s="24" t="str">
        <f>IF(OR(A48="Pn",A49="Pn"),"",IF($A48="TOTAL GENERAL",SUM(X$11:X46),IF(AND(H48&lt;&gt;"",$A48&lt;&gt;"Pn"),P48*$D48,"")))</f>
        <v/>
      </c>
      <c r="Y48" s="24" t="str">
        <f>IF(OR(A48="Pn",A49="Pn"),"",IF($A48="TOTAL GENERAL",SUM(Y$11:Y46),IF(AND(I48&lt;&gt;"",$A48&lt;&gt;"Pn"),Q48*$D48,"")))</f>
        <v/>
      </c>
      <c r="Z48" s="24" t="str">
        <f>IF($A48="TOTAL GENERAL",SUM(Z$11:Z46),IF(AND(J48&lt;&gt;"",$A48&lt;&gt;"Pn"),R48*$D48,""))</f>
        <v/>
      </c>
      <c r="AA48" s="24" t="str">
        <f>IF($A48="TOTAL GENERAL",SUM(AA$11:AA46),IF(AND(K48&lt;&gt;"",$A48&lt;&gt;"Pn"),S48*$D48,""))</f>
        <v/>
      </c>
      <c r="AB48" s="24" t="str">
        <f>IF($A48="TOTAL GENERAL",SUM(AB$11:AB46),IF(AND(L48&lt;&gt;"",$A48&lt;&gt;"Pn"),T48*$D48,""))</f>
        <v/>
      </c>
      <c r="AC48" s="24">
        <f ca="1">IF($A48="TOTAL GENERAL",SUM(AC$11:AC46),IF(AND(M48&lt;&gt;"",$A48&lt;&gt;"Pn"),U48*$D48,""))</f>
        <v>47468</v>
      </c>
      <c r="AD48" s="24">
        <f t="shared" ca="1" si="3"/>
        <v>0</v>
      </c>
      <c r="AE48" s="24" t="str">
        <f ca="1">IF($A48="TOTAL GENERAL",SUM(AE$11:AE46),IF(AND(O48&lt;&gt;"",$A48&lt;&gt;"Pn"),IF(OFFSET($A$11,MATCH("TOTAL GENERAL",$A$11:$A$100,0)-1,COLUMN(V48))=0,0,W48/OFFSET($A$11,MATCH("TOTAL GENERAL",$A$11:$A$100,0)-1,COLUMN(V48))),""))</f>
        <v/>
      </c>
      <c r="AF48" s="24" t="str">
        <f ca="1">IF($A48="TOTAL GENERAL",SUM(AF$11:AF46),IF(AND(P48&lt;&gt;"",$A48&lt;&gt;"Pn"),IF(OFFSET($A$11,MATCH("TOTAL GENERAL",$A$11:$A$100,0)-1,COLUMN(W48))=0,0,X48/OFFSET($A$11,MATCH("TOTAL GENERAL",$A$11:$A$100,0)-1,COLUMN(W48))),""))</f>
        <v/>
      </c>
      <c r="AG48" s="24" t="str">
        <f ca="1">IF($A48="TOTAL GENERAL",SUM(AG$11:AG46),IF(AND(Q48&lt;&gt;"",$A48&lt;&gt;"Pn"),IF(OFFSET($A$11,MATCH("TOTAL GENERAL",$A$11:$A$100,0)-1,COLUMN(X48))=0,0,Y48/OFFSET($A$11,MATCH("TOTAL GENERAL",$A$11:$A$100,0)-1,COLUMN(X48))),""))</f>
        <v/>
      </c>
      <c r="AH48" s="24" t="str">
        <f ca="1">IF($A48="TOTAL GENERAL",SUM(AH$11:AH46),IF(AND(R48&lt;&gt;"",$A48&lt;&gt;"Pn"),IF(OFFSET($A$11,MATCH("TOTAL GENERAL",$A$11:$A$100,0)-1,COLUMN(Y48))=0,0,Z48/OFFSET($A$11,MATCH("TOTAL GENERAL",$A$11:$A$100,0)-1,COLUMN(Y48))),""))</f>
        <v/>
      </c>
      <c r="AI48" s="24" t="str">
        <f ca="1">IF($A48="TOTAL GENERAL",SUM(AI$11:AI46),IF(AND(S48&lt;&gt;"",$A48&lt;&gt;"Pn"),IF(OFFSET($A$11,MATCH("TOTAL GENERAL",$A$11:$A$100,0)-1,COLUMN(Z48))=0,0,AA48/OFFSET($A$11,MATCH("TOTAL GENERAL",$A$11:$A$100,0)-1,COLUMN(Z48))),""))</f>
        <v/>
      </c>
      <c r="AJ48" s="24" t="str">
        <f ca="1">IF($A48="TOTAL GENERAL",SUM(AJ$11:AJ46),IF(AND(T48&lt;&gt;"",$A48&lt;&gt;"Pn"),IF(OFFSET($A$11,MATCH("TOTAL GENERAL",$A$11:$A$100,0)-1,COLUMN(AA48))=0,0,AB48/OFFSET($A$11,MATCH("TOTAL GENERAL",$A$11:$A$100,0)-1,COLUMN(AA48))),""))</f>
        <v/>
      </c>
      <c r="AK48" s="24">
        <f ca="1">IF($A48="TOTAL GENERAL",SUM(AK$11:AK46),IF(AND(U48&lt;&gt;"",$A48&lt;&gt;"Pn"),IF(OFFSET($A$11,MATCH("TOTAL GENERAL",$A$11:$A$100,0)-1,COLUMN(AB48))=0,0,AC48/OFFSET($A$11,MATCH("TOTAL GENERAL",$A$11:$A$100,0)-1,COLUMN(AB48))),""))</f>
        <v>2.2097766668458335E-2</v>
      </c>
      <c r="AL48" s="24">
        <f ca="1">IF($A48="TOTAL GENERAL",SUM(AL$11:AL46),IF(AND(V48&lt;&gt;"",$A48&lt;&gt;"Pn"),IF(OFFSET($A$11,MATCH("TOTAL GENERAL",$A$11:$A$100,0)-1,COLUMN(AC48))=0,0,AD48/OFFSET($A$11,MATCH("TOTAL GENERAL",$A$11:$A$100,0)-1,COLUMN(AC48))),""))</f>
        <v>0</v>
      </c>
      <c r="AM48" s="16">
        <f ca="1">IF(A48="TOTAL GENERAL",SUM(AM$11:AM46),IF(COUNTIF(AB48:AH48,"")&lt;COUNTA($AB$10:$AH$10),ROUND((IF(AE48&lt;&gt;"",AE48*OFFSET($A$10,MATCH("Pn",$A$11:$A$100,0),1),0)+IF(AF48&lt;&gt;"",AF48*OFFSET($A$10,MATCH("Pn",$A$11:$A$100,0),2),0)+IF(AG48&lt;&gt;"",AG48*OFFSET($A$10,MATCH("Pn",$A$11:$A$100,0),3),0)+IF(AH48&lt;&gt;"",AH48*OFFSET($A$10,MATCH("Pn",$A$11:$A$100,0),4),0)+IF(AI48&lt;&gt;"",AI48*OFFSET($A$10,MATCH("Pn",$A$11:$A$100,0),5),0)+IF(AJ48&lt;&gt;"",AJ48*OFFSET($A$10,MATCH("Pn",$A$11:$A$100,0),6),0)+IF(AK48&lt;&gt;"",AK48*OFFSET($A$10,MATCH("Pn",$A$11:$A$100,0),7),0)+IF(AL48&lt;&gt;"",AL48*OFFSET($A$10,MATCH("Pn",$A$11:$A$100,0),8),0))*OFFSET($A$10,MATCH("FC",$A$11:$A$100,0),2),2),""))</f>
        <v>3989161.82</v>
      </c>
      <c r="AN48" s="47">
        <f ca="1">IF(OR(A48="Pn",A49="Pn"),"",IF(AND(AM48="",F48&lt;&gt;""),-F48,IF(A48="TOTAL GENERAL",SUM(AN$11:AN46),IF(AM48&lt;&gt;"",AM48-F48,""))))</f>
        <v>-25754583.660607129</v>
      </c>
      <c r="AO48" s="37"/>
      <c r="BC48" s="16"/>
      <c r="BD48" s="16">
        <v>94936</v>
      </c>
    </row>
    <row r="49" spans="1:56" s="4" customFormat="1" x14ac:dyDescent="0.25">
      <c r="A49" s="15" t="s">
        <v>97</v>
      </c>
      <c r="B49" s="15" t="s">
        <v>142</v>
      </c>
      <c r="C49" s="43"/>
      <c r="D49" s="16">
        <v>534126</v>
      </c>
      <c r="E49" s="9">
        <f t="shared" si="1"/>
        <v>4.6349513509995555E-2</v>
      </c>
      <c r="F49" s="41">
        <f t="shared" si="2"/>
        <v>167343344.97529665</v>
      </c>
      <c r="G49" s="20" t="s">
        <v>58</v>
      </c>
      <c r="H49" s="22">
        <v>1</v>
      </c>
      <c r="I49" s="24" t="s">
        <v>58</v>
      </c>
      <c r="J49" s="22">
        <v>0</v>
      </c>
      <c r="K49" s="22">
        <v>1</v>
      </c>
      <c r="L49" s="22">
        <v>1</v>
      </c>
      <c r="M49" s="24">
        <v>0</v>
      </c>
      <c r="N49" s="24">
        <v>2.62</v>
      </c>
      <c r="O49" s="24" t="str">
        <f ca="1">IF(OR(A49="Pn",A50="Pn"),"",IF($A49="TOTAL GENERAL",SUM(O$11:O47),IF(AND(G49&lt;&gt;"",$A49&lt;&gt;"Pn"),IF(G49&gt;OFFSET($A$10,MATCH("TOTAL GENERAL",$A$11:$A$100,0),COLUMN(F49)),0,OFFSET($A$10,MATCH("TOTAL GENERAL",$A$11:$A$100,0),COLUMN(F49))-G49),"")))</f>
        <v/>
      </c>
      <c r="P49" s="24">
        <f ca="1">IF(OR(A49="Pn",A50="Pn"),"",IF($A49="TOTAL GENERAL",SUM(P$11:P47),IF(AND(H49&lt;&gt;"",$A49&lt;&gt;"Pn"),IF(H49&lt;OFFSET($A$10,MATCH("TOTAL GENERAL",$A$11:$A$100,0),COLUMN(G49)),0,H49-OFFSET($A$10,MATCH("TOTAL GENERAL",$A$11:$A$100,0),COLUMN(G49))),"")))</f>
        <v>0.15000000000000002</v>
      </c>
      <c r="Q49" s="24" t="str">
        <f ca="1">IF(OR(A49="Pn",A50="Pn"),"",IF($A49="TOTAL GENERAL",SUM(Q$11:Q47),IF(AND(I49&lt;&gt;"",$A49&lt;&gt;"Pn"),IF(I49&gt;OFFSET($A$10,MATCH("TOTAL GENERAL",$A$11:$A$100,0),COLUMN(H49)),0,OFFSET($A$10,MATCH("TOTAL GENERAL",$A$11:$A$100,0),COLUMN(H49))-I49),"")))</f>
        <v/>
      </c>
      <c r="R49" s="24">
        <f ca="1">IF($A49="TOTAL GENERAL",SUM(R$11:R47),IF(AND(J49&lt;&gt;"",$A49&lt;&gt;"Pn"),IF(J49&lt;OFFSET($A$10,MATCH("TOTAL GENERAL",$A$11:$A$100,0),COLUMN(I49)),0,J49-OFFSET($A$10,MATCH("TOTAL GENERAL",$A$11:$A$100,0),COLUMN(I49))),""))</f>
        <v>0</v>
      </c>
      <c r="S49" s="24">
        <f ca="1">IF($A49="TOTAL GENERAL",SUM(S$11:S47),IF(AND(K49&lt;&gt;"",$A49&lt;&gt;"Pn"),IF(K49&lt;OFFSET($A$10,MATCH("TOTAL GENERAL",$A$11:$A$100,0),COLUMN(J49)),0,K49-OFFSET($A$10,MATCH("TOTAL GENERAL",$A$11:$A$100,0),COLUMN(J49))),""))</f>
        <v>0.4</v>
      </c>
      <c r="T49" s="24">
        <f ca="1">IF($A49="TOTAL GENERAL",SUM(T$11:T47),IF(AND(L49&lt;&gt;"",$A49&lt;&gt;"Pn"),IF(L49&lt;OFFSET($A$10,MATCH("TOTAL GENERAL",$A$11:$A$100,0),COLUMN(K49)),0,L49-OFFSET($A$10,MATCH("TOTAL GENERAL",$A$11:$A$100,0),COLUMN(K49))),""))</f>
        <v>0.30000000000000004</v>
      </c>
      <c r="U49" s="24">
        <f ca="1">IF($A49="TOTAL GENERAL",SUM(U$11:U47),IF(AND(M49&lt;&gt;"",$A49&lt;&gt;"Pn"),IF(M49&gt;OFFSET($A$10,MATCH("TOTAL GENERAL",$A$11:$A$100,0),COLUMN(L49)),0,OFFSET($A$10,MATCH("TOTAL GENERAL",$A$11:$A$100,0),COLUMN(L49))-M49),""))</f>
        <v>0.5</v>
      </c>
      <c r="V49" s="24">
        <f ca="1">IF($A49="TOTAL GENERAL",SUM(V$11:V47),IF(AND(N49&lt;&gt;"",$A49&lt;&gt;"Pn"),IF(N49&lt;OFFSET($A$10,MATCH("TOTAL GENERAL",$A$11:$A$100,0),COLUMN(M49)),0,N49-OFFSET($A$10,MATCH("TOTAL GENERAL",$A$11:$A$100,0),COLUMN(M49))),""))</f>
        <v>1.06</v>
      </c>
      <c r="W49" s="24" t="str">
        <f>IF(OR(A49="Pn",A50="Pn"),"",IF($A49="TOTAL GENERAL",SUM(W$11:W47),IF(AND(G49&lt;&gt;"",$A49&lt;&gt;"Pn"),O49*$D49,"")))</f>
        <v/>
      </c>
      <c r="X49" s="24">
        <f ca="1">IF(OR(A49="Pn",A50="Pn"),"",IF($A49="TOTAL GENERAL",SUM(X$11:X47),IF(AND(H49&lt;&gt;"",$A49&lt;&gt;"Pn"),P49*$D49,"")))</f>
        <v>80118.900000000009</v>
      </c>
      <c r="Y49" s="24" t="str">
        <f>IF(OR(A49="Pn",A50="Pn"),"",IF($A49="TOTAL GENERAL",SUM(Y$11:Y47),IF(AND(I49&lt;&gt;"",$A49&lt;&gt;"Pn"),Q49*$D49,"")))</f>
        <v/>
      </c>
      <c r="Z49" s="24">
        <f ca="1">IF($A49="TOTAL GENERAL",SUM(Z$11:Z47),IF(AND(J49&lt;&gt;"",$A49&lt;&gt;"Pn"),R49*$D49,""))</f>
        <v>0</v>
      </c>
      <c r="AA49" s="24">
        <f ca="1">IF($A49="TOTAL GENERAL",SUM(AA$11:AA47),IF(AND(K49&lt;&gt;"",$A49&lt;&gt;"Pn"),S49*$D49,""))</f>
        <v>213650.40000000002</v>
      </c>
      <c r="AB49" s="24">
        <f ca="1">IF($A49="TOTAL GENERAL",SUM(AB$11:AB47),IF(AND(L49&lt;&gt;"",$A49&lt;&gt;"Pn"),T49*$D49,""))</f>
        <v>160237.80000000002</v>
      </c>
      <c r="AC49" s="24">
        <f ca="1">IF($A49="TOTAL GENERAL",SUM(AC$11:AC47),IF(AND(M49&lt;&gt;"",$A49&lt;&gt;"Pn"),U49*$D49,""))</f>
        <v>267063</v>
      </c>
      <c r="AD49" s="24">
        <f t="shared" ca="1" si="3"/>
        <v>566173.56000000006</v>
      </c>
      <c r="AE49" s="24" t="str">
        <f ca="1">IF($A49="TOTAL GENERAL",SUM(AE$11:AE47),IF(AND(O49&lt;&gt;"",$A49&lt;&gt;"Pn"),IF(OFFSET($A$11,MATCH("TOTAL GENERAL",$A$11:$A$100,0)-1,COLUMN(V49))=0,0,W49/OFFSET($A$11,MATCH("TOTAL GENERAL",$A$11:$A$100,0)-1,COLUMN(V49))),""))</f>
        <v/>
      </c>
      <c r="AF49" s="24">
        <f ca="1">IF($A49="TOTAL GENERAL",SUM(AF$11:AF47),IF(AND(P49&lt;&gt;"",$A49&lt;&gt;"Pn"),IF(OFFSET($A$11,MATCH("TOTAL GENERAL",$A$11:$A$100,0)-1,COLUMN(W49))=0,0,X49/OFFSET($A$11,MATCH("TOTAL GENERAL",$A$11:$A$100,0)-1,COLUMN(W49))),""))</f>
        <v>0.12612997248701038</v>
      </c>
      <c r="AG49" s="24" t="str">
        <f ca="1">IF($A49="TOTAL GENERAL",SUM(AG$11:AG47),IF(AND(Q49&lt;&gt;"",$A49&lt;&gt;"Pn"),IF(OFFSET($A$11,MATCH("TOTAL GENERAL",$A$11:$A$100,0)-1,COLUMN(X49))=0,0,Y49/OFFSET($A$11,MATCH("TOTAL GENERAL",$A$11:$A$100,0)-1,COLUMN(X49))),""))</f>
        <v/>
      </c>
      <c r="AH49" s="24">
        <f ca="1">IF($A49="TOTAL GENERAL",SUM(AH$11:AH47),IF(AND(R49&lt;&gt;"",$A49&lt;&gt;"Pn"),IF(OFFSET($A$11,MATCH("TOTAL GENERAL",$A$11:$A$100,0)-1,COLUMN(Y49))=0,0,Z49/OFFSET($A$11,MATCH("TOTAL GENERAL",$A$11:$A$100,0)-1,COLUMN(Y49))),""))</f>
        <v>0</v>
      </c>
      <c r="AI49" s="24">
        <f ca="1">IF($A49="TOTAL GENERAL",SUM(AI$11:AI47),IF(AND(S49&lt;&gt;"",$A49&lt;&gt;"Pn"),IF(OFFSET($A$11,MATCH("TOTAL GENERAL",$A$11:$A$100,0)-1,COLUMN(Z49))=0,0,AA49/OFFSET($A$11,MATCH("TOTAL GENERAL",$A$11:$A$100,0)-1,COLUMN(Z49))),""))</f>
        <v>0.17230840278934742</v>
      </c>
      <c r="AJ49" s="24">
        <f ca="1">IF($A49="TOTAL GENERAL",SUM(AJ$11:AJ47),IF(AND(T49&lt;&gt;"",$A49&lt;&gt;"Pn"),IF(OFFSET($A$11,MATCH("TOTAL GENERAL",$A$11:$A$100,0)-1,COLUMN(AA49))=0,0,AB49/OFFSET($A$11,MATCH("TOTAL GENERAL",$A$11:$A$100,0)-1,COLUMN(AA49))),""))</f>
        <v>0.11905089339545995</v>
      </c>
      <c r="AK49" s="24">
        <f ca="1">IF($A49="TOTAL GENERAL",SUM(AK$11:AK47),IF(AND(U49&lt;&gt;"",$A49&lt;&gt;"Pn"),IF(OFFSET($A$11,MATCH("TOTAL GENERAL",$A$11:$A$100,0)-1,COLUMN(AB49))=0,0,AC49/OFFSET($A$11,MATCH("TOTAL GENERAL",$A$11:$A$100,0)-1,COLUMN(AB49))),""))</f>
        <v>0.12432577441178244</v>
      </c>
      <c r="AL49" s="24">
        <f ca="1">IF($A49="TOTAL GENERAL",SUM(AL$11:AL47),IF(AND(V49&lt;&gt;"",$A49&lt;&gt;"Pn"),IF(OFFSET($A$11,MATCH("TOTAL GENERAL",$A$11:$A$100,0)-1,COLUMN(AC49))=0,0,AD49/OFFSET($A$11,MATCH("TOTAL GENERAL",$A$11:$A$100,0)-1,COLUMN(AC49))),""))</f>
        <v>0.14016389276251456</v>
      </c>
      <c r="AM49" s="16">
        <f ca="1">IF(A49="TOTAL GENERAL",SUM(AM$11:AM47),IF(COUNTIF(AB49:AH49,"")&lt;COUNTA($AB$10:$AH$10),ROUND((IF(AE49&lt;&gt;"",AE49*OFFSET($A$10,MATCH("Pn",$A$11:$A$100,0),1),0)+IF(AF49&lt;&gt;"",AF49*OFFSET($A$10,MATCH("Pn",$A$11:$A$100,0),2),0)+IF(AG49&lt;&gt;"",AG49*OFFSET($A$10,MATCH("Pn",$A$11:$A$100,0),3),0)+IF(AH49&lt;&gt;"",AH49*OFFSET($A$10,MATCH("Pn",$A$11:$A$100,0),4),0)+IF(AI49&lt;&gt;"",AI49*OFFSET($A$10,MATCH("Pn",$A$11:$A$100,0),5),0)+IF(AJ49&lt;&gt;"",AJ49*OFFSET($A$10,MATCH("Pn",$A$11:$A$100,0),6),0)+IF(AK49&lt;&gt;"",AK49*OFFSET($A$10,MATCH("Pn",$A$11:$A$100,0),7),0)+IF(AL49&lt;&gt;"",AL49*OFFSET($A$10,MATCH("Pn",$A$11:$A$100,0),8),0))*OFFSET($A$10,MATCH("FC",$A$11:$A$100,0),2),2),""))</f>
        <v>310332312.69999999</v>
      </c>
      <c r="AN49" s="47">
        <f ca="1">IF(OR(A49="Pn",A50="Pn"),"",IF(AND(AM49="",F49&lt;&gt;""),-F49,IF(A49="TOTAL GENERAL",SUM(AN$11:AN47),IF(AM49&lt;&gt;"",AM49-F49,""))))</f>
        <v>142988967.72470334</v>
      </c>
      <c r="AO49" s="37"/>
      <c r="BC49" s="16"/>
      <c r="BD49" s="16">
        <v>534126</v>
      </c>
    </row>
    <row r="50" spans="1:56" s="4" customFormat="1" x14ac:dyDescent="0.25">
      <c r="A50" s="15" t="s">
        <v>98</v>
      </c>
      <c r="B50" s="15" t="s">
        <v>143</v>
      </c>
      <c r="C50" s="43"/>
      <c r="D50" s="16">
        <v>568270</v>
      </c>
      <c r="E50" s="9">
        <f t="shared" si="1"/>
        <v>4.9312405766289549E-2</v>
      </c>
      <c r="F50" s="41">
        <f t="shared" si="2"/>
        <v>178040766.87731326</v>
      </c>
      <c r="G50" s="20">
        <v>52.5</v>
      </c>
      <c r="H50" s="22">
        <v>0.5</v>
      </c>
      <c r="I50" s="24">
        <v>7</v>
      </c>
      <c r="J50" s="22">
        <v>0</v>
      </c>
      <c r="K50" s="22">
        <v>0.5</v>
      </c>
      <c r="L50" s="22">
        <v>1</v>
      </c>
      <c r="M50" s="24">
        <v>1.06</v>
      </c>
      <c r="N50" s="24">
        <v>1.23</v>
      </c>
      <c r="O50" s="24">
        <f ca="1">IF(OR(A50="Pn",A51="Pn"),"",IF($A50="TOTAL GENERAL",SUM(O$11:O48),IF(AND(G50&lt;&gt;"",$A50&lt;&gt;"Pn"),IF(G50&gt;OFFSET($A$10,MATCH("TOTAL GENERAL",$A$11:$A$100,0),COLUMN(F50)),0,OFFSET($A$10,MATCH("TOTAL GENERAL",$A$11:$A$100,0),COLUMN(F50))-G50),"")))</f>
        <v>0</v>
      </c>
      <c r="P50" s="24">
        <f ca="1">IF(OR(A50="Pn",A51="Pn"),"",IF($A50="TOTAL GENERAL",SUM(P$11:P48),IF(AND(H50&lt;&gt;"",$A50&lt;&gt;"Pn"),IF(H50&lt;OFFSET($A$10,MATCH("TOTAL GENERAL",$A$11:$A$100,0),COLUMN(G50)),0,H50-OFFSET($A$10,MATCH("TOTAL GENERAL",$A$11:$A$100,0),COLUMN(G50))),"")))</f>
        <v>0</v>
      </c>
      <c r="Q50" s="24">
        <f ca="1">IF(OR(A50="Pn",A51="Pn"),"",IF($A50="TOTAL GENERAL",SUM(Q$11:Q48),IF(AND(I50&lt;&gt;"",$A50&lt;&gt;"Pn"),IF(I50&gt;OFFSET($A$10,MATCH("TOTAL GENERAL",$A$11:$A$100,0),COLUMN(H50)),0,OFFSET($A$10,MATCH("TOTAL GENERAL",$A$11:$A$100,0),COLUMN(H50))-I50),"")))</f>
        <v>0</v>
      </c>
      <c r="R50" s="24">
        <f ca="1">IF($A50="TOTAL GENERAL",SUM(R$11:R48),IF(AND(J50&lt;&gt;"",$A50&lt;&gt;"Pn"),IF(J50&lt;OFFSET($A$10,MATCH("TOTAL GENERAL",$A$11:$A$100,0),COLUMN(I50)),0,J50-OFFSET($A$10,MATCH("TOTAL GENERAL",$A$11:$A$100,0),COLUMN(I50))),""))</f>
        <v>0</v>
      </c>
      <c r="S50" s="24">
        <f ca="1">IF($A50="TOTAL GENERAL",SUM(S$11:S48),IF(AND(K50&lt;&gt;"",$A50&lt;&gt;"Pn"),IF(K50&lt;OFFSET($A$10,MATCH("TOTAL GENERAL",$A$11:$A$100,0),COLUMN(J50)),0,K50-OFFSET($A$10,MATCH("TOTAL GENERAL",$A$11:$A$100,0),COLUMN(J50))),""))</f>
        <v>0</v>
      </c>
      <c r="T50" s="24">
        <f ca="1">IF($A50="TOTAL GENERAL",SUM(T$11:T48),IF(AND(L50&lt;&gt;"",$A50&lt;&gt;"Pn"),IF(L50&lt;OFFSET($A$10,MATCH("TOTAL GENERAL",$A$11:$A$100,0),COLUMN(K50)),0,L50-OFFSET($A$10,MATCH("TOTAL GENERAL",$A$11:$A$100,0),COLUMN(K50))),""))</f>
        <v>0.30000000000000004</v>
      </c>
      <c r="U50" s="24">
        <f ca="1">IF($A50="TOTAL GENERAL",SUM(U$11:U48),IF(AND(M50&lt;&gt;"",$A50&lt;&gt;"Pn"),IF(M50&gt;OFFSET($A$10,MATCH("TOTAL GENERAL",$A$11:$A$100,0),COLUMN(L50)),0,OFFSET($A$10,MATCH("TOTAL GENERAL",$A$11:$A$100,0),COLUMN(L50))-M50),""))</f>
        <v>0</v>
      </c>
      <c r="V50" s="24">
        <f ca="1">IF($A50="TOTAL GENERAL",SUM(V$11:V48),IF(AND(N50&lt;&gt;"",$A50&lt;&gt;"Pn"),IF(N50&lt;OFFSET($A$10,MATCH("TOTAL GENERAL",$A$11:$A$100,0),COLUMN(M50)),0,N50-OFFSET($A$10,MATCH("TOTAL GENERAL",$A$11:$A$100,0),COLUMN(M50))),""))</f>
        <v>0</v>
      </c>
      <c r="W50" s="24">
        <f ca="1">IF(OR(A50="Pn",A51="Pn"),"",IF($A50="TOTAL GENERAL",SUM(W$11:W48),IF(AND(G50&lt;&gt;"",$A50&lt;&gt;"Pn"),O50*$D50,"")))</f>
        <v>0</v>
      </c>
      <c r="X50" s="24">
        <f ca="1">IF(OR(A50="Pn",A51="Pn"),"",IF($A50="TOTAL GENERAL",SUM(X$11:X48),IF(AND(H50&lt;&gt;"",$A50&lt;&gt;"Pn"),P50*$D50,"")))</f>
        <v>0</v>
      </c>
      <c r="Y50" s="24">
        <f ca="1">IF(OR(A50="Pn",A51="Pn"),"",IF($A50="TOTAL GENERAL",SUM(Y$11:Y48),IF(AND(I50&lt;&gt;"",$A50&lt;&gt;"Pn"),Q50*$D50,"")))</f>
        <v>0</v>
      </c>
      <c r="Z50" s="24">
        <f ca="1">IF($A50="TOTAL GENERAL",SUM(Z$11:Z48),IF(AND(J50&lt;&gt;"",$A50&lt;&gt;"Pn"),R50*$D50,""))</f>
        <v>0</v>
      </c>
      <c r="AA50" s="24">
        <f ca="1">IF($A50="TOTAL GENERAL",SUM(AA$11:AA48),IF(AND(K50&lt;&gt;"",$A50&lt;&gt;"Pn"),S50*$D50,""))</f>
        <v>0</v>
      </c>
      <c r="AB50" s="24">
        <f ca="1">IF($A50="TOTAL GENERAL",SUM(AB$11:AB48),IF(AND(L50&lt;&gt;"",$A50&lt;&gt;"Pn"),T50*$D50,""))</f>
        <v>170481.00000000003</v>
      </c>
      <c r="AC50" s="24">
        <f ca="1">IF($A50="TOTAL GENERAL",SUM(AC$11:AC48),IF(AND(M50&lt;&gt;"",$A50&lt;&gt;"Pn"),U50*$D50,""))</f>
        <v>0</v>
      </c>
      <c r="AD50" s="24">
        <f t="shared" ca="1" si="3"/>
        <v>0</v>
      </c>
      <c r="AE50" s="24">
        <f ca="1">IF($A50="TOTAL GENERAL",SUM(AE$11:AE48),IF(AND(O50&lt;&gt;"",$A50&lt;&gt;"Pn"),IF(OFFSET($A$11,MATCH("TOTAL GENERAL",$A$11:$A$100,0)-1,COLUMN(V50))=0,0,W50/OFFSET($A$11,MATCH("TOTAL GENERAL",$A$11:$A$100,0)-1,COLUMN(V50))),""))</f>
        <v>0</v>
      </c>
      <c r="AF50" s="24">
        <f ca="1">IF($A50="TOTAL GENERAL",SUM(AF$11:AF48),IF(AND(P50&lt;&gt;"",$A50&lt;&gt;"Pn"),IF(OFFSET($A$11,MATCH("TOTAL GENERAL",$A$11:$A$100,0)-1,COLUMN(W50))=0,0,X50/OFFSET($A$11,MATCH("TOTAL GENERAL",$A$11:$A$100,0)-1,COLUMN(W50))),""))</f>
        <v>0</v>
      </c>
      <c r="AG50" s="24">
        <f ca="1">IF($A50="TOTAL GENERAL",SUM(AG$11:AG48),IF(AND(Q50&lt;&gt;"",$A50&lt;&gt;"Pn"),IF(OFFSET($A$11,MATCH("TOTAL GENERAL",$A$11:$A$100,0)-1,COLUMN(X50))=0,0,Y50/OFFSET($A$11,MATCH("TOTAL GENERAL",$A$11:$A$100,0)-1,COLUMN(X50))),""))</f>
        <v>0</v>
      </c>
      <c r="AH50" s="24">
        <f ca="1">IF($A50="TOTAL GENERAL",SUM(AH$11:AH48),IF(AND(R50&lt;&gt;"",$A50&lt;&gt;"Pn"),IF(OFFSET($A$11,MATCH("TOTAL GENERAL",$A$11:$A$100,0)-1,COLUMN(Y50))=0,0,Z50/OFFSET($A$11,MATCH("TOTAL GENERAL",$A$11:$A$100,0)-1,COLUMN(Y50))),""))</f>
        <v>0</v>
      </c>
      <c r="AI50" s="24">
        <f ca="1">IF($A50="TOTAL GENERAL",SUM(AI$11:AI48),IF(AND(S50&lt;&gt;"",$A50&lt;&gt;"Pn"),IF(OFFSET($A$11,MATCH("TOTAL GENERAL",$A$11:$A$100,0)-1,COLUMN(Z50))=0,0,AA50/OFFSET($A$11,MATCH("TOTAL GENERAL",$A$11:$A$100,0)-1,COLUMN(Z50))),""))</f>
        <v>0</v>
      </c>
      <c r="AJ50" s="24">
        <f ca="1">IF($A50="TOTAL GENERAL",SUM(AJ$11:AJ48),IF(AND(T50&lt;&gt;"",$A50&lt;&gt;"Pn"),IF(OFFSET($A$11,MATCH("TOTAL GENERAL",$A$11:$A$100,0)-1,COLUMN(AA50))=0,0,AB50/OFFSET($A$11,MATCH("TOTAL GENERAL",$A$11:$A$100,0)-1,COLUMN(AA50))),""))</f>
        <v>0.12666122074161906</v>
      </c>
      <c r="AK50" s="24">
        <f ca="1">IF($A50="TOTAL GENERAL",SUM(AK$11:AK48),IF(AND(U50&lt;&gt;"",$A50&lt;&gt;"Pn"),IF(OFFSET($A$11,MATCH("TOTAL GENERAL",$A$11:$A$100,0)-1,COLUMN(AB50))=0,0,AC50/OFFSET($A$11,MATCH("TOTAL GENERAL",$A$11:$A$100,0)-1,COLUMN(AB50))),""))</f>
        <v>0</v>
      </c>
      <c r="AL50" s="24">
        <f ca="1">IF($A50="TOTAL GENERAL",SUM(AL$11:AL48),IF(AND(V50&lt;&gt;"",$A50&lt;&gt;"Pn"),IF(OFFSET($A$11,MATCH("TOTAL GENERAL",$A$11:$A$100,0)-1,COLUMN(AC50))=0,0,AD50/OFFSET($A$11,MATCH("TOTAL GENERAL",$A$11:$A$100,0)-1,COLUMN(AC50))),""))</f>
        <v>0</v>
      </c>
      <c r="AM50" s="16">
        <f ca="1">IF(A50="TOTAL GENERAL",SUM(AM$11:AM48),IF(COUNTIF(AB50:AH50,"")&lt;COUNTA($AB$10:$AH$10),ROUND((IF(AE50&lt;&gt;"",AE50*OFFSET($A$10,MATCH("Pn",$A$11:$A$100,0),1),0)+IF(AF50&lt;&gt;"",AF50*OFFSET($A$10,MATCH("Pn",$A$11:$A$100,0),2),0)+IF(AG50&lt;&gt;"",AG50*OFFSET($A$10,MATCH("Pn",$A$11:$A$100,0),3),0)+IF(AH50&lt;&gt;"",AH50*OFFSET($A$10,MATCH("Pn",$A$11:$A$100,0),4),0)+IF(AI50&lt;&gt;"",AI50*OFFSET($A$10,MATCH("Pn",$A$11:$A$100,0),5),0)+IF(AJ50&lt;&gt;"",AJ50*OFFSET($A$10,MATCH("Pn",$A$11:$A$100,0),6),0)+IF(AK50&lt;&gt;"",AK50*OFFSET($A$10,MATCH("Pn",$A$11:$A$100,0),7),0)+IF(AL50&lt;&gt;"",AL50*OFFSET($A$10,MATCH("Pn",$A$11:$A$100,0),8),0))*OFFSET($A$10,MATCH("FC",$A$11:$A$100,0),2),2),""))</f>
        <v>18292241.5</v>
      </c>
      <c r="AN50" s="47">
        <f ca="1">IF(OR(A50="Pn",A51="Pn"),"",IF(AND(AM50="",F50&lt;&gt;""),-F50,IF(A50="TOTAL GENERAL",SUM(AN$11:AN48),IF(AM50&lt;&gt;"",AM50-F50,""))))</f>
        <v>-159748525.37731326</v>
      </c>
      <c r="AO50" s="37"/>
      <c r="BC50" s="16"/>
      <c r="BD50" s="16">
        <v>568270</v>
      </c>
    </row>
    <row r="51" spans="1:56" s="4" customFormat="1" x14ac:dyDescent="0.25">
      <c r="A51" s="15" t="s">
        <v>99</v>
      </c>
      <c r="B51" s="15" t="s">
        <v>144</v>
      </c>
      <c r="C51" s="43"/>
      <c r="D51" s="16">
        <v>529753</v>
      </c>
      <c r="E51" s="9">
        <f t="shared" si="1"/>
        <v>4.597004045948086E-2</v>
      </c>
      <c r="F51" s="41">
        <f t="shared" si="2"/>
        <v>165973270.40941337</v>
      </c>
      <c r="G51" s="20">
        <v>10</v>
      </c>
      <c r="H51" s="22">
        <v>0</v>
      </c>
      <c r="I51" s="24">
        <v>2</v>
      </c>
      <c r="J51" s="22" t="s">
        <v>58</v>
      </c>
      <c r="K51" s="22">
        <v>0.33329999999999999</v>
      </c>
      <c r="L51" s="22">
        <v>1</v>
      </c>
      <c r="M51" s="24">
        <v>0</v>
      </c>
      <c r="N51" s="24">
        <v>1.51</v>
      </c>
      <c r="O51" s="24">
        <f ca="1">IF(OR(A51="Pn",A52="Pn"),"",IF($A51="TOTAL GENERAL",SUM(O$11:O49),IF(AND(G51&lt;&gt;"",$A51&lt;&gt;"Pn"),IF(G51&gt;OFFSET($A$10,MATCH("TOTAL GENERAL",$A$11:$A$100,0),COLUMN(F51)),0,OFFSET($A$10,MATCH("TOTAL GENERAL",$A$11:$A$100,0),COLUMN(F51))-G51),"")))</f>
        <v>0</v>
      </c>
      <c r="P51" s="24">
        <f ca="1">IF(OR(A51="Pn",A52="Pn"),"",IF($A51="TOTAL GENERAL",SUM(P$11:P49),IF(AND(H51&lt;&gt;"",$A51&lt;&gt;"Pn"),IF(H51&lt;OFFSET($A$10,MATCH("TOTAL GENERAL",$A$11:$A$100,0),COLUMN(G51)),0,H51-OFFSET($A$10,MATCH("TOTAL GENERAL",$A$11:$A$100,0),COLUMN(G51))),"")))</f>
        <v>0</v>
      </c>
      <c r="Q51" s="24">
        <f ca="1">IF(OR(A51="Pn",A52="Pn"),"",IF($A51="TOTAL GENERAL",SUM(Q$11:Q49),IF(AND(I51&lt;&gt;"",$A51&lt;&gt;"Pn"),IF(I51&gt;OFFSET($A$10,MATCH("TOTAL GENERAL",$A$11:$A$100,0),COLUMN(H51)),0,OFFSET($A$10,MATCH("TOTAL GENERAL",$A$11:$A$100,0),COLUMN(H51))-I51),"")))</f>
        <v>3</v>
      </c>
      <c r="R51" s="24" t="str">
        <f ca="1">IF($A51="TOTAL GENERAL",SUM(R$11:R49),IF(AND(J51&lt;&gt;"",$A51&lt;&gt;"Pn"),IF(J51&lt;OFFSET($A$10,MATCH("TOTAL GENERAL",$A$11:$A$100,0),COLUMN(I51)),0,J51-OFFSET($A$10,MATCH("TOTAL GENERAL",$A$11:$A$100,0),COLUMN(I51))),""))</f>
        <v/>
      </c>
      <c r="S51" s="24">
        <f ca="1">IF($A51="TOTAL GENERAL",SUM(S$11:S49),IF(AND(K51&lt;&gt;"",$A51&lt;&gt;"Pn"),IF(K51&lt;OFFSET($A$10,MATCH("TOTAL GENERAL",$A$11:$A$100,0),COLUMN(J51)),0,K51-OFFSET($A$10,MATCH("TOTAL GENERAL",$A$11:$A$100,0),COLUMN(J51))),""))</f>
        <v>0</v>
      </c>
      <c r="T51" s="24">
        <f ca="1">IF($A51="TOTAL GENERAL",SUM(T$11:T49),IF(AND(L51&lt;&gt;"",$A51&lt;&gt;"Pn"),IF(L51&lt;OFFSET($A$10,MATCH("TOTAL GENERAL",$A$11:$A$100,0),COLUMN(K51)),0,L51-OFFSET($A$10,MATCH("TOTAL GENERAL",$A$11:$A$100,0),COLUMN(K51))),""))</f>
        <v>0.30000000000000004</v>
      </c>
      <c r="U51" s="24">
        <f ca="1">IF($A51="TOTAL GENERAL",SUM(U$11:U49),IF(AND(M51&lt;&gt;"",$A51&lt;&gt;"Pn"),IF(M51&gt;OFFSET($A$10,MATCH("TOTAL GENERAL",$A$11:$A$100,0),COLUMN(L51)),0,OFFSET($A$10,MATCH("TOTAL GENERAL",$A$11:$A$100,0),COLUMN(L51))-M51),""))</f>
        <v>0.5</v>
      </c>
      <c r="V51" s="24">
        <f ca="1">IF($A51="TOTAL GENERAL",SUM(V$11:V49),IF(AND(N51&lt;&gt;"",$A51&lt;&gt;"Pn"),IF(N51&lt;OFFSET($A$10,MATCH("TOTAL GENERAL",$A$11:$A$100,0),COLUMN(M51)),0,N51-OFFSET($A$10,MATCH("TOTAL GENERAL",$A$11:$A$100,0),COLUMN(M51))),""))</f>
        <v>0</v>
      </c>
      <c r="W51" s="24">
        <f ca="1">IF(OR(A51="Pn",A52="Pn"),"",IF($A51="TOTAL GENERAL",SUM(W$11:W49),IF(AND(G51&lt;&gt;"",$A51&lt;&gt;"Pn"),O51*$D51,"")))</f>
        <v>0</v>
      </c>
      <c r="X51" s="24">
        <f ca="1">IF(OR(A51="Pn",A52="Pn"),"",IF($A51="TOTAL GENERAL",SUM(X$11:X49),IF(AND(H51&lt;&gt;"",$A51&lt;&gt;"Pn"),P51*$D51,"")))</f>
        <v>0</v>
      </c>
      <c r="Y51" s="24">
        <f ca="1">IF(OR(A51="Pn",A52="Pn"),"",IF($A51="TOTAL GENERAL",SUM(Y$11:Y49),IF(AND(I51&lt;&gt;"",$A51&lt;&gt;"Pn"),Q51*$D51,"")))</f>
        <v>1589259</v>
      </c>
      <c r="Z51" s="24" t="str">
        <f>IF($A51="TOTAL GENERAL",SUM(Z$11:Z49),IF(AND(J51&lt;&gt;"",$A51&lt;&gt;"Pn"),R51*$D51,""))</f>
        <v/>
      </c>
      <c r="AA51" s="24">
        <f ca="1">IF($A51="TOTAL GENERAL",SUM(AA$11:AA49),IF(AND(K51&lt;&gt;"",$A51&lt;&gt;"Pn"),S51*$D51,""))</f>
        <v>0</v>
      </c>
      <c r="AB51" s="24">
        <f ca="1">IF($A51="TOTAL GENERAL",SUM(AB$11:AB49),IF(AND(L51&lt;&gt;"",$A51&lt;&gt;"Pn"),T51*$D51,""))</f>
        <v>158925.90000000002</v>
      </c>
      <c r="AC51" s="24">
        <f ca="1">IF($A51="TOTAL GENERAL",SUM(AC$11:AC49),IF(AND(M51&lt;&gt;"",$A51&lt;&gt;"Pn"),U51*$D51,""))</f>
        <v>264876.5</v>
      </c>
      <c r="AD51" s="24">
        <f t="shared" ca="1" si="3"/>
        <v>0</v>
      </c>
      <c r="AE51" s="24">
        <f ca="1">IF($A51="TOTAL GENERAL",SUM(AE$11:AE49),IF(AND(O51&lt;&gt;"",$A51&lt;&gt;"Pn"),IF(OFFSET($A$11,MATCH("TOTAL GENERAL",$A$11:$A$100,0)-1,COLUMN(V51))=0,0,W51/OFFSET($A$11,MATCH("TOTAL GENERAL",$A$11:$A$100,0)-1,COLUMN(V51))),""))</f>
        <v>0</v>
      </c>
      <c r="AF51" s="24">
        <f ca="1">IF($A51="TOTAL GENERAL",SUM(AF$11:AF49),IF(AND(P51&lt;&gt;"",$A51&lt;&gt;"Pn"),IF(OFFSET($A$11,MATCH("TOTAL GENERAL",$A$11:$A$100,0)-1,COLUMN(W51))=0,0,X51/OFFSET($A$11,MATCH("TOTAL GENERAL",$A$11:$A$100,0)-1,COLUMN(W51))),""))</f>
        <v>0</v>
      </c>
      <c r="AG51" s="24">
        <f ca="1">IF($A51="TOTAL GENERAL",SUM(AG$11:AG49),IF(AND(Q51&lt;&gt;"",$A51&lt;&gt;"Pn"),IF(OFFSET($A$11,MATCH("TOTAL GENERAL",$A$11:$A$100,0)-1,COLUMN(X51))=0,0,Y51/OFFSET($A$11,MATCH("TOTAL GENERAL",$A$11:$A$100,0)-1,COLUMN(X51))),""))</f>
        <v>0.11792474985514093</v>
      </c>
      <c r="AH51" s="24" t="str">
        <f ca="1">IF($A51="TOTAL GENERAL",SUM(AH$11:AH49),IF(AND(R51&lt;&gt;"",$A51&lt;&gt;"Pn"),IF(OFFSET($A$11,MATCH("TOTAL GENERAL",$A$11:$A$100,0)-1,COLUMN(Y51))=0,0,Z51/OFFSET($A$11,MATCH("TOTAL GENERAL",$A$11:$A$100,0)-1,COLUMN(Y51))),""))</f>
        <v/>
      </c>
      <c r="AI51" s="24">
        <f ca="1">IF($A51="TOTAL GENERAL",SUM(AI$11:AI49),IF(AND(S51&lt;&gt;"",$A51&lt;&gt;"Pn"),IF(OFFSET($A$11,MATCH("TOTAL GENERAL",$A$11:$A$100,0)-1,COLUMN(Z51))=0,0,AA51/OFFSET($A$11,MATCH("TOTAL GENERAL",$A$11:$A$100,0)-1,COLUMN(Z51))),""))</f>
        <v>0</v>
      </c>
      <c r="AJ51" s="24">
        <f ca="1">IF($A51="TOTAL GENERAL",SUM(AJ$11:AJ49),IF(AND(T51&lt;&gt;"",$A51&lt;&gt;"Pn"),IF(OFFSET($A$11,MATCH("TOTAL GENERAL",$A$11:$A$100,0)-1,COLUMN(AA51))=0,0,AB51/OFFSET($A$11,MATCH("TOTAL GENERAL",$A$11:$A$100,0)-1,COLUMN(AA51))),""))</f>
        <v>0.1180761991157987</v>
      </c>
      <c r="AK51" s="24">
        <f ca="1">IF($A51="TOTAL GENERAL",SUM(AK$11:AK49),IF(AND(U51&lt;&gt;"",$A51&lt;&gt;"Pn"),IF(OFFSET($A$11,MATCH("TOTAL GENERAL",$A$11:$A$100,0)-1,COLUMN(AB51))=0,0,AC51/OFFSET($A$11,MATCH("TOTAL GENERAL",$A$11:$A$100,0)-1,COLUMN(AB51))),""))</f>
        <v>0.12330789359058533</v>
      </c>
      <c r="AL51" s="24">
        <f ca="1">IF($A51="TOTAL GENERAL",SUM(AL$11:AL49),IF(AND(V51&lt;&gt;"",$A51&lt;&gt;"Pn"),IF(OFFSET($A$11,MATCH("TOTAL GENERAL",$A$11:$A$100,0)-1,COLUMN(AC51))=0,0,AD51/OFFSET($A$11,MATCH("TOTAL GENERAL",$A$11:$A$100,0)-1,COLUMN(AC51))),""))</f>
        <v>0</v>
      </c>
      <c r="AM51" s="16">
        <f ca="1">IF(A51="TOTAL GENERAL",SUM(AM$11:AM49),IF(COUNTIF(AB51:AH51,"")&lt;COUNTA($AB$10:$AH$10),ROUND((IF(AE51&lt;&gt;"",AE51*OFFSET($A$10,MATCH("Pn",$A$11:$A$100,0),1),0)+IF(AF51&lt;&gt;"",AF51*OFFSET($A$10,MATCH("Pn",$A$11:$A$100,0),2),0)+IF(AG51&lt;&gt;"",AG51*OFFSET($A$10,MATCH("Pn",$A$11:$A$100,0),3),0)+IF(AH51&lt;&gt;"",AH51*OFFSET($A$10,MATCH("Pn",$A$11:$A$100,0),4),0)+IF(AI51&lt;&gt;"",AI51*OFFSET($A$10,MATCH("Pn",$A$11:$A$100,0),5),0)+IF(AJ51&lt;&gt;"",AJ51*OFFSET($A$10,MATCH("Pn",$A$11:$A$100,0),6),0)+IF(AK51&lt;&gt;"",AK51*OFFSET($A$10,MATCH("Pn",$A$11:$A$100,0),7),0)+IF(AL51&lt;&gt;"",AL51*OFFSET($A$10,MATCH("Pn",$A$11:$A$100,0),8),0))*OFFSET($A$10,MATCH("FC",$A$11:$A$100,0),2),2),""))</f>
        <v>103176848.38</v>
      </c>
      <c r="AN51" s="47">
        <f ca="1">IF(OR(A51="Pn",A52="Pn"),"",IF(AND(AM51="",F51&lt;&gt;""),-F51,IF(A51="TOTAL GENERAL",SUM(AN$11:AN49),IF(AM51&lt;&gt;"",AM51-F51,""))))</f>
        <v>-62796422.029413372</v>
      </c>
      <c r="AO51" s="37"/>
      <c r="BC51" s="16"/>
      <c r="BD51" s="16">
        <v>529753</v>
      </c>
    </row>
    <row r="52" spans="1:56" s="4" customFormat="1" x14ac:dyDescent="0.25">
      <c r="A52" s="15" t="s">
        <v>58</v>
      </c>
      <c r="B52" s="15" t="s">
        <v>58</v>
      </c>
      <c r="C52" s="32" t="s">
        <v>58</v>
      </c>
      <c r="D52" s="16" t="s">
        <v>58</v>
      </c>
      <c r="E52" s="9" t="s">
        <v>58</v>
      </c>
      <c r="F52" s="18" t="s">
        <v>58</v>
      </c>
      <c r="G52" s="20" t="s">
        <v>58</v>
      </c>
      <c r="H52" s="22" t="s">
        <v>58</v>
      </c>
      <c r="I52" s="24" t="s">
        <v>58</v>
      </c>
      <c r="J52" s="22" t="s">
        <v>58</v>
      </c>
      <c r="K52" s="22" t="s">
        <v>58</v>
      </c>
      <c r="L52" s="22" t="s">
        <v>58</v>
      </c>
      <c r="M52" s="24" t="s">
        <v>58</v>
      </c>
      <c r="N52" s="24"/>
      <c r="O52" s="24" t="str">
        <f ca="1">IF(OR(A52="Pn",A53="Pn"),"",IF($A52="TOTAL GENERAL",SUM(O$11:O50),IF(AND(G52&lt;&gt;"",$A52&lt;&gt;"Pn"),IF(G52&gt;OFFSET($A$10,MATCH("TOTAL GENERAL",$A$11:$A$100,0),COLUMN(F52)),0,OFFSET($A$10,MATCH("TOTAL GENERAL",$A$11:$A$100,0),COLUMN(F52))-G52),"")))</f>
        <v/>
      </c>
      <c r="P52" s="24" t="str">
        <f ca="1">IF(OR(A52="Pn",A53="Pn"),"",IF($A52="TOTAL GENERAL",SUM(P$11:P50),IF(AND(H52&lt;&gt;"",$A52&lt;&gt;"Pn"),IF(H52&lt;OFFSET($A$10,MATCH("TOTAL GENERAL",$A$11:$A$100,0),COLUMN(G52)),0,H52-OFFSET($A$10,MATCH("TOTAL GENERAL",$A$11:$A$100,0),COLUMN(G52))),"")))</f>
        <v/>
      </c>
      <c r="Q52" s="24" t="str">
        <f ca="1">IF(OR(A52="Pn",A53="Pn"),"",IF($A52="TOTAL GENERAL",SUM(Q$11:Q50),IF(AND(I52&lt;&gt;"",$A52&lt;&gt;"Pn"),IF(I52&gt;OFFSET($A$10,MATCH("TOTAL GENERAL",$A$11:$A$100,0),COLUMN(H52)),0,OFFSET($A$10,MATCH("TOTAL GENERAL",$A$11:$A$100,0),COLUMN(H52))-I52),"")))</f>
        <v/>
      </c>
      <c r="R52" s="24" t="str">
        <f ca="1">IF($A52="TOTAL GENERAL",SUM(R$11:R50),IF(AND(J52&lt;&gt;"",$A52&lt;&gt;"Pn"),IF(J52&lt;OFFSET($A$10,MATCH("TOTAL GENERAL",$A$11:$A$100,0),COLUMN(I52)),0,J52-OFFSET($A$10,MATCH("TOTAL GENERAL",$A$11:$A$100,0),COLUMN(I52))),""))</f>
        <v/>
      </c>
      <c r="S52" s="24" t="str">
        <f ca="1">IF($A52="TOTAL GENERAL",SUM(S$11:S50),IF(AND(K52&lt;&gt;"",$A52&lt;&gt;"Pn"),IF(K52&lt;OFFSET($A$10,MATCH("TOTAL GENERAL",$A$11:$A$100,0),COLUMN(J52)),0,K52-OFFSET($A$10,MATCH("TOTAL GENERAL",$A$11:$A$100,0),COLUMN(J52))),""))</f>
        <v/>
      </c>
      <c r="T52" s="24" t="str">
        <f ca="1">IF($A52="TOTAL GENERAL",SUM(T$11:T50),IF(AND(L52&lt;&gt;"",$A52&lt;&gt;"Pn"),IF(L52&lt;OFFSET($A$10,MATCH("TOTAL GENERAL",$A$11:$A$100,0),COLUMN(K52)),0,L52-OFFSET($A$10,MATCH("TOTAL GENERAL",$A$11:$A$100,0),COLUMN(K52))),""))</f>
        <v/>
      </c>
      <c r="U52" s="24" t="str">
        <f ca="1">IF($A52="TOTAL GENERAL",SUM(U$11:U50),IF(AND(M52&lt;&gt;"",$A52&lt;&gt;"Pn"),IF(M52&gt;OFFSET($A$10,MATCH("TOTAL GENERAL",$A$11:$A$100,0),COLUMN(L52)),0,OFFSET($A$10,MATCH("TOTAL GENERAL",$A$11:$A$100,0),COLUMN(L52))-M52),""))</f>
        <v/>
      </c>
      <c r="V52" s="24" t="str">
        <f ca="1">IF($A52="TOTAL GENERAL",SUM(V$11:V50),IF(AND(N52&lt;&gt;"",$A52&lt;&gt;"Pn"),IF(N52&lt;OFFSET($A$10,MATCH("TOTAL GENERAL",$A$11:$A$100,0),COLUMN(M52)),0,N52-OFFSET($A$10,MATCH("TOTAL GENERAL",$A$11:$A$100,0),COLUMN(M52))),""))</f>
        <v/>
      </c>
      <c r="W52" s="24" t="str">
        <f>IF(OR(A52="Pn",A53="Pn"),"",IF($A52="TOTAL GENERAL",SUM(W$11:W50),IF(AND(G52&lt;&gt;"",$A52&lt;&gt;"Pn"),O52*$D52,"")))</f>
        <v/>
      </c>
      <c r="X52" s="24" t="str">
        <f>IF(OR(A52="Pn",A53="Pn"),"",IF($A52="TOTAL GENERAL",SUM(X$11:X50),IF(AND(H52&lt;&gt;"",$A52&lt;&gt;"Pn"),P52*$D52,"")))</f>
        <v/>
      </c>
      <c r="Y52" s="24" t="str">
        <f>IF(OR(A52="Pn",A53="Pn"),"",IF($A52="TOTAL GENERAL",SUM(Y$11:Y50),IF(AND(I52&lt;&gt;"",$A52&lt;&gt;"Pn"),Q52*$D52,"")))</f>
        <v/>
      </c>
      <c r="Z52" s="24" t="str">
        <f>IF($A52="TOTAL GENERAL",SUM(Z$11:Z50),IF(AND(J52&lt;&gt;"",$A52&lt;&gt;"Pn"),R52*$D52,""))</f>
        <v/>
      </c>
      <c r="AA52" s="24" t="str">
        <f>IF($A52="TOTAL GENERAL",SUM(AA$11:AA50),IF(AND(K52&lt;&gt;"",$A52&lt;&gt;"Pn"),S52*$D52,""))</f>
        <v/>
      </c>
      <c r="AB52" s="24" t="str">
        <f>IF($A52="TOTAL GENERAL",SUM(AB$11:AB50),IF(AND(L52&lt;&gt;"",$A52&lt;&gt;"Pn"),T52*$D52,""))</f>
        <v/>
      </c>
      <c r="AC52" s="24" t="str">
        <f>IF($A52="TOTAL GENERAL",SUM(AC$11:AC50),IF(AND(M52&lt;&gt;"",$A52&lt;&gt;"Pn"),U52*$D52,""))</f>
        <v/>
      </c>
      <c r="AD52" s="24" t="s">
        <v>58</v>
      </c>
      <c r="AE52" s="24" t="str">
        <f ca="1">IF($A52="TOTAL GENERAL",SUM(AE$11:AE50),IF(AND(O52&lt;&gt;"",$A52&lt;&gt;"Pn"),IF(OFFSET($A$11,MATCH("TOTAL GENERAL",$A$11:$A$100,0)-1,COLUMN(V52))=0,0,W52/OFFSET($A$11,MATCH("TOTAL GENERAL",$A$11:$A$100,0)-1,COLUMN(V52))),""))</f>
        <v/>
      </c>
      <c r="AF52" s="24" t="str">
        <f ca="1">IF($A52="TOTAL GENERAL",SUM(AF$11:AF50),IF(AND(P52&lt;&gt;"",$A52&lt;&gt;"Pn"),IF(OFFSET($A$11,MATCH("TOTAL GENERAL",$A$11:$A$100,0)-1,COLUMN(W52))=0,0,X52/OFFSET($A$11,MATCH("TOTAL GENERAL",$A$11:$A$100,0)-1,COLUMN(W52))),""))</f>
        <v/>
      </c>
      <c r="AG52" s="24" t="str">
        <f ca="1">IF($A52="TOTAL GENERAL",SUM(AG$11:AG50),IF(AND(Q52&lt;&gt;"",$A52&lt;&gt;"Pn"),IF(OFFSET($A$11,MATCH("TOTAL GENERAL",$A$11:$A$100,0)-1,COLUMN(X52))=0,0,Y52/OFFSET($A$11,MATCH("TOTAL GENERAL",$A$11:$A$100,0)-1,COLUMN(X52))),""))</f>
        <v/>
      </c>
      <c r="AH52" s="24" t="str">
        <f ca="1">IF($A52="TOTAL GENERAL",SUM(AH$11:AH50),IF(AND(R52&lt;&gt;"",$A52&lt;&gt;"Pn"),IF(OFFSET($A$11,MATCH("TOTAL GENERAL",$A$11:$A$100,0)-1,COLUMN(Y52))=0,0,Z52/OFFSET($A$11,MATCH("TOTAL GENERAL",$A$11:$A$100,0)-1,COLUMN(Y52))),""))</f>
        <v/>
      </c>
      <c r="AI52" s="24" t="str">
        <f ca="1">IF($A52="TOTAL GENERAL",SUM(AI$11:AI50),IF(AND(S52&lt;&gt;"",$A52&lt;&gt;"Pn"),IF(OFFSET($A$11,MATCH("TOTAL GENERAL",$A$11:$A$100,0)-1,COLUMN(Z52))=0,0,AA52/OFFSET($A$11,MATCH("TOTAL GENERAL",$A$11:$A$100,0)-1,COLUMN(Z52))),""))</f>
        <v/>
      </c>
      <c r="AJ52" s="24" t="str">
        <f ca="1">IF($A52="TOTAL GENERAL",SUM(AJ$11:AJ50),IF(AND(T52&lt;&gt;"",$A52&lt;&gt;"Pn"),IF(OFFSET($A$11,MATCH("TOTAL GENERAL",$A$11:$A$100,0)-1,COLUMN(AA52))=0,0,AB52/OFFSET($A$11,MATCH("TOTAL GENERAL",$A$11:$A$100,0)-1,COLUMN(AA52))),""))</f>
        <v/>
      </c>
      <c r="AK52" s="24" t="str">
        <f ca="1">IF($A52="TOTAL GENERAL",SUM(AK$11:AK50),IF(AND(U52&lt;&gt;"",$A52&lt;&gt;"Pn"),IF(OFFSET($A$11,MATCH("TOTAL GENERAL",$A$11:$A$100,0)-1,COLUMN(AB52))=0,0,AC52/OFFSET($A$11,MATCH("TOTAL GENERAL",$A$11:$A$100,0)-1,COLUMN(AB52))),""))</f>
        <v/>
      </c>
      <c r="AL52" s="24" t="str">
        <f ca="1">IF($A52="TOTAL GENERAL",SUM(AL$11:AL50),IF(AND(V52&lt;&gt;"",$A52&lt;&gt;"Pn"),IF(OFFSET($A$11,MATCH("TOTAL GENERAL",$A$11:$A$100,0)-1,COLUMN(AC52))=0,0,AD52/OFFSET($A$11,MATCH("TOTAL GENERAL",$A$11:$A$100,0)-1,COLUMN(AC52))),""))</f>
        <v/>
      </c>
      <c r="AM52" s="16" t="str">
        <f ca="1">IF(A52="TOTAL GENERAL",SUM(AM$11:AM50),IF(COUNTIF(AB52:AH52,"")&lt;COUNTA($AB$10:$AH$10),ROUND((IF(AE52&lt;&gt;"",AE52*OFFSET($A$10,MATCH("Pn",$A$11:$A$100,0),1),0)+IF(AF52&lt;&gt;"",AF52*OFFSET($A$10,MATCH("Pn",$A$11:$A$100,0),2),0)+IF(AG52&lt;&gt;"",AG52*OFFSET($A$10,MATCH("Pn",$A$11:$A$100,0),3),0)+IF(AH52&lt;&gt;"",AH52*OFFSET($A$10,MATCH("Pn",$A$11:$A$100,0),4),0)+IF(AI52&lt;&gt;"",AI52*OFFSET($A$10,MATCH("Pn",$A$11:$A$100,0),5),0)+IF(AJ52&lt;&gt;"",AJ52*OFFSET($A$10,MATCH("Pn",$A$11:$A$100,0),6),0)+IF(AK52&lt;&gt;"",AK52*OFFSET($A$10,MATCH("Pn",$A$11:$A$100,0),7),0)+IF(AL52&lt;&gt;"",AL52*OFFSET($A$10,MATCH("Pn",$A$11:$A$100,0),8),0))*OFFSET($A$10,MATCH("FC",$A$11:$A$100,0),2),2),""))</f>
        <v/>
      </c>
      <c r="AN52" s="10" t="str">
        <f ca="1">IF(OR(A52="Pn",A53="Pn"),"",IF(AND(AM52="",F52&lt;&gt;""),-F52,IF(A52="TOTAL GENERAL",SUM(AN$11:AN50),IF(AM52&lt;&gt;"",AM52-F52,""))))</f>
        <v/>
      </c>
      <c r="AO52" s="37"/>
    </row>
    <row r="53" spans="1:56" s="4" customFormat="1" x14ac:dyDescent="0.25">
      <c r="A53" s="15" t="s">
        <v>100</v>
      </c>
      <c r="B53" s="15" t="s">
        <v>58</v>
      </c>
      <c r="C53" s="43"/>
      <c r="D53" s="16">
        <f>SUM(D11:D51)</f>
        <v>11523875</v>
      </c>
      <c r="E53" s="9">
        <f>SUM(E11:E51)</f>
        <v>1.0000000000000002</v>
      </c>
      <c r="F53" s="41">
        <f>SUM(F11:F51)</f>
        <v>3610466050.29</v>
      </c>
      <c r="G53" s="20">
        <v>5</v>
      </c>
      <c r="H53" s="22">
        <v>0.85</v>
      </c>
      <c r="I53" s="24">
        <v>5</v>
      </c>
      <c r="J53" s="22">
        <v>0.2</v>
      </c>
      <c r="K53" s="22">
        <v>0.6</v>
      </c>
      <c r="L53" s="22">
        <v>0.7</v>
      </c>
      <c r="M53" s="24">
        <v>0.5</v>
      </c>
      <c r="N53" s="24">
        <v>1.56</v>
      </c>
      <c r="O53" s="24">
        <f ca="1">IF(OR(A53="Pn",A54="Pn"),"",IF($A53="TOTAL GENERAL",SUM(O$11:O51),IF(AND(G53&lt;&gt;"",$A53&lt;&gt;"Pn"),IF(G53&gt;OFFSET($A$10,MATCH("TOTAL GENERAL",$A$11:$A$100,0),COLUMN(F53)),0,OFFSET($A$10,MATCH("TOTAL GENERAL",$A$11:$A$100,0),COLUMN(F53))-G53),"")))</f>
        <v>7</v>
      </c>
      <c r="P53" s="24">
        <f ca="1">IF(OR(A53="Pn",A54="Pn"),"",IF($A53="TOTAL GENERAL",SUM(P$11:P51),IF(AND(H53&lt;&gt;"",$A53&lt;&gt;"Pn"),IF(H53&lt;OFFSET($A$10,MATCH("TOTAL GENERAL",$A$11:$A$100,0),COLUMN(G53)),0,H53-OFFSET($A$10,MATCH("TOTAL GENERAL",$A$11:$A$100,0),COLUMN(G53))),"")))</f>
        <v>1.35</v>
      </c>
      <c r="Q53" s="24">
        <f ca="1">IF(OR(A53="Pn",A54="Pn"),"",IF($A53="TOTAL GENERAL",SUM(Q$11:Q51),IF(AND(I53&lt;&gt;"",$A53&lt;&gt;"Pn"),IF(I53&gt;OFFSET($A$10,MATCH("TOTAL GENERAL",$A$11:$A$100,0),COLUMN(H53)),0,OFFSET($A$10,MATCH("TOTAL GENERAL",$A$11:$A$100,0),COLUMN(H53))-I53),"")))</f>
        <v>23</v>
      </c>
      <c r="R53" s="24">
        <f ca="1">IF($A53="TOTAL GENERAL",SUM(R$11:R51),IF(AND(J53&lt;&gt;"",$A53&lt;&gt;"Pn"),IF(J53&lt;OFFSET($A$10,MATCH("TOTAL GENERAL",$A$11:$A$100,0),COLUMN(I53)),0,J53-OFFSET($A$10,MATCH("TOTAL GENERAL",$A$11:$A$100,0),COLUMN(I53))),""))</f>
        <v>1.2666999999999999</v>
      </c>
      <c r="S53" s="24">
        <f ca="1">IF($A53="TOTAL GENERAL",SUM(S$11:S51),IF(AND(K53&lt;&gt;"",$A53&lt;&gt;"Pn"),IF(K53&lt;OFFSET($A$10,MATCH("TOTAL GENERAL",$A$11:$A$100,0),COLUMN(J53)),0,K53-OFFSET($A$10,MATCH("TOTAL GENERAL",$A$11:$A$100,0),COLUMN(J53))),""))</f>
        <v>2.8666999999999998</v>
      </c>
      <c r="T53" s="24">
        <f ca="1">IF($A53="TOTAL GENERAL",SUM(T$11:T51),IF(AND(L53&lt;&gt;"",$A53&lt;&gt;"Pn"),IF(L53&lt;OFFSET($A$10,MATCH("TOTAL GENERAL",$A$11:$A$100,0),COLUMN(K53)),0,L53-OFFSET($A$10,MATCH("TOTAL GENERAL",$A$11:$A$100,0),COLUMN(K53))),""))</f>
        <v>3</v>
      </c>
      <c r="U53" s="24">
        <f ca="1">IF($A53="TOTAL GENERAL",SUM(U$11:U51),IF(AND(M53&lt;&gt;"",$A53&lt;&gt;"Pn"),IF(M53&gt;OFFSET($A$10,MATCH("TOTAL GENERAL",$A$11:$A$100,0),COLUMN(L53)),0,OFFSET($A$10,MATCH("TOTAL GENERAL",$A$11:$A$100,0),COLUMN(L53))-M53),""))</f>
        <v>6.7299999999999995</v>
      </c>
      <c r="V53" s="24">
        <f ca="1">IF($A53="TOTAL GENERAL",SUM(V$11:V51),IF(AND(N53&lt;&gt;"",$A53&lt;&gt;"Pn"),IF(N53&lt;OFFSET($A$10,MATCH("TOTAL GENERAL",$A$11:$A$100,0),COLUMN(M53)),0,N53-OFFSET($A$10,MATCH("TOTAL GENERAL",$A$11:$A$100,0),COLUMN(M53))),""))</f>
        <v>11.799999999999999</v>
      </c>
      <c r="W53" s="24">
        <f ca="1">IF(OR(A53="Pn",A54="Pn"),"",IF($A53="TOTAL GENERAL",SUM(W$11:W51),IF(AND(G53&lt;&gt;"",$A53&lt;&gt;"Pn"),O53*$D53,"")))</f>
        <v>2577040</v>
      </c>
      <c r="X53" s="24">
        <f ca="1">IF(OR(A53="Pn",A54="Pn"),"",IF($A53="TOTAL GENERAL",SUM(X$11:X51),IF(AND(H53&lt;&gt;"",$A53&lt;&gt;"Pn"),P53*$D53,"")))</f>
        <v>635209.05000000005</v>
      </c>
      <c r="Y53" s="24">
        <f ca="1">IF(OR(A53="Pn",A54="Pn"),"",IF($A53="TOTAL GENERAL",SUM(Y$11:Y51),IF(AND(I53&lt;&gt;"",$A53&lt;&gt;"Pn"),Q53*$D53,"")))</f>
        <v>13476891</v>
      </c>
      <c r="Z53" s="24">
        <f ca="1">IF($A53="TOTAL GENERAL",SUM(Z$11:Z51),IF(AND(J53&lt;&gt;"",$A53&lt;&gt;"Pn"),R53*$D53,""))</f>
        <v>673510.33909999998</v>
      </c>
      <c r="AA53" s="24">
        <f ca="1">IF($A53="TOTAL GENERAL",SUM(AA$11:AA51),IF(AND(K53&lt;&gt;"",$A53&lt;&gt;"Pn"),S53*$D53,""))</f>
        <v>1239930.2445</v>
      </c>
      <c r="AB53" s="24">
        <f ca="1">IF($A53="TOTAL GENERAL",SUM(AB$11:AB51),IF(AND(L53&lt;&gt;"",$A53&lt;&gt;"Pn"),T53*$D53,""))</f>
        <v>1345960.5000000005</v>
      </c>
      <c r="AC53" s="24">
        <f ca="1">IF($A53="TOTAL GENERAL",SUM(AC$11:AC51),IF(AND(M53&lt;&gt;"",$A53&lt;&gt;"Pn"),U53*$D53,""))</f>
        <v>2148090.38</v>
      </c>
      <c r="AD53" s="24">
        <f ca="1">SUM(AD11:AD51)</f>
        <v>4039368.1199999996</v>
      </c>
      <c r="AE53" s="24">
        <f ca="1">IF($A53="TOTAL GENERAL",SUM(AE$11:AE51),IF(AND(O53&lt;&gt;"",$A53&lt;&gt;"Pn"),IF(OFFSET($A$11,MATCH("TOTAL GENERAL",$A$11:$A$100,0)-1,COLUMN(V53))=0,0,W53/OFFSET($A$11,MATCH("TOTAL GENERAL",$A$11:$A$100,0)-1,COLUMN(V53))),""))</f>
        <v>1</v>
      </c>
      <c r="AF53" s="24">
        <f ca="1">IF($A53="TOTAL GENERAL",SUM(AF$11:AF51),IF(AND(P53&lt;&gt;"",$A53&lt;&gt;"Pn"),IF(OFFSET($A$11,MATCH("TOTAL GENERAL",$A$11:$A$100,0)-1,COLUMN(W53))=0,0,X53/OFFSET($A$11,MATCH("TOTAL GENERAL",$A$11:$A$100,0)-1,COLUMN(W53))),""))</f>
        <v>1</v>
      </c>
      <c r="AG53" s="24">
        <f ca="1">IF($A53="TOTAL GENERAL",SUM(AG$11:AG51),IF(AND(Q53&lt;&gt;"",$A53&lt;&gt;"Pn"),IF(OFFSET($A$11,MATCH("TOTAL GENERAL",$A$11:$A$100,0)-1,COLUMN(X53))=0,0,Y53/OFFSET($A$11,MATCH("TOTAL GENERAL",$A$11:$A$100,0)-1,COLUMN(X53))),""))</f>
        <v>0.99999999999999989</v>
      </c>
      <c r="AH53" s="24">
        <f ca="1">IF($A53="TOTAL GENERAL",SUM(AH$11:AH51),IF(AND(R53&lt;&gt;"",$A53&lt;&gt;"Pn"),IF(OFFSET($A$11,MATCH("TOTAL GENERAL",$A$11:$A$100,0)-1,COLUMN(Y53))=0,0,Z53/OFFSET($A$11,MATCH("TOTAL GENERAL",$A$11:$A$100,0)-1,COLUMN(Y53))),""))</f>
        <v>1</v>
      </c>
      <c r="AI53" s="24">
        <f ca="1">IF($A53="TOTAL GENERAL",SUM(AI$11:AI51),IF(AND(S53&lt;&gt;"",$A53&lt;&gt;"Pn"),IF(OFFSET($A$11,MATCH("TOTAL GENERAL",$A$11:$A$100,0)-1,COLUMN(Z53))=0,0,AA53/OFFSET($A$11,MATCH("TOTAL GENERAL",$A$11:$A$100,0)-1,COLUMN(Z53))),""))</f>
        <v>1</v>
      </c>
      <c r="AJ53" s="24">
        <f ca="1">IF($A53="TOTAL GENERAL",SUM(AJ$11:AJ51),IF(AND(T53&lt;&gt;"",$A53&lt;&gt;"Pn"),IF(OFFSET($A$11,MATCH("TOTAL GENERAL",$A$11:$A$100,0)-1,COLUMN(AA53))=0,0,AB53/OFFSET($A$11,MATCH("TOTAL GENERAL",$A$11:$A$100,0)-1,COLUMN(AA53))),""))</f>
        <v>0.99999999999999967</v>
      </c>
      <c r="AK53" s="24">
        <f ca="1">IF($A53="TOTAL GENERAL",SUM(AK$11:AK51),IF(AND(U53&lt;&gt;"",$A53&lt;&gt;"Pn"),IF(OFFSET($A$11,MATCH("TOTAL GENERAL",$A$11:$A$100,0)-1,COLUMN(AB53))=0,0,AC53/OFFSET($A$11,MATCH("TOTAL GENERAL",$A$11:$A$100,0)-1,COLUMN(AB53))),""))</f>
        <v>1</v>
      </c>
      <c r="AL53" s="24">
        <f ca="1">IF($A53="TOTAL GENERAL",SUM(AL$11:AL51),IF(AND(V53&lt;&gt;"",$A53&lt;&gt;"Pn"),IF(OFFSET($A$11,MATCH("TOTAL GENERAL",$A$11:$A$100,0)-1,COLUMN(AC53))=0,0,AD53/OFFSET($A$11,MATCH("TOTAL GENERAL",$A$11:$A$100,0)-1,COLUMN(AC53))),""))</f>
        <v>1</v>
      </c>
      <c r="AM53" s="16">
        <f ca="1">IF(A53="TOTAL GENERAL",SUM(AM$11:AM51),IF(COUNTIF(AB53:AH53,"")&lt;COUNTA($AB$10:$AH$10),ROUND((IF(AE53&lt;&gt;"",AE53*OFFSET($A$10,MATCH("Pn",$A$11:$A$100,0),1),0)+IF(AF53&lt;&gt;"",AF53*OFFSET($A$10,MATCH("Pn",$A$11:$A$100,0),2),0)+IF(AG53&lt;&gt;"",AG53*OFFSET($A$10,MATCH("Pn",$A$11:$A$100,0),3),0)+IF(AH53&lt;&gt;"",AH53*OFFSET($A$10,MATCH("Pn",$A$11:$A$100,0),4),0)+IF(AI53&lt;&gt;"",AI53*OFFSET($A$10,MATCH("Pn",$A$11:$A$100,0),5),0)+IF(AJ53&lt;&gt;"",AJ53*OFFSET($A$10,MATCH("Pn",$A$11:$A$100,0),6),0)+IF(AK53&lt;&gt;"",AK53*OFFSET($A$10,MATCH("Pn",$A$11:$A$100,0),7),0)+IF(AL53&lt;&gt;"",AL53*OFFSET($A$10,MATCH("Pn",$A$11:$A$100,0),8),0))*OFFSET($A$10,MATCH("FC",$A$11:$A$100,0),2),2),""))</f>
        <v>3610466050.3000007</v>
      </c>
      <c r="AN53" s="47">
        <f ca="1">IF(OR(A53="Pn",A54="Pn"),"",IF(AND(AM53="",F53&lt;&gt;""),-F53,IF(A53="TOTAL GENERAL",SUM(AN$11:AN51),IF(AM53&lt;&gt;"",AM53-F53,""))))</f>
        <v>9.9998414516448975E-3</v>
      </c>
      <c r="AO53" s="37"/>
    </row>
    <row r="54" spans="1:56" s="4" customFormat="1" x14ac:dyDescent="0.25">
      <c r="A54" s="15" t="s">
        <v>58</v>
      </c>
      <c r="B54" s="15" t="s">
        <v>58</v>
      </c>
      <c r="C54" s="41">
        <v>3610466050.29</v>
      </c>
      <c r="D54" s="16" t="s">
        <v>58</v>
      </c>
      <c r="E54" s="9" t="s">
        <v>58</v>
      </c>
      <c r="F54" s="18" t="s">
        <v>58</v>
      </c>
      <c r="G54" s="20" t="s">
        <v>58</v>
      </c>
      <c r="H54" s="22" t="s">
        <v>58</v>
      </c>
      <c r="I54" s="24" t="s">
        <v>58</v>
      </c>
      <c r="J54" s="22" t="s">
        <v>58</v>
      </c>
      <c r="K54" s="22" t="s">
        <v>58</v>
      </c>
      <c r="L54" s="22" t="s">
        <v>58</v>
      </c>
      <c r="M54" s="24" t="s">
        <v>58</v>
      </c>
      <c r="N54" s="24" t="s">
        <v>58</v>
      </c>
      <c r="O54" s="24" t="str">
        <f ca="1">IF(OR(A54="Pn",A55="Pn"),"",IF($A54="TOTAL GENERAL",SUM(O$11:O52),IF(AND(G54&lt;&gt;"",$A54&lt;&gt;"Pn"),IF(G54&gt;OFFSET($A$10,MATCH("TOTAL GENERAL",$A$11:$A$100,0),COLUMN(F54)),0,OFFSET($A$10,MATCH("TOTAL GENERAL",$A$11:$A$100,0),COLUMN(F54))-G54),"")))</f>
        <v/>
      </c>
      <c r="P54" s="24" t="str">
        <f ca="1">IF(OR(A54="Pn",A55="Pn"),"",IF($A54="TOTAL GENERAL",SUM(P$11:P52),IF(AND(H54&lt;&gt;"",$A54&lt;&gt;"Pn"),IF(H54&lt;OFFSET($A$10,MATCH("TOTAL GENERAL",$A$11:$A$100,0),COLUMN(G54)),0,H54-OFFSET($A$10,MATCH("TOTAL GENERAL",$A$11:$A$100,0),COLUMN(G54))),"")))</f>
        <v/>
      </c>
      <c r="Q54" s="24" t="str">
        <f ca="1">IF(OR(A54="Pn",A55="Pn"),"",IF($A54="TOTAL GENERAL",SUM(Q$11:Q52),IF(AND(I54&lt;&gt;"",$A54&lt;&gt;"Pn"),IF(I54&gt;OFFSET($A$10,MATCH("TOTAL GENERAL",$A$11:$A$100,0),COLUMN(H54)),0,OFFSET($A$10,MATCH("TOTAL GENERAL",$A$11:$A$100,0),COLUMN(H54))-I54),"")))</f>
        <v/>
      </c>
      <c r="R54" s="24" t="str">
        <f ca="1">IF($A54="TOTAL GENERAL",SUM(R$11:R52),IF(AND(J54&lt;&gt;"",$A54&lt;&gt;"Pn"),IF(J54&lt;OFFSET($A$10,MATCH("TOTAL GENERAL",$A$11:$A$100,0),COLUMN(I54)),0,J54-OFFSET($A$10,MATCH("TOTAL GENERAL",$A$11:$A$100,0),COLUMN(I54))),""))</f>
        <v/>
      </c>
      <c r="S54" s="24" t="str">
        <f ca="1">IF($A54="TOTAL GENERAL",SUM(S$11:S52),IF(AND(K54&lt;&gt;"",$A54&lt;&gt;"Pn"),IF(K54&lt;OFFSET($A$10,MATCH("TOTAL GENERAL",$A$11:$A$100,0),COLUMN(J54)),0,K54-OFFSET($A$10,MATCH("TOTAL GENERAL",$A$11:$A$100,0),COLUMN(J54))),""))</f>
        <v/>
      </c>
      <c r="T54" s="24" t="str">
        <f ca="1">IF($A54="TOTAL GENERAL",SUM(T$11:T52),IF(AND(L54&lt;&gt;"",$A54&lt;&gt;"Pn"),IF(L54&lt;OFFSET($A$10,MATCH("TOTAL GENERAL",$A$11:$A$100,0),COLUMN(K54)),0,L54-OFFSET($A$10,MATCH("TOTAL GENERAL",$A$11:$A$100,0),COLUMN(K54))),""))</f>
        <v/>
      </c>
      <c r="U54" s="24" t="str">
        <f ca="1">IF($A54="TOTAL GENERAL",SUM(U$11:U52),IF(AND(M54&lt;&gt;"",$A54&lt;&gt;"Pn"),IF(M54&gt;OFFSET($A$10,MATCH("TOTAL GENERAL",$A$11:$A$100,0),COLUMN(L54)),0,OFFSET($A$10,MATCH("TOTAL GENERAL",$A$11:$A$100,0),COLUMN(L54))-M54),""))</f>
        <v/>
      </c>
      <c r="V54" s="24" t="str">
        <f ca="1">IF($A54="TOTAL GENERAL",SUM(V$11:V52),IF(AND(N54&lt;&gt;"",$A54&lt;&gt;"Pn"),IF(N54&lt;OFFSET($A$10,MATCH("TOTAL GENERAL",$A$11:$A$100,0),COLUMN(M54)),0,N54-OFFSET($A$10,MATCH("TOTAL GENERAL",$A$11:$A$100,0),COLUMN(M54))),""))</f>
        <v/>
      </c>
      <c r="W54" s="24" t="str">
        <f>IF(OR(A54="Pn",A55="Pn"),"",IF($A54="TOTAL GENERAL",SUM(W$11:W52),IF(AND(G54&lt;&gt;"",$A54&lt;&gt;"Pn"),O54*$D54,"")))</f>
        <v/>
      </c>
      <c r="X54" s="24" t="str">
        <f>IF(OR(A54="Pn",A55="Pn"),"",IF($A54="TOTAL GENERAL",SUM(X$11:X52),IF(AND(H54&lt;&gt;"",$A54&lt;&gt;"Pn"),P54*$D54,"")))</f>
        <v/>
      </c>
      <c r="Y54" s="24" t="str">
        <f>IF(OR(A54="Pn",A55="Pn"),"",IF($A54="TOTAL GENERAL",SUM(Y$11:Y52),IF(AND(I54&lt;&gt;"",$A54&lt;&gt;"Pn"),Q54*$D54,"")))</f>
        <v/>
      </c>
      <c r="Z54" s="24" t="str">
        <f>IF($A54="TOTAL GENERAL",SUM(Z$11:Z52),IF(AND(J54&lt;&gt;"",$A54&lt;&gt;"Pn"),R54*$D54,""))</f>
        <v/>
      </c>
      <c r="AA54" s="24" t="str">
        <f>IF($A54="TOTAL GENERAL",SUM(AA$11:AA52),IF(AND(K54&lt;&gt;"",$A54&lt;&gt;"Pn"),S54*$D54,""))</f>
        <v/>
      </c>
      <c r="AB54" s="24" t="str">
        <f>IF($A54="TOTAL GENERAL",SUM(AB$11:AB52),IF(AND(L54&lt;&gt;"",$A54&lt;&gt;"Pn"),T54*$D54,""))</f>
        <v/>
      </c>
      <c r="AC54" s="24" t="str">
        <f>IF($A54="TOTAL GENERAL",SUM(AC$11:AC52),IF(AND(M54&lt;&gt;"",$A54&lt;&gt;"Pn"),U54*$D54,""))</f>
        <v/>
      </c>
      <c r="AD54" s="24" t="s">
        <v>58</v>
      </c>
      <c r="AE54" s="24" t="str">
        <f ca="1">IF($A54="TOTAL GENERAL",SUM(AE$11:AE52),IF(AND(O54&lt;&gt;"",$A54&lt;&gt;"Pn"),IF(OFFSET($A$11,MATCH("TOTAL GENERAL",$A$11:$A$100,0)-1,COLUMN(V54))=0,0,W54/OFFSET($A$11,MATCH("TOTAL GENERAL",$A$11:$A$100,0)-1,COLUMN(V54))),""))</f>
        <v/>
      </c>
      <c r="AF54" s="24" t="str">
        <f ca="1">IF($A54="TOTAL GENERAL",SUM(AF$11:AF52),IF(AND(P54&lt;&gt;"",$A54&lt;&gt;"Pn"),IF(OFFSET($A$11,MATCH("TOTAL GENERAL",$A$11:$A$100,0)-1,COLUMN(W54))=0,0,X54/OFFSET($A$11,MATCH("TOTAL GENERAL",$A$11:$A$100,0)-1,COLUMN(W54))),""))</f>
        <v/>
      </c>
      <c r="AG54" s="24" t="str">
        <f ca="1">IF($A54="TOTAL GENERAL",SUM(AG$11:AG52),IF(AND(Q54&lt;&gt;"",$A54&lt;&gt;"Pn"),IF(OFFSET($A$11,MATCH("TOTAL GENERAL",$A$11:$A$100,0)-1,COLUMN(X54))=0,0,Y54/OFFSET($A$11,MATCH("TOTAL GENERAL",$A$11:$A$100,0)-1,COLUMN(X54))),""))</f>
        <v/>
      </c>
      <c r="AH54" s="24" t="str">
        <f ca="1">IF($A54="TOTAL GENERAL",SUM(AH$11:AH52),IF(AND(R54&lt;&gt;"",$A54&lt;&gt;"Pn"),IF(OFFSET($A$11,MATCH("TOTAL GENERAL",$A$11:$A$100,0)-1,COLUMN(Y54))=0,0,Z54/OFFSET($A$11,MATCH("TOTAL GENERAL",$A$11:$A$100,0)-1,COLUMN(Y54))),""))</f>
        <v/>
      </c>
      <c r="AI54" s="24" t="str">
        <f ca="1">IF($A54="TOTAL GENERAL",SUM(AI$11:AI52),IF(AND(S54&lt;&gt;"",$A54&lt;&gt;"Pn"),IF(OFFSET($A$11,MATCH("TOTAL GENERAL",$A$11:$A$100,0)-1,COLUMN(Z54))=0,0,AA54/OFFSET($A$11,MATCH("TOTAL GENERAL",$A$11:$A$100,0)-1,COLUMN(Z54))),""))</f>
        <v/>
      </c>
      <c r="AJ54" s="24" t="str">
        <f ca="1">IF($A54="TOTAL GENERAL",SUM(AJ$11:AJ52),IF(AND(T54&lt;&gt;"",$A54&lt;&gt;"Pn"),IF(OFFSET($A$11,MATCH("TOTAL GENERAL",$A$11:$A$100,0)-1,COLUMN(AA54))=0,0,AB54/OFFSET($A$11,MATCH("TOTAL GENERAL",$A$11:$A$100,0)-1,COLUMN(AA54))),""))</f>
        <v/>
      </c>
      <c r="AK54" s="24" t="str">
        <f ca="1">IF($A54="TOTAL GENERAL",SUM(AK$11:AK52),IF(AND(U54&lt;&gt;"",$A54&lt;&gt;"Pn"),IF(OFFSET($A$11,MATCH("TOTAL GENERAL",$A$11:$A$100,0)-1,COLUMN(AB54))=0,0,AC54/OFFSET($A$11,MATCH("TOTAL GENERAL",$A$11:$A$100,0)-1,COLUMN(AB54))),""))</f>
        <v/>
      </c>
      <c r="AL54" s="24" t="str">
        <f ca="1">IF($A54="TOTAL GENERAL",SUM(AL$11:AL52),IF(AND(V54&lt;&gt;"",$A54&lt;&gt;"Pn"),IF(OFFSET($A$11,MATCH("TOTAL GENERAL",$A$11:$A$100,0)-1,COLUMN(AC54))=0,0,AD54/OFFSET($A$11,MATCH("TOTAL GENERAL",$A$11:$A$100,0)-1,COLUMN(AC54))),""))</f>
        <v/>
      </c>
      <c r="AM54" s="24" t="str">
        <f ca="1">IF(A54="TOTAL GENERAL",SUM(AM$11:AM52),IF(COUNTIF(AB54:AH54,"")&lt;COUNTA($AB$10:$AH$10),ROUND((IF(AE54&lt;&gt;"",AE54*OFFSET($A$10,MATCH("Pn",$A$11:$A$100,0),1),0)+IF(AF54&lt;&gt;"",AF54*OFFSET($A$10,MATCH("Pn",$A$11:$A$100,0),2),0)+IF(AG54&lt;&gt;"",AG54*OFFSET($A$10,MATCH("Pn",$A$11:$A$100,0),3),0)+IF(AH54&lt;&gt;"",AH54*OFFSET($A$10,MATCH("Pn",$A$11:$A$100,0),4),0)+IF(AI54&lt;&gt;"",AI54*OFFSET($A$10,MATCH("Pn",$A$11:$A$100,0),5),0)+IF(AJ54&lt;&gt;"",AJ54*OFFSET($A$10,MATCH("Pn",$A$11:$A$100,0),6),0)+IF(AK54&lt;&gt;"",AK54*OFFSET($A$10,MATCH("Pn",$A$11:$A$100,0),7),0)+IF(AL54&lt;&gt;"",AL54*OFFSET($A$10,MATCH("Pn",$A$11:$A$100,0),8),0))*OFFSET($A$10,MATCH("FC",$A$11:$A$100,0),2),2),""))</f>
        <v/>
      </c>
      <c r="AN54" s="10" t="str">
        <f ca="1">IF(OR(A54="Pn",A55="Pn"),"",IF(AND(AM54="",F54&lt;&gt;""),-F54,IF(A54="TOTAL GENERAL",SUM(AN$11:AN52),IF(AM54&lt;&gt;"",AM54-F54,""))))</f>
        <v/>
      </c>
    </row>
    <row r="55" spans="1:56" s="4" customFormat="1" x14ac:dyDescent="0.25">
      <c r="A55" s="65" t="s">
        <v>185</v>
      </c>
      <c r="B55" s="65"/>
      <c r="C55" s="65"/>
      <c r="D55" s="65"/>
      <c r="E55" s="65"/>
      <c r="F55" s="65"/>
      <c r="G55" s="49">
        <v>12.82</v>
      </c>
      <c r="H55" s="60">
        <v>0.72409999999999997</v>
      </c>
      <c r="I55" s="49">
        <v>3.67</v>
      </c>
      <c r="J55" s="60">
        <v>0.16669999999999999</v>
      </c>
      <c r="K55" s="60">
        <v>0.6522</v>
      </c>
      <c r="L55" s="60">
        <v>0.68969999999999998</v>
      </c>
      <c r="M55" s="59">
        <v>0.5</v>
      </c>
      <c r="N55" s="53">
        <v>1.56</v>
      </c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10"/>
    </row>
    <row r="56" spans="1:56" s="4" customFormat="1" x14ac:dyDescent="0.25">
      <c r="A56" s="15" t="s">
        <v>58</v>
      </c>
      <c r="B56" s="15" t="s">
        <v>145</v>
      </c>
      <c r="C56" s="32" t="s">
        <v>58</v>
      </c>
      <c r="D56" s="16" t="s">
        <v>58</v>
      </c>
      <c r="E56" s="9" t="s">
        <v>58</v>
      </c>
      <c r="F56" s="18" t="s">
        <v>58</v>
      </c>
      <c r="G56" s="20" t="s">
        <v>58</v>
      </c>
      <c r="H56" s="22" t="s">
        <v>58</v>
      </c>
      <c r="I56" s="24" t="s">
        <v>58</v>
      </c>
      <c r="J56" s="22" t="s">
        <v>58</v>
      </c>
      <c r="K56" s="22" t="s">
        <v>58</v>
      </c>
      <c r="L56" s="22" t="s">
        <v>58</v>
      </c>
      <c r="M56" s="24" t="s">
        <v>58</v>
      </c>
      <c r="N56" s="24" t="s">
        <v>58</v>
      </c>
      <c r="O56" s="24" t="str">
        <f ca="1">IF(OR(A56="Pn",A57="Pn"),"",IF($A56="TOTAL GENERAL",SUM(O$11:O54),IF(AND(G56&lt;&gt;"",$A56&lt;&gt;"Pn"),IF(G56&gt;OFFSET($A$10,MATCH("TOTAL GENERAL",$A$11:$A$100,0),COLUMN(F56)),0,OFFSET($A$10,MATCH("TOTAL GENERAL",$A$11:$A$100,0),COLUMN(F56))-G56),"")))</f>
        <v/>
      </c>
      <c r="P56" s="24" t="str">
        <f ca="1">IF(OR(A56="Pn",A57="Pn"),"",IF($A56="TOTAL GENERAL",SUM(P$11:P54),IF(AND(H56&lt;&gt;"",$A56&lt;&gt;"Pn"),IF(H56&lt;OFFSET($A$10,MATCH("TOTAL GENERAL",$A$11:$A$100,0),COLUMN(G56)),0,H56-OFFSET($A$10,MATCH("TOTAL GENERAL",$A$11:$A$100,0),COLUMN(G56))),"")))</f>
        <v/>
      </c>
      <c r="Q56" s="24" t="str">
        <f ca="1">IF(OR(A56="Pn",A57="Pn"),"",IF($A56="TOTAL GENERAL",SUM(Q$11:Q54),IF(AND(I56&lt;&gt;"",$A56&lt;&gt;"Pn"),IF(I56&gt;OFFSET($A$10,MATCH("TOTAL GENERAL",$A$11:$A$100,0),COLUMN(H56)),0,OFFSET($A$10,MATCH("TOTAL GENERAL",$A$11:$A$100,0),COLUMN(H56))-I56),"")))</f>
        <v/>
      </c>
      <c r="R56" s="24" t="str">
        <f ca="1">IF($A56="TOTAL GENERAL",SUM(R$11:R54),IF(AND(J56&lt;&gt;"",$A56&lt;&gt;"Pn"),IF(J56&lt;OFFSET($A$10,MATCH("TOTAL GENERAL",$A$11:$A$100,0),COLUMN(I56)),0,J56-OFFSET($A$10,MATCH("TOTAL GENERAL",$A$11:$A$100,0),COLUMN(I56))),""))</f>
        <v/>
      </c>
      <c r="S56" s="24" t="str">
        <f ca="1">IF($A56="TOTAL GENERAL",SUM(S$11:S54),IF(AND(K56&lt;&gt;"",$A56&lt;&gt;"Pn"),IF(K56&lt;OFFSET($A$10,MATCH("TOTAL GENERAL",$A$11:$A$100,0),COLUMN(J56)),0,K56-OFFSET($A$10,MATCH("TOTAL GENERAL",$A$11:$A$100,0),COLUMN(J56))),""))</f>
        <v/>
      </c>
      <c r="T56" s="24" t="str">
        <f ca="1">IF($A56="TOTAL GENERAL",SUM(T$11:T54),IF(AND(L56&lt;&gt;"",$A56&lt;&gt;"Pn"),IF(L56&lt;OFFSET($A$10,MATCH("TOTAL GENERAL",$A$11:$A$100,0),COLUMN(K56)),0,L56-OFFSET($A$10,MATCH("TOTAL GENERAL",$A$11:$A$100,0),COLUMN(K56))),""))</f>
        <v/>
      </c>
      <c r="U56" s="24" t="str">
        <f ca="1">IF($A56="TOTAL GENERAL",SUM(U$11:U54),IF(AND(M56&lt;&gt;"",$A56&lt;&gt;"Pn"),IF(M56&gt;OFFSET($A$10,MATCH("TOTAL GENERAL",$A$11:$A$100,0),COLUMN(L56)),0,OFFSET($A$10,MATCH("TOTAL GENERAL",$A$11:$A$100,0),COLUMN(L56))-M56),""))</f>
        <v/>
      </c>
      <c r="V56" s="24" t="str">
        <f ca="1">IF($A56="TOTAL GENERAL",SUM(V$11:V54),IF(AND(N56&lt;&gt;"",$A56&lt;&gt;"Pn"),IF(N56&lt;OFFSET($A$10,MATCH("TOTAL GENERAL",$A$11:$A$100,0),COLUMN(M56)),0,N56-OFFSET($A$10,MATCH("TOTAL GENERAL",$A$11:$A$100,0),COLUMN(M56))),""))</f>
        <v/>
      </c>
      <c r="W56" s="24" t="str">
        <f>IF(OR(A56="Pn",A57="Pn"),"",IF($A56="TOTAL GENERAL",SUM(W$11:W54),IF(AND(G56&lt;&gt;"",$A56&lt;&gt;"Pn"),O56*$D56,"")))</f>
        <v/>
      </c>
      <c r="X56" s="24" t="str">
        <f>IF(OR(A56="Pn",A57="Pn"),"",IF($A56="TOTAL GENERAL",SUM(X$11:X54),IF(AND(H56&lt;&gt;"",$A56&lt;&gt;"Pn"),P56*$D56,"")))</f>
        <v/>
      </c>
      <c r="Y56" s="24" t="str">
        <f>IF(OR(A56="Pn",A57="Pn"),"",IF($A56="TOTAL GENERAL",SUM(Y$11:Y54),IF(AND(I56&lt;&gt;"",$A56&lt;&gt;"Pn"),Q56*$D56,"")))</f>
        <v/>
      </c>
      <c r="Z56" s="24" t="str">
        <f>IF($A56="TOTAL GENERAL",SUM(Z$11:Z54),IF(AND(J56&lt;&gt;"",$A56&lt;&gt;"Pn"),R56*$D56,""))</f>
        <v/>
      </c>
      <c r="AA56" s="24" t="str">
        <f>IF($A56="TOTAL GENERAL",SUM(AA$11:AA54),IF(AND(K56&lt;&gt;"",$A56&lt;&gt;"Pn"),S56*$D56,""))</f>
        <v/>
      </c>
      <c r="AB56" s="24" t="str">
        <f>IF($A56="TOTAL GENERAL",SUM(AB$11:AB54),IF(AND(L56&lt;&gt;"",$A56&lt;&gt;"Pn"),T56*$D56,""))</f>
        <v/>
      </c>
      <c r="AC56" s="24" t="str">
        <f>IF($A56="TOTAL GENERAL",SUM(AC$11:AC54),IF(AND(M56&lt;&gt;"",$A56&lt;&gt;"Pn"),U56*$D56,""))</f>
        <v/>
      </c>
      <c r="AD56" s="24" t="s">
        <v>58</v>
      </c>
      <c r="AE56" s="24" t="str">
        <f ca="1">IF($A56="TOTAL GENERAL",SUM(AE$11:AE54),IF(AND(O56&lt;&gt;"",$A56&lt;&gt;"Pn"),IF(OFFSET($A$11,MATCH("TOTAL GENERAL",$A$11:$A$100,0)-1,COLUMN(V56))=0,0,W56/OFFSET($A$11,MATCH("TOTAL GENERAL",$A$11:$A$100,0)-1,COLUMN(V56))),""))</f>
        <v/>
      </c>
      <c r="AF56" s="24" t="str">
        <f ca="1">IF($A56="TOTAL GENERAL",SUM(AF$11:AF54),IF(AND(P56&lt;&gt;"",$A56&lt;&gt;"Pn"),IF(OFFSET($A$11,MATCH("TOTAL GENERAL",$A$11:$A$100,0)-1,COLUMN(W56))=0,0,X56/OFFSET($A$11,MATCH("TOTAL GENERAL",$A$11:$A$100,0)-1,COLUMN(W56))),""))</f>
        <v/>
      </c>
      <c r="AG56" s="24" t="str">
        <f ca="1">IF($A56="TOTAL GENERAL",SUM(AG$11:AG54),IF(AND(Q56&lt;&gt;"",$A56&lt;&gt;"Pn"),IF(OFFSET($A$11,MATCH("TOTAL GENERAL",$A$11:$A$100,0)-1,COLUMN(X56))=0,0,Y56/OFFSET($A$11,MATCH("TOTAL GENERAL",$A$11:$A$100,0)-1,COLUMN(X56))),""))</f>
        <v/>
      </c>
      <c r="AH56" s="24" t="str">
        <f ca="1">IF($A56="TOTAL GENERAL",SUM(AH$11:AH54),IF(AND(R56&lt;&gt;"",$A56&lt;&gt;"Pn"),IF(OFFSET($A$11,MATCH("TOTAL GENERAL",$A$11:$A$100,0)-1,COLUMN(Y56))=0,0,Z56/OFFSET($A$11,MATCH("TOTAL GENERAL",$A$11:$A$100,0)-1,COLUMN(Y56))),""))</f>
        <v/>
      </c>
      <c r="AI56" s="24" t="str">
        <f ca="1">IF($A56="TOTAL GENERAL",SUM(AI$11:AI54),IF(AND(S56&lt;&gt;"",$A56&lt;&gt;"Pn"),IF(OFFSET($A$11,MATCH("TOTAL GENERAL",$A$11:$A$100,0)-1,COLUMN(Z56))=0,0,AA56/OFFSET($A$11,MATCH("TOTAL GENERAL",$A$11:$A$100,0)-1,COLUMN(Z56))),""))</f>
        <v/>
      </c>
      <c r="AJ56" s="24" t="str">
        <f ca="1">IF($A56="TOTAL GENERAL",SUM(AJ$11:AJ54),IF(AND(T56&lt;&gt;"",$A56&lt;&gt;"Pn"),IF(OFFSET($A$11,MATCH("TOTAL GENERAL",$A$11:$A$100,0)-1,COLUMN(AA56))=0,0,AB56/OFFSET($A$11,MATCH("TOTAL GENERAL",$A$11:$A$100,0)-1,COLUMN(AA56))),""))</f>
        <v/>
      </c>
      <c r="AK56" s="24" t="str">
        <f ca="1">IF($A56="TOTAL GENERAL",SUM(AK$11:AK54),IF(AND(U56&lt;&gt;"",$A56&lt;&gt;"Pn"),IF(OFFSET($A$11,MATCH("TOTAL GENERAL",$A$11:$A$100,0)-1,COLUMN(AB56))=0,0,AC56/OFFSET($A$11,MATCH("TOTAL GENERAL",$A$11:$A$100,0)-1,COLUMN(AB56))),""))</f>
        <v/>
      </c>
      <c r="AL56" s="24" t="str">
        <f ca="1">IF($A56="TOTAL GENERAL",SUM(AL$11:AL54),IF(AND(V56&lt;&gt;"",$A56&lt;&gt;"Pn"),IF(OFFSET($A$11,MATCH("TOTAL GENERAL",$A$11:$A$100,0)-1,COLUMN(AC56))=0,0,AD56/OFFSET($A$11,MATCH("TOTAL GENERAL",$A$11:$A$100,0)-1,COLUMN(AC56))),""))</f>
        <v/>
      </c>
      <c r="AM56" s="24" t="str">
        <f ca="1">IF(A56="TOTAL GENERAL",SUM(AM$11:AM54),IF(COUNTIF(AB56:AH56,"")&lt;COUNTA($AB$10:$AH$10),ROUND((IF(AE56&lt;&gt;"",AE56*OFFSET($A$10,MATCH("Pn",$A$11:$A$100,0),1),0)+IF(AF56&lt;&gt;"",AF56*OFFSET($A$10,MATCH("Pn",$A$11:$A$100,0),2),0)+IF(AG56&lt;&gt;"",AG56*OFFSET($A$10,MATCH("Pn",$A$11:$A$100,0),3),0)+IF(AH56&lt;&gt;"",AH56*OFFSET($A$10,MATCH("Pn",$A$11:$A$100,0),4),0)+IF(AI56&lt;&gt;"",AI56*OFFSET($A$10,MATCH("Pn",$A$11:$A$100,0),5),0)+IF(AJ56&lt;&gt;"",AJ56*OFFSET($A$10,MATCH("Pn",$A$11:$A$100,0),6),0)+IF(AK56&lt;&gt;"",AK56*OFFSET($A$10,MATCH("Pn",$A$11:$A$100,0),7),0)+IF(AL56&lt;&gt;"",AL56*OFFSET($A$10,MATCH("Pn",$A$11:$A$100,0),8),0))*OFFSET($A$10,MATCH("FC",$A$11:$A$100,0),2),2),""))</f>
        <v/>
      </c>
      <c r="AN56" s="10" t="str">
        <f ca="1">IF(OR(A56="Pn",A57="Pn"),"",IF(AND(AM56="",F56&lt;&gt;""),-F56,IF(A56="TOTAL GENERAL",SUM(AN$11:AN54),IF(AM56&lt;&gt;"",AM56-F56,""))))</f>
        <v/>
      </c>
    </row>
    <row r="57" spans="1:56" s="8" customFormat="1" x14ac:dyDescent="0.25">
      <c r="A57" s="15" t="s">
        <v>101</v>
      </c>
      <c r="B57" s="15" t="s">
        <v>41</v>
      </c>
      <c r="C57" s="32">
        <v>5</v>
      </c>
      <c r="D57" s="16" t="s">
        <v>58</v>
      </c>
      <c r="E57" s="9" t="s">
        <v>58</v>
      </c>
      <c r="F57" s="18" t="s">
        <v>58</v>
      </c>
      <c r="G57" s="20" t="s">
        <v>58</v>
      </c>
      <c r="H57" s="22" t="s">
        <v>58</v>
      </c>
      <c r="I57" s="24" t="s">
        <v>58</v>
      </c>
      <c r="J57" s="22" t="s">
        <v>58</v>
      </c>
      <c r="K57" s="22" t="s">
        <v>58</v>
      </c>
      <c r="L57" s="22" t="s">
        <v>58</v>
      </c>
      <c r="M57" s="24" t="s">
        <v>58</v>
      </c>
      <c r="N57" s="24" t="s">
        <v>58</v>
      </c>
      <c r="O57" s="24" t="str">
        <f ca="1">IF(OR(A57="Pn",A58="Pn"),"",IF($A57="TOTAL GENERAL",SUM(O$11:O55),IF(AND(G57&lt;&gt;"",$A57&lt;&gt;"Pn"),IF(G57&gt;OFFSET($A$10,MATCH("TOTAL GENERAL",$A$11:$A$100,0),COLUMN(F57)),0,OFFSET($A$10,MATCH("TOTAL GENERAL",$A$11:$A$100,0),COLUMN(F57))-G57),"")))</f>
        <v/>
      </c>
      <c r="P57" s="24" t="str">
        <f ca="1">IF(OR(A57="Pn",A58="Pn"),"",IF($A57="TOTAL GENERAL",SUM(P$11:P55),IF(AND(H57&lt;&gt;"",$A57&lt;&gt;"Pn"),IF(H57&lt;OFFSET($A$10,MATCH("TOTAL GENERAL",$A$11:$A$100,0),COLUMN(G57)),0,H57-OFFSET($A$10,MATCH("TOTAL GENERAL",$A$11:$A$100,0),COLUMN(G57))),"")))</f>
        <v/>
      </c>
      <c r="Q57" s="24" t="str">
        <f ca="1">IF(OR(A57="Pn",A58="Pn"),"",IF($A57="TOTAL GENERAL",SUM(Q$11:Q55),IF(AND(I57&lt;&gt;"",$A57&lt;&gt;"Pn"),IF(I57&gt;OFFSET($A$10,MATCH("TOTAL GENERAL",$A$11:$A$100,0),COLUMN(H57)),0,OFFSET($A$10,MATCH("TOTAL GENERAL",$A$11:$A$100,0),COLUMN(H57))-I57),"")))</f>
        <v/>
      </c>
      <c r="R57" s="24" t="str">
        <f ca="1">IF($A57="TOTAL GENERAL",SUM(R$11:R55),IF(AND(J57&lt;&gt;"",$A57&lt;&gt;"Pn"),IF(J57&lt;OFFSET($A$10,MATCH("TOTAL GENERAL",$A$11:$A$100,0),COLUMN(I57)),0,J57-OFFSET($A$10,MATCH("TOTAL GENERAL",$A$11:$A$100,0),COLUMN(I57))),""))</f>
        <v/>
      </c>
      <c r="S57" s="24" t="str">
        <f ca="1">IF($A57="TOTAL GENERAL",SUM(S$11:S55),IF(AND(K57&lt;&gt;"",$A57&lt;&gt;"Pn"),IF(K57&lt;OFFSET($A$10,MATCH("TOTAL GENERAL",$A$11:$A$100,0),COLUMN(J57)),0,K57-OFFSET($A$10,MATCH("TOTAL GENERAL",$A$11:$A$100,0),COLUMN(J57))),""))</f>
        <v/>
      </c>
      <c r="T57" s="24" t="str">
        <f ca="1">IF($A57="TOTAL GENERAL",SUM(T$11:T55),IF(AND(L57&lt;&gt;"",$A57&lt;&gt;"Pn"),IF(L57&lt;OFFSET($A$10,MATCH("TOTAL GENERAL",$A$11:$A$100,0),COLUMN(K57)),0,L57-OFFSET($A$10,MATCH("TOTAL GENERAL",$A$11:$A$100,0),COLUMN(K57))),""))</f>
        <v/>
      </c>
      <c r="U57" s="24" t="str">
        <f ca="1">IF($A57="TOTAL GENERAL",SUM(U$11:U55),IF(AND(M57&lt;&gt;"",$A57&lt;&gt;"Pn"),IF(M57&gt;OFFSET($A$10,MATCH("TOTAL GENERAL",$A$11:$A$100,0),COLUMN(L57)),0,OFFSET($A$10,MATCH("TOTAL GENERAL",$A$11:$A$100,0),COLUMN(L57))-M57),""))</f>
        <v/>
      </c>
      <c r="V57" s="24" t="str">
        <f ca="1">IF($A57="TOTAL GENERAL",SUM(V$11:V55),IF(AND(N57&lt;&gt;"",$A57&lt;&gt;"Pn"),IF(N57&lt;OFFSET($A$10,MATCH("TOTAL GENERAL",$A$11:$A$100,0),COLUMN(M57)),0,N57-OFFSET($A$10,MATCH("TOTAL GENERAL",$A$11:$A$100,0),COLUMN(M57))),""))</f>
        <v/>
      </c>
      <c r="W57" s="24" t="str">
        <f>IF(OR(A57="Pn",A58="Pn"),"",IF($A57="TOTAL GENERAL",SUM(W$11:W55),IF(AND(G57&lt;&gt;"",$A57&lt;&gt;"Pn"),O57*$D57,"")))</f>
        <v/>
      </c>
      <c r="X57" s="24" t="str">
        <f>IF(OR(A57="Pn",A58="Pn"),"",IF($A57="TOTAL GENERAL",SUM(X$11:X55),IF(AND(H57&lt;&gt;"",$A57&lt;&gt;"Pn"),P57*$D57,"")))</f>
        <v/>
      </c>
      <c r="Y57" s="24" t="str">
        <f>IF(OR(A57="Pn",A58="Pn"),"",IF($A57="TOTAL GENERAL",SUM(Y$11:Y55),IF(AND(I57&lt;&gt;"",$A57&lt;&gt;"Pn"),Q57*$D57,"")))</f>
        <v/>
      </c>
      <c r="Z57" s="24" t="str">
        <f>IF($A57="TOTAL GENERAL",SUM(Z$11:Z55),IF(AND(J57&lt;&gt;"",$A57&lt;&gt;"Pn"),R57*$D57,""))</f>
        <v/>
      </c>
      <c r="AA57" s="24" t="str">
        <f>IF($A57="TOTAL GENERAL",SUM(AA$11:AA55),IF(AND(K57&lt;&gt;"",$A57&lt;&gt;"Pn"),S57*$D57,""))</f>
        <v/>
      </c>
      <c r="AB57" s="24" t="str">
        <f>IF($A57="TOTAL GENERAL",SUM(AB$11:AB55),IF(AND(L57&lt;&gt;"",$A57&lt;&gt;"Pn"),T57*$D57,""))</f>
        <v/>
      </c>
      <c r="AC57" s="24" t="str">
        <f>IF($A57="TOTAL GENERAL",SUM(AC$11:AC55),IF(AND(M57&lt;&gt;"",$A57&lt;&gt;"Pn"),U57*$D57,""))</f>
        <v/>
      </c>
      <c r="AD57" s="24" t="s">
        <v>58</v>
      </c>
      <c r="AE57" s="24" t="str">
        <f ca="1">IF($A57="TOTAL GENERAL",SUM(AE$11:AE55),IF(AND(O57&lt;&gt;"",$A57&lt;&gt;"Pn"),IF(OFFSET($A$11,MATCH("TOTAL GENERAL",$A$11:$A$100,0)-1,COLUMN(V57))=0,0,W57/OFFSET($A$11,MATCH("TOTAL GENERAL",$A$11:$A$100,0)-1,COLUMN(V57))),""))</f>
        <v/>
      </c>
      <c r="AF57" s="24" t="str">
        <f ca="1">IF($A57="TOTAL GENERAL",SUM(AF$11:AF55),IF(AND(P57&lt;&gt;"",$A57&lt;&gt;"Pn"),IF(OFFSET($A$11,MATCH("TOTAL GENERAL",$A$11:$A$100,0)-1,COLUMN(W57))=0,0,X57/OFFSET($A$11,MATCH("TOTAL GENERAL",$A$11:$A$100,0)-1,COLUMN(W57))),""))</f>
        <v/>
      </c>
      <c r="AG57" s="24" t="str">
        <f ca="1">IF($A57="TOTAL GENERAL",SUM(AG$11:AG55),IF(AND(Q57&lt;&gt;"",$A57&lt;&gt;"Pn"),IF(OFFSET($A$11,MATCH("TOTAL GENERAL",$A$11:$A$100,0)-1,COLUMN(X57))=0,0,Y57/OFFSET($A$11,MATCH("TOTAL GENERAL",$A$11:$A$100,0)-1,COLUMN(X57))),""))</f>
        <v/>
      </c>
      <c r="AH57" s="24" t="str">
        <f ca="1">IF($A57="TOTAL GENERAL",SUM(AH$11:AH55),IF(AND(R57&lt;&gt;"",$A57&lt;&gt;"Pn"),IF(OFFSET($A$11,MATCH("TOTAL GENERAL",$A$11:$A$100,0)-1,COLUMN(Y57))=0,0,Z57/OFFSET($A$11,MATCH("TOTAL GENERAL",$A$11:$A$100,0)-1,COLUMN(Y57))),""))</f>
        <v/>
      </c>
      <c r="AI57" s="24" t="str">
        <f ca="1">IF($A57="TOTAL GENERAL",SUM(AI$11:AI55),IF(AND(S57&lt;&gt;"",$A57&lt;&gt;"Pn"),IF(OFFSET($A$11,MATCH("TOTAL GENERAL",$A$11:$A$100,0)-1,COLUMN(Z57))=0,0,AA57/OFFSET($A$11,MATCH("TOTAL GENERAL",$A$11:$A$100,0)-1,COLUMN(Z57))),""))</f>
        <v/>
      </c>
      <c r="AJ57" s="24" t="str">
        <f ca="1">IF($A57="TOTAL GENERAL",SUM(AJ$11:AJ55),IF(AND(T57&lt;&gt;"",$A57&lt;&gt;"Pn"),IF(OFFSET($A$11,MATCH("TOTAL GENERAL",$A$11:$A$100,0)-1,COLUMN(AA57))=0,0,AB57/OFFSET($A$11,MATCH("TOTAL GENERAL",$A$11:$A$100,0)-1,COLUMN(AA57))),""))</f>
        <v/>
      </c>
      <c r="AK57" s="24" t="str">
        <f ca="1">IF($A57="TOTAL GENERAL",SUM(AK$11:AK55),IF(AND(U57&lt;&gt;"",$A57&lt;&gt;"Pn"),IF(OFFSET($A$11,MATCH("TOTAL GENERAL",$A$11:$A$100,0)-1,COLUMN(AB57))=0,0,AC57/OFFSET($A$11,MATCH("TOTAL GENERAL",$A$11:$A$100,0)-1,COLUMN(AB57))),""))</f>
        <v/>
      </c>
      <c r="AL57" s="24" t="str">
        <f ca="1">IF($A57="TOTAL GENERAL",SUM(AL$11:AL55),IF(AND(V57&lt;&gt;"",$A57&lt;&gt;"Pn"),IF(OFFSET($A$11,MATCH("TOTAL GENERAL",$A$11:$A$100,0)-1,COLUMN(AC57))=0,0,AD57/OFFSET($A$11,MATCH("TOTAL GENERAL",$A$11:$A$100,0)-1,COLUMN(AC57))),""))</f>
        <v/>
      </c>
      <c r="AM57" s="24" t="str">
        <f ca="1">IF(A57="TOTAL GENERAL",SUM(AM$11:AM55),IF(COUNTIF(AB57:AH57,"")&lt;COUNTA($AB$10:$AH$10),ROUND((IF(AE57&lt;&gt;"",AE57*OFFSET($A$10,MATCH("Pn",$A$11:$A$100,0),1),0)+IF(AF57&lt;&gt;"",AF57*OFFSET($A$10,MATCH("Pn",$A$11:$A$100,0),2),0)+IF(AG57&lt;&gt;"",AG57*OFFSET($A$10,MATCH("Pn",$A$11:$A$100,0),3),0)+IF(AH57&lt;&gt;"",AH57*OFFSET($A$10,MATCH("Pn",$A$11:$A$100,0),4),0)+IF(AI57&lt;&gt;"",AI57*OFFSET($A$10,MATCH("Pn",$A$11:$A$100,0),5),0)+IF(AJ57&lt;&gt;"",AJ57*OFFSET($A$10,MATCH("Pn",$A$11:$A$100,0),6),0)+IF(AK57&lt;&gt;"",AK57*OFFSET($A$10,MATCH("Pn",$A$11:$A$100,0),7),0)+IF(AL57&lt;&gt;"",AL57*OFFSET($A$10,MATCH("Pn",$A$11:$A$100,0),8),0))*OFFSET($A$10,MATCH("FC",$A$11:$A$100,0),2),2),""))</f>
        <v/>
      </c>
      <c r="AN57" s="10" t="str">
        <f ca="1">IF(OR(A57="Pn",A58="Pn"),"",IF(AND(AM57="",F57&lt;&gt;""),-F57,IF(A57="TOTAL GENERAL",SUM(AN$11:AN55),IF(AM57&lt;&gt;"",AM57-F57,""))))</f>
        <v/>
      </c>
      <c r="AP57" s="4"/>
    </row>
    <row r="58" spans="1:56" s="4" customFormat="1" x14ac:dyDescent="0.25">
      <c r="A58" s="15" t="s">
        <v>101</v>
      </c>
      <c r="B58" s="15" t="s">
        <v>40</v>
      </c>
      <c r="C58" s="32">
        <v>0.85</v>
      </c>
      <c r="D58" s="16" t="s">
        <v>58</v>
      </c>
      <c r="E58" s="9" t="s">
        <v>58</v>
      </c>
      <c r="F58" s="18" t="s">
        <v>58</v>
      </c>
      <c r="G58" s="20" t="s">
        <v>58</v>
      </c>
      <c r="H58" s="22" t="s">
        <v>58</v>
      </c>
      <c r="I58" s="24" t="s">
        <v>58</v>
      </c>
      <c r="J58" s="22" t="s">
        <v>58</v>
      </c>
      <c r="K58" s="22" t="s">
        <v>58</v>
      </c>
      <c r="L58" s="22" t="s">
        <v>58</v>
      </c>
      <c r="M58" s="24" t="s">
        <v>58</v>
      </c>
      <c r="N58" s="24" t="s">
        <v>58</v>
      </c>
      <c r="O58" s="24" t="str">
        <f ca="1">IF(OR(A58="Pn",A59="Pn"),"",IF($A58="TOTAL GENERAL",SUM(O$11:O56),IF(AND(G58&lt;&gt;"",$A58&lt;&gt;"Pn"),IF(G58&gt;OFFSET($A$10,MATCH("TOTAL GENERAL",$A$11:$A$100,0),COLUMN(F58)),0,OFFSET($A$10,MATCH("TOTAL GENERAL",$A$11:$A$100,0),COLUMN(F58))-G58),"")))</f>
        <v/>
      </c>
      <c r="P58" s="24" t="str">
        <f ca="1">IF(OR(A58="Pn",A59="Pn"),"",IF($A58="TOTAL GENERAL",SUM(P$11:P56),IF(AND(H58&lt;&gt;"",$A58&lt;&gt;"Pn"),IF(H58&lt;OFFSET($A$10,MATCH("TOTAL GENERAL",$A$11:$A$100,0),COLUMN(G58)),0,H58-OFFSET($A$10,MATCH("TOTAL GENERAL",$A$11:$A$100,0),COLUMN(G58))),"")))</f>
        <v/>
      </c>
      <c r="Q58" s="24" t="str">
        <f ca="1">IF(OR(A58="Pn",A59="Pn"),"",IF($A58="TOTAL GENERAL",SUM(Q$11:Q56),IF(AND(I58&lt;&gt;"",$A58&lt;&gt;"Pn"),IF(I58&gt;OFFSET($A$10,MATCH("TOTAL GENERAL",$A$11:$A$100,0),COLUMN(H58)),0,OFFSET($A$10,MATCH("TOTAL GENERAL",$A$11:$A$100,0),COLUMN(H58))-I58),"")))</f>
        <v/>
      </c>
      <c r="R58" s="24" t="str">
        <f ca="1">IF($A58="TOTAL GENERAL",SUM(R$11:R56),IF(AND(J58&lt;&gt;"",$A58&lt;&gt;"Pn"),IF(J58&lt;OFFSET($A$10,MATCH("TOTAL GENERAL",$A$11:$A$100,0),COLUMN(I58)),0,J58-OFFSET($A$10,MATCH("TOTAL GENERAL",$A$11:$A$100,0),COLUMN(I58))),""))</f>
        <v/>
      </c>
      <c r="S58" s="24" t="str">
        <f ca="1">IF($A58="TOTAL GENERAL",SUM(S$11:S56),IF(AND(K58&lt;&gt;"",$A58&lt;&gt;"Pn"),IF(K58&lt;OFFSET($A$10,MATCH("TOTAL GENERAL",$A$11:$A$100,0),COLUMN(J58)),0,K58-OFFSET($A$10,MATCH("TOTAL GENERAL",$A$11:$A$100,0),COLUMN(J58))),""))</f>
        <v/>
      </c>
      <c r="T58" s="24" t="str">
        <f ca="1">IF($A58="TOTAL GENERAL",SUM(T$11:T56),IF(AND(L58&lt;&gt;"",$A58&lt;&gt;"Pn"),IF(L58&lt;OFFSET($A$10,MATCH("TOTAL GENERAL",$A$11:$A$100,0),COLUMN(K58)),0,L58-OFFSET($A$10,MATCH("TOTAL GENERAL",$A$11:$A$100,0),COLUMN(K58))),""))</f>
        <v/>
      </c>
      <c r="U58" s="24" t="str">
        <f ca="1">IF($A58="TOTAL GENERAL",SUM(U$11:U56),IF(AND(M58&lt;&gt;"",$A58&lt;&gt;"Pn"),IF(M58&gt;OFFSET($A$10,MATCH("TOTAL GENERAL",$A$11:$A$100,0),COLUMN(L58)),0,OFFSET($A$10,MATCH("TOTAL GENERAL",$A$11:$A$100,0),COLUMN(L58))-M58),""))</f>
        <v/>
      </c>
      <c r="V58" s="24" t="str">
        <f ca="1">IF($A58="TOTAL GENERAL",SUM(V$11:V56),IF(AND(N58&lt;&gt;"",$A58&lt;&gt;"Pn"),IF(N58&lt;OFFSET($A$10,MATCH("TOTAL GENERAL",$A$11:$A$100,0),COLUMN(M58)),0,N58-OFFSET($A$10,MATCH("TOTAL GENERAL",$A$11:$A$100,0),COLUMN(M58))),""))</f>
        <v/>
      </c>
      <c r="W58" s="24" t="str">
        <f>IF(OR(A58="Pn",A59="Pn"),"",IF($A58="TOTAL GENERAL",SUM(W$11:W56),IF(AND(G58&lt;&gt;"",$A58&lt;&gt;"Pn"),O58*$D58,"")))</f>
        <v/>
      </c>
      <c r="X58" s="24" t="str">
        <f>IF(OR(A58="Pn",A59="Pn"),"",IF($A58="TOTAL GENERAL",SUM(X$11:X56),IF(AND(H58&lt;&gt;"",$A58&lt;&gt;"Pn"),P58*$D58,"")))</f>
        <v/>
      </c>
      <c r="Y58" s="24" t="str">
        <f>IF(OR(A58="Pn",A59="Pn"),"",IF($A58="TOTAL GENERAL",SUM(Y$11:Y56),IF(AND(I58&lt;&gt;"",$A58&lt;&gt;"Pn"),Q58*$D58,"")))</f>
        <v/>
      </c>
      <c r="Z58" s="24" t="str">
        <f>IF($A58="TOTAL GENERAL",SUM(Z$11:Z56),IF(AND(J58&lt;&gt;"",$A58&lt;&gt;"Pn"),R58*$D58,""))</f>
        <v/>
      </c>
      <c r="AA58" s="24" t="str">
        <f>IF($A58="TOTAL GENERAL",SUM(AA$11:AA56),IF(AND(K58&lt;&gt;"",$A58&lt;&gt;"Pn"),S58*$D58,""))</f>
        <v/>
      </c>
      <c r="AB58" s="24" t="str">
        <f>IF($A58="TOTAL GENERAL",SUM(AB$11:AB56),IF(AND(L58&lt;&gt;"",$A58&lt;&gt;"Pn"),T58*$D58,""))</f>
        <v/>
      </c>
      <c r="AC58" s="24" t="str">
        <f>IF($A58="TOTAL GENERAL",SUM(AC$11:AC56),IF(AND(M58&lt;&gt;"",$A58&lt;&gt;"Pn"),U58*$D58,""))</f>
        <v/>
      </c>
      <c r="AD58" s="24" t="s">
        <v>58</v>
      </c>
      <c r="AE58" s="24" t="str">
        <f ca="1">IF($A58="TOTAL GENERAL",SUM(AE$11:AE56),IF(AND(O58&lt;&gt;"",$A58&lt;&gt;"Pn"),IF(OFFSET($A$11,MATCH("TOTAL GENERAL",$A$11:$A$100,0)-1,COLUMN(V58))=0,0,W58/OFFSET($A$11,MATCH("TOTAL GENERAL",$A$11:$A$100,0)-1,COLUMN(V58))),""))</f>
        <v/>
      </c>
      <c r="AF58" s="24" t="str">
        <f ca="1">IF($A58="TOTAL GENERAL",SUM(AF$11:AF56),IF(AND(P58&lt;&gt;"",$A58&lt;&gt;"Pn"),IF(OFFSET($A$11,MATCH("TOTAL GENERAL",$A$11:$A$100,0)-1,COLUMN(W58))=0,0,X58/OFFSET($A$11,MATCH("TOTAL GENERAL",$A$11:$A$100,0)-1,COLUMN(W58))),""))</f>
        <v/>
      </c>
      <c r="AG58" s="24" t="str">
        <f ca="1">IF($A58="TOTAL GENERAL",SUM(AG$11:AG56),IF(AND(Q58&lt;&gt;"",$A58&lt;&gt;"Pn"),IF(OFFSET($A$11,MATCH("TOTAL GENERAL",$A$11:$A$100,0)-1,COLUMN(X58))=0,0,Y58/OFFSET($A$11,MATCH("TOTAL GENERAL",$A$11:$A$100,0)-1,COLUMN(X58))),""))</f>
        <v/>
      </c>
      <c r="AH58" s="24" t="str">
        <f ca="1">IF($A58="TOTAL GENERAL",SUM(AH$11:AH56),IF(AND(R58&lt;&gt;"",$A58&lt;&gt;"Pn"),IF(OFFSET($A$11,MATCH("TOTAL GENERAL",$A$11:$A$100,0)-1,COLUMN(Y58))=0,0,Z58/OFFSET($A$11,MATCH("TOTAL GENERAL",$A$11:$A$100,0)-1,COLUMN(Y58))),""))</f>
        <v/>
      </c>
      <c r="AI58" s="24" t="str">
        <f ca="1">IF($A58="TOTAL GENERAL",SUM(AI$11:AI56),IF(AND(S58&lt;&gt;"",$A58&lt;&gt;"Pn"),IF(OFFSET($A$11,MATCH("TOTAL GENERAL",$A$11:$A$100,0)-1,COLUMN(Z58))=0,0,AA58/OFFSET($A$11,MATCH("TOTAL GENERAL",$A$11:$A$100,0)-1,COLUMN(Z58))),""))</f>
        <v/>
      </c>
      <c r="AJ58" s="24" t="str">
        <f ca="1">IF($A58="TOTAL GENERAL",SUM(AJ$11:AJ56),IF(AND(T58&lt;&gt;"",$A58&lt;&gt;"Pn"),IF(OFFSET($A$11,MATCH("TOTAL GENERAL",$A$11:$A$100,0)-1,COLUMN(AA58))=0,0,AB58/OFFSET($A$11,MATCH("TOTAL GENERAL",$A$11:$A$100,0)-1,COLUMN(AA58))),""))</f>
        <v/>
      </c>
      <c r="AK58" s="24" t="str">
        <f ca="1">IF($A58="TOTAL GENERAL",SUM(AK$11:AK56),IF(AND(U58&lt;&gt;"",$A58&lt;&gt;"Pn"),IF(OFFSET($A$11,MATCH("TOTAL GENERAL",$A$11:$A$100,0)-1,COLUMN(AB58))=0,0,AC58/OFFSET($A$11,MATCH("TOTAL GENERAL",$A$11:$A$100,0)-1,COLUMN(AB58))),""))</f>
        <v/>
      </c>
      <c r="AL58" s="24" t="str">
        <f ca="1">IF($A58="TOTAL GENERAL",SUM(AL$11:AL56),IF(AND(V58&lt;&gt;"",$A58&lt;&gt;"Pn"),IF(OFFSET($A$11,MATCH("TOTAL GENERAL",$A$11:$A$100,0)-1,COLUMN(AC58))=0,0,AD58/OFFSET($A$11,MATCH("TOTAL GENERAL",$A$11:$A$100,0)-1,COLUMN(AC58))),""))</f>
        <v/>
      </c>
      <c r="AM58" s="24" t="str">
        <f ca="1">IF(A58="TOTAL GENERAL",SUM(AM$11:AM56),IF(COUNTIF(AB58:AH58,"")&lt;COUNTA($AB$10:$AH$10),ROUND((IF(AE58&lt;&gt;"",AE58*OFFSET($A$10,MATCH("Pn",$A$11:$A$100,0),1),0)+IF(AF58&lt;&gt;"",AF58*OFFSET($A$10,MATCH("Pn",$A$11:$A$100,0),2),0)+IF(AG58&lt;&gt;"",AG58*OFFSET($A$10,MATCH("Pn",$A$11:$A$100,0),3),0)+IF(AH58&lt;&gt;"",AH58*OFFSET($A$10,MATCH("Pn",$A$11:$A$100,0),4),0)+IF(AI58&lt;&gt;"",AI58*OFFSET($A$10,MATCH("Pn",$A$11:$A$100,0),5),0)+IF(AJ58&lt;&gt;"",AJ58*OFFSET($A$10,MATCH("Pn",$A$11:$A$100,0),6),0)+IF(AK58&lt;&gt;"",AK58*OFFSET($A$10,MATCH("Pn",$A$11:$A$100,0),7),0)+IF(AL58&lt;&gt;"",AL58*OFFSET($A$10,MATCH("Pn",$A$11:$A$100,0),8),0))*OFFSET($A$10,MATCH("FC",$A$11:$A$100,0),2),2),""))</f>
        <v/>
      </c>
      <c r="AN58" s="10" t="str">
        <f ca="1">IF(OR(A58="Pn",A59="Pn"),"",IF(AND(AM58="",F58&lt;&gt;""),-F58,IF(A58="TOTAL GENERAL",SUM(AN$11:AN56),IF(AM58&lt;&gt;"",AM58-F58,""))))</f>
        <v/>
      </c>
    </row>
    <row r="59" spans="1:56" s="4" customFormat="1" x14ac:dyDescent="0.25">
      <c r="A59" s="15" t="s">
        <v>101</v>
      </c>
      <c r="B59" s="15" t="s">
        <v>39</v>
      </c>
      <c r="C59" s="32">
        <v>5</v>
      </c>
      <c r="D59" s="16" t="s">
        <v>58</v>
      </c>
      <c r="E59" s="9" t="s">
        <v>58</v>
      </c>
      <c r="F59" s="18" t="s">
        <v>58</v>
      </c>
      <c r="G59" s="20" t="s">
        <v>58</v>
      </c>
      <c r="H59" s="22" t="s">
        <v>58</v>
      </c>
      <c r="I59" s="24" t="s">
        <v>58</v>
      </c>
      <c r="J59" s="22" t="s">
        <v>58</v>
      </c>
      <c r="K59" s="22" t="s">
        <v>58</v>
      </c>
      <c r="L59" s="22" t="s">
        <v>58</v>
      </c>
      <c r="M59" s="24" t="s">
        <v>58</v>
      </c>
      <c r="N59" s="24" t="s">
        <v>58</v>
      </c>
      <c r="O59" s="24" t="str">
        <f ca="1">IF(OR(A59="Pn",A60="Pn"),"",IF($A59="TOTAL GENERAL",SUM(O$11:O57),IF(AND(G59&lt;&gt;"",$A59&lt;&gt;"Pn"),IF(G59&gt;OFFSET($A$10,MATCH("TOTAL GENERAL",$A$11:$A$100,0),COLUMN(F59)),0,OFFSET($A$10,MATCH("TOTAL GENERAL",$A$11:$A$100,0),COLUMN(F59))-G59),"")))</f>
        <v/>
      </c>
      <c r="P59" s="24" t="str">
        <f ca="1">IF(OR(A59="Pn",A60="Pn"),"",IF($A59="TOTAL GENERAL",SUM(P$11:P57),IF(AND(H59&lt;&gt;"",$A59&lt;&gt;"Pn"),IF(H59&lt;OFFSET($A$10,MATCH("TOTAL GENERAL",$A$11:$A$100,0),COLUMN(G59)),0,H59-OFFSET($A$10,MATCH("TOTAL GENERAL",$A$11:$A$100,0),COLUMN(G59))),"")))</f>
        <v/>
      </c>
      <c r="Q59" s="24" t="str">
        <f ca="1">IF(OR(A59="Pn",A60="Pn"),"",IF($A59="TOTAL GENERAL",SUM(Q$11:Q57),IF(AND(I59&lt;&gt;"",$A59&lt;&gt;"Pn"),IF(I59&gt;OFFSET($A$10,MATCH("TOTAL GENERAL",$A$11:$A$100,0),COLUMN(H59)),0,OFFSET($A$10,MATCH("TOTAL GENERAL",$A$11:$A$100,0),COLUMN(H59))-I59),"")))</f>
        <v/>
      </c>
      <c r="R59" s="24" t="str">
        <f ca="1">IF($A59="TOTAL GENERAL",SUM(R$11:R57),IF(AND(J59&lt;&gt;"",$A59&lt;&gt;"Pn"),IF(J59&lt;OFFSET($A$10,MATCH("TOTAL GENERAL",$A$11:$A$100,0),COLUMN(I59)),0,J59-OFFSET($A$10,MATCH("TOTAL GENERAL",$A$11:$A$100,0),COLUMN(I59))),""))</f>
        <v/>
      </c>
      <c r="S59" s="24" t="str">
        <f ca="1">IF($A59="TOTAL GENERAL",SUM(S$11:S57),IF(AND(K59&lt;&gt;"",$A59&lt;&gt;"Pn"),IF(K59&lt;OFFSET($A$10,MATCH("TOTAL GENERAL",$A$11:$A$100,0),COLUMN(J59)),0,K59-OFFSET($A$10,MATCH("TOTAL GENERAL",$A$11:$A$100,0),COLUMN(J59))),""))</f>
        <v/>
      </c>
      <c r="T59" s="24" t="str">
        <f ca="1">IF($A59="TOTAL GENERAL",SUM(T$11:T57),IF(AND(L59&lt;&gt;"",$A59&lt;&gt;"Pn"),IF(L59&lt;OFFSET($A$10,MATCH("TOTAL GENERAL",$A$11:$A$100,0),COLUMN(K59)),0,L59-OFFSET($A$10,MATCH("TOTAL GENERAL",$A$11:$A$100,0),COLUMN(K59))),""))</f>
        <v/>
      </c>
      <c r="U59" s="24" t="str">
        <f ca="1">IF($A59="TOTAL GENERAL",SUM(U$11:U57),IF(AND(M59&lt;&gt;"",$A59&lt;&gt;"Pn"),IF(M59&gt;OFFSET($A$10,MATCH("TOTAL GENERAL",$A$11:$A$100,0),COLUMN(L59)),0,OFFSET($A$10,MATCH("TOTAL GENERAL",$A$11:$A$100,0),COLUMN(L59))-M59),""))</f>
        <v/>
      </c>
      <c r="V59" s="24" t="str">
        <f ca="1">IF($A59="TOTAL GENERAL",SUM(V$11:V57),IF(AND(N59&lt;&gt;"",$A59&lt;&gt;"Pn"),IF(N59&lt;OFFSET($A$10,MATCH("TOTAL GENERAL",$A$11:$A$100,0),COLUMN(M59)),0,N59-OFFSET($A$10,MATCH("TOTAL GENERAL",$A$11:$A$100,0),COLUMN(M59))),""))</f>
        <v/>
      </c>
      <c r="W59" s="24" t="str">
        <f>IF(OR(A59="Pn",A60="Pn"),"",IF($A59="TOTAL GENERAL",SUM(W$11:W57),IF(AND(G59&lt;&gt;"",$A59&lt;&gt;"Pn"),O59*$D59,"")))</f>
        <v/>
      </c>
      <c r="X59" s="24" t="str">
        <f>IF(OR(A59="Pn",A60="Pn"),"",IF($A59="TOTAL GENERAL",SUM(X$11:X57),IF(AND(H59&lt;&gt;"",$A59&lt;&gt;"Pn"),P59*$D59,"")))</f>
        <v/>
      </c>
      <c r="Y59" s="24" t="str">
        <f>IF(OR(A59="Pn",A60="Pn"),"",IF($A59="TOTAL GENERAL",SUM(Y$11:Y57),IF(AND(I59&lt;&gt;"",$A59&lt;&gt;"Pn"),Q59*$D59,"")))</f>
        <v/>
      </c>
      <c r="Z59" s="24" t="str">
        <f>IF($A59="TOTAL GENERAL",SUM(Z$11:Z57),IF(AND(J59&lt;&gt;"",$A59&lt;&gt;"Pn"),R59*$D59,""))</f>
        <v/>
      </c>
      <c r="AA59" s="24" t="str">
        <f>IF($A59="TOTAL GENERAL",SUM(AA$11:AA57),IF(AND(K59&lt;&gt;"",$A59&lt;&gt;"Pn"),S59*$D59,""))</f>
        <v/>
      </c>
      <c r="AB59" s="24" t="str">
        <f>IF($A59="TOTAL GENERAL",SUM(AB$11:AB57),IF(AND(L59&lt;&gt;"",$A59&lt;&gt;"Pn"),T59*$D59,""))</f>
        <v/>
      </c>
      <c r="AC59" s="24" t="str">
        <f>IF($A59="TOTAL GENERAL",SUM(AC$11:AC57),IF(AND(M59&lt;&gt;"",$A59&lt;&gt;"Pn"),U59*$D59,""))</f>
        <v/>
      </c>
      <c r="AD59" s="24" t="s">
        <v>58</v>
      </c>
      <c r="AE59" s="24" t="str">
        <f ca="1">IF($A59="TOTAL GENERAL",SUM(AE$11:AE57),IF(AND(O59&lt;&gt;"",$A59&lt;&gt;"Pn"),IF(OFFSET($A$11,MATCH("TOTAL GENERAL",$A$11:$A$100,0)-1,COLUMN(V59))=0,0,W59/OFFSET($A$11,MATCH("TOTAL GENERAL",$A$11:$A$100,0)-1,COLUMN(V59))),""))</f>
        <v/>
      </c>
      <c r="AF59" s="24" t="str">
        <f ca="1">IF($A59="TOTAL GENERAL",SUM(AF$11:AF57),IF(AND(P59&lt;&gt;"",$A59&lt;&gt;"Pn"),IF(OFFSET($A$11,MATCH("TOTAL GENERAL",$A$11:$A$100,0)-1,COLUMN(W59))=0,0,X59/OFFSET($A$11,MATCH("TOTAL GENERAL",$A$11:$A$100,0)-1,COLUMN(W59))),""))</f>
        <v/>
      </c>
      <c r="AG59" s="24" t="str">
        <f ca="1">IF($A59="TOTAL GENERAL",SUM(AG$11:AG57),IF(AND(Q59&lt;&gt;"",$A59&lt;&gt;"Pn"),IF(OFFSET($A$11,MATCH("TOTAL GENERAL",$A$11:$A$100,0)-1,COLUMN(X59))=0,0,Y59/OFFSET($A$11,MATCH("TOTAL GENERAL",$A$11:$A$100,0)-1,COLUMN(X59))),""))</f>
        <v/>
      </c>
      <c r="AH59" s="24" t="str">
        <f ca="1">IF($A59="TOTAL GENERAL",SUM(AH$11:AH57),IF(AND(R59&lt;&gt;"",$A59&lt;&gt;"Pn"),IF(OFFSET($A$11,MATCH("TOTAL GENERAL",$A$11:$A$100,0)-1,COLUMN(Y59))=0,0,Z59/OFFSET($A$11,MATCH("TOTAL GENERAL",$A$11:$A$100,0)-1,COLUMN(Y59))),""))</f>
        <v/>
      </c>
      <c r="AI59" s="24" t="str">
        <f ca="1">IF($A59="TOTAL GENERAL",SUM(AI$11:AI57),IF(AND(S59&lt;&gt;"",$A59&lt;&gt;"Pn"),IF(OFFSET($A$11,MATCH("TOTAL GENERAL",$A$11:$A$100,0)-1,COLUMN(Z59))=0,0,AA59/OFFSET($A$11,MATCH("TOTAL GENERAL",$A$11:$A$100,0)-1,COLUMN(Z59))),""))</f>
        <v/>
      </c>
      <c r="AJ59" s="24" t="str">
        <f ca="1">IF($A59="TOTAL GENERAL",SUM(AJ$11:AJ57),IF(AND(T59&lt;&gt;"",$A59&lt;&gt;"Pn"),IF(OFFSET($A$11,MATCH("TOTAL GENERAL",$A$11:$A$100,0)-1,COLUMN(AA59))=0,0,AB59/OFFSET($A$11,MATCH("TOTAL GENERAL",$A$11:$A$100,0)-1,COLUMN(AA59))),""))</f>
        <v/>
      </c>
      <c r="AK59" s="24" t="str">
        <f ca="1">IF($A59="TOTAL GENERAL",SUM(AK$11:AK57),IF(AND(U59&lt;&gt;"",$A59&lt;&gt;"Pn"),IF(OFFSET($A$11,MATCH("TOTAL GENERAL",$A$11:$A$100,0)-1,COLUMN(AB59))=0,0,AC59/OFFSET($A$11,MATCH("TOTAL GENERAL",$A$11:$A$100,0)-1,COLUMN(AB59))),""))</f>
        <v/>
      </c>
      <c r="AL59" s="24" t="str">
        <f ca="1">IF($A59="TOTAL GENERAL",SUM(AL$11:AL57),IF(AND(V59&lt;&gt;"",$A59&lt;&gt;"Pn"),IF(OFFSET($A$11,MATCH("TOTAL GENERAL",$A$11:$A$100,0)-1,COLUMN(AC59))=0,0,AD59/OFFSET($A$11,MATCH("TOTAL GENERAL",$A$11:$A$100,0)-1,COLUMN(AC59))),""))</f>
        <v/>
      </c>
      <c r="AM59" s="24" t="str">
        <f ca="1">IF(A59="TOTAL GENERAL",SUM(AM$11:AM57),IF(COUNTIF(AB59:AH59,"")&lt;COUNTA($AB$10:$AH$10),ROUND((IF(AE59&lt;&gt;"",AE59*OFFSET($A$10,MATCH("Pn",$A$11:$A$100,0),1),0)+IF(AF59&lt;&gt;"",AF59*OFFSET($A$10,MATCH("Pn",$A$11:$A$100,0),2),0)+IF(AG59&lt;&gt;"",AG59*OFFSET($A$10,MATCH("Pn",$A$11:$A$100,0),3),0)+IF(AH59&lt;&gt;"",AH59*OFFSET($A$10,MATCH("Pn",$A$11:$A$100,0),4),0)+IF(AI59&lt;&gt;"",AI59*OFFSET($A$10,MATCH("Pn",$A$11:$A$100,0),5),0)+IF(AJ59&lt;&gt;"",AJ59*OFFSET($A$10,MATCH("Pn",$A$11:$A$100,0),6),0)+IF(AK59&lt;&gt;"",AK59*OFFSET($A$10,MATCH("Pn",$A$11:$A$100,0),7),0)+IF(AL59&lt;&gt;"",AL59*OFFSET($A$10,MATCH("Pn",$A$11:$A$100,0),8),0))*OFFSET($A$10,MATCH("FC",$A$11:$A$100,0),2),2),""))</f>
        <v/>
      </c>
      <c r="AN59" s="10" t="str">
        <f ca="1">IF(OR(A59="Pn",A60="Pn"),"",IF(AND(AM59="",F59&lt;&gt;""),-F59,IF(A59="TOTAL GENERAL",SUM(AN$11:AN57),IF(AM59&lt;&gt;"",AM59-F59,""))))</f>
        <v/>
      </c>
    </row>
    <row r="60" spans="1:56" s="4" customFormat="1" x14ac:dyDescent="0.25">
      <c r="A60" s="15" t="s">
        <v>101</v>
      </c>
      <c r="B60" s="15" t="s">
        <v>35</v>
      </c>
      <c r="C60" s="32">
        <v>0.2</v>
      </c>
      <c r="D60" s="16" t="s">
        <v>58</v>
      </c>
      <c r="E60" s="9" t="s">
        <v>58</v>
      </c>
      <c r="F60" s="18" t="s">
        <v>58</v>
      </c>
      <c r="G60" s="20" t="s">
        <v>58</v>
      </c>
      <c r="H60" s="22" t="s">
        <v>58</v>
      </c>
      <c r="I60" s="24" t="s">
        <v>58</v>
      </c>
      <c r="J60" s="22" t="s">
        <v>58</v>
      </c>
      <c r="K60" s="22" t="s">
        <v>58</v>
      </c>
      <c r="L60" s="22" t="s">
        <v>58</v>
      </c>
      <c r="M60" s="24" t="s">
        <v>58</v>
      </c>
      <c r="N60" s="24" t="s">
        <v>58</v>
      </c>
      <c r="O60" s="24" t="str">
        <f ca="1">IF(OR(A60="Pn",A61="Pn"),"",IF($A60="TOTAL GENERAL",SUM(O$11:O58),IF(AND(G60&lt;&gt;"",$A60&lt;&gt;"Pn"),IF(G60&gt;OFFSET($A$10,MATCH("TOTAL GENERAL",$A$11:$A$100,0),COLUMN(F60)),0,OFFSET($A$10,MATCH("TOTAL GENERAL",$A$11:$A$100,0),COLUMN(F60))-G60),"")))</f>
        <v/>
      </c>
      <c r="P60" s="24" t="str">
        <f ca="1">IF(OR(A60="Pn",A61="Pn"),"",IF($A60="TOTAL GENERAL",SUM(P$11:P58),IF(AND(H60&lt;&gt;"",$A60&lt;&gt;"Pn"),IF(H60&lt;OFFSET($A$10,MATCH("TOTAL GENERAL",$A$11:$A$100,0),COLUMN(G60)),0,H60-OFFSET($A$10,MATCH("TOTAL GENERAL",$A$11:$A$100,0),COLUMN(G60))),"")))</f>
        <v/>
      </c>
      <c r="Q60" s="24" t="str">
        <f ca="1">IF(OR(A60="Pn",A61="Pn"),"",IF($A60="TOTAL GENERAL",SUM(Q$11:Q58),IF(AND(I60&lt;&gt;"",$A60&lt;&gt;"Pn"),IF(I60&gt;OFFSET($A$10,MATCH("TOTAL GENERAL",$A$11:$A$100,0),COLUMN(H60)),0,OFFSET($A$10,MATCH("TOTAL GENERAL",$A$11:$A$100,0),COLUMN(H60))-I60),"")))</f>
        <v/>
      </c>
      <c r="R60" s="24" t="str">
        <f ca="1">IF($A60="TOTAL GENERAL",SUM(R$11:R58),IF(AND(J60&lt;&gt;"",$A60&lt;&gt;"Pn"),IF(J60&lt;OFFSET($A$10,MATCH("TOTAL GENERAL",$A$11:$A$100,0),COLUMN(I60)),0,J60-OFFSET($A$10,MATCH("TOTAL GENERAL",$A$11:$A$100,0),COLUMN(I60))),""))</f>
        <v/>
      </c>
      <c r="S60" s="24" t="str">
        <f ca="1">IF($A60="TOTAL GENERAL",SUM(S$11:S58),IF(AND(K60&lt;&gt;"",$A60&lt;&gt;"Pn"),IF(K60&lt;OFFSET($A$10,MATCH("TOTAL GENERAL",$A$11:$A$100,0),COLUMN(J60)),0,K60-OFFSET($A$10,MATCH("TOTAL GENERAL",$A$11:$A$100,0),COLUMN(J60))),""))</f>
        <v/>
      </c>
      <c r="T60" s="24" t="str">
        <f ca="1">IF($A60="TOTAL GENERAL",SUM(T$11:T58),IF(AND(L60&lt;&gt;"",$A60&lt;&gt;"Pn"),IF(L60&lt;OFFSET($A$10,MATCH("TOTAL GENERAL",$A$11:$A$100,0),COLUMN(K60)),0,L60-OFFSET($A$10,MATCH("TOTAL GENERAL",$A$11:$A$100,0),COLUMN(K60))),""))</f>
        <v/>
      </c>
      <c r="U60" s="24" t="str">
        <f ca="1">IF($A60="TOTAL GENERAL",SUM(U$11:U58),IF(AND(M60&lt;&gt;"",$A60&lt;&gt;"Pn"),IF(M60&gt;OFFSET($A$10,MATCH("TOTAL GENERAL",$A$11:$A$100,0),COLUMN(L60)),0,OFFSET($A$10,MATCH("TOTAL GENERAL",$A$11:$A$100,0),COLUMN(L60))-M60),""))</f>
        <v/>
      </c>
      <c r="V60" s="24" t="str">
        <f ca="1">IF($A60="TOTAL GENERAL",SUM(V$11:V58),IF(AND(N60&lt;&gt;"",$A60&lt;&gt;"Pn"),IF(N60&lt;OFFSET($A$10,MATCH("TOTAL GENERAL",$A$11:$A$100,0),COLUMN(M60)),0,N60-OFFSET($A$10,MATCH("TOTAL GENERAL",$A$11:$A$100,0),COLUMN(M60))),""))</f>
        <v/>
      </c>
      <c r="W60" s="24" t="str">
        <f>IF(OR(A60="Pn",A61="Pn"),"",IF($A60="TOTAL GENERAL",SUM(W$11:W58),IF(AND(G60&lt;&gt;"",$A60&lt;&gt;"Pn"),O60*$D60,"")))</f>
        <v/>
      </c>
      <c r="X60" s="24" t="str">
        <f>IF(OR(A60="Pn",A61="Pn"),"",IF($A60="TOTAL GENERAL",SUM(X$11:X58),IF(AND(H60&lt;&gt;"",$A60&lt;&gt;"Pn"),P60*$D60,"")))</f>
        <v/>
      </c>
      <c r="Y60" s="24" t="str">
        <f>IF(OR(A60="Pn",A61="Pn"),"",IF($A60="TOTAL GENERAL",SUM(Y$11:Y58),IF(AND(I60&lt;&gt;"",$A60&lt;&gt;"Pn"),Q60*$D60,"")))</f>
        <v/>
      </c>
      <c r="Z60" s="24" t="str">
        <f>IF($A60="TOTAL GENERAL",SUM(Z$11:Z58),IF(AND(J60&lt;&gt;"",$A60&lt;&gt;"Pn"),R60*$D60,""))</f>
        <v/>
      </c>
      <c r="AA60" s="24" t="str">
        <f>IF($A60="TOTAL GENERAL",SUM(AA$11:AA58),IF(AND(K60&lt;&gt;"",$A60&lt;&gt;"Pn"),S60*$D60,""))</f>
        <v/>
      </c>
      <c r="AB60" s="24" t="str">
        <f>IF($A60="TOTAL GENERAL",SUM(AB$11:AB58),IF(AND(L60&lt;&gt;"",$A60&lt;&gt;"Pn"),T60*$D60,""))</f>
        <v/>
      </c>
      <c r="AC60" s="24" t="str">
        <f>IF($A60="TOTAL GENERAL",SUM(AC$11:AC58),IF(AND(M60&lt;&gt;"",$A60&lt;&gt;"Pn"),U60*$D60,""))</f>
        <v/>
      </c>
      <c r="AD60" s="24" t="s">
        <v>58</v>
      </c>
      <c r="AE60" s="24" t="str">
        <f ca="1">IF($A60="TOTAL GENERAL",SUM(AE$11:AE58),IF(AND(O60&lt;&gt;"",$A60&lt;&gt;"Pn"),IF(OFFSET($A$11,MATCH("TOTAL GENERAL",$A$11:$A$100,0)-1,COLUMN(V60))=0,0,W60/OFFSET($A$11,MATCH("TOTAL GENERAL",$A$11:$A$100,0)-1,COLUMN(V60))),""))</f>
        <v/>
      </c>
      <c r="AF60" s="24" t="str">
        <f ca="1">IF($A60="TOTAL GENERAL",SUM(AF$11:AF58),IF(AND(P60&lt;&gt;"",$A60&lt;&gt;"Pn"),IF(OFFSET($A$11,MATCH("TOTAL GENERAL",$A$11:$A$100,0)-1,COLUMN(W60))=0,0,X60/OFFSET($A$11,MATCH("TOTAL GENERAL",$A$11:$A$100,0)-1,COLUMN(W60))),""))</f>
        <v/>
      </c>
      <c r="AG60" s="24" t="str">
        <f ca="1">IF($A60="TOTAL GENERAL",SUM(AG$11:AG58),IF(AND(Q60&lt;&gt;"",$A60&lt;&gt;"Pn"),IF(OFFSET($A$11,MATCH("TOTAL GENERAL",$A$11:$A$100,0)-1,COLUMN(X60))=0,0,Y60/OFFSET($A$11,MATCH("TOTAL GENERAL",$A$11:$A$100,0)-1,COLUMN(X60))),""))</f>
        <v/>
      </c>
      <c r="AH60" s="24" t="str">
        <f ca="1">IF($A60="TOTAL GENERAL",SUM(AH$11:AH58),IF(AND(R60&lt;&gt;"",$A60&lt;&gt;"Pn"),IF(OFFSET($A$11,MATCH("TOTAL GENERAL",$A$11:$A$100,0)-1,COLUMN(Y60))=0,0,Z60/OFFSET($A$11,MATCH("TOTAL GENERAL",$A$11:$A$100,0)-1,COLUMN(Y60))),""))</f>
        <v/>
      </c>
      <c r="AI60" s="24" t="str">
        <f ca="1">IF($A60="TOTAL GENERAL",SUM(AI$11:AI58),IF(AND(S60&lt;&gt;"",$A60&lt;&gt;"Pn"),IF(OFFSET($A$11,MATCH("TOTAL GENERAL",$A$11:$A$100,0)-1,COLUMN(Z60))=0,0,AA60/OFFSET($A$11,MATCH("TOTAL GENERAL",$A$11:$A$100,0)-1,COLUMN(Z60))),""))</f>
        <v/>
      </c>
      <c r="AJ60" s="24" t="str">
        <f ca="1">IF($A60="TOTAL GENERAL",SUM(AJ$11:AJ58),IF(AND(T60&lt;&gt;"",$A60&lt;&gt;"Pn"),IF(OFFSET($A$11,MATCH("TOTAL GENERAL",$A$11:$A$100,0)-1,COLUMN(AA60))=0,0,AB60/OFFSET($A$11,MATCH("TOTAL GENERAL",$A$11:$A$100,0)-1,COLUMN(AA60))),""))</f>
        <v/>
      </c>
      <c r="AK60" s="24" t="str">
        <f ca="1">IF($A60="TOTAL GENERAL",SUM(AK$11:AK58),IF(AND(U60&lt;&gt;"",$A60&lt;&gt;"Pn"),IF(OFFSET($A$11,MATCH("TOTAL GENERAL",$A$11:$A$100,0)-1,COLUMN(AB60))=0,0,AC60/OFFSET($A$11,MATCH("TOTAL GENERAL",$A$11:$A$100,0)-1,COLUMN(AB60))),""))</f>
        <v/>
      </c>
      <c r="AL60" s="24" t="str">
        <f ca="1">IF($A60="TOTAL GENERAL",SUM(AL$11:AL58),IF(AND(V60&lt;&gt;"",$A60&lt;&gt;"Pn"),IF(OFFSET($A$11,MATCH("TOTAL GENERAL",$A$11:$A$100,0)-1,COLUMN(AC60))=0,0,AD60/OFFSET($A$11,MATCH("TOTAL GENERAL",$A$11:$A$100,0)-1,COLUMN(AC60))),""))</f>
        <v/>
      </c>
      <c r="AM60" s="24" t="str">
        <f ca="1">IF(A60="TOTAL GENERAL",SUM(AM$11:AM58),IF(COUNTIF(AB60:AH60,"")&lt;COUNTA($AB$10:$AH$10),ROUND((IF(AE60&lt;&gt;"",AE60*OFFSET($A$10,MATCH("Pn",$A$11:$A$100,0),1),0)+IF(AF60&lt;&gt;"",AF60*OFFSET($A$10,MATCH("Pn",$A$11:$A$100,0),2),0)+IF(AG60&lt;&gt;"",AG60*OFFSET($A$10,MATCH("Pn",$A$11:$A$100,0),3),0)+IF(AH60&lt;&gt;"",AH60*OFFSET($A$10,MATCH("Pn",$A$11:$A$100,0),4),0)+IF(AI60&lt;&gt;"",AI60*OFFSET($A$10,MATCH("Pn",$A$11:$A$100,0),5),0)+IF(AJ60&lt;&gt;"",AJ60*OFFSET($A$10,MATCH("Pn",$A$11:$A$100,0),6),0)+IF(AK60&lt;&gt;"",AK60*OFFSET($A$10,MATCH("Pn",$A$11:$A$100,0),7),0)+IF(AL60&lt;&gt;"",AL60*OFFSET($A$10,MATCH("Pn",$A$11:$A$100,0),8),0))*OFFSET($A$10,MATCH("FC",$A$11:$A$100,0),2),2),""))</f>
        <v/>
      </c>
      <c r="AN60" s="10" t="str">
        <f ca="1">IF(OR(A60="Pn",A61="Pn"),"",IF(AND(AM60="",F60&lt;&gt;""),-F60,IF(A60="TOTAL GENERAL",SUM(AN$11:AN58),IF(AM60&lt;&gt;"",AM60-F60,""))))</f>
        <v/>
      </c>
    </row>
    <row r="61" spans="1:56" s="4" customFormat="1" x14ac:dyDescent="0.25">
      <c r="A61" s="15" t="s">
        <v>101</v>
      </c>
      <c r="B61" s="15" t="s">
        <v>34</v>
      </c>
      <c r="C61" s="32">
        <v>0.6</v>
      </c>
      <c r="D61" s="16" t="s">
        <v>58</v>
      </c>
      <c r="E61" s="9" t="s">
        <v>58</v>
      </c>
      <c r="F61" s="18" t="s">
        <v>58</v>
      </c>
      <c r="G61" s="20" t="s">
        <v>58</v>
      </c>
      <c r="H61" s="22" t="s">
        <v>58</v>
      </c>
      <c r="I61" s="24" t="s">
        <v>58</v>
      </c>
      <c r="J61" s="22" t="s">
        <v>58</v>
      </c>
      <c r="K61" s="22" t="s">
        <v>58</v>
      </c>
      <c r="L61" s="22" t="s">
        <v>58</v>
      </c>
      <c r="M61" s="24" t="s">
        <v>58</v>
      </c>
      <c r="N61" s="24" t="s">
        <v>58</v>
      </c>
      <c r="O61" s="24" t="str">
        <f ca="1">IF(OR(A61="Pn",A62="Pn"),"",IF($A61="TOTAL GENERAL",SUM(O$11:O59),IF(AND(G61&lt;&gt;"",$A61&lt;&gt;"Pn"),IF(G61&gt;OFFSET($A$10,MATCH("TOTAL GENERAL",$A$11:$A$100,0),COLUMN(F61)),0,OFFSET($A$10,MATCH("TOTAL GENERAL",$A$11:$A$100,0),COLUMN(F61))-G61),"")))</f>
        <v/>
      </c>
      <c r="P61" s="24" t="str">
        <f ca="1">IF(OR(A61="Pn",A62="Pn"),"",IF($A61="TOTAL GENERAL",SUM(P$11:P59),IF(AND(H61&lt;&gt;"",$A61&lt;&gt;"Pn"),IF(H61&lt;OFFSET($A$10,MATCH("TOTAL GENERAL",$A$11:$A$100,0),COLUMN(G61)),0,H61-OFFSET($A$10,MATCH("TOTAL GENERAL",$A$11:$A$100,0),COLUMN(G61))),"")))</f>
        <v/>
      </c>
      <c r="Q61" s="24" t="str">
        <f ca="1">IF(OR(A61="Pn",A62="Pn"),"",IF($A61="TOTAL GENERAL",SUM(Q$11:Q59),IF(AND(I61&lt;&gt;"",$A61&lt;&gt;"Pn"),IF(I61&gt;OFFSET($A$10,MATCH("TOTAL GENERAL",$A$11:$A$100,0),COLUMN(H61)),0,OFFSET($A$10,MATCH("TOTAL GENERAL",$A$11:$A$100,0),COLUMN(H61))-I61),"")))</f>
        <v/>
      </c>
      <c r="R61" s="24" t="str">
        <f ca="1">IF($A61="TOTAL GENERAL",SUM(R$11:R59),IF(AND(J61&lt;&gt;"",$A61&lt;&gt;"Pn"),IF(J61&lt;OFFSET($A$10,MATCH("TOTAL GENERAL",$A$11:$A$100,0),COLUMN(I61)),0,J61-OFFSET($A$10,MATCH("TOTAL GENERAL",$A$11:$A$100,0),COLUMN(I61))),""))</f>
        <v/>
      </c>
      <c r="S61" s="24" t="str">
        <f ca="1">IF($A61="TOTAL GENERAL",SUM(S$11:S59),IF(AND(K61&lt;&gt;"",$A61&lt;&gt;"Pn"),IF(K61&lt;OFFSET($A$10,MATCH("TOTAL GENERAL",$A$11:$A$100,0),COLUMN(J61)),0,K61-OFFSET($A$10,MATCH("TOTAL GENERAL",$A$11:$A$100,0),COLUMN(J61))),""))</f>
        <v/>
      </c>
      <c r="T61" s="24" t="str">
        <f ca="1">IF($A61="TOTAL GENERAL",SUM(T$11:T59),IF(AND(L61&lt;&gt;"",$A61&lt;&gt;"Pn"),IF(L61&lt;OFFSET($A$10,MATCH("TOTAL GENERAL",$A$11:$A$100,0),COLUMN(K61)),0,L61-OFFSET($A$10,MATCH("TOTAL GENERAL",$A$11:$A$100,0),COLUMN(K61))),""))</f>
        <v/>
      </c>
      <c r="U61" s="24" t="str">
        <f ca="1">IF($A61="TOTAL GENERAL",SUM(U$11:U59),IF(AND(M61&lt;&gt;"",$A61&lt;&gt;"Pn"),IF(M61&gt;OFFSET($A$10,MATCH("TOTAL GENERAL",$A$11:$A$100,0),COLUMN(L61)),0,OFFSET($A$10,MATCH("TOTAL GENERAL",$A$11:$A$100,0),COLUMN(L61))-M61),""))</f>
        <v/>
      </c>
      <c r="V61" s="24" t="str">
        <f ca="1">IF($A61="TOTAL GENERAL",SUM(V$11:V59),IF(AND(N61&lt;&gt;"",$A61&lt;&gt;"Pn"),IF(N61&lt;OFFSET($A$10,MATCH("TOTAL GENERAL",$A$11:$A$100,0),COLUMN(M61)),0,N61-OFFSET($A$10,MATCH("TOTAL GENERAL",$A$11:$A$100,0),COLUMN(M61))),""))</f>
        <v/>
      </c>
      <c r="W61" s="24" t="str">
        <f>IF(OR(A61="Pn",A62="Pn"),"",IF($A61="TOTAL GENERAL",SUM(W$11:W59),IF(AND(G61&lt;&gt;"",$A61&lt;&gt;"Pn"),O61*$D61,"")))</f>
        <v/>
      </c>
      <c r="X61" s="24" t="str">
        <f>IF(OR(A61="Pn",A62="Pn"),"",IF($A61="TOTAL GENERAL",SUM(X$11:X59),IF(AND(H61&lt;&gt;"",$A61&lt;&gt;"Pn"),P61*$D61,"")))</f>
        <v/>
      </c>
      <c r="Y61" s="24" t="str">
        <f>IF(OR(A61="Pn",A62="Pn"),"",IF($A61="TOTAL GENERAL",SUM(Y$11:Y59),IF(AND(I61&lt;&gt;"",$A61&lt;&gt;"Pn"),Q61*$D61,"")))</f>
        <v/>
      </c>
      <c r="Z61" s="24" t="str">
        <f>IF($A61="TOTAL GENERAL",SUM(Z$11:Z59),IF(AND(J61&lt;&gt;"",$A61&lt;&gt;"Pn"),R61*$D61,""))</f>
        <v/>
      </c>
      <c r="AA61" s="24" t="str">
        <f>IF($A61="TOTAL GENERAL",SUM(AA$11:AA59),IF(AND(K61&lt;&gt;"",$A61&lt;&gt;"Pn"),S61*$D61,""))</f>
        <v/>
      </c>
      <c r="AB61" s="24" t="str">
        <f>IF($A61="TOTAL GENERAL",SUM(AB$11:AB59),IF(AND(L61&lt;&gt;"",$A61&lt;&gt;"Pn"),T61*$D61,""))</f>
        <v/>
      </c>
      <c r="AC61" s="24" t="str">
        <f>IF($A61="TOTAL GENERAL",SUM(AC$11:AC59),IF(AND(M61&lt;&gt;"",$A61&lt;&gt;"Pn"),U61*$D61,""))</f>
        <v/>
      </c>
      <c r="AD61" s="24" t="s">
        <v>58</v>
      </c>
      <c r="AE61" s="24" t="str">
        <f ca="1">IF($A61="TOTAL GENERAL",SUM(AE$11:AE59),IF(AND(O61&lt;&gt;"",$A61&lt;&gt;"Pn"),IF(OFFSET($A$11,MATCH("TOTAL GENERAL",$A$11:$A$100,0)-1,COLUMN(V61))=0,0,W61/OFFSET($A$11,MATCH("TOTAL GENERAL",$A$11:$A$100,0)-1,COLUMN(V61))),""))</f>
        <v/>
      </c>
      <c r="AF61" s="24" t="str">
        <f ca="1">IF($A61="TOTAL GENERAL",SUM(AF$11:AF59),IF(AND(P61&lt;&gt;"",$A61&lt;&gt;"Pn"),IF(OFFSET($A$11,MATCH("TOTAL GENERAL",$A$11:$A$100,0)-1,COLUMN(W61))=0,0,X61/OFFSET($A$11,MATCH("TOTAL GENERAL",$A$11:$A$100,0)-1,COLUMN(W61))),""))</f>
        <v/>
      </c>
      <c r="AG61" s="24" t="str">
        <f ca="1">IF($A61="TOTAL GENERAL",SUM(AG$11:AG59),IF(AND(Q61&lt;&gt;"",$A61&lt;&gt;"Pn"),IF(OFFSET($A$11,MATCH("TOTAL GENERAL",$A$11:$A$100,0)-1,COLUMN(X61))=0,0,Y61/OFFSET($A$11,MATCH("TOTAL GENERAL",$A$11:$A$100,0)-1,COLUMN(X61))),""))</f>
        <v/>
      </c>
      <c r="AH61" s="24" t="str">
        <f ca="1">IF($A61="TOTAL GENERAL",SUM(AH$11:AH59),IF(AND(R61&lt;&gt;"",$A61&lt;&gt;"Pn"),IF(OFFSET($A$11,MATCH("TOTAL GENERAL",$A$11:$A$100,0)-1,COLUMN(Y61))=0,0,Z61/OFFSET($A$11,MATCH("TOTAL GENERAL",$A$11:$A$100,0)-1,COLUMN(Y61))),""))</f>
        <v/>
      </c>
      <c r="AI61" s="24" t="str">
        <f ca="1">IF($A61="TOTAL GENERAL",SUM(AI$11:AI59),IF(AND(S61&lt;&gt;"",$A61&lt;&gt;"Pn"),IF(OFFSET($A$11,MATCH("TOTAL GENERAL",$A$11:$A$100,0)-1,COLUMN(Z61))=0,0,AA61/OFFSET($A$11,MATCH("TOTAL GENERAL",$A$11:$A$100,0)-1,COLUMN(Z61))),""))</f>
        <v/>
      </c>
      <c r="AJ61" s="24" t="str">
        <f ca="1">IF($A61="TOTAL GENERAL",SUM(AJ$11:AJ59),IF(AND(T61&lt;&gt;"",$A61&lt;&gt;"Pn"),IF(OFFSET($A$11,MATCH("TOTAL GENERAL",$A$11:$A$100,0)-1,COLUMN(AA61))=0,0,AB61/OFFSET($A$11,MATCH("TOTAL GENERAL",$A$11:$A$100,0)-1,COLUMN(AA61))),""))</f>
        <v/>
      </c>
      <c r="AK61" s="24" t="str">
        <f ca="1">IF($A61="TOTAL GENERAL",SUM(AK$11:AK59),IF(AND(U61&lt;&gt;"",$A61&lt;&gt;"Pn"),IF(OFFSET($A$11,MATCH("TOTAL GENERAL",$A$11:$A$100,0)-1,COLUMN(AB61))=0,0,AC61/OFFSET($A$11,MATCH("TOTAL GENERAL",$A$11:$A$100,0)-1,COLUMN(AB61))),""))</f>
        <v/>
      </c>
      <c r="AL61" s="24" t="str">
        <f ca="1">IF($A61="TOTAL GENERAL",SUM(AL$11:AL59),IF(AND(V61&lt;&gt;"",$A61&lt;&gt;"Pn"),IF(OFFSET($A$11,MATCH("TOTAL GENERAL",$A$11:$A$100,0)-1,COLUMN(AC61))=0,0,AD61/OFFSET($A$11,MATCH("TOTAL GENERAL",$A$11:$A$100,0)-1,COLUMN(AC61))),""))</f>
        <v/>
      </c>
      <c r="AM61" s="24" t="str">
        <f ca="1">IF(A61="TOTAL GENERAL",SUM(AM$11:AM59),IF(COUNTIF(AB61:AH61,"")&lt;COUNTA($AB$10:$AH$10),ROUND((IF(AE61&lt;&gt;"",AE61*OFFSET($A$10,MATCH("Pn",$A$11:$A$100,0),1),0)+IF(AF61&lt;&gt;"",AF61*OFFSET($A$10,MATCH("Pn",$A$11:$A$100,0),2),0)+IF(AG61&lt;&gt;"",AG61*OFFSET($A$10,MATCH("Pn",$A$11:$A$100,0),3),0)+IF(AH61&lt;&gt;"",AH61*OFFSET($A$10,MATCH("Pn",$A$11:$A$100,0),4),0)+IF(AI61&lt;&gt;"",AI61*OFFSET($A$10,MATCH("Pn",$A$11:$A$100,0),5),0)+IF(AJ61&lt;&gt;"",AJ61*OFFSET($A$10,MATCH("Pn",$A$11:$A$100,0),6),0)+IF(AK61&lt;&gt;"",AK61*OFFSET($A$10,MATCH("Pn",$A$11:$A$100,0),7),0)+IF(AL61&lt;&gt;"",AL61*OFFSET($A$10,MATCH("Pn",$A$11:$A$100,0),8),0))*OFFSET($A$10,MATCH("FC",$A$11:$A$100,0),2),2),""))</f>
        <v/>
      </c>
      <c r="AN61" s="10" t="str">
        <f ca="1">IF(OR(A61="Pn",A62="Pn"),"",IF(AND(AM61="",F61&lt;&gt;""),-F61,IF(A61="TOTAL GENERAL",SUM(AN$11:AN59),IF(AM61&lt;&gt;"",AM61-F61,""))))</f>
        <v/>
      </c>
    </row>
    <row r="62" spans="1:56" s="4" customFormat="1" x14ac:dyDescent="0.25">
      <c r="A62" s="15" t="s">
        <v>101</v>
      </c>
      <c r="B62" s="15" t="s">
        <v>29</v>
      </c>
      <c r="C62" s="32">
        <v>0.7</v>
      </c>
      <c r="D62" s="16" t="s">
        <v>58</v>
      </c>
      <c r="E62" s="9" t="s">
        <v>58</v>
      </c>
      <c r="F62" s="18" t="s">
        <v>58</v>
      </c>
      <c r="G62" s="20" t="s">
        <v>58</v>
      </c>
      <c r="H62" s="22" t="s">
        <v>58</v>
      </c>
      <c r="I62" s="24" t="s">
        <v>58</v>
      </c>
      <c r="J62" s="22" t="s">
        <v>58</v>
      </c>
      <c r="K62" s="22" t="s">
        <v>58</v>
      </c>
      <c r="L62" s="22" t="s">
        <v>58</v>
      </c>
      <c r="M62" s="24" t="s">
        <v>58</v>
      </c>
      <c r="N62" s="24" t="s">
        <v>58</v>
      </c>
      <c r="O62" s="24" t="str">
        <f ca="1">IF(OR(A62="Pn",A63="Pn"),"",IF($A62="TOTAL GENERAL",SUM(O$11:O60),IF(AND(G62&lt;&gt;"",$A62&lt;&gt;"Pn"),IF(G62&gt;OFFSET($A$10,MATCH("TOTAL GENERAL",$A$11:$A$100,0),COLUMN(F62)),0,OFFSET($A$10,MATCH("TOTAL GENERAL",$A$11:$A$100,0),COLUMN(F62))-G62),"")))</f>
        <v/>
      </c>
      <c r="P62" s="24" t="str">
        <f ca="1">IF(OR(A62="Pn",A63="Pn"),"",IF($A62="TOTAL GENERAL",SUM(P$11:P60),IF(AND(H62&lt;&gt;"",$A62&lt;&gt;"Pn"),IF(H62&lt;OFFSET($A$10,MATCH("TOTAL GENERAL",$A$11:$A$100,0),COLUMN(G62)),0,H62-OFFSET($A$10,MATCH("TOTAL GENERAL",$A$11:$A$100,0),COLUMN(G62))),"")))</f>
        <v/>
      </c>
      <c r="Q62" s="24" t="str">
        <f ca="1">IF(OR(A62="Pn",A63="Pn"),"",IF($A62="TOTAL GENERAL",SUM(Q$11:Q60),IF(AND(I62&lt;&gt;"",$A62&lt;&gt;"Pn"),IF(I62&gt;OFFSET($A$10,MATCH("TOTAL GENERAL",$A$11:$A$100,0),COLUMN(H62)),0,OFFSET($A$10,MATCH("TOTAL GENERAL",$A$11:$A$100,0),COLUMN(H62))-I62),"")))</f>
        <v/>
      </c>
      <c r="R62" s="24" t="str">
        <f ca="1">IF($A62="TOTAL GENERAL",SUM(R$11:R60),IF(AND(J62&lt;&gt;"",$A62&lt;&gt;"Pn"),IF(J62&lt;OFFSET($A$10,MATCH("TOTAL GENERAL",$A$11:$A$100,0),COLUMN(I62)),0,J62-OFFSET($A$10,MATCH("TOTAL GENERAL",$A$11:$A$100,0),COLUMN(I62))),""))</f>
        <v/>
      </c>
      <c r="S62" s="24" t="str">
        <f ca="1">IF($A62="TOTAL GENERAL",SUM(S$11:S60),IF(AND(K62&lt;&gt;"",$A62&lt;&gt;"Pn"),IF(K62&lt;OFFSET($A$10,MATCH("TOTAL GENERAL",$A$11:$A$100,0),COLUMN(J62)),0,K62-OFFSET($A$10,MATCH("TOTAL GENERAL",$A$11:$A$100,0),COLUMN(J62))),""))</f>
        <v/>
      </c>
      <c r="T62" s="24" t="str">
        <f ca="1">IF($A62="TOTAL GENERAL",SUM(T$11:T60),IF(AND(L62&lt;&gt;"",$A62&lt;&gt;"Pn"),IF(L62&lt;OFFSET($A$10,MATCH("TOTAL GENERAL",$A$11:$A$100,0),COLUMN(K62)),0,L62-OFFSET($A$10,MATCH("TOTAL GENERAL",$A$11:$A$100,0),COLUMN(K62))),""))</f>
        <v/>
      </c>
      <c r="U62" s="24" t="str">
        <f ca="1">IF($A62="TOTAL GENERAL",SUM(U$11:U60),IF(AND(M62&lt;&gt;"",$A62&lt;&gt;"Pn"),IF(M62&gt;OFFSET($A$10,MATCH("TOTAL GENERAL",$A$11:$A$100,0),COLUMN(L62)),0,OFFSET($A$10,MATCH("TOTAL GENERAL",$A$11:$A$100,0),COLUMN(L62))-M62),""))</f>
        <v/>
      </c>
      <c r="V62" s="24" t="str">
        <f ca="1">IF($A62="TOTAL GENERAL",SUM(V$11:V60),IF(AND(N62&lt;&gt;"",$A62&lt;&gt;"Pn"),IF(N62&lt;OFFSET($A$10,MATCH("TOTAL GENERAL",$A$11:$A$100,0),COLUMN(M62)),0,N62-OFFSET($A$10,MATCH("TOTAL GENERAL",$A$11:$A$100,0),COLUMN(M62))),""))</f>
        <v/>
      </c>
      <c r="W62" s="24" t="str">
        <f>IF(OR(A62="Pn",A63="Pn"),"",IF($A62="TOTAL GENERAL",SUM(W$11:W60),IF(AND(G62&lt;&gt;"",$A62&lt;&gt;"Pn"),O62*$D62,"")))</f>
        <v/>
      </c>
      <c r="X62" s="24" t="str">
        <f>IF(OR(A62="Pn",A63="Pn"),"",IF($A62="TOTAL GENERAL",SUM(X$11:X60),IF(AND(H62&lt;&gt;"",$A62&lt;&gt;"Pn"),P62*$D62,"")))</f>
        <v/>
      </c>
      <c r="Y62" s="24" t="str">
        <f>IF(OR(A62="Pn",A63="Pn"),"",IF($A62="TOTAL GENERAL",SUM(Y$11:Y60),IF(AND(I62&lt;&gt;"",$A62&lt;&gt;"Pn"),Q62*$D62,"")))</f>
        <v/>
      </c>
      <c r="Z62" s="24" t="str">
        <f>IF($A62="TOTAL GENERAL",SUM(Z$11:Z60),IF(AND(J62&lt;&gt;"",$A62&lt;&gt;"Pn"),R62*$D62,""))</f>
        <v/>
      </c>
      <c r="AA62" s="24" t="str">
        <f>IF($A62="TOTAL GENERAL",SUM(AA$11:AA60),IF(AND(K62&lt;&gt;"",$A62&lt;&gt;"Pn"),S62*$D62,""))</f>
        <v/>
      </c>
      <c r="AB62" s="24" t="str">
        <f>IF($A62="TOTAL GENERAL",SUM(AB$11:AB60),IF(AND(L62&lt;&gt;"",$A62&lt;&gt;"Pn"),T62*$D62,""))</f>
        <v/>
      </c>
      <c r="AC62" s="24" t="str">
        <f>IF($A62="TOTAL GENERAL",SUM(AC$11:AC60),IF(AND(M62&lt;&gt;"",$A62&lt;&gt;"Pn"),U62*$D62,""))</f>
        <v/>
      </c>
      <c r="AD62" s="24" t="s">
        <v>58</v>
      </c>
      <c r="AE62" s="24" t="str">
        <f ca="1">IF($A62="TOTAL GENERAL",SUM(AE$11:AE60),IF(AND(O62&lt;&gt;"",$A62&lt;&gt;"Pn"),IF(OFFSET($A$11,MATCH("TOTAL GENERAL",$A$11:$A$100,0)-1,COLUMN(V62))=0,0,W62/OFFSET($A$11,MATCH("TOTAL GENERAL",$A$11:$A$100,0)-1,COLUMN(V62))),""))</f>
        <v/>
      </c>
      <c r="AF62" s="24" t="str">
        <f ca="1">IF($A62="TOTAL GENERAL",SUM(AF$11:AF60),IF(AND(P62&lt;&gt;"",$A62&lt;&gt;"Pn"),IF(OFFSET($A$11,MATCH("TOTAL GENERAL",$A$11:$A$100,0)-1,COLUMN(W62))=0,0,X62/OFFSET($A$11,MATCH("TOTAL GENERAL",$A$11:$A$100,0)-1,COLUMN(W62))),""))</f>
        <v/>
      </c>
      <c r="AG62" s="24" t="str">
        <f ca="1">IF($A62="TOTAL GENERAL",SUM(AG$11:AG60),IF(AND(Q62&lt;&gt;"",$A62&lt;&gt;"Pn"),IF(OFFSET($A$11,MATCH("TOTAL GENERAL",$A$11:$A$100,0)-1,COLUMN(X62))=0,0,Y62/OFFSET($A$11,MATCH("TOTAL GENERAL",$A$11:$A$100,0)-1,COLUMN(X62))),""))</f>
        <v/>
      </c>
      <c r="AH62" s="24" t="str">
        <f ca="1">IF($A62="TOTAL GENERAL",SUM(AH$11:AH60),IF(AND(R62&lt;&gt;"",$A62&lt;&gt;"Pn"),IF(OFFSET($A$11,MATCH("TOTAL GENERAL",$A$11:$A$100,0)-1,COLUMN(Y62))=0,0,Z62/OFFSET($A$11,MATCH("TOTAL GENERAL",$A$11:$A$100,0)-1,COLUMN(Y62))),""))</f>
        <v/>
      </c>
      <c r="AI62" s="24" t="str">
        <f ca="1">IF($A62="TOTAL GENERAL",SUM(AI$11:AI60),IF(AND(S62&lt;&gt;"",$A62&lt;&gt;"Pn"),IF(OFFSET($A$11,MATCH("TOTAL GENERAL",$A$11:$A$100,0)-1,COLUMN(Z62))=0,0,AA62/OFFSET($A$11,MATCH("TOTAL GENERAL",$A$11:$A$100,0)-1,COLUMN(Z62))),""))</f>
        <v/>
      </c>
      <c r="AJ62" s="24" t="str">
        <f ca="1">IF($A62="TOTAL GENERAL",SUM(AJ$11:AJ60),IF(AND(T62&lt;&gt;"",$A62&lt;&gt;"Pn"),IF(OFFSET($A$11,MATCH("TOTAL GENERAL",$A$11:$A$100,0)-1,COLUMN(AA62))=0,0,AB62/OFFSET($A$11,MATCH("TOTAL GENERAL",$A$11:$A$100,0)-1,COLUMN(AA62))),""))</f>
        <v/>
      </c>
      <c r="AK62" s="24" t="str">
        <f ca="1">IF($A62="TOTAL GENERAL",SUM(AK$11:AK60),IF(AND(U62&lt;&gt;"",$A62&lt;&gt;"Pn"),IF(OFFSET($A$11,MATCH("TOTAL GENERAL",$A$11:$A$100,0)-1,COLUMN(AB62))=0,0,AC62/OFFSET($A$11,MATCH("TOTAL GENERAL",$A$11:$A$100,0)-1,COLUMN(AB62))),""))</f>
        <v/>
      </c>
      <c r="AL62" s="24" t="str">
        <f ca="1">IF($A62="TOTAL GENERAL",SUM(AL$11:AL60),IF(AND(V62&lt;&gt;"",$A62&lt;&gt;"Pn"),IF(OFFSET($A$11,MATCH("TOTAL GENERAL",$A$11:$A$100,0)-1,COLUMN(AC62))=0,0,AD62/OFFSET($A$11,MATCH("TOTAL GENERAL",$A$11:$A$100,0)-1,COLUMN(AC62))),""))</f>
        <v/>
      </c>
      <c r="AM62" s="24" t="str">
        <f ca="1">IF(A62="TOTAL GENERAL",SUM(AM$11:AM60),IF(COUNTIF(AB62:AH62,"")&lt;COUNTA($AB$10:$AH$10),ROUND((IF(AE62&lt;&gt;"",AE62*OFFSET($A$10,MATCH("Pn",$A$11:$A$100,0),1),0)+IF(AF62&lt;&gt;"",AF62*OFFSET($A$10,MATCH("Pn",$A$11:$A$100,0),2),0)+IF(AG62&lt;&gt;"",AG62*OFFSET($A$10,MATCH("Pn",$A$11:$A$100,0),3),0)+IF(AH62&lt;&gt;"",AH62*OFFSET($A$10,MATCH("Pn",$A$11:$A$100,0),4),0)+IF(AI62&lt;&gt;"",AI62*OFFSET($A$10,MATCH("Pn",$A$11:$A$100,0),5),0)+IF(AJ62&lt;&gt;"",AJ62*OFFSET($A$10,MATCH("Pn",$A$11:$A$100,0),6),0)+IF(AK62&lt;&gt;"",AK62*OFFSET($A$10,MATCH("Pn",$A$11:$A$100,0),7),0)+IF(AL62&lt;&gt;"",AL62*OFFSET($A$10,MATCH("Pn",$A$11:$A$100,0),8),0))*OFFSET($A$10,MATCH("FC",$A$11:$A$100,0),2),2),""))</f>
        <v/>
      </c>
      <c r="AN62" s="10" t="str">
        <f ca="1">IF(OR(A62="Pn",A63="Pn"),"",IF(AND(AM62="",F62&lt;&gt;""),-F62,IF(A62="TOTAL GENERAL",SUM(AN$11:AN60),IF(AM62&lt;&gt;"",AM62-F62,""))))</f>
        <v/>
      </c>
    </row>
    <row r="63" spans="1:56" s="4" customFormat="1" x14ac:dyDescent="0.25">
      <c r="A63" s="15" t="s">
        <v>101</v>
      </c>
      <c r="B63" s="15" t="s">
        <v>43</v>
      </c>
      <c r="C63" s="32">
        <v>0.5</v>
      </c>
      <c r="D63" s="16" t="s">
        <v>58</v>
      </c>
      <c r="E63" s="9" t="s">
        <v>58</v>
      </c>
      <c r="F63" s="18" t="s">
        <v>58</v>
      </c>
      <c r="G63" s="20" t="s">
        <v>58</v>
      </c>
      <c r="H63" s="22" t="s">
        <v>58</v>
      </c>
      <c r="I63" s="24" t="s">
        <v>58</v>
      </c>
      <c r="J63" s="22" t="s">
        <v>58</v>
      </c>
      <c r="K63" s="22" t="s">
        <v>58</v>
      </c>
      <c r="L63" s="22" t="s">
        <v>58</v>
      </c>
      <c r="M63" s="24" t="s">
        <v>58</v>
      </c>
      <c r="N63" s="24" t="s">
        <v>58</v>
      </c>
      <c r="O63" s="24" t="str">
        <f ca="1">IF(OR(A63="Pn",A64="Pn"),"",IF($A63="TOTAL GENERAL",SUM(O$11:O61),IF(AND(G63&lt;&gt;"",$A63&lt;&gt;"Pn"),IF(G63&gt;OFFSET($A$10,MATCH("TOTAL GENERAL",$A$11:$A$100,0),COLUMN(F63)),0,OFFSET($A$10,MATCH("TOTAL GENERAL",$A$11:$A$100,0),COLUMN(F63))-G63),"")))</f>
        <v/>
      </c>
      <c r="P63" s="24" t="str">
        <f ca="1">IF(OR(A63="Pn",A64="Pn"),"",IF($A63="TOTAL GENERAL",SUM(P$11:P61),IF(AND(H63&lt;&gt;"",$A63&lt;&gt;"Pn"),IF(H63&lt;OFFSET($A$10,MATCH("TOTAL GENERAL",$A$11:$A$100,0),COLUMN(G63)),0,H63-OFFSET($A$10,MATCH("TOTAL GENERAL",$A$11:$A$100,0),COLUMN(G63))),"")))</f>
        <v/>
      </c>
      <c r="Q63" s="24" t="str">
        <f ca="1">IF(OR(A63="Pn",A64="Pn"),"",IF($A63="TOTAL GENERAL",SUM(Q$11:Q61),IF(AND(I63&lt;&gt;"",$A63&lt;&gt;"Pn"),IF(I63&gt;OFFSET($A$10,MATCH("TOTAL GENERAL",$A$11:$A$100,0),COLUMN(H63)),0,OFFSET($A$10,MATCH("TOTAL GENERAL",$A$11:$A$100,0),COLUMN(H63))-I63),"")))</f>
        <v/>
      </c>
      <c r="R63" s="24" t="str">
        <f ca="1">IF($A63="TOTAL GENERAL",SUM(R$11:R61),IF(AND(J63&lt;&gt;"",$A63&lt;&gt;"Pn"),IF(J63&lt;OFFSET($A$10,MATCH("TOTAL GENERAL",$A$11:$A$100,0),COLUMN(I63)),0,J63-OFFSET($A$10,MATCH("TOTAL GENERAL",$A$11:$A$100,0),COLUMN(I63))),""))</f>
        <v/>
      </c>
      <c r="S63" s="24" t="str">
        <f ca="1">IF($A63="TOTAL GENERAL",SUM(S$11:S61),IF(AND(K63&lt;&gt;"",$A63&lt;&gt;"Pn"),IF(K63&lt;OFFSET($A$10,MATCH("TOTAL GENERAL",$A$11:$A$100,0),COLUMN(J63)),0,K63-OFFSET($A$10,MATCH("TOTAL GENERAL",$A$11:$A$100,0),COLUMN(J63))),""))</f>
        <v/>
      </c>
      <c r="T63" s="24" t="str">
        <f ca="1">IF($A63="TOTAL GENERAL",SUM(T$11:T61),IF(AND(L63&lt;&gt;"",$A63&lt;&gt;"Pn"),IF(L63&lt;OFFSET($A$10,MATCH("TOTAL GENERAL",$A$11:$A$100,0),COLUMN(K63)),0,L63-OFFSET($A$10,MATCH("TOTAL GENERAL",$A$11:$A$100,0),COLUMN(K63))),""))</f>
        <v/>
      </c>
      <c r="U63" s="24" t="str">
        <f ca="1">IF($A63="TOTAL GENERAL",SUM(U$11:U61),IF(AND(M63&lt;&gt;"",$A63&lt;&gt;"Pn"),IF(M63&gt;OFFSET($A$10,MATCH("TOTAL GENERAL",$A$11:$A$100,0),COLUMN(L63)),0,OFFSET($A$10,MATCH("TOTAL GENERAL",$A$11:$A$100,0),COLUMN(L63))-M63),""))</f>
        <v/>
      </c>
      <c r="V63" s="24" t="str">
        <f ca="1">IF($A63="TOTAL GENERAL",SUM(V$11:V61),IF(AND(N63&lt;&gt;"",$A63&lt;&gt;"Pn"),IF(N63&lt;OFFSET($A$10,MATCH("TOTAL GENERAL",$A$11:$A$100,0),COLUMN(M63)),0,N63-OFFSET($A$10,MATCH("TOTAL GENERAL",$A$11:$A$100,0),COLUMN(M63))),""))</f>
        <v/>
      </c>
      <c r="W63" s="24" t="str">
        <f>IF(OR(A63="Pn",A64="Pn"),"",IF($A63="TOTAL GENERAL",SUM(W$11:W61),IF(AND(G63&lt;&gt;"",$A63&lt;&gt;"Pn"),O63*$D63,"")))</f>
        <v/>
      </c>
      <c r="X63" s="24" t="str">
        <f>IF(OR(A63="Pn",A64="Pn"),"",IF($A63="TOTAL GENERAL",SUM(X$11:X61),IF(AND(H63&lt;&gt;"",$A63&lt;&gt;"Pn"),P63*$D63,"")))</f>
        <v/>
      </c>
      <c r="Y63" s="24" t="str">
        <f>IF(OR(A63="Pn",A64="Pn"),"",IF($A63="TOTAL GENERAL",SUM(Y$11:Y61),IF(AND(I63&lt;&gt;"",$A63&lt;&gt;"Pn"),Q63*$D63,"")))</f>
        <v/>
      </c>
      <c r="Z63" s="24" t="str">
        <f>IF($A63="TOTAL GENERAL",SUM(Z$11:Z61),IF(AND(J63&lt;&gt;"",$A63&lt;&gt;"Pn"),R63*$D63,""))</f>
        <v/>
      </c>
      <c r="AA63" s="24" t="str">
        <f>IF($A63="TOTAL GENERAL",SUM(AA$11:AA61),IF(AND(K63&lt;&gt;"",$A63&lt;&gt;"Pn"),S63*$D63,""))</f>
        <v/>
      </c>
      <c r="AB63" s="24" t="str">
        <f>IF($A63="TOTAL GENERAL",SUM(AB$11:AB61),IF(AND(L63&lt;&gt;"",$A63&lt;&gt;"Pn"),T63*$D63,""))</f>
        <v/>
      </c>
      <c r="AC63" s="24" t="str">
        <f>IF($A63="TOTAL GENERAL",SUM(AC$11:AC61),IF(AND(M63&lt;&gt;"",$A63&lt;&gt;"Pn"),U63*$D63,""))</f>
        <v/>
      </c>
      <c r="AD63" s="24" t="s">
        <v>58</v>
      </c>
      <c r="AE63" s="24" t="str">
        <f ca="1">IF($A63="TOTAL GENERAL",SUM(AE$11:AE61),IF(AND(O63&lt;&gt;"",$A63&lt;&gt;"Pn"),IF(OFFSET($A$11,MATCH("TOTAL GENERAL",$A$11:$A$100,0)-1,COLUMN(V63))=0,0,W63/OFFSET($A$11,MATCH("TOTAL GENERAL",$A$11:$A$100,0)-1,COLUMN(V63))),""))</f>
        <v/>
      </c>
      <c r="AF63" s="24" t="str">
        <f ca="1">IF($A63="TOTAL GENERAL",SUM(AF$11:AF61),IF(AND(P63&lt;&gt;"",$A63&lt;&gt;"Pn"),IF(OFFSET($A$11,MATCH("TOTAL GENERAL",$A$11:$A$100,0)-1,COLUMN(W63))=0,0,X63/OFFSET($A$11,MATCH("TOTAL GENERAL",$A$11:$A$100,0)-1,COLUMN(W63))),""))</f>
        <v/>
      </c>
      <c r="AG63" s="24" t="str">
        <f ca="1">IF($A63="TOTAL GENERAL",SUM(AG$11:AG61),IF(AND(Q63&lt;&gt;"",$A63&lt;&gt;"Pn"),IF(OFFSET($A$11,MATCH("TOTAL GENERAL",$A$11:$A$100,0)-1,COLUMN(X63))=0,0,Y63/OFFSET($A$11,MATCH("TOTAL GENERAL",$A$11:$A$100,0)-1,COLUMN(X63))),""))</f>
        <v/>
      </c>
      <c r="AH63" s="24" t="str">
        <f ca="1">IF($A63="TOTAL GENERAL",SUM(AH$11:AH61),IF(AND(R63&lt;&gt;"",$A63&lt;&gt;"Pn"),IF(OFFSET($A$11,MATCH("TOTAL GENERAL",$A$11:$A$100,0)-1,COLUMN(Y63))=0,0,Z63/OFFSET($A$11,MATCH("TOTAL GENERAL",$A$11:$A$100,0)-1,COLUMN(Y63))),""))</f>
        <v/>
      </c>
      <c r="AI63" s="24" t="str">
        <f ca="1">IF($A63="TOTAL GENERAL",SUM(AI$11:AI61),IF(AND(S63&lt;&gt;"",$A63&lt;&gt;"Pn"),IF(OFFSET($A$11,MATCH("TOTAL GENERAL",$A$11:$A$100,0)-1,COLUMN(Z63))=0,0,AA63/OFFSET($A$11,MATCH("TOTAL GENERAL",$A$11:$A$100,0)-1,COLUMN(Z63))),""))</f>
        <v/>
      </c>
      <c r="AJ63" s="24" t="str">
        <f ca="1">IF($A63="TOTAL GENERAL",SUM(AJ$11:AJ61),IF(AND(T63&lt;&gt;"",$A63&lt;&gt;"Pn"),IF(OFFSET($A$11,MATCH("TOTAL GENERAL",$A$11:$A$100,0)-1,COLUMN(AA63))=0,0,AB63/OFFSET($A$11,MATCH("TOTAL GENERAL",$A$11:$A$100,0)-1,COLUMN(AA63))),""))</f>
        <v/>
      </c>
      <c r="AK63" s="24" t="str">
        <f ca="1">IF($A63="TOTAL GENERAL",SUM(AK$11:AK61),IF(AND(U63&lt;&gt;"",$A63&lt;&gt;"Pn"),IF(OFFSET($A$11,MATCH("TOTAL GENERAL",$A$11:$A$100,0)-1,COLUMN(AB63))=0,0,AC63/OFFSET($A$11,MATCH("TOTAL GENERAL",$A$11:$A$100,0)-1,COLUMN(AB63))),""))</f>
        <v/>
      </c>
      <c r="AL63" s="24" t="str">
        <f ca="1">IF($A63="TOTAL GENERAL",SUM(AL$11:AL61),IF(AND(V63&lt;&gt;"",$A63&lt;&gt;"Pn"),IF(OFFSET($A$11,MATCH("TOTAL GENERAL",$A$11:$A$100,0)-1,COLUMN(AC63))=0,0,AD63/OFFSET($A$11,MATCH("TOTAL GENERAL",$A$11:$A$100,0)-1,COLUMN(AC63))),""))</f>
        <v/>
      </c>
      <c r="AM63" s="24" t="str">
        <f ca="1">IF(A63="TOTAL GENERAL",SUM(AM$11:AM61),IF(COUNTIF(AB63:AH63,"")&lt;COUNTA($AB$10:$AH$10),ROUND((IF(AE63&lt;&gt;"",AE63*OFFSET($A$10,MATCH("Pn",$A$11:$A$100,0),1),0)+IF(AF63&lt;&gt;"",AF63*OFFSET($A$10,MATCH("Pn",$A$11:$A$100,0),2),0)+IF(AG63&lt;&gt;"",AG63*OFFSET($A$10,MATCH("Pn",$A$11:$A$100,0),3),0)+IF(AH63&lt;&gt;"",AH63*OFFSET($A$10,MATCH("Pn",$A$11:$A$100,0),4),0)+IF(AI63&lt;&gt;"",AI63*OFFSET($A$10,MATCH("Pn",$A$11:$A$100,0),5),0)+IF(AJ63&lt;&gt;"",AJ63*OFFSET($A$10,MATCH("Pn",$A$11:$A$100,0),6),0)+IF(AK63&lt;&gt;"",AK63*OFFSET($A$10,MATCH("Pn",$A$11:$A$100,0),7),0)+IF(AL63&lt;&gt;"",AL63*OFFSET($A$10,MATCH("Pn",$A$11:$A$100,0),8),0))*OFFSET($A$10,MATCH("FC",$A$11:$A$100,0),2),2),""))</f>
        <v/>
      </c>
      <c r="AN63" s="10" t="str">
        <f ca="1">IF(OR(A63="Pn",A64="Pn"),"",IF(AND(AM63="",F63&lt;&gt;""),-F63,IF(A63="TOTAL GENERAL",SUM(AN$11:AN61),IF(AM63&lt;&gt;"",AM63-F63,""))))</f>
        <v/>
      </c>
    </row>
    <row r="64" spans="1:56" s="4" customFormat="1" x14ac:dyDescent="0.25">
      <c r="A64" s="15" t="s">
        <v>101</v>
      </c>
      <c r="B64" s="15" t="s">
        <v>25</v>
      </c>
      <c r="C64" s="32">
        <v>1.56</v>
      </c>
      <c r="D64" s="16" t="s">
        <v>58</v>
      </c>
      <c r="E64" s="9" t="s">
        <v>58</v>
      </c>
      <c r="F64" s="18" t="s">
        <v>58</v>
      </c>
      <c r="G64" s="20" t="s">
        <v>58</v>
      </c>
      <c r="H64" s="22" t="s">
        <v>58</v>
      </c>
      <c r="I64" s="24" t="s">
        <v>58</v>
      </c>
      <c r="J64" s="22" t="s">
        <v>58</v>
      </c>
      <c r="K64" s="22" t="s">
        <v>58</v>
      </c>
      <c r="L64" s="22" t="s">
        <v>58</v>
      </c>
      <c r="M64" s="24" t="s">
        <v>58</v>
      </c>
      <c r="N64" s="24" t="s">
        <v>58</v>
      </c>
      <c r="O64" s="24" t="str">
        <f ca="1">IF(OR(A64="Pn",A65="Pn"),"",IF($A64="TOTAL GENERAL",SUM(O$11:O62),IF(AND(G64&lt;&gt;"",$A64&lt;&gt;"Pn"),IF(G64&gt;OFFSET($A$10,MATCH("TOTAL GENERAL",$A$11:$A$100,0),COLUMN(F64)),0,OFFSET($A$10,MATCH("TOTAL GENERAL",$A$11:$A$100,0),COLUMN(F64))-G64),"")))</f>
        <v/>
      </c>
      <c r="P64" s="24" t="str">
        <f ca="1">IF(OR(A64="Pn",A65="Pn"),"",IF($A64="TOTAL GENERAL",SUM(P$11:P62),IF(AND(H64&lt;&gt;"",$A64&lt;&gt;"Pn"),IF(H64&lt;OFFSET($A$10,MATCH("TOTAL GENERAL",$A$11:$A$100,0),COLUMN(G64)),0,H64-OFFSET($A$10,MATCH("TOTAL GENERAL",$A$11:$A$100,0),COLUMN(G64))),"")))</f>
        <v/>
      </c>
      <c r="Q64" s="24" t="str">
        <f ca="1">IF(OR(A64="Pn",A65="Pn"),"",IF($A64="TOTAL GENERAL",SUM(Q$11:Q62),IF(AND(I64&lt;&gt;"",$A64&lt;&gt;"Pn"),IF(I64&gt;OFFSET($A$10,MATCH("TOTAL GENERAL",$A$11:$A$100,0),COLUMN(H64)),0,OFFSET($A$10,MATCH("TOTAL GENERAL",$A$11:$A$100,0),COLUMN(H64))-I64),"")))</f>
        <v/>
      </c>
      <c r="R64" s="24" t="str">
        <f ca="1">IF($A64="TOTAL GENERAL",SUM(R$11:R62),IF(AND(J64&lt;&gt;"",$A64&lt;&gt;"Pn"),IF(J64&lt;OFFSET($A$10,MATCH("TOTAL GENERAL",$A$11:$A$100,0),COLUMN(I64)),0,J64-OFFSET($A$10,MATCH("TOTAL GENERAL",$A$11:$A$100,0),COLUMN(I64))),""))</f>
        <v/>
      </c>
      <c r="S64" s="24" t="str">
        <f ca="1">IF($A64="TOTAL GENERAL",SUM(S$11:S62),IF(AND(K64&lt;&gt;"",$A64&lt;&gt;"Pn"),IF(K64&lt;OFFSET($A$10,MATCH("TOTAL GENERAL",$A$11:$A$100,0),COLUMN(J64)),0,K64-OFFSET($A$10,MATCH("TOTAL GENERAL",$A$11:$A$100,0),COLUMN(J64))),""))</f>
        <v/>
      </c>
      <c r="T64" s="24" t="str">
        <f ca="1">IF($A64="TOTAL GENERAL",SUM(T$11:T62),IF(AND(L64&lt;&gt;"",$A64&lt;&gt;"Pn"),IF(L64&lt;OFFSET($A$10,MATCH("TOTAL GENERAL",$A$11:$A$100,0),COLUMN(K64)),0,L64-OFFSET($A$10,MATCH("TOTAL GENERAL",$A$11:$A$100,0),COLUMN(K64))),""))</f>
        <v/>
      </c>
      <c r="U64" s="24" t="str">
        <f ca="1">IF($A64="TOTAL GENERAL",SUM(U$11:U62),IF(AND(M64&lt;&gt;"",$A64&lt;&gt;"Pn"),IF(M64&gt;OFFSET($A$10,MATCH("TOTAL GENERAL",$A$11:$A$100,0),COLUMN(L64)),0,OFFSET($A$10,MATCH("TOTAL GENERAL",$A$11:$A$100,0),COLUMN(L64))-M64),""))</f>
        <v/>
      </c>
      <c r="V64" s="24" t="str">
        <f ca="1">IF($A64="TOTAL GENERAL",SUM(V$11:V62),IF(AND(N64&lt;&gt;"",$A64&lt;&gt;"Pn"),IF(N64&lt;OFFSET($A$10,MATCH("TOTAL GENERAL",$A$11:$A$100,0),COLUMN(M64)),0,N64-OFFSET($A$10,MATCH("TOTAL GENERAL",$A$11:$A$100,0),COLUMN(M64))),""))</f>
        <v/>
      </c>
      <c r="W64" s="24" t="str">
        <f>IF(OR(A64="Pn",A65="Pn"),"",IF($A64="TOTAL GENERAL",SUM(W$11:W62),IF(AND(G64&lt;&gt;"",$A64&lt;&gt;"Pn"),O64*$D64,"")))</f>
        <v/>
      </c>
      <c r="X64" s="24" t="str">
        <f>IF(OR(A64="Pn",A65="Pn"),"",IF($A64="TOTAL GENERAL",SUM(X$11:X62),IF(AND(H64&lt;&gt;"",$A64&lt;&gt;"Pn"),P64*$D64,"")))</f>
        <v/>
      </c>
      <c r="Y64" s="24" t="str">
        <f>IF(OR(A64="Pn",A65="Pn"),"",IF($A64="TOTAL GENERAL",SUM(Y$11:Y62),IF(AND(I64&lt;&gt;"",$A64&lt;&gt;"Pn"),Q64*$D64,"")))</f>
        <v/>
      </c>
      <c r="Z64" s="24" t="str">
        <f>IF($A64="TOTAL GENERAL",SUM(Z$11:Z62),IF(AND(J64&lt;&gt;"",$A64&lt;&gt;"Pn"),R64*$D64,""))</f>
        <v/>
      </c>
      <c r="AA64" s="24" t="str">
        <f>IF($A64="TOTAL GENERAL",SUM(AA$11:AA62),IF(AND(K64&lt;&gt;"",$A64&lt;&gt;"Pn"),S64*$D64,""))</f>
        <v/>
      </c>
      <c r="AB64" s="24" t="str">
        <f>IF($A64="TOTAL GENERAL",SUM(AB$11:AB62),IF(AND(L64&lt;&gt;"",$A64&lt;&gt;"Pn"),T64*$D64,""))</f>
        <v/>
      </c>
      <c r="AC64" s="24" t="str">
        <f>IF($A64="TOTAL GENERAL",SUM(AC$11:AC62),IF(AND(M64&lt;&gt;"",$A64&lt;&gt;"Pn"),U64*$D64,""))</f>
        <v/>
      </c>
      <c r="AD64" s="24" t="s">
        <v>58</v>
      </c>
      <c r="AE64" s="24" t="str">
        <f ca="1">IF($A64="TOTAL GENERAL",SUM(AE$11:AE62),IF(AND(O64&lt;&gt;"",$A64&lt;&gt;"Pn"),IF(OFFSET($A$11,MATCH("TOTAL GENERAL",$A$11:$A$100,0)-1,COLUMN(V64))=0,0,W64/OFFSET($A$11,MATCH("TOTAL GENERAL",$A$11:$A$100,0)-1,COLUMN(V64))),""))</f>
        <v/>
      </c>
      <c r="AF64" s="24" t="str">
        <f ca="1">IF($A64="TOTAL GENERAL",SUM(AF$11:AF62),IF(AND(P64&lt;&gt;"",$A64&lt;&gt;"Pn"),IF(OFFSET($A$11,MATCH("TOTAL GENERAL",$A$11:$A$100,0)-1,COLUMN(W64))=0,0,X64/OFFSET($A$11,MATCH("TOTAL GENERAL",$A$11:$A$100,0)-1,COLUMN(W64))),""))</f>
        <v/>
      </c>
      <c r="AG64" s="24" t="str">
        <f ca="1">IF($A64="TOTAL GENERAL",SUM(AG$11:AG62),IF(AND(Q64&lt;&gt;"",$A64&lt;&gt;"Pn"),IF(OFFSET($A$11,MATCH("TOTAL GENERAL",$A$11:$A$100,0)-1,COLUMN(X64))=0,0,Y64/OFFSET($A$11,MATCH("TOTAL GENERAL",$A$11:$A$100,0)-1,COLUMN(X64))),""))</f>
        <v/>
      </c>
      <c r="AH64" s="24" t="str">
        <f ca="1">IF($A64="TOTAL GENERAL",SUM(AH$11:AH62),IF(AND(R64&lt;&gt;"",$A64&lt;&gt;"Pn"),IF(OFFSET($A$11,MATCH("TOTAL GENERAL",$A$11:$A$100,0)-1,COLUMN(Y64))=0,0,Z64/OFFSET($A$11,MATCH("TOTAL GENERAL",$A$11:$A$100,0)-1,COLUMN(Y64))),""))</f>
        <v/>
      </c>
      <c r="AI64" s="24" t="str">
        <f ca="1">IF($A64="TOTAL GENERAL",SUM(AI$11:AI62),IF(AND(S64&lt;&gt;"",$A64&lt;&gt;"Pn"),IF(OFFSET($A$11,MATCH("TOTAL GENERAL",$A$11:$A$100,0)-1,COLUMN(Z64))=0,0,AA64/OFFSET($A$11,MATCH("TOTAL GENERAL",$A$11:$A$100,0)-1,COLUMN(Z64))),""))</f>
        <v/>
      </c>
      <c r="AJ64" s="24" t="str">
        <f ca="1">IF($A64="TOTAL GENERAL",SUM(AJ$11:AJ62),IF(AND(T64&lt;&gt;"",$A64&lt;&gt;"Pn"),IF(OFFSET($A$11,MATCH("TOTAL GENERAL",$A$11:$A$100,0)-1,COLUMN(AA64))=0,0,AB64/OFFSET($A$11,MATCH("TOTAL GENERAL",$A$11:$A$100,0)-1,COLUMN(AA64))),""))</f>
        <v/>
      </c>
      <c r="AK64" s="24" t="str">
        <f ca="1">IF($A64="TOTAL GENERAL",SUM(AK$11:AK62),IF(AND(U64&lt;&gt;"",$A64&lt;&gt;"Pn"),IF(OFFSET($A$11,MATCH("TOTAL GENERAL",$A$11:$A$100,0)-1,COLUMN(AB64))=0,0,AC64/OFFSET($A$11,MATCH("TOTAL GENERAL",$A$11:$A$100,0)-1,COLUMN(AB64))),""))</f>
        <v/>
      </c>
      <c r="AL64" s="24" t="str">
        <f ca="1">IF($A64="TOTAL GENERAL",SUM(AL$11:AL62),IF(AND(V64&lt;&gt;"",$A64&lt;&gt;"Pn"),IF(OFFSET($A$11,MATCH("TOTAL GENERAL",$A$11:$A$100,0)-1,COLUMN(AC64))=0,0,AD64/OFFSET($A$11,MATCH("TOTAL GENERAL",$A$11:$A$100,0)-1,COLUMN(AC64))),""))</f>
        <v/>
      </c>
      <c r="AM64" s="24" t="str">
        <f ca="1">IF(A64="TOTAL GENERAL",SUM(AM$11:AM62),IF(COUNTIF(AB64:AH64,"")&lt;COUNTA($AB$10:$AH$10),ROUND((IF(AE64&lt;&gt;"",AE64*OFFSET($A$10,MATCH("Pn",$A$11:$A$100,0),1),0)+IF(AF64&lt;&gt;"",AF64*OFFSET($A$10,MATCH("Pn",$A$11:$A$100,0),2),0)+IF(AG64&lt;&gt;"",AG64*OFFSET($A$10,MATCH("Pn",$A$11:$A$100,0),3),0)+IF(AH64&lt;&gt;"",AH64*OFFSET($A$10,MATCH("Pn",$A$11:$A$100,0),4),0)+IF(AI64&lt;&gt;"",AI64*OFFSET($A$10,MATCH("Pn",$A$11:$A$100,0),5),0)+IF(AJ64&lt;&gt;"",AJ64*OFFSET($A$10,MATCH("Pn",$A$11:$A$100,0),6),0)+IF(AK64&lt;&gt;"",AK64*OFFSET($A$10,MATCH("Pn",$A$11:$A$100,0),7),0)+IF(AL64&lt;&gt;"",AL64*OFFSET($A$10,MATCH("Pn",$A$11:$A$100,0),8),0))*OFFSET($A$10,MATCH("FC",$A$11:$A$100,0),2),2),""))</f>
        <v/>
      </c>
      <c r="AN64" s="10" t="str">
        <f ca="1">IF(OR(A64="Pn",A65="Pn"),"",IF(AND(AM64="",F64&lt;&gt;""),-F64,IF(A64="TOTAL GENERAL",SUM(AN$11:AN62),IF(AM64&lt;&gt;"",AM64-F64,""))))</f>
        <v/>
      </c>
    </row>
    <row r="65" spans="1:40" s="4" customFormat="1" x14ac:dyDescent="0.25">
      <c r="A65" s="15" t="s">
        <v>58</v>
      </c>
      <c r="B65" s="15" t="s">
        <v>58</v>
      </c>
      <c r="C65" s="32" t="s">
        <v>58</v>
      </c>
      <c r="D65" s="16" t="s">
        <v>58</v>
      </c>
      <c r="E65" s="9" t="s">
        <v>58</v>
      </c>
      <c r="F65" s="18" t="s">
        <v>58</v>
      </c>
      <c r="G65" s="20" t="s">
        <v>58</v>
      </c>
      <c r="H65" s="22" t="s">
        <v>58</v>
      </c>
      <c r="I65" s="24" t="s">
        <v>58</v>
      </c>
      <c r="J65" s="22" t="s">
        <v>58</v>
      </c>
      <c r="K65" s="22" t="s">
        <v>58</v>
      </c>
      <c r="L65" s="22" t="s">
        <v>58</v>
      </c>
      <c r="M65" s="24" t="s">
        <v>58</v>
      </c>
      <c r="N65" s="24" t="s">
        <v>58</v>
      </c>
      <c r="O65" s="24" t="str">
        <f ca="1">IF(OR(A65="Pn",A66="Pn"),"",IF($A65="TOTAL GENERAL",SUM(O$11:O63),IF(AND(G65&lt;&gt;"",$A65&lt;&gt;"Pn"),IF(G65&gt;OFFSET($A$10,MATCH("TOTAL GENERAL",$A$11:$A$100,0),COLUMN(F65)),0,OFFSET($A$10,MATCH("TOTAL GENERAL",$A$11:$A$100,0),COLUMN(F65))-G65),"")))</f>
        <v/>
      </c>
      <c r="P65" s="24" t="str">
        <f ca="1">IF(OR(A65="Pn",A66="Pn"),"",IF($A65="TOTAL GENERAL",SUM(P$11:P63),IF(AND(H65&lt;&gt;"",$A65&lt;&gt;"Pn"),IF(H65&lt;OFFSET($A$10,MATCH("TOTAL GENERAL",$A$11:$A$100,0),COLUMN(G65)),0,H65-OFFSET($A$10,MATCH("TOTAL GENERAL",$A$11:$A$100,0),COLUMN(G65))),"")))</f>
        <v/>
      </c>
      <c r="Q65" s="24" t="str">
        <f ca="1">IF(OR(A65="Pn",A66="Pn"),"",IF($A65="TOTAL GENERAL",SUM(Q$11:Q63),IF(AND(I65&lt;&gt;"",$A65&lt;&gt;"Pn"),IF(I65&gt;OFFSET($A$10,MATCH("TOTAL GENERAL",$A$11:$A$100,0),COLUMN(H65)),0,OFFSET($A$10,MATCH("TOTAL GENERAL",$A$11:$A$100,0),COLUMN(H65))-I65),"")))</f>
        <v/>
      </c>
      <c r="R65" s="24" t="str">
        <f ca="1">IF($A65="TOTAL GENERAL",SUM(R$11:R63),IF(AND(J65&lt;&gt;"",$A65&lt;&gt;"Pn"),IF(J65&lt;OFFSET($A$10,MATCH("TOTAL GENERAL",$A$11:$A$100,0),COLUMN(I65)),0,J65-OFFSET($A$10,MATCH("TOTAL GENERAL",$A$11:$A$100,0),COLUMN(I65))),""))</f>
        <v/>
      </c>
      <c r="S65" s="24" t="str">
        <f ca="1">IF($A65="TOTAL GENERAL",SUM(S$11:S63),IF(AND(K65&lt;&gt;"",$A65&lt;&gt;"Pn"),IF(K65&lt;OFFSET($A$10,MATCH("TOTAL GENERAL",$A$11:$A$100,0),COLUMN(J65)),0,K65-OFFSET($A$10,MATCH("TOTAL GENERAL",$A$11:$A$100,0),COLUMN(J65))),""))</f>
        <v/>
      </c>
      <c r="T65" s="24" t="str">
        <f ca="1">IF($A65="TOTAL GENERAL",SUM(T$11:T63),IF(AND(L65&lt;&gt;"",$A65&lt;&gt;"Pn"),IF(L65&lt;OFFSET($A$10,MATCH("TOTAL GENERAL",$A$11:$A$100,0),COLUMN(K65)),0,L65-OFFSET($A$10,MATCH("TOTAL GENERAL",$A$11:$A$100,0),COLUMN(K65))),""))</f>
        <v/>
      </c>
      <c r="U65" s="24" t="str">
        <f ca="1">IF($A65="TOTAL GENERAL",SUM(U$11:U63),IF(AND(M65&lt;&gt;"",$A65&lt;&gt;"Pn"),IF(M65&gt;OFFSET($A$10,MATCH("TOTAL GENERAL",$A$11:$A$100,0),COLUMN(L65)),0,OFFSET($A$10,MATCH("TOTAL GENERAL",$A$11:$A$100,0),COLUMN(L65))-M65),""))</f>
        <v/>
      </c>
      <c r="V65" s="24" t="str">
        <f ca="1">IF($A65="TOTAL GENERAL",SUM(V$11:V63),IF(AND(N65&lt;&gt;"",$A65&lt;&gt;"Pn"),IF(N65&lt;OFFSET($A$10,MATCH("TOTAL GENERAL",$A$11:$A$100,0),COLUMN(M65)),0,N65-OFFSET($A$10,MATCH("TOTAL GENERAL",$A$11:$A$100,0),COLUMN(M65))),""))</f>
        <v/>
      </c>
      <c r="W65" s="24" t="str">
        <f>IF(OR(A65="Pn",A66="Pn"),"",IF($A65="TOTAL GENERAL",SUM(W$11:W63),IF(AND(G65&lt;&gt;"",$A65&lt;&gt;"Pn"),O65*$D65,"")))</f>
        <v/>
      </c>
      <c r="X65" s="24" t="str">
        <f>IF(OR(A65="Pn",A66="Pn"),"",IF($A65="TOTAL GENERAL",SUM(X$11:X63),IF(AND(H65&lt;&gt;"",$A65&lt;&gt;"Pn"),P65*$D65,"")))</f>
        <v/>
      </c>
      <c r="Y65" s="24" t="str">
        <f>IF(OR(A65="Pn",A66="Pn"),"",IF($A65="TOTAL GENERAL",SUM(Y$11:Y63),IF(AND(I65&lt;&gt;"",$A65&lt;&gt;"Pn"),Q65*$D65,"")))</f>
        <v/>
      </c>
      <c r="Z65" s="24" t="str">
        <f>IF($A65="TOTAL GENERAL",SUM(Z$11:Z63),IF(AND(J65&lt;&gt;"",$A65&lt;&gt;"Pn"),R65*$D65,""))</f>
        <v/>
      </c>
      <c r="AA65" s="24" t="str">
        <f>IF($A65="TOTAL GENERAL",SUM(AA$11:AA63),IF(AND(K65&lt;&gt;"",$A65&lt;&gt;"Pn"),S65*$D65,""))</f>
        <v/>
      </c>
      <c r="AB65" s="24" t="str">
        <f>IF($A65="TOTAL GENERAL",SUM(AB$11:AB63),IF(AND(L65&lt;&gt;"",$A65&lt;&gt;"Pn"),T65*$D65,""))</f>
        <v/>
      </c>
      <c r="AC65" s="24" t="str">
        <f>IF($A65="TOTAL GENERAL",SUM(AC$11:AC63),IF(AND(M65&lt;&gt;"",$A65&lt;&gt;"Pn"),U65*$D65,""))</f>
        <v/>
      </c>
      <c r="AD65" s="24" t="s">
        <v>58</v>
      </c>
      <c r="AE65" s="24" t="str">
        <f ca="1">IF($A65="TOTAL GENERAL",SUM(AE$11:AE63),IF(AND(O65&lt;&gt;"",$A65&lt;&gt;"Pn"),IF(OFFSET($A$11,MATCH("TOTAL GENERAL",$A$11:$A$100,0)-1,COLUMN(V65))=0,0,W65/OFFSET($A$11,MATCH("TOTAL GENERAL",$A$11:$A$100,0)-1,COLUMN(V65))),""))</f>
        <v/>
      </c>
      <c r="AF65" s="24" t="str">
        <f ca="1">IF($A65="TOTAL GENERAL",SUM(AF$11:AF63),IF(AND(P65&lt;&gt;"",$A65&lt;&gt;"Pn"),IF(OFFSET($A$11,MATCH("TOTAL GENERAL",$A$11:$A$100,0)-1,COLUMN(W65))=0,0,X65/OFFSET($A$11,MATCH("TOTAL GENERAL",$A$11:$A$100,0)-1,COLUMN(W65))),""))</f>
        <v/>
      </c>
      <c r="AG65" s="24" t="str">
        <f ca="1">IF($A65="TOTAL GENERAL",SUM(AG$11:AG63),IF(AND(Q65&lt;&gt;"",$A65&lt;&gt;"Pn"),IF(OFFSET($A$11,MATCH("TOTAL GENERAL",$A$11:$A$100,0)-1,COLUMN(X65))=0,0,Y65/OFFSET($A$11,MATCH("TOTAL GENERAL",$A$11:$A$100,0)-1,COLUMN(X65))),""))</f>
        <v/>
      </c>
      <c r="AH65" s="24" t="str">
        <f ca="1">IF($A65="TOTAL GENERAL",SUM(AH$11:AH63),IF(AND(R65&lt;&gt;"",$A65&lt;&gt;"Pn"),IF(OFFSET($A$11,MATCH("TOTAL GENERAL",$A$11:$A$100,0)-1,COLUMN(Y65))=0,0,Z65/OFFSET($A$11,MATCH("TOTAL GENERAL",$A$11:$A$100,0)-1,COLUMN(Y65))),""))</f>
        <v/>
      </c>
      <c r="AI65" s="24" t="str">
        <f ca="1">IF($A65="TOTAL GENERAL",SUM(AI$11:AI63),IF(AND(S65&lt;&gt;"",$A65&lt;&gt;"Pn"),IF(OFFSET($A$11,MATCH("TOTAL GENERAL",$A$11:$A$100,0)-1,COLUMN(Z65))=0,0,AA65/OFFSET($A$11,MATCH("TOTAL GENERAL",$A$11:$A$100,0)-1,COLUMN(Z65))),""))</f>
        <v/>
      </c>
      <c r="AJ65" s="24" t="str">
        <f ca="1">IF($A65="TOTAL GENERAL",SUM(AJ$11:AJ63),IF(AND(T65&lt;&gt;"",$A65&lt;&gt;"Pn"),IF(OFFSET($A$11,MATCH("TOTAL GENERAL",$A$11:$A$100,0)-1,COLUMN(AA65))=0,0,AB65/OFFSET($A$11,MATCH("TOTAL GENERAL",$A$11:$A$100,0)-1,COLUMN(AA65))),""))</f>
        <v/>
      </c>
      <c r="AK65" s="24" t="str">
        <f ca="1">IF($A65="TOTAL GENERAL",SUM(AK$11:AK63),IF(AND(U65&lt;&gt;"",$A65&lt;&gt;"Pn"),IF(OFFSET($A$11,MATCH("TOTAL GENERAL",$A$11:$A$100,0)-1,COLUMN(AB65))=0,0,AC65/OFFSET($A$11,MATCH("TOTAL GENERAL",$A$11:$A$100,0)-1,COLUMN(AB65))),""))</f>
        <v/>
      </c>
      <c r="AL65" s="24" t="str">
        <f ca="1">IF($A65="TOTAL GENERAL",SUM(AL$11:AL63),IF(AND(V65&lt;&gt;"",$A65&lt;&gt;"Pn"),IF(OFFSET($A$11,MATCH("TOTAL GENERAL",$A$11:$A$100,0)-1,COLUMN(AC65))=0,0,AD65/OFFSET($A$11,MATCH("TOTAL GENERAL",$A$11:$A$100,0)-1,COLUMN(AC65))),""))</f>
        <v/>
      </c>
      <c r="AM65" s="24" t="str">
        <f ca="1">IF(A65="TOTAL GENERAL",SUM(AM$11:AM63),IF(COUNTIF(AB65:AH65,"")&lt;COUNTA($AB$10:$AH$10),ROUND((IF(AE65&lt;&gt;"",AE65*OFFSET($A$10,MATCH("Pn",$A$11:$A$100,0),1),0)+IF(AF65&lt;&gt;"",AF65*OFFSET($A$10,MATCH("Pn",$A$11:$A$100,0),2),0)+IF(AG65&lt;&gt;"",AG65*OFFSET($A$10,MATCH("Pn",$A$11:$A$100,0),3),0)+IF(AH65&lt;&gt;"",AH65*OFFSET($A$10,MATCH("Pn",$A$11:$A$100,0),4),0)+IF(AI65&lt;&gt;"",AI65*OFFSET($A$10,MATCH("Pn",$A$11:$A$100,0),5),0)+IF(AJ65&lt;&gt;"",AJ65*OFFSET($A$10,MATCH("Pn",$A$11:$A$100,0),6),0)+IF(AK65&lt;&gt;"",AK65*OFFSET($A$10,MATCH("Pn",$A$11:$A$100,0),7),0)+IF(AL65&lt;&gt;"",AL65*OFFSET($A$10,MATCH("Pn",$A$11:$A$100,0),8),0))*OFFSET($A$10,MATCH("FC",$A$11:$A$100,0),2),2),""))</f>
        <v/>
      </c>
      <c r="AN65" s="10" t="str">
        <f ca="1">IF(OR(A65="Pn",A66="Pn"),"",IF(AND(AM65="",F65&lt;&gt;""),-F65,IF(A65="TOTAL GENERAL",SUM(AN$11:AN63),IF(AM65&lt;&gt;"",AM65-F65,""))))</f>
        <v/>
      </c>
    </row>
    <row r="66" spans="1:40" s="4" customFormat="1" x14ac:dyDescent="0.25">
      <c r="A66" s="15" t="s">
        <v>102</v>
      </c>
      <c r="B66" s="15" t="s">
        <v>146</v>
      </c>
      <c r="C66" s="41">
        <v>3610466050.2900009</v>
      </c>
      <c r="D66" s="16" t="s">
        <v>58</v>
      </c>
      <c r="E66" s="9" t="s">
        <v>58</v>
      </c>
      <c r="F66" s="18" t="s">
        <v>58</v>
      </c>
      <c r="G66" s="20" t="s">
        <v>58</v>
      </c>
      <c r="H66" s="22" t="s">
        <v>58</v>
      </c>
      <c r="I66" s="24" t="s">
        <v>58</v>
      </c>
      <c r="J66" s="22" t="s">
        <v>58</v>
      </c>
      <c r="K66" s="22" t="s">
        <v>58</v>
      </c>
      <c r="L66" s="22" t="s">
        <v>58</v>
      </c>
      <c r="M66" s="24" t="s">
        <v>58</v>
      </c>
      <c r="N66" s="24" t="s">
        <v>58</v>
      </c>
      <c r="O66" s="24" t="str">
        <f ca="1">IF(OR(A66="Pn",A67="Pn"),"",IF($A66="TOTAL GENERAL",SUM(O$11:O64),IF(AND(G66&lt;&gt;"",$A66&lt;&gt;"Pn"),IF(G66&gt;OFFSET($A$10,MATCH("TOTAL GENERAL",$A$11:$A$100,0),COLUMN(F66)),0,OFFSET($A$10,MATCH("TOTAL GENERAL",$A$11:$A$100,0),COLUMN(F66))-G66),"")))</f>
        <v/>
      </c>
      <c r="P66" s="24" t="str">
        <f ca="1">IF(OR(A66="Pn",A67="Pn"),"",IF($A66="TOTAL GENERAL",SUM(P$11:P64),IF(AND(H66&lt;&gt;"",$A66&lt;&gt;"Pn"),IF(H66&lt;OFFSET($A$10,MATCH("TOTAL GENERAL",$A$11:$A$100,0),COLUMN(G66)),0,H66-OFFSET($A$10,MATCH("TOTAL GENERAL",$A$11:$A$100,0),COLUMN(G66))),"")))</f>
        <v/>
      </c>
      <c r="Q66" s="24" t="str">
        <f ca="1">IF(OR(A66="Pn",A67="Pn"),"",IF($A66="TOTAL GENERAL",SUM(Q$11:Q64),IF(AND(I66&lt;&gt;"",$A66&lt;&gt;"Pn"),IF(I66&gt;OFFSET($A$10,MATCH("TOTAL GENERAL",$A$11:$A$100,0),COLUMN(H66)),0,OFFSET($A$10,MATCH("TOTAL GENERAL",$A$11:$A$100,0),COLUMN(H66))-I66),"")))</f>
        <v/>
      </c>
      <c r="R66" s="24" t="str">
        <f ca="1">IF($A66="TOTAL GENERAL",SUM(R$11:R64),IF(AND(J66&lt;&gt;"",$A66&lt;&gt;"Pn"),IF(J66&lt;OFFSET($A$10,MATCH("TOTAL GENERAL",$A$11:$A$100,0),COLUMN(I66)),0,J66-OFFSET($A$10,MATCH("TOTAL GENERAL",$A$11:$A$100,0),COLUMN(I66))),""))</f>
        <v/>
      </c>
      <c r="S66" s="24" t="str">
        <f ca="1">IF($A66="TOTAL GENERAL",SUM(S$11:S64),IF(AND(K66&lt;&gt;"",$A66&lt;&gt;"Pn"),IF(K66&lt;OFFSET($A$10,MATCH("TOTAL GENERAL",$A$11:$A$100,0),COLUMN(J66)),0,K66-OFFSET($A$10,MATCH("TOTAL GENERAL",$A$11:$A$100,0),COLUMN(J66))),""))</f>
        <v/>
      </c>
      <c r="T66" s="24" t="str">
        <f ca="1">IF($A66="TOTAL GENERAL",SUM(T$11:T64),IF(AND(L66&lt;&gt;"",$A66&lt;&gt;"Pn"),IF(L66&lt;OFFSET($A$10,MATCH("TOTAL GENERAL",$A$11:$A$100,0),COLUMN(K66)),0,L66-OFFSET($A$10,MATCH("TOTAL GENERAL",$A$11:$A$100,0),COLUMN(K66))),""))</f>
        <v/>
      </c>
      <c r="U66" s="24" t="str">
        <f ca="1">IF($A66="TOTAL GENERAL",SUM(U$11:U64),IF(AND(M66&lt;&gt;"",$A66&lt;&gt;"Pn"),IF(M66&gt;OFFSET($A$10,MATCH("TOTAL GENERAL",$A$11:$A$100,0),COLUMN(L66)),0,OFFSET($A$10,MATCH("TOTAL GENERAL",$A$11:$A$100,0),COLUMN(L66))-M66),""))</f>
        <v/>
      </c>
      <c r="V66" s="24" t="str">
        <f ca="1">IF($A66="TOTAL GENERAL",SUM(V$11:V64),IF(AND(N66&lt;&gt;"",$A66&lt;&gt;"Pn"),IF(N66&lt;OFFSET($A$10,MATCH("TOTAL GENERAL",$A$11:$A$100,0),COLUMN(M66)),0,N66-OFFSET($A$10,MATCH("TOTAL GENERAL",$A$11:$A$100,0),COLUMN(M66))),""))</f>
        <v/>
      </c>
      <c r="W66" s="24" t="str">
        <f>IF(OR(A66="Pn",A67="Pn"),"",IF($A66="TOTAL GENERAL",SUM(W$11:W64),IF(AND(G66&lt;&gt;"",$A66&lt;&gt;"Pn"),O66*$D66,"")))</f>
        <v/>
      </c>
      <c r="X66" s="24" t="str">
        <f>IF(OR(A66="Pn",A67="Pn"),"",IF($A66="TOTAL GENERAL",SUM(X$11:X64),IF(AND(H66&lt;&gt;"",$A66&lt;&gt;"Pn"),P66*$D66,"")))</f>
        <v/>
      </c>
      <c r="Y66" s="24" t="str">
        <f>IF(OR(A66="Pn",A67="Pn"),"",IF($A66="TOTAL GENERAL",SUM(Y$11:Y64),IF(AND(I66&lt;&gt;"",$A66&lt;&gt;"Pn"),Q66*$D66,"")))</f>
        <v/>
      </c>
      <c r="Z66" s="24" t="str">
        <f>IF($A66="TOTAL GENERAL",SUM(Z$11:Z64),IF(AND(J66&lt;&gt;"",$A66&lt;&gt;"Pn"),R66*$D66,""))</f>
        <v/>
      </c>
      <c r="AA66" s="24" t="str">
        <f>IF($A66="TOTAL GENERAL",SUM(AA$11:AA64),IF(AND(K66&lt;&gt;"",$A66&lt;&gt;"Pn"),S66*$D66,""))</f>
        <v/>
      </c>
      <c r="AB66" s="24" t="str">
        <f>IF($A66="TOTAL GENERAL",SUM(AB$11:AB64),IF(AND(L66&lt;&gt;"",$A66&lt;&gt;"Pn"),T66*$D66,""))</f>
        <v/>
      </c>
      <c r="AC66" s="24" t="str">
        <f>IF($A66="TOTAL GENERAL",SUM(AC$11:AC64),IF(AND(M66&lt;&gt;"",$A66&lt;&gt;"Pn"),U66*$D66,""))</f>
        <v/>
      </c>
      <c r="AD66" s="24" t="s">
        <v>58</v>
      </c>
      <c r="AE66" s="24" t="str">
        <f ca="1">IF($A66="TOTAL GENERAL",SUM(AE$11:AE64),IF(AND(O66&lt;&gt;"",$A66&lt;&gt;"Pn"),IF(OFFSET($A$11,MATCH("TOTAL GENERAL",$A$11:$A$100,0)-1,COLUMN(V66))=0,0,W66/OFFSET($A$11,MATCH("TOTAL GENERAL",$A$11:$A$100,0)-1,COLUMN(V66))),""))</f>
        <v/>
      </c>
      <c r="AF66" s="24" t="str">
        <f ca="1">IF($A66="TOTAL GENERAL",SUM(AF$11:AF64),IF(AND(P66&lt;&gt;"",$A66&lt;&gt;"Pn"),IF(OFFSET($A$11,MATCH("TOTAL GENERAL",$A$11:$A$100,0)-1,COLUMN(W66))=0,0,X66/OFFSET($A$11,MATCH("TOTAL GENERAL",$A$11:$A$100,0)-1,COLUMN(W66))),""))</f>
        <v/>
      </c>
      <c r="AG66" s="24" t="str">
        <f ca="1">IF($A66="TOTAL GENERAL",SUM(AG$11:AG64),IF(AND(Q66&lt;&gt;"",$A66&lt;&gt;"Pn"),IF(OFFSET($A$11,MATCH("TOTAL GENERAL",$A$11:$A$100,0)-1,COLUMN(X66))=0,0,Y66/OFFSET($A$11,MATCH("TOTAL GENERAL",$A$11:$A$100,0)-1,COLUMN(X66))),""))</f>
        <v/>
      </c>
      <c r="AH66" s="24" t="str">
        <f ca="1">IF($A66="TOTAL GENERAL",SUM(AH$11:AH64),IF(AND(R66&lt;&gt;"",$A66&lt;&gt;"Pn"),IF(OFFSET($A$11,MATCH("TOTAL GENERAL",$A$11:$A$100,0)-1,COLUMN(Y66))=0,0,Z66/OFFSET($A$11,MATCH("TOTAL GENERAL",$A$11:$A$100,0)-1,COLUMN(Y66))),""))</f>
        <v/>
      </c>
      <c r="AI66" s="24" t="str">
        <f ca="1">IF($A66="TOTAL GENERAL",SUM(AI$11:AI64),IF(AND(S66&lt;&gt;"",$A66&lt;&gt;"Pn"),IF(OFFSET($A$11,MATCH("TOTAL GENERAL",$A$11:$A$100,0)-1,COLUMN(Z66))=0,0,AA66/OFFSET($A$11,MATCH("TOTAL GENERAL",$A$11:$A$100,0)-1,COLUMN(Z66))),""))</f>
        <v/>
      </c>
      <c r="AJ66" s="24" t="str">
        <f ca="1">IF($A66="TOTAL GENERAL",SUM(AJ$11:AJ64),IF(AND(T66&lt;&gt;"",$A66&lt;&gt;"Pn"),IF(OFFSET($A$11,MATCH("TOTAL GENERAL",$A$11:$A$100,0)-1,COLUMN(AA66))=0,0,AB66/OFFSET($A$11,MATCH("TOTAL GENERAL",$A$11:$A$100,0)-1,COLUMN(AA66))),""))</f>
        <v/>
      </c>
      <c r="AK66" s="24" t="str">
        <f ca="1">IF($A66="TOTAL GENERAL",SUM(AK$11:AK64),IF(AND(U66&lt;&gt;"",$A66&lt;&gt;"Pn"),IF(OFFSET($A$11,MATCH("TOTAL GENERAL",$A$11:$A$100,0)-1,COLUMN(AB66))=0,0,AC66/OFFSET($A$11,MATCH("TOTAL GENERAL",$A$11:$A$100,0)-1,COLUMN(AB66))),""))</f>
        <v/>
      </c>
      <c r="AL66" s="24" t="str">
        <f ca="1">IF($A66="TOTAL GENERAL",SUM(AL$11:AL64),IF(AND(V66&lt;&gt;"",$A66&lt;&gt;"Pn"),IF(OFFSET($A$11,MATCH("TOTAL GENERAL",$A$11:$A$100,0)-1,COLUMN(AC66))=0,0,AD66/OFFSET($A$11,MATCH("TOTAL GENERAL",$A$11:$A$100,0)-1,COLUMN(AC66))),""))</f>
        <v/>
      </c>
      <c r="AM66" s="24" t="str">
        <f ca="1">IF(A66="TOTAL GENERAL",SUM(AM$11:AM64),IF(COUNTIF(AB66:AH66,"")&lt;COUNTA($AB$10:$AH$10),ROUND((IF(AE66&lt;&gt;"",AE66*OFFSET($A$10,MATCH("Pn",$A$11:$A$100,0),1),0)+IF(AF66&lt;&gt;"",AF66*OFFSET($A$10,MATCH("Pn",$A$11:$A$100,0),2),0)+IF(AG66&lt;&gt;"",AG66*OFFSET($A$10,MATCH("Pn",$A$11:$A$100,0),3),0)+IF(AH66&lt;&gt;"",AH66*OFFSET($A$10,MATCH("Pn",$A$11:$A$100,0),4),0)+IF(AI66&lt;&gt;"",AI66*OFFSET($A$10,MATCH("Pn",$A$11:$A$100,0),5),0)+IF(AJ66&lt;&gt;"",AJ66*OFFSET($A$10,MATCH("Pn",$A$11:$A$100,0),6),0)+IF(AK66&lt;&gt;"",AK66*OFFSET($A$10,MATCH("Pn",$A$11:$A$100,0),7),0)+IF(AL66&lt;&gt;"",AL66*OFFSET($A$10,MATCH("Pn",$A$11:$A$100,0),8),0))*OFFSET($A$10,MATCH("FC",$A$11:$A$100,0),2),2),""))</f>
        <v/>
      </c>
      <c r="AN66" s="10" t="str">
        <f ca="1">IF(OR(A66="Pn",A67="Pn"),"",IF(AND(AM66="",F66&lt;&gt;""),-F66,IF(A66="TOTAL GENERAL",SUM(AN$11:AN64),IF(AM66&lt;&gt;"",AM66-F66,""))))</f>
        <v/>
      </c>
    </row>
    <row r="67" spans="1:40" s="4" customFormat="1" x14ac:dyDescent="0.25">
      <c r="A67" s="15" t="s">
        <v>58</v>
      </c>
      <c r="B67" s="15" t="s">
        <v>58</v>
      </c>
      <c r="C67" s="32" t="s">
        <v>58</v>
      </c>
      <c r="D67" s="16" t="s">
        <v>58</v>
      </c>
      <c r="E67" s="9" t="s">
        <v>58</v>
      </c>
      <c r="F67" s="18" t="s">
        <v>58</v>
      </c>
      <c r="G67" s="20" t="s">
        <v>58</v>
      </c>
      <c r="H67" s="22" t="s">
        <v>58</v>
      </c>
      <c r="I67" s="24" t="s">
        <v>58</v>
      </c>
      <c r="J67" s="22" t="s">
        <v>58</v>
      </c>
      <c r="K67" s="22" t="s">
        <v>58</v>
      </c>
      <c r="L67" s="22" t="s">
        <v>58</v>
      </c>
      <c r="M67" s="24" t="s">
        <v>58</v>
      </c>
      <c r="N67" s="24" t="s">
        <v>58</v>
      </c>
      <c r="O67" s="24" t="str">
        <f ca="1">IF(OR(A67="Pn",A68="Pn"),"",IF($A67="TOTAL GENERAL",SUM(O$11:O65),IF(AND(G67&lt;&gt;"",$A67&lt;&gt;"Pn"),IF(G67&gt;OFFSET($A$10,MATCH("TOTAL GENERAL",$A$11:$A$100,0),COLUMN(F67)),0,OFFSET($A$10,MATCH("TOTAL GENERAL",$A$11:$A$100,0),COLUMN(F67))-G67),"")))</f>
        <v/>
      </c>
      <c r="P67" s="24" t="str">
        <f ca="1">IF(OR(A67="Pn",A68="Pn"),"",IF($A67="TOTAL GENERAL",SUM(P$11:P65),IF(AND(H67&lt;&gt;"",$A67&lt;&gt;"Pn"),IF(H67&lt;OFFSET($A$10,MATCH("TOTAL GENERAL",$A$11:$A$100,0),COLUMN(G67)),0,H67-OFFSET($A$10,MATCH("TOTAL GENERAL",$A$11:$A$100,0),COLUMN(G67))),"")))</f>
        <v/>
      </c>
      <c r="Q67" s="24" t="str">
        <f ca="1">IF(OR(A67="Pn",A68="Pn"),"",IF($A67="TOTAL GENERAL",SUM(Q$11:Q65),IF(AND(I67&lt;&gt;"",$A67&lt;&gt;"Pn"),IF(I67&gt;OFFSET($A$10,MATCH("TOTAL GENERAL",$A$11:$A$100,0),COLUMN(H67)),0,OFFSET($A$10,MATCH("TOTAL GENERAL",$A$11:$A$100,0),COLUMN(H67))-I67),"")))</f>
        <v/>
      </c>
      <c r="R67" s="24" t="str">
        <f ca="1">IF($A67="TOTAL GENERAL",SUM(R$11:R65),IF(AND(J67&lt;&gt;"",$A67&lt;&gt;"Pn"),IF(J67&lt;OFFSET($A$10,MATCH("TOTAL GENERAL",$A$11:$A$100,0),COLUMN(I67)),0,J67-OFFSET($A$10,MATCH("TOTAL GENERAL",$A$11:$A$100,0),COLUMN(I67))),""))</f>
        <v/>
      </c>
      <c r="S67" s="24" t="str">
        <f ca="1">IF($A67="TOTAL GENERAL",SUM(S$11:S65),IF(AND(K67&lt;&gt;"",$A67&lt;&gt;"Pn"),IF(K67&lt;OFFSET($A$10,MATCH("TOTAL GENERAL",$A$11:$A$100,0),COLUMN(J67)),0,K67-OFFSET($A$10,MATCH("TOTAL GENERAL",$A$11:$A$100,0),COLUMN(J67))),""))</f>
        <v/>
      </c>
      <c r="T67" s="24" t="str">
        <f ca="1">IF($A67="TOTAL GENERAL",SUM(T$11:T65),IF(AND(L67&lt;&gt;"",$A67&lt;&gt;"Pn"),IF(L67&lt;OFFSET($A$10,MATCH("TOTAL GENERAL",$A$11:$A$100,0),COLUMN(K67)),0,L67-OFFSET($A$10,MATCH("TOTAL GENERAL",$A$11:$A$100,0),COLUMN(K67))),""))</f>
        <v/>
      </c>
      <c r="U67" s="24" t="str">
        <f ca="1">IF($A67="TOTAL GENERAL",SUM(U$11:U65),IF(AND(M67&lt;&gt;"",$A67&lt;&gt;"Pn"),IF(M67&gt;OFFSET($A$10,MATCH("TOTAL GENERAL",$A$11:$A$100,0),COLUMN(L67)),0,OFFSET($A$10,MATCH("TOTAL GENERAL",$A$11:$A$100,0),COLUMN(L67))-M67),""))</f>
        <v/>
      </c>
      <c r="V67" s="24" t="str">
        <f ca="1">IF($A67="TOTAL GENERAL",SUM(V$11:V65),IF(AND(N67&lt;&gt;"",$A67&lt;&gt;"Pn"),IF(N67&lt;OFFSET($A$10,MATCH("TOTAL GENERAL",$A$11:$A$100,0),COLUMN(M67)),0,N67-OFFSET($A$10,MATCH("TOTAL GENERAL",$A$11:$A$100,0),COLUMN(M67))),""))</f>
        <v/>
      </c>
      <c r="W67" s="24" t="str">
        <f>IF(OR(A67="Pn",A68="Pn"),"",IF($A67="TOTAL GENERAL",SUM(W$11:W65),IF(AND(G67&lt;&gt;"",$A67&lt;&gt;"Pn"),O67*$D67,"")))</f>
        <v/>
      </c>
      <c r="X67" s="24" t="str">
        <f>IF(OR(A67="Pn",A68="Pn"),"",IF($A67="TOTAL GENERAL",SUM(X$11:X65),IF(AND(H67&lt;&gt;"",$A67&lt;&gt;"Pn"),P67*$D67,"")))</f>
        <v/>
      </c>
      <c r="Y67" s="24" t="str">
        <f>IF(OR(A67="Pn",A68="Pn"),"",IF($A67="TOTAL GENERAL",SUM(Y$11:Y65),IF(AND(I67&lt;&gt;"",$A67&lt;&gt;"Pn"),Q67*$D67,"")))</f>
        <v/>
      </c>
      <c r="Z67" s="24" t="str">
        <f>IF($A67="TOTAL GENERAL",SUM(Z$11:Z65),IF(AND(J67&lt;&gt;"",$A67&lt;&gt;"Pn"),R67*$D67,""))</f>
        <v/>
      </c>
      <c r="AA67" s="24" t="str">
        <f>IF($A67="TOTAL GENERAL",SUM(AA$11:AA65),IF(AND(K67&lt;&gt;"",$A67&lt;&gt;"Pn"),S67*$D67,""))</f>
        <v/>
      </c>
      <c r="AB67" s="24" t="str">
        <f>IF($A67="TOTAL GENERAL",SUM(AB$11:AB65),IF(AND(L67&lt;&gt;"",$A67&lt;&gt;"Pn"),T67*$D67,""))</f>
        <v/>
      </c>
      <c r="AC67" s="24" t="str">
        <f>IF($A67="TOTAL GENERAL",SUM(AC$11:AC65),IF(AND(M67&lt;&gt;"",$A67&lt;&gt;"Pn"),U67*$D67,""))</f>
        <v/>
      </c>
      <c r="AD67" s="24" t="s">
        <v>58</v>
      </c>
      <c r="AE67" s="24" t="str">
        <f ca="1">IF($A67="TOTAL GENERAL",SUM(AE$11:AE65),IF(AND(O67&lt;&gt;"",$A67&lt;&gt;"Pn"),IF(OFFSET($A$11,MATCH("TOTAL GENERAL",$A$11:$A$100,0)-1,COLUMN(V67))=0,0,W67/OFFSET($A$11,MATCH("TOTAL GENERAL",$A$11:$A$100,0)-1,COLUMN(V67))),""))</f>
        <v/>
      </c>
      <c r="AF67" s="24" t="str">
        <f ca="1">IF($A67="TOTAL GENERAL",SUM(AF$11:AF65),IF(AND(P67&lt;&gt;"",$A67&lt;&gt;"Pn"),IF(OFFSET($A$11,MATCH("TOTAL GENERAL",$A$11:$A$100,0)-1,COLUMN(W67))=0,0,X67/OFFSET($A$11,MATCH("TOTAL GENERAL",$A$11:$A$100,0)-1,COLUMN(W67))),""))</f>
        <v/>
      </c>
      <c r="AG67" s="24" t="str">
        <f ca="1">IF($A67="TOTAL GENERAL",SUM(AG$11:AG65),IF(AND(Q67&lt;&gt;"",$A67&lt;&gt;"Pn"),IF(OFFSET($A$11,MATCH("TOTAL GENERAL",$A$11:$A$100,0)-1,COLUMN(X67))=0,0,Y67/OFFSET($A$11,MATCH("TOTAL GENERAL",$A$11:$A$100,0)-1,COLUMN(X67))),""))</f>
        <v/>
      </c>
      <c r="AH67" s="24" t="str">
        <f ca="1">IF($A67="TOTAL GENERAL",SUM(AH$11:AH65),IF(AND(R67&lt;&gt;"",$A67&lt;&gt;"Pn"),IF(OFFSET($A$11,MATCH("TOTAL GENERAL",$A$11:$A$100,0)-1,COLUMN(Y67))=0,0,Z67/OFFSET($A$11,MATCH("TOTAL GENERAL",$A$11:$A$100,0)-1,COLUMN(Y67))),""))</f>
        <v/>
      </c>
      <c r="AI67" s="24" t="str">
        <f ca="1">IF($A67="TOTAL GENERAL",SUM(AI$11:AI65),IF(AND(S67&lt;&gt;"",$A67&lt;&gt;"Pn"),IF(OFFSET($A$11,MATCH("TOTAL GENERAL",$A$11:$A$100,0)-1,COLUMN(Z67))=0,0,AA67/OFFSET($A$11,MATCH("TOTAL GENERAL",$A$11:$A$100,0)-1,COLUMN(Z67))),""))</f>
        <v/>
      </c>
      <c r="AJ67" s="24" t="str">
        <f ca="1">IF($A67="TOTAL GENERAL",SUM(AJ$11:AJ65),IF(AND(T67&lt;&gt;"",$A67&lt;&gt;"Pn"),IF(OFFSET($A$11,MATCH("TOTAL GENERAL",$A$11:$A$100,0)-1,COLUMN(AA67))=0,0,AB67/OFFSET($A$11,MATCH("TOTAL GENERAL",$A$11:$A$100,0)-1,COLUMN(AA67))),""))</f>
        <v/>
      </c>
      <c r="AK67" s="24" t="str">
        <f ca="1">IF($A67="TOTAL GENERAL",SUM(AK$11:AK65),IF(AND(U67&lt;&gt;"",$A67&lt;&gt;"Pn"),IF(OFFSET($A$11,MATCH("TOTAL GENERAL",$A$11:$A$100,0)-1,COLUMN(AB67))=0,0,AC67/OFFSET($A$11,MATCH("TOTAL GENERAL",$A$11:$A$100,0)-1,COLUMN(AB67))),""))</f>
        <v/>
      </c>
      <c r="AL67" s="24" t="str">
        <f ca="1">IF($A67="TOTAL GENERAL",SUM(AL$11:AL65),IF(AND(V67&lt;&gt;"",$A67&lt;&gt;"Pn"),IF(OFFSET($A$11,MATCH("TOTAL GENERAL",$A$11:$A$100,0)-1,COLUMN(AC67))=0,0,AD67/OFFSET($A$11,MATCH("TOTAL GENERAL",$A$11:$A$100,0)-1,COLUMN(AC67))),""))</f>
        <v/>
      </c>
      <c r="AM67" s="24" t="str">
        <f ca="1">IF(A67="TOTAL GENERAL",SUM(AM$11:AM65),IF(COUNTIF(AB67:AH67,"")&lt;COUNTA($AB$10:$AH$10),ROUND((IF(AE67&lt;&gt;"",AE67*OFFSET($A$10,MATCH("Pn",$A$11:$A$100,0),1),0)+IF(AF67&lt;&gt;"",AF67*OFFSET($A$10,MATCH("Pn",$A$11:$A$100,0),2),0)+IF(AG67&lt;&gt;"",AG67*OFFSET($A$10,MATCH("Pn",$A$11:$A$100,0),3),0)+IF(AH67&lt;&gt;"",AH67*OFFSET($A$10,MATCH("Pn",$A$11:$A$100,0),4),0)+IF(AI67&lt;&gt;"",AI67*OFFSET($A$10,MATCH("Pn",$A$11:$A$100,0),5),0)+IF(AJ67&lt;&gt;"",AJ67*OFFSET($A$10,MATCH("Pn",$A$11:$A$100,0),6),0)+IF(AK67&lt;&gt;"",AK67*OFFSET($A$10,MATCH("Pn",$A$11:$A$100,0),7),0)+IF(AL67&lt;&gt;"",AL67*OFFSET($A$10,MATCH("Pn",$A$11:$A$100,0),8),0))*OFFSET($A$10,MATCH("FC",$A$11:$A$100,0),2),2),""))</f>
        <v/>
      </c>
      <c r="AN67" s="10" t="str">
        <f ca="1">IF(OR(A67="Pn",A68="Pn"),"",IF(AND(AM67="",F67&lt;&gt;""),-F67,IF(A67="TOTAL GENERAL",SUM(AN$11:AN65),IF(AM67&lt;&gt;"",AM67-F67,""))))</f>
        <v/>
      </c>
    </row>
    <row r="68" spans="1:40" s="4" customFormat="1" x14ac:dyDescent="0.25">
      <c r="A68" s="15" t="s">
        <v>58</v>
      </c>
      <c r="B68" s="15" t="s">
        <v>156</v>
      </c>
      <c r="C68" s="32" t="s">
        <v>58</v>
      </c>
      <c r="D68" s="16" t="s">
        <v>58</v>
      </c>
      <c r="E68" s="9" t="s">
        <v>58</v>
      </c>
      <c r="F68" s="18" t="s">
        <v>58</v>
      </c>
      <c r="G68" s="20" t="s">
        <v>58</v>
      </c>
      <c r="H68" s="22" t="s">
        <v>58</v>
      </c>
      <c r="I68" s="24" t="s">
        <v>58</v>
      </c>
      <c r="J68" s="22" t="s">
        <v>58</v>
      </c>
      <c r="K68" s="22" t="s">
        <v>58</v>
      </c>
      <c r="L68" s="22" t="s">
        <v>58</v>
      </c>
      <c r="M68" s="24" t="s">
        <v>58</v>
      </c>
      <c r="N68" s="24" t="s">
        <v>58</v>
      </c>
      <c r="O68" s="24" t="str">
        <f ca="1">IF(OR(A68="Pn",A69="Pn"),"",IF($A68="TOTAL GENERAL",SUM(O$11:O66),IF(AND(G68&lt;&gt;"",$A68&lt;&gt;"Pn"),IF(G68&gt;OFFSET($A$10,MATCH("TOTAL GENERAL",$A$11:$A$100,0),COLUMN(F68)),0,OFFSET($A$10,MATCH("TOTAL GENERAL",$A$11:$A$100,0),COLUMN(F68))-G68),"")))</f>
        <v/>
      </c>
      <c r="P68" s="24" t="str">
        <f ca="1">IF(OR(A68="Pn",A69="Pn"),"",IF($A68="TOTAL GENERAL",SUM(P$11:P66),IF(AND(H68&lt;&gt;"",$A68&lt;&gt;"Pn"),IF(H68&lt;OFFSET($A$10,MATCH("TOTAL GENERAL",$A$11:$A$100,0),COLUMN(G68)),0,H68-OFFSET($A$10,MATCH("TOTAL GENERAL",$A$11:$A$100,0),COLUMN(G68))),"")))</f>
        <v/>
      </c>
      <c r="Q68" s="24" t="str">
        <f ca="1">IF(OR(A68="Pn",A69="Pn"),"",IF($A68="TOTAL GENERAL",SUM(Q$11:Q66),IF(AND(I68&lt;&gt;"",$A68&lt;&gt;"Pn"),IF(I68&gt;OFFSET($A$10,MATCH("TOTAL GENERAL",$A$11:$A$100,0),COLUMN(H68)),0,OFFSET($A$10,MATCH("TOTAL GENERAL",$A$11:$A$100,0),COLUMN(H68))-I68),"")))</f>
        <v/>
      </c>
      <c r="R68" s="24" t="str">
        <f ca="1">IF($A68="TOTAL GENERAL",SUM(R$11:R66),IF(AND(J68&lt;&gt;"",$A68&lt;&gt;"Pn"),IF(J68&lt;OFFSET($A$10,MATCH("TOTAL GENERAL",$A$11:$A$100,0),COLUMN(I68)),0,J68-OFFSET($A$10,MATCH("TOTAL GENERAL",$A$11:$A$100,0),COLUMN(I68))),""))</f>
        <v/>
      </c>
      <c r="S68" s="24" t="str">
        <f ca="1">IF($A68="TOTAL GENERAL",SUM(S$11:S66),IF(AND(K68&lt;&gt;"",$A68&lt;&gt;"Pn"),IF(K68&lt;OFFSET($A$10,MATCH("TOTAL GENERAL",$A$11:$A$100,0),COLUMN(J68)),0,K68-OFFSET($A$10,MATCH("TOTAL GENERAL",$A$11:$A$100,0),COLUMN(J68))),""))</f>
        <v/>
      </c>
      <c r="T68" s="24" t="str">
        <f ca="1">IF($A68="TOTAL GENERAL",SUM(T$11:T66),IF(AND(L68&lt;&gt;"",$A68&lt;&gt;"Pn"),IF(L68&lt;OFFSET($A$10,MATCH("TOTAL GENERAL",$A$11:$A$100,0),COLUMN(K68)),0,L68-OFFSET($A$10,MATCH("TOTAL GENERAL",$A$11:$A$100,0),COLUMN(K68))),""))</f>
        <v/>
      </c>
      <c r="U68" s="24" t="str">
        <f ca="1">IF($A68="TOTAL GENERAL",SUM(U$11:U66),IF(AND(M68&lt;&gt;"",$A68&lt;&gt;"Pn"),IF(M68&gt;OFFSET($A$10,MATCH("TOTAL GENERAL",$A$11:$A$100,0),COLUMN(L68)),0,OFFSET($A$10,MATCH("TOTAL GENERAL",$A$11:$A$100,0),COLUMN(L68))-M68),""))</f>
        <v/>
      </c>
      <c r="V68" s="24" t="str">
        <f ca="1">IF($A68="TOTAL GENERAL",SUM(V$11:V66),IF(AND(N68&lt;&gt;"",$A68&lt;&gt;"Pn"),IF(N68&lt;OFFSET($A$10,MATCH("TOTAL GENERAL",$A$11:$A$100,0),COLUMN(M68)),0,N68-OFFSET($A$10,MATCH("TOTAL GENERAL",$A$11:$A$100,0),COLUMN(M68))),""))</f>
        <v/>
      </c>
      <c r="W68" s="24" t="str">
        <f>IF(OR(A68="Pn",A69="Pn"),"",IF($A68="TOTAL GENERAL",SUM(W$11:W66),IF(AND(G68&lt;&gt;"",$A68&lt;&gt;"Pn"),O68*$D68,"")))</f>
        <v/>
      </c>
      <c r="X68" s="24" t="str">
        <f>IF(OR(A68="Pn",A69="Pn"),"",IF($A68="TOTAL GENERAL",SUM(X$11:X66),IF(AND(H68&lt;&gt;"",$A68&lt;&gt;"Pn"),P68*$D68,"")))</f>
        <v/>
      </c>
      <c r="Y68" s="24" t="str">
        <f>IF(OR(A68="Pn",A69="Pn"),"",IF($A68="TOTAL GENERAL",SUM(Y$11:Y66),IF(AND(I68&lt;&gt;"",$A68&lt;&gt;"Pn"),Q68*$D68,"")))</f>
        <v/>
      </c>
      <c r="Z68" s="24" t="str">
        <f>IF($A68="TOTAL GENERAL",SUM(Z$11:Z66),IF(AND(J68&lt;&gt;"",$A68&lt;&gt;"Pn"),R68*$D68,""))</f>
        <v/>
      </c>
      <c r="AA68" s="24" t="str">
        <f>IF($A68="TOTAL GENERAL",SUM(AA$11:AA66),IF(AND(K68&lt;&gt;"",$A68&lt;&gt;"Pn"),S68*$D68,""))</f>
        <v/>
      </c>
      <c r="AB68" s="24" t="str">
        <f>IF($A68="TOTAL GENERAL",SUM(AB$11:AB66),IF(AND(L68&lt;&gt;"",$A68&lt;&gt;"Pn"),T68*$D68,""))</f>
        <v/>
      </c>
      <c r="AC68" s="24" t="str">
        <f>IF($A68="TOTAL GENERAL",SUM(AC$11:AC66),IF(AND(M68&lt;&gt;"",$A68&lt;&gt;"Pn"),U68*$D68,""))</f>
        <v/>
      </c>
      <c r="AD68" s="24" t="s">
        <v>58</v>
      </c>
      <c r="AE68" s="24" t="str">
        <f ca="1">IF($A68="TOTAL GENERAL",SUM(AE$11:AE66),IF(AND(O68&lt;&gt;"",$A68&lt;&gt;"Pn"),IF(OFFSET($A$11,MATCH("TOTAL GENERAL",$A$11:$A$100,0)-1,COLUMN(V68))=0,0,W68/OFFSET($A$11,MATCH("TOTAL GENERAL",$A$11:$A$100,0)-1,COLUMN(V68))),""))</f>
        <v/>
      </c>
      <c r="AF68" s="24" t="str">
        <f ca="1">IF($A68="TOTAL GENERAL",SUM(AF$11:AF66),IF(AND(P68&lt;&gt;"",$A68&lt;&gt;"Pn"),IF(OFFSET($A$11,MATCH("TOTAL GENERAL",$A$11:$A$100,0)-1,COLUMN(W68))=0,0,X68/OFFSET($A$11,MATCH("TOTAL GENERAL",$A$11:$A$100,0)-1,COLUMN(W68))),""))</f>
        <v/>
      </c>
      <c r="AG68" s="24" t="str">
        <f ca="1">IF($A68="TOTAL GENERAL",SUM(AG$11:AG66),IF(AND(Q68&lt;&gt;"",$A68&lt;&gt;"Pn"),IF(OFFSET($A$11,MATCH("TOTAL GENERAL",$A$11:$A$100,0)-1,COLUMN(X68))=0,0,Y68/OFFSET($A$11,MATCH("TOTAL GENERAL",$A$11:$A$100,0)-1,COLUMN(X68))),""))</f>
        <v/>
      </c>
      <c r="AH68" s="24" t="str">
        <f ca="1">IF($A68="TOTAL GENERAL",SUM(AH$11:AH66),IF(AND(R68&lt;&gt;"",$A68&lt;&gt;"Pn"),IF(OFFSET($A$11,MATCH("TOTAL GENERAL",$A$11:$A$100,0)-1,COLUMN(Y68))=0,0,Z68/OFFSET($A$11,MATCH("TOTAL GENERAL",$A$11:$A$100,0)-1,COLUMN(Y68))),""))</f>
        <v/>
      </c>
      <c r="AI68" s="24" t="str">
        <f ca="1">IF($A68="TOTAL GENERAL",SUM(AI$11:AI66),IF(AND(S68&lt;&gt;"",$A68&lt;&gt;"Pn"),IF(OFFSET($A$11,MATCH("TOTAL GENERAL",$A$11:$A$100,0)-1,COLUMN(Z68))=0,0,AA68/OFFSET($A$11,MATCH("TOTAL GENERAL",$A$11:$A$100,0)-1,COLUMN(Z68))),""))</f>
        <v/>
      </c>
      <c r="AJ68" s="24" t="str">
        <f ca="1">IF($A68="TOTAL GENERAL",SUM(AJ$11:AJ66),IF(AND(T68&lt;&gt;"",$A68&lt;&gt;"Pn"),IF(OFFSET($A$11,MATCH("TOTAL GENERAL",$A$11:$A$100,0)-1,COLUMN(AA68))=0,0,AB68/OFFSET($A$11,MATCH("TOTAL GENERAL",$A$11:$A$100,0)-1,COLUMN(AA68))),""))</f>
        <v/>
      </c>
      <c r="AK68" s="24" t="str">
        <f ca="1">IF($A68="TOTAL GENERAL",SUM(AK$11:AK66),IF(AND(U68&lt;&gt;"",$A68&lt;&gt;"Pn"),IF(OFFSET($A$11,MATCH("TOTAL GENERAL",$A$11:$A$100,0)-1,COLUMN(AB68))=0,0,AC68/OFFSET($A$11,MATCH("TOTAL GENERAL",$A$11:$A$100,0)-1,COLUMN(AB68))),""))</f>
        <v/>
      </c>
      <c r="AL68" s="24" t="str">
        <f ca="1">IF($A68="TOTAL GENERAL",SUM(AL$11:AL66),IF(AND(V68&lt;&gt;"",$A68&lt;&gt;"Pn"),IF(OFFSET($A$11,MATCH("TOTAL GENERAL",$A$11:$A$100,0)-1,COLUMN(AC68))=0,0,AD68/OFFSET($A$11,MATCH("TOTAL GENERAL",$A$11:$A$100,0)-1,COLUMN(AC68))),""))</f>
        <v/>
      </c>
      <c r="AM68" s="24" t="str">
        <f ca="1">IF(A68="TOTAL GENERAL",SUM(AM$11:AM66),IF(COUNTIF(AB68:AH68,"")&lt;COUNTA($AB$10:$AH$10),ROUND((IF(AE68&lt;&gt;"",AE68*OFFSET($A$10,MATCH("Pn",$A$11:$A$100,0),1),0)+IF(AF68&lt;&gt;"",AF68*OFFSET($A$10,MATCH("Pn",$A$11:$A$100,0),2),0)+IF(AG68&lt;&gt;"",AG68*OFFSET($A$10,MATCH("Pn",$A$11:$A$100,0),3),0)+IF(AH68&lt;&gt;"",AH68*OFFSET($A$10,MATCH("Pn",$A$11:$A$100,0),4),0)+IF(AI68&lt;&gt;"",AI68*OFFSET($A$10,MATCH("Pn",$A$11:$A$100,0),5),0)+IF(AJ68&lt;&gt;"",AJ68*OFFSET($A$10,MATCH("Pn",$A$11:$A$100,0),6),0)+IF(AK68&lt;&gt;"",AK68*OFFSET($A$10,MATCH("Pn",$A$11:$A$100,0),7),0)+IF(AL68&lt;&gt;"",AL68*OFFSET($A$10,MATCH("Pn",$A$11:$A$100,0),8),0))*OFFSET($A$10,MATCH("FC",$A$11:$A$100,0),2),2),""))</f>
        <v/>
      </c>
      <c r="AN68" s="10" t="str">
        <f ca="1">IF(OR(A68="Pn",A69="Pn"),"",IF(AND(AM68="",F68&lt;&gt;""),-F68,IF(A68="TOTAL GENERAL",SUM(AN$11:AN66),IF(AM68&lt;&gt;"",AM68-F68,""))))</f>
        <v/>
      </c>
    </row>
    <row r="69" spans="1:40" s="4" customFormat="1" ht="39" x14ac:dyDescent="0.25">
      <c r="A69" s="15" t="s">
        <v>58</v>
      </c>
      <c r="B69" s="15" t="s">
        <v>41</v>
      </c>
      <c r="C69" s="32" t="s">
        <v>40</v>
      </c>
      <c r="D69" s="16" t="s">
        <v>39</v>
      </c>
      <c r="E69" s="9" t="s">
        <v>35</v>
      </c>
      <c r="F69" s="18" t="s">
        <v>34</v>
      </c>
      <c r="G69" s="20" t="s">
        <v>29</v>
      </c>
      <c r="H69" s="22" t="s">
        <v>43</v>
      </c>
      <c r="I69" s="24" t="s">
        <v>25</v>
      </c>
      <c r="J69" s="22" t="s">
        <v>58</v>
      </c>
      <c r="K69" s="22" t="s">
        <v>58</v>
      </c>
      <c r="L69" s="22" t="s">
        <v>58</v>
      </c>
      <c r="M69" s="24" t="s">
        <v>58</v>
      </c>
      <c r="N69" s="24" t="s">
        <v>58</v>
      </c>
      <c r="O69" s="24" t="str">
        <f ca="1">IF(OR(A69="Pn",A70="Pn"),"",IF($A69="TOTAL GENERAL",SUM(O$11:O67),IF(AND(G69&lt;&gt;"",$A69&lt;&gt;"Pn"),IF(G69&gt;OFFSET($A$10,MATCH("TOTAL GENERAL",$A$11:$A$100,0),COLUMN(F69)),0,OFFSET($A$10,MATCH("TOTAL GENERAL",$A$11:$A$100,0),COLUMN(F69))-G69),"")))</f>
        <v/>
      </c>
      <c r="P69" s="24" t="str">
        <f ca="1">IF(OR(A69="Pn",A70="Pn"),"",IF($A69="TOTAL GENERAL",SUM(P$11:P67),IF(AND(H69&lt;&gt;"",$A69&lt;&gt;"Pn"),IF(H69&lt;OFFSET($A$10,MATCH("TOTAL GENERAL",$A$11:$A$100,0),COLUMN(G69)),0,H69-OFFSET($A$10,MATCH("TOTAL GENERAL",$A$11:$A$100,0),COLUMN(G69))),"")))</f>
        <v/>
      </c>
      <c r="Q69" s="24" t="str">
        <f ca="1">IF(OR(A69="Pn",A70="Pn"),"",IF($A69="TOTAL GENERAL",SUM(Q$11:Q67),IF(AND(I69&lt;&gt;"",$A69&lt;&gt;"Pn"),IF(I69&gt;OFFSET($A$10,MATCH("TOTAL GENERAL",$A$11:$A$100,0),COLUMN(H69)),0,OFFSET($A$10,MATCH("TOTAL GENERAL",$A$11:$A$100,0),COLUMN(H69))-I69),"")))</f>
        <v/>
      </c>
      <c r="R69" s="24" t="str">
        <f ca="1">IF($A69="TOTAL GENERAL",SUM(R$11:R67),IF(AND(J69&lt;&gt;"",$A69&lt;&gt;"Pn"),IF(J69&lt;OFFSET($A$10,MATCH("TOTAL GENERAL",$A$11:$A$100,0),COLUMN(I69)),0,J69-OFFSET($A$10,MATCH("TOTAL GENERAL",$A$11:$A$100,0),COLUMN(I69))),""))</f>
        <v/>
      </c>
      <c r="S69" s="24" t="str">
        <f ca="1">IF($A69="TOTAL GENERAL",SUM(S$11:S67),IF(AND(K69&lt;&gt;"",$A69&lt;&gt;"Pn"),IF(K69&lt;OFFSET($A$10,MATCH("TOTAL GENERAL",$A$11:$A$100,0),COLUMN(J69)),0,K69-OFFSET($A$10,MATCH("TOTAL GENERAL",$A$11:$A$100,0),COLUMN(J69))),""))</f>
        <v/>
      </c>
      <c r="T69" s="24" t="str">
        <f ca="1">IF($A69="TOTAL GENERAL",SUM(T$11:T67),IF(AND(L69&lt;&gt;"",$A69&lt;&gt;"Pn"),IF(L69&lt;OFFSET($A$10,MATCH("TOTAL GENERAL",$A$11:$A$100,0),COLUMN(K69)),0,L69-OFFSET($A$10,MATCH("TOTAL GENERAL",$A$11:$A$100,0),COLUMN(K69))),""))</f>
        <v/>
      </c>
      <c r="U69" s="24" t="str">
        <f ca="1">IF($A69="TOTAL GENERAL",SUM(U$11:U67),IF(AND(M69&lt;&gt;"",$A69&lt;&gt;"Pn"),IF(M69&gt;OFFSET($A$10,MATCH("TOTAL GENERAL",$A$11:$A$100,0),COLUMN(L69)),0,OFFSET($A$10,MATCH("TOTAL GENERAL",$A$11:$A$100,0),COLUMN(L69))-M69),""))</f>
        <v/>
      </c>
      <c r="V69" s="24" t="str">
        <f ca="1">IF($A69="TOTAL GENERAL",SUM(V$11:V67),IF(AND(N69&lt;&gt;"",$A69&lt;&gt;"Pn"),IF(N69&lt;OFFSET($A$10,MATCH("TOTAL GENERAL",$A$11:$A$100,0),COLUMN(M69)),0,N69-OFFSET($A$10,MATCH("TOTAL GENERAL",$A$11:$A$100,0),COLUMN(M69))),""))</f>
        <v/>
      </c>
      <c r="W69" s="24" t="str">
        <f>IF(OR(A69="Pn",A70="Pn"),"",IF($A69="TOTAL GENERAL",SUM(W$11:W67),IF(AND(G69&lt;&gt;"",$A69&lt;&gt;"Pn"),O69*$D69,"")))</f>
        <v/>
      </c>
      <c r="X69" s="24" t="str">
        <f>IF(OR(A69="Pn",A70="Pn"),"",IF($A69="TOTAL GENERAL",SUM(X$11:X67),IF(AND(H69&lt;&gt;"",$A69&lt;&gt;"Pn"),P69*$D69,"")))</f>
        <v/>
      </c>
      <c r="Y69" s="24" t="str">
        <f>IF(OR(A69="Pn",A70="Pn"),"",IF($A69="TOTAL GENERAL",SUM(Y$11:Y67),IF(AND(I69&lt;&gt;"",$A69&lt;&gt;"Pn"),Q69*$D69,"")))</f>
        <v/>
      </c>
      <c r="Z69" s="24" t="str">
        <f>IF($A69="TOTAL GENERAL",SUM(Z$11:Z67),IF(AND(J69&lt;&gt;"",$A69&lt;&gt;"Pn"),R69*$D69,""))</f>
        <v/>
      </c>
      <c r="AA69" s="24" t="str">
        <f>IF($A69="TOTAL GENERAL",SUM(AA$11:AA67),IF(AND(K69&lt;&gt;"",$A69&lt;&gt;"Pn"),S69*$D69,""))</f>
        <v/>
      </c>
      <c r="AB69" s="24" t="str">
        <f>IF($A69="TOTAL GENERAL",SUM(AB$11:AB67),IF(AND(L69&lt;&gt;"",$A69&lt;&gt;"Pn"),T69*$D69,""))</f>
        <v/>
      </c>
      <c r="AC69" s="24" t="str">
        <f>IF($A69="TOTAL GENERAL",SUM(AC$11:AC67),IF(AND(M69&lt;&gt;"",$A69&lt;&gt;"Pn"),U69*$D69,""))</f>
        <v/>
      </c>
      <c r="AD69" s="24" t="s">
        <v>58</v>
      </c>
      <c r="AE69" s="24" t="str">
        <f ca="1">IF($A69="TOTAL GENERAL",SUM(AE$11:AE67),IF(AND(O69&lt;&gt;"",$A69&lt;&gt;"Pn"),IF(OFFSET($A$11,MATCH("TOTAL GENERAL",$A$11:$A$100,0)-1,COLUMN(V69))=0,0,W69/OFFSET($A$11,MATCH("TOTAL GENERAL",$A$11:$A$100,0)-1,COLUMN(V69))),""))</f>
        <v/>
      </c>
      <c r="AF69" s="24" t="str">
        <f ca="1">IF($A69="TOTAL GENERAL",SUM(AF$11:AF67),IF(AND(P69&lt;&gt;"",$A69&lt;&gt;"Pn"),IF(OFFSET($A$11,MATCH("TOTAL GENERAL",$A$11:$A$100,0)-1,COLUMN(W69))=0,0,X69/OFFSET($A$11,MATCH("TOTAL GENERAL",$A$11:$A$100,0)-1,COLUMN(W69))),""))</f>
        <v/>
      </c>
      <c r="AG69" s="24" t="str">
        <f ca="1">IF($A69="TOTAL GENERAL",SUM(AG$11:AG67),IF(AND(Q69&lt;&gt;"",$A69&lt;&gt;"Pn"),IF(OFFSET($A$11,MATCH("TOTAL GENERAL",$A$11:$A$100,0)-1,COLUMN(X69))=0,0,Y69/OFFSET($A$11,MATCH("TOTAL GENERAL",$A$11:$A$100,0)-1,COLUMN(X69))),""))</f>
        <v/>
      </c>
      <c r="AH69" s="24" t="str">
        <f ca="1">IF($A69="TOTAL GENERAL",SUM(AH$11:AH67),IF(AND(R69&lt;&gt;"",$A69&lt;&gt;"Pn"),IF(OFFSET($A$11,MATCH("TOTAL GENERAL",$A$11:$A$100,0)-1,COLUMN(Y69))=0,0,Z69/OFFSET($A$11,MATCH("TOTAL GENERAL",$A$11:$A$100,0)-1,COLUMN(Y69))),""))</f>
        <v/>
      </c>
      <c r="AI69" s="24" t="str">
        <f ca="1">IF($A69="TOTAL GENERAL",SUM(AI$11:AI67),IF(AND(S69&lt;&gt;"",$A69&lt;&gt;"Pn"),IF(OFFSET($A$11,MATCH("TOTAL GENERAL",$A$11:$A$100,0)-1,COLUMN(Z69))=0,0,AA69/OFFSET($A$11,MATCH("TOTAL GENERAL",$A$11:$A$100,0)-1,COLUMN(Z69))),""))</f>
        <v/>
      </c>
      <c r="AJ69" s="24" t="str">
        <f ca="1">IF($A69="TOTAL GENERAL",SUM(AJ$11:AJ67),IF(AND(T69&lt;&gt;"",$A69&lt;&gt;"Pn"),IF(OFFSET($A$11,MATCH("TOTAL GENERAL",$A$11:$A$100,0)-1,COLUMN(AA69))=0,0,AB69/OFFSET($A$11,MATCH("TOTAL GENERAL",$A$11:$A$100,0)-1,COLUMN(AA69))),""))</f>
        <v/>
      </c>
      <c r="AK69" s="24" t="str">
        <f ca="1">IF($A69="TOTAL GENERAL",SUM(AK$11:AK67),IF(AND(U69&lt;&gt;"",$A69&lt;&gt;"Pn"),IF(OFFSET($A$11,MATCH("TOTAL GENERAL",$A$11:$A$100,0)-1,COLUMN(AB69))=0,0,AC69/OFFSET($A$11,MATCH("TOTAL GENERAL",$A$11:$A$100,0)-1,COLUMN(AB69))),""))</f>
        <v/>
      </c>
      <c r="AL69" s="24" t="str">
        <f ca="1">IF($A69="TOTAL GENERAL",SUM(AL$11:AL67),IF(AND(V69&lt;&gt;"",$A69&lt;&gt;"Pn"),IF(OFFSET($A$11,MATCH("TOTAL GENERAL",$A$11:$A$100,0)-1,COLUMN(AC69))=0,0,AD69/OFFSET($A$11,MATCH("TOTAL GENERAL",$A$11:$A$100,0)-1,COLUMN(AC69))),""))</f>
        <v/>
      </c>
      <c r="AM69" s="24" t="str">
        <f ca="1">IF(A69="TOTAL GENERAL",SUM(AM$11:AM67),IF(COUNTIF(AB69:AH69,"")&lt;COUNTA($AB$10:$AH$10),ROUND((IF(AE69&lt;&gt;"",AE69*OFFSET($A$10,MATCH("Pn",$A$11:$A$100,0),1),0)+IF(AF69&lt;&gt;"",AF69*OFFSET($A$10,MATCH("Pn",$A$11:$A$100,0),2),0)+IF(AG69&lt;&gt;"",AG69*OFFSET($A$10,MATCH("Pn",$A$11:$A$100,0),3),0)+IF(AH69&lt;&gt;"",AH69*OFFSET($A$10,MATCH("Pn",$A$11:$A$100,0),4),0)+IF(AI69&lt;&gt;"",AI69*OFFSET($A$10,MATCH("Pn",$A$11:$A$100,0),5),0)+IF(AJ69&lt;&gt;"",AJ69*OFFSET($A$10,MATCH("Pn",$A$11:$A$100,0),6),0)+IF(AK69&lt;&gt;"",AK69*OFFSET($A$10,MATCH("Pn",$A$11:$A$100,0),7),0)+IF(AL69&lt;&gt;"",AL69*OFFSET($A$10,MATCH("Pn",$A$11:$A$100,0),8),0))*OFFSET($A$10,MATCH("FC",$A$11:$A$100,0),2),2),""))</f>
        <v/>
      </c>
      <c r="AN69" s="10" t="str">
        <f>IF(OR(A69="Pn",A70="Pn"),"",IF(AND(AM69="",F69&lt;&gt;""),-F69,IF(A69="TOTAL GENERAL",SUM(AN$11:AN67),IF(AM69&lt;&gt;"",AM69-F69,""))))</f>
        <v/>
      </c>
    </row>
    <row r="70" spans="1:40" s="4" customFormat="1" x14ac:dyDescent="0.25">
      <c r="A70" s="15" t="s">
        <v>103</v>
      </c>
      <c r="B70" s="15">
        <v>0.18</v>
      </c>
      <c r="C70" s="32">
        <v>0.18</v>
      </c>
      <c r="D70" s="16">
        <v>0.15</v>
      </c>
      <c r="E70" s="9">
        <v>0.05</v>
      </c>
      <c r="F70" s="18">
        <v>0.1</v>
      </c>
      <c r="G70" s="20">
        <v>0.04</v>
      </c>
      <c r="H70" s="22">
        <v>0.05</v>
      </c>
      <c r="I70" s="24">
        <v>0.25</v>
      </c>
      <c r="J70" s="22" t="s">
        <v>58</v>
      </c>
      <c r="K70" s="22" t="s">
        <v>58</v>
      </c>
      <c r="L70" s="22" t="s">
        <v>58</v>
      </c>
      <c r="M70" s="24" t="s">
        <v>58</v>
      </c>
      <c r="N70" s="24" t="s">
        <v>58</v>
      </c>
      <c r="O70" s="24" t="str">
        <f ca="1">IF(OR(A70="Pn",A71="Pn"),"",IF($A70="TOTAL GENERAL",SUM(O$11:O68),IF(AND(G70&lt;&gt;"",$A70&lt;&gt;"Pn"),IF(G70&gt;OFFSET($A$10,MATCH("TOTAL GENERAL",$A$11:$A$100,0),COLUMN(F70)),0,OFFSET($A$10,MATCH("TOTAL GENERAL",$A$11:$A$100,0),COLUMN(F70))-G70),"")))</f>
        <v/>
      </c>
      <c r="P70" s="24" t="str">
        <f ca="1">IF(OR(A70="Pn",A71="Pn"),"",IF($A70="TOTAL GENERAL",SUM(P$11:P68),IF(AND(H70&lt;&gt;"",$A70&lt;&gt;"Pn"),IF(H70&lt;OFFSET($A$10,MATCH("TOTAL GENERAL",$A$11:$A$100,0),COLUMN(G70)),0,H70-OFFSET($A$10,MATCH("TOTAL GENERAL",$A$11:$A$100,0),COLUMN(G70))),"")))</f>
        <v/>
      </c>
      <c r="Q70" s="24" t="str">
        <f ca="1">IF(OR(A70="Pn",A71="Pn"),"",IF($A70="TOTAL GENERAL",SUM(Q$11:Q68),IF(AND(I70&lt;&gt;"",$A70&lt;&gt;"Pn"),IF(I70&gt;OFFSET($A$10,MATCH("TOTAL GENERAL",$A$11:$A$100,0),COLUMN(H70)),0,OFFSET($A$10,MATCH("TOTAL GENERAL",$A$11:$A$100,0),COLUMN(H70))-I70),"")))</f>
        <v/>
      </c>
      <c r="R70" s="24" t="str">
        <f ca="1">IF($A70="TOTAL GENERAL",SUM(R$11:R68),IF(AND(J70&lt;&gt;"",$A70&lt;&gt;"Pn"),IF(J70&lt;OFFSET($A$10,MATCH("TOTAL GENERAL",$A$11:$A$100,0),COLUMN(I70)),0,J70-OFFSET($A$10,MATCH("TOTAL GENERAL",$A$11:$A$100,0),COLUMN(I70))),""))</f>
        <v/>
      </c>
      <c r="S70" s="24" t="str">
        <f ca="1">IF($A70="TOTAL GENERAL",SUM(S$11:S68),IF(AND(K70&lt;&gt;"",$A70&lt;&gt;"Pn"),IF(K70&lt;OFFSET($A$10,MATCH("TOTAL GENERAL",$A$11:$A$100,0),COLUMN(J70)),0,K70-OFFSET($A$10,MATCH("TOTAL GENERAL",$A$11:$A$100,0),COLUMN(J70))),""))</f>
        <v/>
      </c>
      <c r="T70" s="24" t="str">
        <f ca="1">IF($A70="TOTAL GENERAL",SUM(T$11:T68),IF(AND(L70&lt;&gt;"",$A70&lt;&gt;"Pn"),IF(L70&lt;OFFSET($A$10,MATCH("TOTAL GENERAL",$A$11:$A$100,0),COLUMN(K70)),0,L70-OFFSET($A$10,MATCH("TOTAL GENERAL",$A$11:$A$100,0),COLUMN(K70))),""))</f>
        <v/>
      </c>
      <c r="U70" s="24" t="str">
        <f ca="1">IF($A70="TOTAL GENERAL",SUM(U$11:U68),IF(AND(M70&lt;&gt;"",$A70&lt;&gt;"Pn"),IF(M70&gt;OFFSET($A$10,MATCH("TOTAL GENERAL",$A$11:$A$100,0),COLUMN(L70)),0,OFFSET($A$10,MATCH("TOTAL GENERAL",$A$11:$A$100,0),COLUMN(L70))-M70),""))</f>
        <v/>
      </c>
      <c r="V70" s="24" t="str">
        <f ca="1">IF($A70="TOTAL GENERAL",SUM(V$11:V68),IF(AND(N70&lt;&gt;"",$A70&lt;&gt;"Pn"),IF(N70&lt;OFFSET($A$10,MATCH("TOTAL GENERAL",$A$11:$A$100,0),COLUMN(M70)),0,N70-OFFSET($A$10,MATCH("TOTAL GENERAL",$A$11:$A$100,0),COLUMN(M70))),""))</f>
        <v/>
      </c>
      <c r="W70" s="24" t="str">
        <f>IF(OR(A70="Pn",A71="Pn"),"",IF($A70="TOTAL GENERAL",SUM(W$11:W68),IF(AND(G70&lt;&gt;"",$A70&lt;&gt;"Pn"),O70*$D70,"")))</f>
        <v/>
      </c>
      <c r="X70" s="24" t="str">
        <f>IF(OR(A70="Pn",A71="Pn"),"",IF($A70="TOTAL GENERAL",SUM(X$11:X68),IF(AND(H70&lt;&gt;"",$A70&lt;&gt;"Pn"),P70*$D70,"")))</f>
        <v/>
      </c>
      <c r="Y70" s="24" t="str">
        <f>IF(OR(A70="Pn",A71="Pn"),"",IF($A70="TOTAL GENERAL",SUM(Y$11:Y68),IF(AND(I70&lt;&gt;"",$A70&lt;&gt;"Pn"),Q70*$D70,"")))</f>
        <v/>
      </c>
      <c r="Z70" s="24" t="str">
        <f>IF($A70="TOTAL GENERAL",SUM(Z$11:Z68),IF(AND(J70&lt;&gt;"",$A70&lt;&gt;"Pn"),R70*$D70,""))</f>
        <v/>
      </c>
      <c r="AA70" s="24" t="str">
        <f>IF($A70="TOTAL GENERAL",SUM(AA$11:AA68),IF(AND(K70&lt;&gt;"",$A70&lt;&gt;"Pn"),S70*$D70,""))</f>
        <v/>
      </c>
      <c r="AB70" s="24" t="str">
        <f>IF($A70="TOTAL GENERAL",SUM(AB$11:AB68),IF(AND(L70&lt;&gt;"",$A70&lt;&gt;"Pn"),T70*$D70,""))</f>
        <v/>
      </c>
      <c r="AC70" s="24" t="str">
        <f>IF($A70="TOTAL GENERAL",SUM(AC$11:AC68),IF(AND(M70&lt;&gt;"",$A70&lt;&gt;"Pn"),U70*$D70,""))</f>
        <v/>
      </c>
      <c r="AD70" s="24" t="s">
        <v>58</v>
      </c>
      <c r="AE70" s="24" t="str">
        <f ca="1">IF($A70="TOTAL GENERAL",SUM(AE$11:AE68),IF(AND(O70&lt;&gt;"",$A70&lt;&gt;"Pn"),IF(OFFSET($A$11,MATCH("TOTAL GENERAL",$A$11:$A$100,0)-1,COLUMN(V70))=0,0,W70/OFFSET($A$11,MATCH("TOTAL GENERAL",$A$11:$A$100,0)-1,COLUMN(V70))),""))</f>
        <v/>
      </c>
      <c r="AF70" s="24" t="str">
        <f ca="1">IF($A70="TOTAL GENERAL",SUM(AF$11:AF68),IF(AND(P70&lt;&gt;"",$A70&lt;&gt;"Pn"),IF(OFFSET($A$11,MATCH("TOTAL GENERAL",$A$11:$A$100,0)-1,COLUMN(W70))=0,0,X70/OFFSET($A$11,MATCH("TOTAL GENERAL",$A$11:$A$100,0)-1,COLUMN(W70))),""))</f>
        <v/>
      </c>
      <c r="AG70" s="24" t="str">
        <f ca="1">IF($A70="TOTAL GENERAL",SUM(AG$11:AG68),IF(AND(Q70&lt;&gt;"",$A70&lt;&gt;"Pn"),IF(OFFSET($A$11,MATCH("TOTAL GENERAL",$A$11:$A$100,0)-1,COLUMN(X70))=0,0,Y70/OFFSET($A$11,MATCH("TOTAL GENERAL",$A$11:$A$100,0)-1,COLUMN(X70))),""))</f>
        <v/>
      </c>
      <c r="AH70" s="24" t="str">
        <f ca="1">IF($A70="TOTAL GENERAL",SUM(AH$11:AH68),IF(AND(R70&lt;&gt;"",$A70&lt;&gt;"Pn"),IF(OFFSET($A$11,MATCH("TOTAL GENERAL",$A$11:$A$100,0)-1,COLUMN(Y70))=0,0,Z70/OFFSET($A$11,MATCH("TOTAL GENERAL",$A$11:$A$100,0)-1,COLUMN(Y70))),""))</f>
        <v/>
      </c>
      <c r="AI70" s="24" t="str">
        <f ca="1">IF($A70="TOTAL GENERAL",SUM(AI$11:AI68),IF(AND(S70&lt;&gt;"",$A70&lt;&gt;"Pn"),IF(OFFSET($A$11,MATCH("TOTAL GENERAL",$A$11:$A$100,0)-1,COLUMN(Z70))=0,0,AA70/OFFSET($A$11,MATCH("TOTAL GENERAL",$A$11:$A$100,0)-1,COLUMN(Z70))),""))</f>
        <v/>
      </c>
      <c r="AJ70" s="24" t="str">
        <f ca="1">IF($A70="TOTAL GENERAL",SUM(AJ$11:AJ68),IF(AND(T70&lt;&gt;"",$A70&lt;&gt;"Pn"),IF(OFFSET($A$11,MATCH("TOTAL GENERAL",$A$11:$A$100,0)-1,COLUMN(AA70))=0,0,AB70/OFFSET($A$11,MATCH("TOTAL GENERAL",$A$11:$A$100,0)-1,COLUMN(AA70))),""))</f>
        <v/>
      </c>
      <c r="AK70" s="24" t="str">
        <f ca="1">IF($A70="TOTAL GENERAL",SUM(AK$11:AK68),IF(AND(U70&lt;&gt;"",$A70&lt;&gt;"Pn"),IF(OFFSET($A$11,MATCH("TOTAL GENERAL",$A$11:$A$100,0)-1,COLUMN(AB70))=0,0,AC70/OFFSET($A$11,MATCH("TOTAL GENERAL",$A$11:$A$100,0)-1,COLUMN(AB70))),""))</f>
        <v/>
      </c>
      <c r="AL70" s="24" t="str">
        <f ca="1">IF($A70="TOTAL GENERAL",SUM(AL$11:AL68),IF(AND(V70&lt;&gt;"",$A70&lt;&gt;"Pn"),IF(OFFSET($A$11,MATCH("TOTAL GENERAL",$A$11:$A$100,0)-1,COLUMN(AC70))=0,0,AD70/OFFSET($A$11,MATCH("TOTAL GENERAL",$A$11:$A$100,0)-1,COLUMN(AC70))),""))</f>
        <v/>
      </c>
      <c r="AM70" s="24" t="str">
        <f ca="1">IF(A70="TOTAL GENERAL",SUM(AM$11:AM68),IF(COUNTIF(AB70:AH70,"")&lt;COUNTA($AB$10:$AH$10),ROUND((IF(AE70&lt;&gt;"",AE70*OFFSET($A$10,MATCH("Pn",$A$11:$A$100,0),1),0)+IF(AF70&lt;&gt;"",AF70*OFFSET($A$10,MATCH("Pn",$A$11:$A$100,0),2),0)+IF(AG70&lt;&gt;"",AG70*OFFSET($A$10,MATCH("Pn",$A$11:$A$100,0),3),0)+IF(AH70&lt;&gt;"",AH70*OFFSET($A$10,MATCH("Pn",$A$11:$A$100,0),4),0)+IF(AI70&lt;&gt;"",AI70*OFFSET($A$10,MATCH("Pn",$A$11:$A$100,0),5),0)+IF(AJ70&lt;&gt;"",AJ70*OFFSET($A$10,MATCH("Pn",$A$11:$A$100,0),6),0)+IF(AK70&lt;&gt;"",AK70*OFFSET($A$10,MATCH("Pn",$A$11:$A$100,0),7),0)+IF(AL70&lt;&gt;"",AL70*OFFSET($A$10,MATCH("Pn",$A$11:$A$100,0),8),0))*OFFSET($A$10,MATCH("FC",$A$11:$A$100,0),2),2),""))</f>
        <v/>
      </c>
      <c r="AN70" s="10" t="str">
        <f>IF(OR(A70="Pn",A71="Pn"),"",IF(AND(AM70="",F70&lt;&gt;""),-F70,IF(A70="TOTAL GENERAL",SUM(AN$11:AN68),IF(AM70&lt;&gt;"",AM70-F70,""))))</f>
        <v/>
      </c>
    </row>
    <row r="71" spans="1:40" s="4" customFormat="1" x14ac:dyDescent="0.25">
      <c r="A71" s="15" t="s">
        <v>58</v>
      </c>
      <c r="B71" s="15" t="s">
        <v>58</v>
      </c>
      <c r="C71" s="32" t="s">
        <v>58</v>
      </c>
      <c r="D71" s="16" t="s">
        <v>58</v>
      </c>
      <c r="E71" s="9" t="s">
        <v>58</v>
      </c>
      <c r="F71" s="18" t="s">
        <v>58</v>
      </c>
      <c r="G71" s="20" t="s">
        <v>58</v>
      </c>
      <c r="H71" s="22" t="s">
        <v>58</v>
      </c>
      <c r="I71" s="24" t="s">
        <v>58</v>
      </c>
      <c r="J71" s="22" t="s">
        <v>58</v>
      </c>
      <c r="K71" s="22" t="s">
        <v>58</v>
      </c>
      <c r="L71" s="22" t="s">
        <v>58</v>
      </c>
      <c r="M71" s="24" t="s">
        <v>58</v>
      </c>
      <c r="N71" s="24" t="s">
        <v>58</v>
      </c>
      <c r="O71" s="24" t="str">
        <f ca="1">IF(OR(A71="Pn",A72="Pn"),"",IF($A71="TOTAL GENERAL",SUM(O$11:O69),IF(AND(G71&lt;&gt;"",$A71&lt;&gt;"Pn"),IF(G71&gt;OFFSET($A$10,MATCH("TOTAL GENERAL",$A$11:$A$100,0),COLUMN(F71)),0,OFFSET($A$10,MATCH("TOTAL GENERAL",$A$11:$A$100,0),COLUMN(F71))-G71),"")))</f>
        <v/>
      </c>
      <c r="P71" s="24" t="str">
        <f ca="1">IF(OR(A71="Pn",A72="Pn"),"",IF($A71="TOTAL GENERAL",SUM(P$11:P69),IF(AND(H71&lt;&gt;"",$A71&lt;&gt;"Pn"),IF(H71&lt;OFFSET($A$10,MATCH("TOTAL GENERAL",$A$11:$A$100,0),COLUMN(G71)),0,H71-OFFSET($A$10,MATCH("TOTAL GENERAL",$A$11:$A$100,0),COLUMN(G71))),"")))</f>
        <v/>
      </c>
      <c r="Q71" s="24" t="str">
        <f ca="1">IF(OR(A71="Pn",A72="Pn"),"",IF($A71="TOTAL GENERAL",SUM(Q$11:Q69),IF(AND(I71&lt;&gt;"",$A71&lt;&gt;"Pn"),IF(I71&gt;OFFSET($A$10,MATCH("TOTAL GENERAL",$A$11:$A$100,0),COLUMN(H71)),0,OFFSET($A$10,MATCH("TOTAL GENERAL",$A$11:$A$100,0),COLUMN(H71))-I71),"")))</f>
        <v/>
      </c>
      <c r="R71" s="24" t="str">
        <f ca="1">IF($A71="TOTAL GENERAL",SUM(R$11:R69),IF(AND(J71&lt;&gt;"",$A71&lt;&gt;"Pn"),IF(J71&lt;OFFSET($A$10,MATCH("TOTAL GENERAL",$A$11:$A$100,0),COLUMN(I71)),0,J71-OFFSET($A$10,MATCH("TOTAL GENERAL",$A$11:$A$100,0),COLUMN(I71))),""))</f>
        <v/>
      </c>
      <c r="S71" s="24" t="str">
        <f ca="1">IF($A71="TOTAL GENERAL",SUM(S$11:S69),IF(AND(K71&lt;&gt;"",$A71&lt;&gt;"Pn"),IF(K71&lt;OFFSET($A$10,MATCH("TOTAL GENERAL",$A$11:$A$100,0),COLUMN(J71)),0,K71-OFFSET($A$10,MATCH("TOTAL GENERAL",$A$11:$A$100,0),COLUMN(J71))),""))</f>
        <v/>
      </c>
      <c r="T71" s="24" t="str">
        <f ca="1">IF($A71="TOTAL GENERAL",SUM(T$11:T69),IF(AND(L71&lt;&gt;"",$A71&lt;&gt;"Pn"),IF(L71&lt;OFFSET($A$10,MATCH("TOTAL GENERAL",$A$11:$A$100,0),COLUMN(K71)),0,L71-OFFSET($A$10,MATCH("TOTAL GENERAL",$A$11:$A$100,0),COLUMN(K71))),""))</f>
        <v/>
      </c>
      <c r="U71" s="24" t="str">
        <f ca="1">IF($A71="TOTAL GENERAL",SUM(U$11:U69),IF(AND(M71&lt;&gt;"",$A71&lt;&gt;"Pn"),IF(M71&gt;OFFSET($A$10,MATCH("TOTAL GENERAL",$A$11:$A$100,0),COLUMN(L71)),0,OFFSET($A$10,MATCH("TOTAL GENERAL",$A$11:$A$100,0),COLUMN(L71))-M71),""))</f>
        <v/>
      </c>
      <c r="V71" s="24" t="str">
        <f ca="1">IF($A71="TOTAL GENERAL",SUM(V$11:V69),IF(AND(N71&lt;&gt;"",$A71&lt;&gt;"Pn"),IF(N71&lt;OFFSET($A$10,MATCH("TOTAL GENERAL",$A$11:$A$100,0),COLUMN(M71)),0,N71-OFFSET($A$10,MATCH("TOTAL GENERAL",$A$11:$A$100,0),COLUMN(M71))),""))</f>
        <v/>
      </c>
      <c r="W71" s="24" t="str">
        <f>IF(OR(A71="Pn",A72="Pn"),"",IF($A71="TOTAL GENERAL",SUM(W$11:W69),IF(AND(G71&lt;&gt;"",$A71&lt;&gt;"Pn"),O71*$D71,"")))</f>
        <v/>
      </c>
      <c r="X71" s="24" t="str">
        <f>IF(OR(A71="Pn",A72="Pn"),"",IF($A71="TOTAL GENERAL",SUM(X$11:X69),IF(AND(H71&lt;&gt;"",$A71&lt;&gt;"Pn"),P71*$D71,"")))</f>
        <v/>
      </c>
      <c r="Y71" s="24" t="str">
        <f>IF(OR(A71="Pn",A72="Pn"),"",IF($A71="TOTAL GENERAL",SUM(Y$11:Y69),IF(AND(I71&lt;&gt;"",$A71&lt;&gt;"Pn"),Q71*$D71,"")))</f>
        <v/>
      </c>
      <c r="Z71" s="24" t="str">
        <f>IF($A71="TOTAL GENERAL",SUM(Z$11:Z69),IF(AND(J71&lt;&gt;"",$A71&lt;&gt;"Pn"),R71*$D71,""))</f>
        <v/>
      </c>
      <c r="AA71" s="24" t="str">
        <f>IF($A71="TOTAL GENERAL",SUM(AA$11:AA69),IF(AND(K71&lt;&gt;"",$A71&lt;&gt;"Pn"),S71*$D71,""))</f>
        <v/>
      </c>
      <c r="AB71" s="24" t="str">
        <f>IF($A71="TOTAL GENERAL",SUM(AB$11:AB69),IF(AND(L71&lt;&gt;"",$A71&lt;&gt;"Pn"),T71*$D71,""))</f>
        <v/>
      </c>
      <c r="AC71" s="24" t="str">
        <f>IF($A71="TOTAL GENERAL",SUM(AC$11:AC69),IF(AND(M71&lt;&gt;"",$A71&lt;&gt;"Pn"),U71*$D71,""))</f>
        <v/>
      </c>
      <c r="AD71" s="24" t="s">
        <v>58</v>
      </c>
      <c r="AE71" s="24" t="str">
        <f ca="1">IF($A71="TOTAL GENERAL",SUM(AE$11:AE69),IF(AND(O71&lt;&gt;"",$A71&lt;&gt;"Pn"),IF(OFFSET($A$11,MATCH("TOTAL GENERAL",$A$11:$A$100,0)-1,COLUMN(V71))=0,0,W71/OFFSET($A$11,MATCH("TOTAL GENERAL",$A$11:$A$100,0)-1,COLUMN(V71))),""))</f>
        <v/>
      </c>
      <c r="AF71" s="24" t="str">
        <f ca="1">IF($A71="TOTAL GENERAL",SUM(AF$11:AF69),IF(AND(P71&lt;&gt;"",$A71&lt;&gt;"Pn"),IF(OFFSET($A$11,MATCH("TOTAL GENERAL",$A$11:$A$100,0)-1,COLUMN(W71))=0,0,X71/OFFSET($A$11,MATCH("TOTAL GENERAL",$A$11:$A$100,0)-1,COLUMN(W71))),""))</f>
        <v/>
      </c>
      <c r="AG71" s="24" t="str">
        <f ca="1">IF($A71="TOTAL GENERAL",SUM(AG$11:AG69),IF(AND(Q71&lt;&gt;"",$A71&lt;&gt;"Pn"),IF(OFFSET($A$11,MATCH("TOTAL GENERAL",$A$11:$A$100,0)-1,COLUMN(X71))=0,0,Y71/OFFSET($A$11,MATCH("TOTAL GENERAL",$A$11:$A$100,0)-1,COLUMN(X71))),""))</f>
        <v/>
      </c>
      <c r="AH71" s="24" t="str">
        <f ca="1">IF($A71="TOTAL GENERAL",SUM(AH$11:AH69),IF(AND(R71&lt;&gt;"",$A71&lt;&gt;"Pn"),IF(OFFSET($A$11,MATCH("TOTAL GENERAL",$A$11:$A$100,0)-1,COLUMN(Y71))=0,0,Z71/OFFSET($A$11,MATCH("TOTAL GENERAL",$A$11:$A$100,0)-1,COLUMN(Y71))),""))</f>
        <v/>
      </c>
      <c r="AI71" s="24" t="str">
        <f ca="1">IF($A71="TOTAL GENERAL",SUM(AI$11:AI69),IF(AND(S71&lt;&gt;"",$A71&lt;&gt;"Pn"),IF(OFFSET($A$11,MATCH("TOTAL GENERAL",$A$11:$A$100,0)-1,COLUMN(Z71))=0,0,AA71/OFFSET($A$11,MATCH("TOTAL GENERAL",$A$11:$A$100,0)-1,COLUMN(Z71))),""))</f>
        <v/>
      </c>
      <c r="AJ71" s="24" t="str">
        <f ca="1">IF($A71="TOTAL GENERAL",SUM(AJ$11:AJ69),IF(AND(T71&lt;&gt;"",$A71&lt;&gt;"Pn"),IF(OFFSET($A$11,MATCH("TOTAL GENERAL",$A$11:$A$100,0)-1,COLUMN(AA71))=0,0,AB71/OFFSET($A$11,MATCH("TOTAL GENERAL",$A$11:$A$100,0)-1,COLUMN(AA71))),""))</f>
        <v/>
      </c>
      <c r="AK71" s="24" t="str">
        <f ca="1">IF($A71="TOTAL GENERAL",SUM(AK$11:AK69),IF(AND(U71&lt;&gt;"",$A71&lt;&gt;"Pn"),IF(OFFSET($A$11,MATCH("TOTAL GENERAL",$A$11:$A$100,0)-1,COLUMN(AB71))=0,0,AC71/OFFSET($A$11,MATCH("TOTAL GENERAL",$A$11:$A$100,0)-1,COLUMN(AB71))),""))</f>
        <v/>
      </c>
      <c r="AL71" s="24" t="str">
        <f ca="1">IF($A71="TOTAL GENERAL",SUM(AL$11:AL69),IF(AND(V71&lt;&gt;"",$A71&lt;&gt;"Pn"),IF(OFFSET($A$11,MATCH("TOTAL GENERAL",$A$11:$A$100,0)-1,COLUMN(AC71))=0,0,AD71/OFFSET($A$11,MATCH("TOTAL GENERAL",$A$11:$A$100,0)-1,COLUMN(AC71))),""))</f>
        <v/>
      </c>
      <c r="AM71" s="24" t="str">
        <f ca="1">IF(A71="TOTAL GENERAL",SUM(AM$11:AM69),IF(COUNTIF(AB71:AH71,"")&lt;COUNTA($AB$10:$AH$10),ROUND((IF(AE71&lt;&gt;"",AE71*OFFSET($A$10,MATCH("Pn",$A$11:$A$100,0),1),0)+IF(AF71&lt;&gt;"",AF71*OFFSET($A$10,MATCH("Pn",$A$11:$A$100,0),2),0)+IF(AG71&lt;&gt;"",AG71*OFFSET($A$10,MATCH("Pn",$A$11:$A$100,0),3),0)+IF(AH71&lt;&gt;"",AH71*OFFSET($A$10,MATCH("Pn",$A$11:$A$100,0),4),0)+IF(AI71&lt;&gt;"",AI71*OFFSET($A$10,MATCH("Pn",$A$11:$A$100,0),5),0)+IF(AJ71&lt;&gt;"",AJ71*OFFSET($A$10,MATCH("Pn",$A$11:$A$100,0),6),0)+IF(AK71&lt;&gt;"",AK71*OFFSET($A$10,MATCH("Pn",$A$11:$A$100,0),7),0)+IF(AL71&lt;&gt;"",AL71*OFFSET($A$10,MATCH("Pn",$A$11:$A$100,0),8),0))*OFFSET($A$10,MATCH("FC",$A$11:$A$100,0),2),2),""))</f>
        <v/>
      </c>
      <c r="AN71" s="10" t="str">
        <f ca="1">IF(OR(A71="Pn",A72="Pn"),"",IF(AND(AM71="",F71&lt;&gt;""),-F71,IF(A71="TOTAL GENERAL",SUM(AN$11:AN69),IF(AM71&lt;&gt;"",AM71-F71,""))))</f>
        <v/>
      </c>
    </row>
    <row r="72" spans="1:40" s="4" customFormat="1" x14ac:dyDescent="0.25">
      <c r="A72" s="15" t="s">
        <v>58</v>
      </c>
      <c r="B72" s="15" t="s">
        <v>58</v>
      </c>
      <c r="C72" s="32" t="s">
        <v>58</v>
      </c>
      <c r="D72" s="16" t="s">
        <v>58</v>
      </c>
      <c r="E72" s="9" t="s">
        <v>58</v>
      </c>
      <c r="F72" s="18" t="s">
        <v>58</v>
      </c>
      <c r="G72" s="20" t="s">
        <v>58</v>
      </c>
      <c r="H72" s="22" t="s">
        <v>58</v>
      </c>
      <c r="I72" s="24" t="s">
        <v>58</v>
      </c>
      <c r="J72" s="22" t="s">
        <v>58</v>
      </c>
      <c r="K72" s="22" t="s">
        <v>58</v>
      </c>
      <c r="L72" s="22" t="s">
        <v>58</v>
      </c>
      <c r="M72" s="24" t="s">
        <v>58</v>
      </c>
      <c r="N72" s="24" t="s">
        <v>58</v>
      </c>
      <c r="O72" s="24" t="str">
        <f ca="1">IF(OR(A72="Pn",A73="Pn"),"",IF($A72="TOTAL GENERAL",SUM(O$11:O70),IF(AND(G72&lt;&gt;"",$A72&lt;&gt;"Pn"),IF(G72&gt;OFFSET($A$10,MATCH("TOTAL GENERAL",$A$11:$A$100,0),COLUMN(F72)),0,OFFSET($A$10,MATCH("TOTAL GENERAL",$A$11:$A$100,0),COLUMN(F72))-G72),"")))</f>
        <v/>
      </c>
      <c r="P72" s="24" t="str">
        <f ca="1">IF(OR(A72="Pn",A73="Pn"),"",IF($A72="TOTAL GENERAL",SUM(P$11:P70),IF(AND(H72&lt;&gt;"",$A72&lt;&gt;"Pn"),IF(H72&lt;OFFSET($A$10,MATCH("TOTAL GENERAL",$A$11:$A$100,0),COLUMN(G72)),0,H72-OFFSET($A$10,MATCH("TOTAL GENERAL",$A$11:$A$100,0),COLUMN(G72))),"")))</f>
        <v/>
      </c>
      <c r="Q72" s="24" t="str">
        <f ca="1">IF(OR(A72="Pn",A73="Pn"),"",IF($A72="TOTAL GENERAL",SUM(Q$11:Q70),IF(AND(I72&lt;&gt;"",$A72&lt;&gt;"Pn"),IF(I72&gt;OFFSET($A$10,MATCH("TOTAL GENERAL",$A$11:$A$100,0),COLUMN(H72)),0,OFFSET($A$10,MATCH("TOTAL GENERAL",$A$11:$A$100,0),COLUMN(H72))-I72),"")))</f>
        <v/>
      </c>
      <c r="R72" s="24" t="str">
        <f ca="1">IF($A72="TOTAL GENERAL",SUM(R$11:R70),IF(AND(J72&lt;&gt;"",$A72&lt;&gt;"Pn"),IF(J72&lt;OFFSET($A$10,MATCH("TOTAL GENERAL",$A$11:$A$100,0),COLUMN(I72)),0,J72-OFFSET($A$10,MATCH("TOTAL GENERAL",$A$11:$A$100,0),COLUMN(I72))),""))</f>
        <v/>
      </c>
      <c r="S72" s="24" t="str">
        <f ca="1">IF($A72="TOTAL GENERAL",SUM(S$11:S70),IF(AND(K72&lt;&gt;"",$A72&lt;&gt;"Pn"),IF(K72&lt;OFFSET($A$10,MATCH("TOTAL GENERAL",$A$11:$A$100,0),COLUMN(J72)),0,K72-OFFSET($A$10,MATCH("TOTAL GENERAL",$A$11:$A$100,0),COLUMN(J72))),""))</f>
        <v/>
      </c>
      <c r="T72" s="24" t="str">
        <f ca="1">IF($A72="TOTAL GENERAL",SUM(T$11:T70),IF(AND(L72&lt;&gt;"",$A72&lt;&gt;"Pn"),IF(L72&lt;OFFSET($A$10,MATCH("TOTAL GENERAL",$A$11:$A$100,0),COLUMN(K72)),0,L72-OFFSET($A$10,MATCH("TOTAL GENERAL",$A$11:$A$100,0),COLUMN(K72))),""))</f>
        <v/>
      </c>
      <c r="U72" s="24" t="str">
        <f ca="1">IF($A72="TOTAL GENERAL",SUM(U$11:U70),IF(AND(M72&lt;&gt;"",$A72&lt;&gt;"Pn"),IF(M72&gt;OFFSET($A$10,MATCH("TOTAL GENERAL",$A$11:$A$100,0),COLUMN(L72)),0,OFFSET($A$10,MATCH("TOTAL GENERAL",$A$11:$A$100,0),COLUMN(L72))-M72),""))</f>
        <v/>
      </c>
      <c r="V72" s="24" t="str">
        <f ca="1">IF($A72="TOTAL GENERAL",SUM(V$11:V70),IF(AND(N72&lt;&gt;"",$A72&lt;&gt;"Pn"),IF(N72&lt;OFFSET($A$10,MATCH("TOTAL GENERAL",$A$11:$A$100,0),COLUMN(M72)),0,N72-OFFSET($A$10,MATCH("TOTAL GENERAL",$A$11:$A$100,0),COLUMN(M72))),""))</f>
        <v/>
      </c>
      <c r="W72" s="24" t="str">
        <f>IF(OR(A72="Pn",A73="Pn"),"",IF($A72="TOTAL GENERAL",SUM(W$11:W70),IF(AND(G72&lt;&gt;"",$A72&lt;&gt;"Pn"),O72*$D72,"")))</f>
        <v/>
      </c>
      <c r="X72" s="24" t="str">
        <f>IF(OR(A72="Pn",A73="Pn"),"",IF($A72="TOTAL GENERAL",SUM(X$11:X70),IF(AND(H72&lt;&gt;"",$A72&lt;&gt;"Pn"),P72*$D72,"")))</f>
        <v/>
      </c>
      <c r="Y72" s="24" t="str">
        <f>IF(OR(A72="Pn",A73="Pn"),"",IF($A72="TOTAL GENERAL",SUM(Y$11:Y70),IF(AND(I72&lt;&gt;"",$A72&lt;&gt;"Pn"),Q72*$D72,"")))</f>
        <v/>
      </c>
      <c r="Z72" s="24" t="str">
        <f>IF($A72="TOTAL GENERAL",SUM(Z$11:Z70),IF(AND(J72&lt;&gt;"",$A72&lt;&gt;"Pn"),R72*$D72,""))</f>
        <v/>
      </c>
      <c r="AA72" s="24" t="str">
        <f>IF($A72="TOTAL GENERAL",SUM(AA$11:AA70),IF(AND(K72&lt;&gt;"",$A72&lt;&gt;"Pn"),S72*$D72,""))</f>
        <v/>
      </c>
      <c r="AB72" s="24" t="str">
        <f>IF($A72="TOTAL GENERAL",SUM(AB$11:AB70),IF(AND(L72&lt;&gt;"",$A72&lt;&gt;"Pn"),T72*$D72,""))</f>
        <v/>
      </c>
      <c r="AC72" s="24" t="str">
        <f>IF($A72="TOTAL GENERAL",SUM(AC$11:AC70),IF(AND(M72&lt;&gt;"",$A72&lt;&gt;"Pn"),U72*$D72,""))</f>
        <v/>
      </c>
      <c r="AD72" s="24" t="s">
        <v>58</v>
      </c>
      <c r="AE72" s="24" t="str">
        <f ca="1">IF($A72="TOTAL GENERAL",SUM(AE$11:AE70),IF(AND(O72&lt;&gt;"",$A72&lt;&gt;"Pn"),IF(OFFSET($A$11,MATCH("TOTAL GENERAL",$A$11:$A$100,0)-1,COLUMN(V72))=0,0,W72/OFFSET($A$11,MATCH("TOTAL GENERAL",$A$11:$A$100,0)-1,COLUMN(V72))),""))</f>
        <v/>
      </c>
      <c r="AF72" s="24" t="str">
        <f ca="1">IF($A72="TOTAL GENERAL",SUM(AF$11:AF70),IF(AND(P72&lt;&gt;"",$A72&lt;&gt;"Pn"),IF(OFFSET($A$11,MATCH("TOTAL GENERAL",$A$11:$A$100,0)-1,COLUMN(W72))=0,0,X72/OFFSET($A$11,MATCH("TOTAL GENERAL",$A$11:$A$100,0)-1,COLUMN(W72))),""))</f>
        <v/>
      </c>
      <c r="AG72" s="24" t="str">
        <f ca="1">IF($A72="TOTAL GENERAL",SUM(AG$11:AG70),IF(AND(Q72&lt;&gt;"",$A72&lt;&gt;"Pn"),IF(OFFSET($A$11,MATCH("TOTAL GENERAL",$A$11:$A$100,0)-1,COLUMN(X72))=0,0,Y72/OFFSET($A$11,MATCH("TOTAL GENERAL",$A$11:$A$100,0)-1,COLUMN(X72))),""))</f>
        <v/>
      </c>
      <c r="AH72" s="24" t="str">
        <f ca="1">IF($A72="TOTAL GENERAL",SUM(AH$11:AH70),IF(AND(R72&lt;&gt;"",$A72&lt;&gt;"Pn"),IF(OFFSET($A$11,MATCH("TOTAL GENERAL",$A$11:$A$100,0)-1,COLUMN(Y72))=0,0,Z72/OFFSET($A$11,MATCH("TOTAL GENERAL",$A$11:$A$100,0)-1,COLUMN(Y72))),""))</f>
        <v/>
      </c>
      <c r="AI72" s="24" t="str">
        <f ca="1">IF($A72="TOTAL GENERAL",SUM(AI$11:AI70),IF(AND(S72&lt;&gt;"",$A72&lt;&gt;"Pn"),IF(OFFSET($A$11,MATCH("TOTAL GENERAL",$A$11:$A$100,0)-1,COLUMN(Z72))=0,0,AA72/OFFSET($A$11,MATCH("TOTAL GENERAL",$A$11:$A$100,0)-1,COLUMN(Z72))),""))</f>
        <v/>
      </c>
      <c r="AJ72" s="24" t="str">
        <f ca="1">IF($A72="TOTAL GENERAL",SUM(AJ$11:AJ70),IF(AND(T72&lt;&gt;"",$A72&lt;&gt;"Pn"),IF(OFFSET($A$11,MATCH("TOTAL GENERAL",$A$11:$A$100,0)-1,COLUMN(AA72))=0,0,AB72/OFFSET($A$11,MATCH("TOTAL GENERAL",$A$11:$A$100,0)-1,COLUMN(AA72))),""))</f>
        <v/>
      </c>
      <c r="AK72" s="24" t="str">
        <f ca="1">IF($A72="TOTAL GENERAL",SUM(AK$11:AK70),IF(AND(U72&lt;&gt;"",$A72&lt;&gt;"Pn"),IF(OFFSET($A$11,MATCH("TOTAL GENERAL",$A$11:$A$100,0)-1,COLUMN(AB72))=0,0,AC72/OFFSET($A$11,MATCH("TOTAL GENERAL",$A$11:$A$100,0)-1,COLUMN(AB72))),""))</f>
        <v/>
      </c>
      <c r="AL72" s="24" t="str">
        <f ca="1">IF($A72="TOTAL GENERAL",SUM(AL$11:AL70),IF(AND(V72&lt;&gt;"",$A72&lt;&gt;"Pn"),IF(OFFSET($A$11,MATCH("TOTAL GENERAL",$A$11:$A$100,0)-1,COLUMN(AC72))=0,0,AD72/OFFSET($A$11,MATCH("TOTAL GENERAL",$A$11:$A$100,0)-1,COLUMN(AC72))),""))</f>
        <v/>
      </c>
      <c r="AM72" s="24" t="str">
        <f ca="1">IF(A72="TOTAL GENERAL",SUM(AM$11:AM70),IF(COUNTIF(AB72:AH72,"")&lt;COUNTA($AB$10:$AH$10),ROUND((IF(AE72&lt;&gt;"",AE72*OFFSET($A$10,MATCH("Pn",$A$11:$A$100,0),1),0)+IF(AF72&lt;&gt;"",AF72*OFFSET($A$10,MATCH("Pn",$A$11:$A$100,0),2),0)+IF(AG72&lt;&gt;"",AG72*OFFSET($A$10,MATCH("Pn",$A$11:$A$100,0),3),0)+IF(AH72&lt;&gt;"",AH72*OFFSET($A$10,MATCH("Pn",$A$11:$A$100,0),4),0)+IF(AI72&lt;&gt;"",AI72*OFFSET($A$10,MATCH("Pn",$A$11:$A$100,0),5),0)+IF(AJ72&lt;&gt;"",AJ72*OFFSET($A$10,MATCH("Pn",$A$11:$A$100,0),6),0)+IF(AK72&lt;&gt;"",AK72*OFFSET($A$10,MATCH("Pn",$A$11:$A$100,0),7),0)+IF(AL72&lt;&gt;"",AL72*OFFSET($A$10,MATCH("Pn",$A$11:$A$100,0),8),0))*OFFSET($A$10,MATCH("FC",$A$11:$A$100,0),2),2),""))</f>
        <v/>
      </c>
      <c r="AN72" s="10" t="str">
        <f ca="1">IF(OR(A72="Pn",A73="Pn"),"",IF(AND(AM72="",F72&lt;&gt;""),-F72,IF(A72="TOTAL GENERAL",SUM(AN$11:AN70),IF(AM72&lt;&gt;"",AM72-F72,""))))</f>
        <v/>
      </c>
    </row>
    <row r="73" spans="1:40" s="4" customFormat="1" x14ac:dyDescent="0.25">
      <c r="A73" s="15" t="s">
        <v>58</v>
      </c>
      <c r="B73" s="15" t="s">
        <v>58</v>
      </c>
      <c r="C73" s="32" t="s">
        <v>58</v>
      </c>
      <c r="D73" s="16" t="s">
        <v>58</v>
      </c>
      <c r="E73" s="9" t="s">
        <v>58</v>
      </c>
      <c r="F73" s="18" t="s">
        <v>58</v>
      </c>
      <c r="G73" s="20" t="s">
        <v>58</v>
      </c>
      <c r="H73" s="22" t="s">
        <v>58</v>
      </c>
      <c r="I73" s="24" t="s">
        <v>58</v>
      </c>
      <c r="J73" s="22" t="s">
        <v>58</v>
      </c>
      <c r="K73" s="22" t="s">
        <v>58</v>
      </c>
      <c r="L73" s="22" t="s">
        <v>58</v>
      </c>
      <c r="M73" s="24" t="s">
        <v>58</v>
      </c>
      <c r="N73" s="24" t="s">
        <v>58</v>
      </c>
      <c r="O73" s="24" t="str">
        <f ca="1">IF(OR(A73="Pn",A74="Pn"),"",IF($A73="TOTAL GENERAL",SUM(O$11:O71),IF(AND(G73&lt;&gt;"",$A73&lt;&gt;"Pn"),IF(G73&gt;OFFSET($A$10,MATCH("TOTAL GENERAL",$A$11:$A$100,0),COLUMN(F73)),0,OFFSET($A$10,MATCH("TOTAL GENERAL",$A$11:$A$100,0),COLUMN(F73))-G73),"")))</f>
        <v/>
      </c>
      <c r="P73" s="24" t="str">
        <f ca="1">IF(OR(A73="Pn",A74="Pn"),"",IF($A73="TOTAL GENERAL",SUM(P$11:P71),IF(AND(H73&lt;&gt;"",$A73&lt;&gt;"Pn"),IF(H73&lt;OFFSET($A$10,MATCH("TOTAL GENERAL",$A$11:$A$100,0),COLUMN(G73)),0,H73-OFFSET($A$10,MATCH("TOTAL GENERAL",$A$11:$A$100,0),COLUMN(G73))),"")))</f>
        <v/>
      </c>
      <c r="Q73" s="24" t="str">
        <f ca="1">IF(OR(A73="Pn",A74="Pn"),"",IF($A73="TOTAL GENERAL",SUM(Q$11:Q71),IF(AND(I73&lt;&gt;"",$A73&lt;&gt;"Pn"),IF(I73&gt;OFFSET($A$10,MATCH("TOTAL GENERAL",$A$11:$A$100,0),COLUMN(H73)),0,OFFSET($A$10,MATCH("TOTAL GENERAL",$A$11:$A$100,0),COLUMN(H73))-I73),"")))</f>
        <v/>
      </c>
      <c r="R73" s="24" t="str">
        <f ca="1">IF($A73="TOTAL GENERAL",SUM(R$11:R71),IF(AND(J73&lt;&gt;"",$A73&lt;&gt;"Pn"),IF(J73&lt;OFFSET($A$10,MATCH("TOTAL GENERAL",$A$11:$A$100,0),COLUMN(I73)),0,J73-OFFSET($A$10,MATCH("TOTAL GENERAL",$A$11:$A$100,0),COLUMN(I73))),""))</f>
        <v/>
      </c>
      <c r="S73" s="24" t="str">
        <f ca="1">IF($A73="TOTAL GENERAL",SUM(S$11:S71),IF(AND(K73&lt;&gt;"",$A73&lt;&gt;"Pn"),IF(K73&lt;OFFSET($A$10,MATCH("TOTAL GENERAL",$A$11:$A$100,0),COLUMN(J73)),0,K73-OFFSET($A$10,MATCH("TOTAL GENERAL",$A$11:$A$100,0),COLUMN(J73))),""))</f>
        <v/>
      </c>
      <c r="T73" s="24" t="str">
        <f ca="1">IF($A73="TOTAL GENERAL",SUM(T$11:T71),IF(AND(L73&lt;&gt;"",$A73&lt;&gt;"Pn"),IF(L73&lt;OFFSET($A$10,MATCH("TOTAL GENERAL",$A$11:$A$100,0),COLUMN(K73)),0,L73-OFFSET($A$10,MATCH("TOTAL GENERAL",$A$11:$A$100,0),COLUMN(K73))),""))</f>
        <v/>
      </c>
      <c r="U73" s="24" t="str">
        <f ca="1">IF($A73="TOTAL GENERAL",SUM(U$11:U71),IF(AND(M73&lt;&gt;"",$A73&lt;&gt;"Pn"),IF(M73&gt;OFFSET($A$10,MATCH("TOTAL GENERAL",$A$11:$A$100,0),COLUMN(L73)),0,OFFSET($A$10,MATCH("TOTAL GENERAL",$A$11:$A$100,0),COLUMN(L73))-M73),""))</f>
        <v/>
      </c>
      <c r="V73" s="24" t="str">
        <f ca="1">IF($A73="TOTAL GENERAL",SUM(V$11:V71),IF(AND(N73&lt;&gt;"",$A73&lt;&gt;"Pn"),IF(N73&lt;OFFSET($A$10,MATCH("TOTAL GENERAL",$A$11:$A$100,0),COLUMN(M73)),0,N73-OFFSET($A$10,MATCH("TOTAL GENERAL",$A$11:$A$100,0),COLUMN(M73))),""))</f>
        <v/>
      </c>
      <c r="W73" s="24" t="str">
        <f>IF(OR(A73="Pn",A74="Pn"),"",IF($A73="TOTAL GENERAL",SUM(W$11:W71),IF(AND(G73&lt;&gt;"",$A73&lt;&gt;"Pn"),O73*$D73,"")))</f>
        <v/>
      </c>
      <c r="X73" s="24" t="str">
        <f>IF(OR(A73="Pn",A74="Pn"),"",IF($A73="TOTAL GENERAL",SUM(X$11:X71),IF(AND(H73&lt;&gt;"",$A73&lt;&gt;"Pn"),P73*$D73,"")))</f>
        <v/>
      </c>
      <c r="Y73" s="24" t="str">
        <f>IF(OR(A73="Pn",A74="Pn"),"",IF($A73="TOTAL GENERAL",SUM(Y$11:Y71),IF(AND(I73&lt;&gt;"",$A73&lt;&gt;"Pn"),Q73*$D73,"")))</f>
        <v/>
      </c>
      <c r="Z73" s="24" t="str">
        <f>IF($A73="TOTAL GENERAL",SUM(Z$11:Z71),IF(AND(J73&lt;&gt;"",$A73&lt;&gt;"Pn"),R73*$D73,""))</f>
        <v/>
      </c>
      <c r="AA73" s="24" t="str">
        <f>IF($A73="TOTAL GENERAL",SUM(AA$11:AA71),IF(AND(K73&lt;&gt;"",$A73&lt;&gt;"Pn"),S73*$D73,""))</f>
        <v/>
      </c>
      <c r="AB73" s="24" t="str">
        <f>IF($A73="TOTAL GENERAL",SUM(AB$11:AB71),IF(AND(L73&lt;&gt;"",$A73&lt;&gt;"Pn"),T73*$D73,""))</f>
        <v/>
      </c>
      <c r="AC73" s="24" t="str">
        <f>IF($A73="TOTAL GENERAL",SUM(AC$11:AC71),IF(AND(M73&lt;&gt;"",$A73&lt;&gt;"Pn"),U73*$D73,""))</f>
        <v/>
      </c>
      <c r="AD73" s="24" t="s">
        <v>58</v>
      </c>
      <c r="AE73" s="24" t="str">
        <f ca="1">IF($A73="TOTAL GENERAL",SUM(AE$11:AE71),IF(AND(O73&lt;&gt;"",$A73&lt;&gt;"Pn"),IF(OFFSET($A$11,MATCH("TOTAL GENERAL",$A$11:$A$100,0)-1,COLUMN(V73))=0,0,W73/OFFSET($A$11,MATCH("TOTAL GENERAL",$A$11:$A$100,0)-1,COLUMN(V73))),""))</f>
        <v/>
      </c>
      <c r="AF73" s="24" t="str">
        <f ca="1">IF($A73="TOTAL GENERAL",SUM(AF$11:AF71),IF(AND(P73&lt;&gt;"",$A73&lt;&gt;"Pn"),IF(OFFSET($A$11,MATCH("TOTAL GENERAL",$A$11:$A$100,0)-1,COLUMN(W73))=0,0,X73/OFFSET($A$11,MATCH("TOTAL GENERAL",$A$11:$A$100,0)-1,COLUMN(W73))),""))</f>
        <v/>
      </c>
      <c r="AG73" s="24" t="str">
        <f ca="1">IF($A73="TOTAL GENERAL",SUM(AG$11:AG71),IF(AND(Q73&lt;&gt;"",$A73&lt;&gt;"Pn"),IF(OFFSET($A$11,MATCH("TOTAL GENERAL",$A$11:$A$100,0)-1,COLUMN(X73))=0,0,Y73/OFFSET($A$11,MATCH("TOTAL GENERAL",$A$11:$A$100,0)-1,COLUMN(X73))),""))</f>
        <v/>
      </c>
      <c r="AH73" s="24" t="str">
        <f ca="1">IF($A73="TOTAL GENERAL",SUM(AH$11:AH71),IF(AND(R73&lt;&gt;"",$A73&lt;&gt;"Pn"),IF(OFFSET($A$11,MATCH("TOTAL GENERAL",$A$11:$A$100,0)-1,COLUMN(Y73))=0,0,Z73/OFFSET($A$11,MATCH("TOTAL GENERAL",$A$11:$A$100,0)-1,COLUMN(Y73))),""))</f>
        <v/>
      </c>
      <c r="AI73" s="24" t="str">
        <f ca="1">IF($A73="TOTAL GENERAL",SUM(AI$11:AI71),IF(AND(S73&lt;&gt;"",$A73&lt;&gt;"Pn"),IF(OFFSET($A$11,MATCH("TOTAL GENERAL",$A$11:$A$100,0)-1,COLUMN(Z73))=0,0,AA73/OFFSET($A$11,MATCH("TOTAL GENERAL",$A$11:$A$100,0)-1,COLUMN(Z73))),""))</f>
        <v/>
      </c>
      <c r="AJ73" s="24" t="str">
        <f ca="1">IF($A73="TOTAL GENERAL",SUM(AJ$11:AJ71),IF(AND(T73&lt;&gt;"",$A73&lt;&gt;"Pn"),IF(OFFSET($A$11,MATCH("TOTAL GENERAL",$A$11:$A$100,0)-1,COLUMN(AA73))=0,0,AB73/OFFSET($A$11,MATCH("TOTAL GENERAL",$A$11:$A$100,0)-1,COLUMN(AA73))),""))</f>
        <v/>
      </c>
      <c r="AK73" s="24" t="str">
        <f ca="1">IF($A73="TOTAL GENERAL",SUM(AK$11:AK71),IF(AND(U73&lt;&gt;"",$A73&lt;&gt;"Pn"),IF(OFFSET($A$11,MATCH("TOTAL GENERAL",$A$11:$A$100,0)-1,COLUMN(AB73))=0,0,AC73/OFFSET($A$11,MATCH("TOTAL GENERAL",$A$11:$A$100,0)-1,COLUMN(AB73))),""))</f>
        <v/>
      </c>
      <c r="AL73" s="24" t="str">
        <f ca="1">IF($A73="TOTAL GENERAL",SUM(AL$11:AL71),IF(AND(V73&lt;&gt;"",$A73&lt;&gt;"Pn"),IF(OFFSET($A$11,MATCH("TOTAL GENERAL",$A$11:$A$100,0)-1,COLUMN(AC73))=0,0,AD73/OFFSET($A$11,MATCH("TOTAL GENERAL",$A$11:$A$100,0)-1,COLUMN(AC73))),""))</f>
        <v/>
      </c>
      <c r="AM73" s="24" t="str">
        <f ca="1">IF(A73="TOTAL GENERAL",SUM(AM$11:AM71),IF(COUNTIF(AB73:AH73,"")&lt;COUNTA($AB$10:$AH$10),ROUND((IF(AE73&lt;&gt;"",AE73*OFFSET($A$10,MATCH("Pn",$A$11:$A$100,0),1),0)+IF(AF73&lt;&gt;"",AF73*OFFSET($A$10,MATCH("Pn",$A$11:$A$100,0),2),0)+IF(AG73&lt;&gt;"",AG73*OFFSET($A$10,MATCH("Pn",$A$11:$A$100,0),3),0)+IF(AH73&lt;&gt;"",AH73*OFFSET($A$10,MATCH("Pn",$A$11:$A$100,0),4),0)+IF(AI73&lt;&gt;"",AI73*OFFSET($A$10,MATCH("Pn",$A$11:$A$100,0),5),0)+IF(AJ73&lt;&gt;"",AJ73*OFFSET($A$10,MATCH("Pn",$A$11:$A$100,0),6),0)+IF(AK73&lt;&gt;"",AK73*OFFSET($A$10,MATCH("Pn",$A$11:$A$100,0),7),0)+IF(AL73&lt;&gt;"",AL73*OFFSET($A$10,MATCH("Pn",$A$11:$A$100,0),8),0))*OFFSET($A$10,MATCH("FC",$A$11:$A$100,0),2),2),""))</f>
        <v/>
      </c>
      <c r="AN73" s="10" t="str">
        <f ca="1">IF(OR(A73="Pn",A74="Pn"),"",IF(AND(AM73="",F73&lt;&gt;""),-F73,IF(A73="TOTAL GENERAL",SUM(AN$11:AN71),IF(AM73&lt;&gt;"",AM73-F73,""))))</f>
        <v/>
      </c>
    </row>
    <row r="74" spans="1:40" s="4" customFormat="1" x14ac:dyDescent="0.25">
      <c r="A74" s="15" t="s">
        <v>58</v>
      </c>
      <c r="B74" s="15" t="s">
        <v>58</v>
      </c>
      <c r="C74" s="32" t="s">
        <v>58</v>
      </c>
      <c r="D74" s="16" t="s">
        <v>58</v>
      </c>
      <c r="E74" s="9" t="s">
        <v>58</v>
      </c>
      <c r="F74" s="18" t="s">
        <v>58</v>
      </c>
      <c r="G74" s="20" t="s">
        <v>58</v>
      </c>
      <c r="H74" s="22" t="s">
        <v>58</v>
      </c>
      <c r="I74" s="24" t="s">
        <v>58</v>
      </c>
      <c r="J74" s="22" t="s">
        <v>58</v>
      </c>
      <c r="K74" s="22" t="s">
        <v>58</v>
      </c>
      <c r="L74" s="22" t="s">
        <v>58</v>
      </c>
      <c r="M74" s="24" t="s">
        <v>58</v>
      </c>
      <c r="N74" s="24" t="s">
        <v>58</v>
      </c>
      <c r="O74" s="24" t="str">
        <f ca="1">IF(OR(A74="Pn",A75="Pn"),"",IF($A74="TOTAL GENERAL",SUM(O$11:O72),IF(AND(G74&lt;&gt;"",$A74&lt;&gt;"Pn"),IF(G74&gt;OFFSET($A$10,MATCH("TOTAL GENERAL",$A$11:$A$100,0),COLUMN(F74)),0,OFFSET($A$10,MATCH("TOTAL GENERAL",$A$11:$A$100,0),COLUMN(F74))-G74),"")))</f>
        <v/>
      </c>
      <c r="P74" s="24" t="str">
        <f ca="1">IF(OR(A74="Pn",A75="Pn"),"",IF($A74="TOTAL GENERAL",SUM(P$11:P72),IF(AND(H74&lt;&gt;"",$A74&lt;&gt;"Pn"),IF(H74&lt;OFFSET($A$10,MATCH("TOTAL GENERAL",$A$11:$A$100,0),COLUMN(G74)),0,H74-OFFSET($A$10,MATCH("TOTAL GENERAL",$A$11:$A$100,0),COLUMN(G74))),"")))</f>
        <v/>
      </c>
      <c r="Q74" s="24" t="str">
        <f ca="1">IF(OR(A74="Pn",A75="Pn"),"",IF($A74="TOTAL GENERAL",SUM(Q$11:Q72),IF(AND(I74&lt;&gt;"",$A74&lt;&gt;"Pn"),IF(I74&gt;OFFSET($A$10,MATCH("TOTAL GENERAL",$A$11:$A$100,0),COLUMN(H74)),0,OFFSET($A$10,MATCH("TOTAL GENERAL",$A$11:$A$100,0),COLUMN(H74))-I74),"")))</f>
        <v/>
      </c>
      <c r="R74" s="24" t="str">
        <f ca="1">IF($A74="TOTAL GENERAL",SUM(R$11:R72),IF(AND(J74&lt;&gt;"",$A74&lt;&gt;"Pn"),IF(J74&lt;OFFSET($A$10,MATCH("TOTAL GENERAL",$A$11:$A$100,0),COLUMN(I74)),0,J74-OFFSET($A$10,MATCH("TOTAL GENERAL",$A$11:$A$100,0),COLUMN(I74))),""))</f>
        <v/>
      </c>
      <c r="S74" s="24" t="str">
        <f ca="1">IF($A74="TOTAL GENERAL",SUM(S$11:S72),IF(AND(K74&lt;&gt;"",$A74&lt;&gt;"Pn"),IF(K74&lt;OFFSET($A$10,MATCH("TOTAL GENERAL",$A$11:$A$100,0),COLUMN(J74)),0,K74-OFFSET($A$10,MATCH("TOTAL GENERAL",$A$11:$A$100,0),COLUMN(J74))),""))</f>
        <v/>
      </c>
      <c r="T74" s="24" t="str">
        <f ca="1">IF($A74="TOTAL GENERAL",SUM(T$11:T72),IF(AND(L74&lt;&gt;"",$A74&lt;&gt;"Pn"),IF(L74&lt;OFFSET($A$10,MATCH("TOTAL GENERAL",$A$11:$A$100,0),COLUMN(K74)),0,L74-OFFSET($A$10,MATCH("TOTAL GENERAL",$A$11:$A$100,0),COLUMN(K74))),""))</f>
        <v/>
      </c>
      <c r="U74" s="24" t="str">
        <f ca="1">IF($A74="TOTAL GENERAL",SUM(U$11:U72),IF(AND(M74&lt;&gt;"",$A74&lt;&gt;"Pn"),IF(M74&gt;OFFSET($A$10,MATCH("TOTAL GENERAL",$A$11:$A$100,0),COLUMN(L74)),0,OFFSET($A$10,MATCH("TOTAL GENERAL",$A$11:$A$100,0),COLUMN(L74))-M74),""))</f>
        <v/>
      </c>
      <c r="V74" s="24" t="str">
        <f ca="1">IF($A74="TOTAL GENERAL",SUM(V$11:V72),IF(AND(N74&lt;&gt;"",$A74&lt;&gt;"Pn"),IF(N74&lt;OFFSET($A$10,MATCH("TOTAL GENERAL",$A$11:$A$100,0),COLUMN(M74)),0,N74-OFFSET($A$10,MATCH("TOTAL GENERAL",$A$11:$A$100,0),COLUMN(M74))),""))</f>
        <v/>
      </c>
      <c r="W74" s="24" t="str">
        <f>IF(OR(A74="Pn",A75="Pn"),"",IF($A74="TOTAL GENERAL",SUM(W$11:W72),IF(AND(G74&lt;&gt;"",$A74&lt;&gt;"Pn"),O74*$D74,"")))</f>
        <v/>
      </c>
      <c r="X74" s="24" t="str">
        <f>IF(OR(A74="Pn",A75="Pn"),"",IF($A74="TOTAL GENERAL",SUM(X$11:X72),IF(AND(H74&lt;&gt;"",$A74&lt;&gt;"Pn"),P74*$D74,"")))</f>
        <v/>
      </c>
      <c r="Y74" s="24" t="str">
        <f>IF(OR(A74="Pn",A75="Pn"),"",IF($A74="TOTAL GENERAL",SUM(Y$11:Y72),IF(AND(I74&lt;&gt;"",$A74&lt;&gt;"Pn"),Q74*$D74,"")))</f>
        <v/>
      </c>
      <c r="Z74" s="24" t="str">
        <f>IF($A74="TOTAL GENERAL",SUM(Z$11:Z72),IF(AND(J74&lt;&gt;"",$A74&lt;&gt;"Pn"),R74*$D74,""))</f>
        <v/>
      </c>
      <c r="AA74" s="24" t="str">
        <f>IF($A74="TOTAL GENERAL",SUM(AA$11:AA72),IF(AND(K74&lt;&gt;"",$A74&lt;&gt;"Pn"),S74*$D74,""))</f>
        <v/>
      </c>
      <c r="AB74" s="24" t="str">
        <f>IF($A74="TOTAL GENERAL",SUM(AB$11:AB72),IF(AND(L74&lt;&gt;"",$A74&lt;&gt;"Pn"),T74*$D74,""))</f>
        <v/>
      </c>
      <c r="AC74" s="24" t="str">
        <f>IF($A74="TOTAL GENERAL",SUM(AC$11:AC72),IF(AND(M74&lt;&gt;"",$A74&lt;&gt;"Pn"),U74*$D74,""))</f>
        <v/>
      </c>
      <c r="AD74" s="24" t="s">
        <v>58</v>
      </c>
      <c r="AE74" s="24" t="str">
        <f ca="1">IF($A74="TOTAL GENERAL",SUM(AE$11:AE72),IF(AND(O74&lt;&gt;"",$A74&lt;&gt;"Pn"),IF(OFFSET($A$11,MATCH("TOTAL GENERAL",$A$11:$A$100,0)-1,COLUMN(V74))=0,0,W74/OFFSET($A$11,MATCH("TOTAL GENERAL",$A$11:$A$100,0)-1,COLUMN(V74))),""))</f>
        <v/>
      </c>
      <c r="AF74" s="24" t="str">
        <f ca="1">IF($A74="TOTAL GENERAL",SUM(AF$11:AF72),IF(AND(P74&lt;&gt;"",$A74&lt;&gt;"Pn"),IF(OFFSET($A$11,MATCH("TOTAL GENERAL",$A$11:$A$100,0)-1,COLUMN(W74))=0,0,X74/OFFSET($A$11,MATCH("TOTAL GENERAL",$A$11:$A$100,0)-1,COLUMN(W74))),""))</f>
        <v/>
      </c>
      <c r="AG74" s="24" t="str">
        <f ca="1">IF($A74="TOTAL GENERAL",SUM(AG$11:AG72),IF(AND(Q74&lt;&gt;"",$A74&lt;&gt;"Pn"),IF(OFFSET($A$11,MATCH("TOTAL GENERAL",$A$11:$A$100,0)-1,COLUMN(X74))=0,0,Y74/OFFSET($A$11,MATCH("TOTAL GENERAL",$A$11:$A$100,0)-1,COLUMN(X74))),""))</f>
        <v/>
      </c>
      <c r="AH74" s="24" t="str">
        <f ca="1">IF($A74="TOTAL GENERAL",SUM(AH$11:AH72),IF(AND(R74&lt;&gt;"",$A74&lt;&gt;"Pn"),IF(OFFSET($A$11,MATCH("TOTAL GENERAL",$A$11:$A$100,0)-1,COLUMN(Y74))=0,0,Z74/OFFSET($A$11,MATCH("TOTAL GENERAL",$A$11:$A$100,0)-1,COLUMN(Y74))),""))</f>
        <v/>
      </c>
      <c r="AI74" s="24" t="str">
        <f ca="1">IF($A74="TOTAL GENERAL",SUM(AI$11:AI72),IF(AND(S74&lt;&gt;"",$A74&lt;&gt;"Pn"),IF(OFFSET($A$11,MATCH("TOTAL GENERAL",$A$11:$A$100,0)-1,COLUMN(Z74))=0,0,AA74/OFFSET($A$11,MATCH("TOTAL GENERAL",$A$11:$A$100,0)-1,COLUMN(Z74))),""))</f>
        <v/>
      </c>
      <c r="AJ74" s="24" t="str">
        <f ca="1">IF($A74="TOTAL GENERAL",SUM(AJ$11:AJ72),IF(AND(T74&lt;&gt;"",$A74&lt;&gt;"Pn"),IF(OFFSET($A$11,MATCH("TOTAL GENERAL",$A$11:$A$100,0)-1,COLUMN(AA74))=0,0,AB74/OFFSET($A$11,MATCH("TOTAL GENERAL",$A$11:$A$100,0)-1,COLUMN(AA74))),""))</f>
        <v/>
      </c>
      <c r="AK74" s="24" t="str">
        <f ca="1">IF($A74="TOTAL GENERAL",SUM(AK$11:AK72),IF(AND(U74&lt;&gt;"",$A74&lt;&gt;"Pn"),IF(OFFSET($A$11,MATCH("TOTAL GENERAL",$A$11:$A$100,0)-1,COLUMN(AB74))=0,0,AC74/OFFSET($A$11,MATCH("TOTAL GENERAL",$A$11:$A$100,0)-1,COLUMN(AB74))),""))</f>
        <v/>
      </c>
      <c r="AL74" s="24" t="str">
        <f ca="1">IF($A74="TOTAL GENERAL",SUM(AL$11:AL72),IF(AND(V74&lt;&gt;"",$A74&lt;&gt;"Pn"),IF(OFFSET($A$11,MATCH("TOTAL GENERAL",$A$11:$A$100,0)-1,COLUMN(AC74))=0,0,AD74/OFFSET($A$11,MATCH("TOTAL GENERAL",$A$11:$A$100,0)-1,COLUMN(AC74))),""))</f>
        <v/>
      </c>
      <c r="AM74" s="24" t="str">
        <f ca="1">IF(A74="TOTAL GENERAL",SUM(AM$11:AM72),IF(COUNTIF(AB74:AH74,"")&lt;COUNTA($AB$10:$AH$10),ROUND((IF(AE74&lt;&gt;"",AE74*OFFSET($A$10,MATCH("Pn",$A$11:$A$100,0),1),0)+IF(AF74&lt;&gt;"",AF74*OFFSET($A$10,MATCH("Pn",$A$11:$A$100,0),2),0)+IF(AG74&lt;&gt;"",AG74*OFFSET($A$10,MATCH("Pn",$A$11:$A$100,0),3),0)+IF(AH74&lt;&gt;"",AH74*OFFSET($A$10,MATCH("Pn",$A$11:$A$100,0),4),0)+IF(AI74&lt;&gt;"",AI74*OFFSET($A$10,MATCH("Pn",$A$11:$A$100,0),5),0)+IF(AJ74&lt;&gt;"",AJ74*OFFSET($A$10,MATCH("Pn",$A$11:$A$100,0),6),0)+IF(AK74&lt;&gt;"",AK74*OFFSET($A$10,MATCH("Pn",$A$11:$A$100,0),7),0)+IF(AL74&lt;&gt;"",AL74*OFFSET($A$10,MATCH("Pn",$A$11:$A$100,0),8),0))*OFFSET($A$10,MATCH("FC",$A$11:$A$100,0),2),2),""))</f>
        <v/>
      </c>
      <c r="AN74" s="10" t="str">
        <f ca="1">IF(OR(A74="Pn",A75="Pn"),"",IF(AND(AM74="",F74&lt;&gt;""),-F74,IF(A74="TOTAL GENERAL",SUM(AN$11:AN72),IF(AM74&lt;&gt;"",AM74-F74,""))))</f>
        <v/>
      </c>
    </row>
    <row r="75" spans="1:40" s="4" customFormat="1" ht="16.5" customHeight="1" x14ac:dyDescent="0.25">
      <c r="A75" s="15" t="s">
        <v>58</v>
      </c>
      <c r="B75" s="15" t="s">
        <v>58</v>
      </c>
      <c r="C75" s="32" t="s">
        <v>58</v>
      </c>
      <c r="D75" s="16" t="s">
        <v>58</v>
      </c>
      <c r="E75" s="9" t="s">
        <v>58</v>
      </c>
      <c r="F75" s="18" t="s">
        <v>58</v>
      </c>
      <c r="G75" s="20" t="s">
        <v>58</v>
      </c>
      <c r="H75" s="22" t="s">
        <v>58</v>
      </c>
      <c r="I75" s="24" t="s">
        <v>58</v>
      </c>
      <c r="J75" s="22" t="s">
        <v>58</v>
      </c>
      <c r="K75" s="22" t="s">
        <v>58</v>
      </c>
      <c r="L75" s="22" t="s">
        <v>58</v>
      </c>
      <c r="M75" s="24" t="s">
        <v>58</v>
      </c>
      <c r="N75" s="24" t="s">
        <v>58</v>
      </c>
      <c r="O75" s="24" t="str">
        <f ca="1">IF(OR(A75="Pn",A76="Pn"),"",IF($A75="TOTAL GENERAL",SUM(O$11:O73),IF(AND(G75&lt;&gt;"",$A75&lt;&gt;"Pn"),IF(G75&gt;OFFSET($A$10,MATCH("TOTAL GENERAL",$A$11:$A$100,0),COLUMN(F75)),0,OFFSET($A$10,MATCH("TOTAL GENERAL",$A$11:$A$100,0),COLUMN(F75))-G75),"")))</f>
        <v/>
      </c>
      <c r="P75" s="24" t="str">
        <f ca="1">IF(OR(A75="Pn",A76="Pn"),"",IF($A75="TOTAL GENERAL",SUM(P$11:P73),IF(AND(H75&lt;&gt;"",$A75&lt;&gt;"Pn"),IF(H75&lt;OFFSET($A$10,MATCH("TOTAL GENERAL",$A$11:$A$100,0),COLUMN(G75)),0,H75-OFFSET($A$10,MATCH("TOTAL GENERAL",$A$11:$A$100,0),COLUMN(G75))),"")))</f>
        <v/>
      </c>
      <c r="Q75" s="24" t="str">
        <f ca="1">IF(OR(A75="Pn",A76="Pn"),"",IF($A75="TOTAL GENERAL",SUM(Q$11:Q73),IF(AND(I75&lt;&gt;"",$A75&lt;&gt;"Pn"),IF(I75&gt;OFFSET($A$10,MATCH("TOTAL GENERAL",$A$11:$A$100,0),COLUMN(H75)),0,OFFSET($A$10,MATCH("TOTAL GENERAL",$A$11:$A$100,0),COLUMN(H75))-I75),"")))</f>
        <v/>
      </c>
      <c r="R75" s="24" t="str">
        <f ca="1">IF($A75="TOTAL GENERAL",SUM(R$11:R73),IF(AND(J75&lt;&gt;"",$A75&lt;&gt;"Pn"),IF(J75&lt;OFFSET($A$10,MATCH("TOTAL GENERAL",$A$11:$A$100,0),COLUMN(I75)),0,J75-OFFSET($A$10,MATCH("TOTAL GENERAL",$A$11:$A$100,0),COLUMN(I75))),""))</f>
        <v/>
      </c>
      <c r="S75" s="24" t="str">
        <f ca="1">IF($A75="TOTAL GENERAL",SUM(S$11:S73),IF(AND(K75&lt;&gt;"",$A75&lt;&gt;"Pn"),IF(K75&lt;OFFSET($A$10,MATCH("TOTAL GENERAL",$A$11:$A$100,0),COLUMN(J75)),0,K75-OFFSET($A$10,MATCH("TOTAL GENERAL",$A$11:$A$100,0),COLUMN(J75))),""))</f>
        <v/>
      </c>
      <c r="T75" s="24" t="str">
        <f ca="1">IF($A75="TOTAL GENERAL",SUM(T$11:T73),IF(AND(L75&lt;&gt;"",$A75&lt;&gt;"Pn"),IF(L75&lt;OFFSET($A$10,MATCH("TOTAL GENERAL",$A$11:$A$100,0),COLUMN(K75)),0,L75-OFFSET($A$10,MATCH("TOTAL GENERAL",$A$11:$A$100,0),COLUMN(K75))),""))</f>
        <v/>
      </c>
      <c r="U75" s="24" t="str">
        <f ca="1">IF($A75="TOTAL GENERAL",SUM(U$11:U73),IF(AND(M75&lt;&gt;"",$A75&lt;&gt;"Pn"),IF(M75&gt;OFFSET($A$10,MATCH("TOTAL GENERAL",$A$11:$A$100,0),COLUMN(L75)),0,OFFSET($A$10,MATCH("TOTAL GENERAL",$A$11:$A$100,0),COLUMN(L75))-M75),""))</f>
        <v/>
      </c>
      <c r="V75" s="24" t="str">
        <f ca="1">IF($A75="TOTAL GENERAL",SUM(V$11:V73),IF(AND(N75&lt;&gt;"",$A75&lt;&gt;"Pn"),IF(N75&lt;OFFSET($A$10,MATCH("TOTAL GENERAL",$A$11:$A$100,0),COLUMN(M75)),0,N75-OFFSET($A$10,MATCH("TOTAL GENERAL",$A$11:$A$100,0),COLUMN(M75))),""))</f>
        <v/>
      </c>
      <c r="W75" s="24" t="str">
        <f>IF(OR(A75="Pn",A76="Pn"),"",IF($A75="TOTAL GENERAL",SUM(W$11:W73),IF(AND(G75&lt;&gt;"",$A75&lt;&gt;"Pn"),O75*$D75,"")))</f>
        <v/>
      </c>
      <c r="X75" s="24" t="str">
        <f>IF(OR(A75="Pn",A76="Pn"),"",IF($A75="TOTAL GENERAL",SUM(X$11:X73),IF(AND(H75&lt;&gt;"",$A75&lt;&gt;"Pn"),P75*$D75,"")))</f>
        <v/>
      </c>
      <c r="Y75" s="24" t="str">
        <f>IF(OR(A75="Pn",A76="Pn"),"",IF($A75="TOTAL GENERAL",SUM(Y$11:Y73),IF(AND(I75&lt;&gt;"",$A75&lt;&gt;"Pn"),Q75*$D75,"")))</f>
        <v/>
      </c>
      <c r="Z75" s="24" t="str">
        <f>IF($A75="TOTAL GENERAL",SUM(Z$11:Z73),IF(AND(J75&lt;&gt;"",$A75&lt;&gt;"Pn"),R75*$D75,""))</f>
        <v/>
      </c>
      <c r="AA75" s="24" t="str">
        <f>IF($A75="TOTAL GENERAL",SUM(AA$11:AA73),IF(AND(K75&lt;&gt;"",$A75&lt;&gt;"Pn"),S75*$D75,""))</f>
        <v/>
      </c>
      <c r="AB75" s="24" t="str">
        <f>IF($A75="TOTAL GENERAL",SUM(AB$11:AB73),IF(AND(L75&lt;&gt;"",$A75&lt;&gt;"Pn"),T75*$D75,""))</f>
        <v/>
      </c>
      <c r="AC75" s="24" t="str">
        <f>IF($A75="TOTAL GENERAL",SUM(AC$11:AC73),IF(AND(M75&lt;&gt;"",$A75&lt;&gt;"Pn"),U75*$D75,""))</f>
        <v/>
      </c>
      <c r="AD75" s="24" t="s">
        <v>58</v>
      </c>
      <c r="AE75" s="24" t="str">
        <f ca="1">IF($A75="TOTAL GENERAL",SUM(AE$11:AE73),IF(AND(O75&lt;&gt;"",$A75&lt;&gt;"Pn"),IF(OFFSET($A$11,MATCH("TOTAL GENERAL",$A$11:$A$100,0)-1,COLUMN(V75))=0,0,W75/OFFSET($A$11,MATCH("TOTAL GENERAL",$A$11:$A$100,0)-1,COLUMN(V75))),""))</f>
        <v/>
      </c>
      <c r="AF75" s="24" t="str">
        <f ca="1">IF($A75="TOTAL GENERAL",SUM(AF$11:AF73),IF(AND(P75&lt;&gt;"",$A75&lt;&gt;"Pn"),IF(OFFSET($A$11,MATCH("TOTAL GENERAL",$A$11:$A$100,0)-1,COLUMN(W75))=0,0,X75/OFFSET($A$11,MATCH("TOTAL GENERAL",$A$11:$A$100,0)-1,COLUMN(W75))),""))</f>
        <v/>
      </c>
      <c r="AG75" s="24" t="str">
        <f ca="1">IF($A75="TOTAL GENERAL",SUM(AG$11:AG73),IF(AND(Q75&lt;&gt;"",$A75&lt;&gt;"Pn"),IF(OFFSET($A$11,MATCH("TOTAL GENERAL",$A$11:$A$100,0)-1,COLUMN(X75))=0,0,Y75/OFFSET($A$11,MATCH("TOTAL GENERAL",$A$11:$A$100,0)-1,COLUMN(X75))),""))</f>
        <v/>
      </c>
      <c r="AH75" s="24" t="str">
        <f ca="1">IF($A75="TOTAL GENERAL",SUM(AH$11:AH73),IF(AND(R75&lt;&gt;"",$A75&lt;&gt;"Pn"),IF(OFFSET($A$11,MATCH("TOTAL GENERAL",$A$11:$A$100,0)-1,COLUMN(Y75))=0,0,Z75/OFFSET($A$11,MATCH("TOTAL GENERAL",$A$11:$A$100,0)-1,COLUMN(Y75))),""))</f>
        <v/>
      </c>
      <c r="AI75" s="24" t="str">
        <f ca="1">IF($A75="TOTAL GENERAL",SUM(AI$11:AI73),IF(AND(S75&lt;&gt;"",$A75&lt;&gt;"Pn"),IF(OFFSET($A$11,MATCH("TOTAL GENERAL",$A$11:$A$100,0)-1,COLUMN(Z75))=0,0,AA75/OFFSET($A$11,MATCH("TOTAL GENERAL",$A$11:$A$100,0)-1,COLUMN(Z75))),""))</f>
        <v/>
      </c>
      <c r="AJ75" s="24" t="str">
        <f ca="1">IF($A75="TOTAL GENERAL",SUM(AJ$11:AJ73),IF(AND(T75&lt;&gt;"",$A75&lt;&gt;"Pn"),IF(OFFSET($A$11,MATCH("TOTAL GENERAL",$A$11:$A$100,0)-1,COLUMN(AA75))=0,0,AB75/OFFSET($A$11,MATCH("TOTAL GENERAL",$A$11:$A$100,0)-1,COLUMN(AA75))),""))</f>
        <v/>
      </c>
      <c r="AK75" s="24" t="str">
        <f ca="1">IF($A75="TOTAL GENERAL",SUM(AK$11:AK73),IF(AND(U75&lt;&gt;"",$A75&lt;&gt;"Pn"),IF(OFFSET($A$11,MATCH("TOTAL GENERAL",$A$11:$A$100,0)-1,COLUMN(AB75))=0,0,AC75/OFFSET($A$11,MATCH("TOTAL GENERAL",$A$11:$A$100,0)-1,COLUMN(AB75))),""))</f>
        <v/>
      </c>
      <c r="AL75" s="24" t="str">
        <f ca="1">IF($A75="TOTAL GENERAL",SUM(AL$11:AL73),IF(AND(V75&lt;&gt;"",$A75&lt;&gt;"Pn"),IF(OFFSET($A$11,MATCH("TOTAL GENERAL",$A$11:$A$100,0)-1,COLUMN(AC75))=0,0,AD75/OFFSET($A$11,MATCH("TOTAL GENERAL",$A$11:$A$100,0)-1,COLUMN(AC75))),""))</f>
        <v/>
      </c>
      <c r="AM75" s="24" t="str">
        <f ca="1">IF(A75="TOTAL GENERAL",SUM(AM$11:AM73),IF(COUNTIF(AB75:AH75,"")&lt;COUNTA($AB$10:$AH$10),ROUND((IF(AE75&lt;&gt;"",AE75*OFFSET($A$10,MATCH("Pn",$A$11:$A$100,0),1),0)+IF(AF75&lt;&gt;"",AF75*OFFSET($A$10,MATCH("Pn",$A$11:$A$100,0),2),0)+IF(AG75&lt;&gt;"",AG75*OFFSET($A$10,MATCH("Pn",$A$11:$A$100,0),3),0)+IF(AH75&lt;&gt;"",AH75*OFFSET($A$10,MATCH("Pn",$A$11:$A$100,0),4),0)+IF(AI75&lt;&gt;"",AI75*OFFSET($A$10,MATCH("Pn",$A$11:$A$100,0),5),0)+IF(AJ75&lt;&gt;"",AJ75*OFFSET($A$10,MATCH("Pn",$A$11:$A$100,0),6),0)+IF(AK75&lt;&gt;"",AK75*OFFSET($A$10,MATCH("Pn",$A$11:$A$100,0),7),0)+IF(AL75&lt;&gt;"",AL75*OFFSET($A$10,MATCH("Pn",$A$11:$A$100,0),8),0))*OFFSET($A$10,MATCH("FC",$A$11:$A$100,0),2),2),""))</f>
        <v/>
      </c>
      <c r="AN75" s="10" t="str">
        <f ca="1">IF(OR(A75="Pn",A76="Pn"),"",IF(AND(AM75="",F75&lt;&gt;""),-F75,IF(A75="TOTAL GENERAL",SUM(AN$11:AN73),IF(AM75&lt;&gt;"",AM75-F75,""))))</f>
        <v/>
      </c>
    </row>
    <row r="76" spans="1:40" s="4" customFormat="1" x14ac:dyDescent="0.25">
      <c r="A76" s="15" t="s">
        <v>58</v>
      </c>
      <c r="B76" s="15" t="s">
        <v>58</v>
      </c>
      <c r="C76" s="32" t="s">
        <v>58</v>
      </c>
      <c r="D76" s="16" t="s">
        <v>58</v>
      </c>
      <c r="E76" s="9" t="s">
        <v>58</v>
      </c>
      <c r="F76" s="18" t="s">
        <v>58</v>
      </c>
      <c r="G76" s="20" t="s">
        <v>58</v>
      </c>
      <c r="H76" s="22" t="s">
        <v>58</v>
      </c>
      <c r="I76" s="24" t="s">
        <v>58</v>
      </c>
      <c r="J76" s="22" t="s">
        <v>58</v>
      </c>
      <c r="K76" s="22" t="s">
        <v>58</v>
      </c>
      <c r="L76" s="22" t="s">
        <v>58</v>
      </c>
      <c r="M76" s="24" t="s">
        <v>58</v>
      </c>
      <c r="N76" s="24" t="s">
        <v>58</v>
      </c>
      <c r="O76" s="24" t="str">
        <f ca="1">IF(OR(A76="Pn",A77="Pn"),"",IF($A76="TOTAL GENERAL",SUM(O$11:O74),IF(AND(G76&lt;&gt;"",$A76&lt;&gt;"Pn"),IF(G76&gt;OFFSET($A$10,MATCH("TOTAL GENERAL",$A$11:$A$100,0),COLUMN(F76)),0,OFFSET($A$10,MATCH("TOTAL GENERAL",$A$11:$A$100,0),COLUMN(F76))-G76),"")))</f>
        <v/>
      </c>
      <c r="P76" s="24" t="str">
        <f ca="1">IF(OR(A76="Pn",A77="Pn"),"",IF($A76="TOTAL GENERAL",SUM(P$11:P74),IF(AND(H76&lt;&gt;"",$A76&lt;&gt;"Pn"),IF(H76&lt;OFFSET($A$10,MATCH("TOTAL GENERAL",$A$11:$A$100,0),COLUMN(G76)),0,H76-OFFSET($A$10,MATCH("TOTAL GENERAL",$A$11:$A$100,0),COLUMN(G76))),"")))</f>
        <v/>
      </c>
      <c r="Q76" s="24" t="str">
        <f ca="1">IF(OR(A76="Pn",A77="Pn"),"",IF($A76="TOTAL GENERAL",SUM(Q$11:Q74),IF(AND(I76&lt;&gt;"",$A76&lt;&gt;"Pn"),IF(I76&gt;OFFSET($A$10,MATCH("TOTAL GENERAL",$A$11:$A$100,0),COLUMN(H76)),0,OFFSET($A$10,MATCH("TOTAL GENERAL",$A$11:$A$100,0),COLUMN(H76))-I76),"")))</f>
        <v/>
      </c>
      <c r="R76" s="24" t="str">
        <f ca="1">IF($A76="TOTAL GENERAL",SUM(R$11:R74),IF(AND(J76&lt;&gt;"",$A76&lt;&gt;"Pn"),IF(J76&lt;OFFSET($A$10,MATCH("TOTAL GENERAL",$A$11:$A$100,0),COLUMN(I76)),0,J76-OFFSET($A$10,MATCH("TOTAL GENERAL",$A$11:$A$100,0),COLUMN(I76))),""))</f>
        <v/>
      </c>
      <c r="S76" s="24" t="str">
        <f ca="1">IF($A76="TOTAL GENERAL",SUM(S$11:S74),IF(AND(K76&lt;&gt;"",$A76&lt;&gt;"Pn"),IF(K76&lt;OFFSET($A$10,MATCH("TOTAL GENERAL",$A$11:$A$100,0),COLUMN(J76)),0,K76-OFFSET($A$10,MATCH("TOTAL GENERAL",$A$11:$A$100,0),COLUMN(J76))),""))</f>
        <v/>
      </c>
      <c r="T76" s="24" t="str">
        <f ca="1">IF($A76="TOTAL GENERAL",SUM(T$11:T74),IF(AND(L76&lt;&gt;"",$A76&lt;&gt;"Pn"),IF(L76&lt;OFFSET($A$10,MATCH("TOTAL GENERAL",$A$11:$A$100,0),COLUMN(K76)),0,L76-OFFSET($A$10,MATCH("TOTAL GENERAL",$A$11:$A$100,0),COLUMN(K76))),""))</f>
        <v/>
      </c>
      <c r="U76" s="24" t="str">
        <f ca="1">IF($A76="TOTAL GENERAL",SUM(U$11:U74),IF(AND(M76&lt;&gt;"",$A76&lt;&gt;"Pn"),IF(M76&gt;OFFSET($A$10,MATCH("TOTAL GENERAL",$A$11:$A$100,0),COLUMN(L76)),0,OFFSET($A$10,MATCH("TOTAL GENERAL",$A$11:$A$100,0),COLUMN(L76))-M76),""))</f>
        <v/>
      </c>
      <c r="V76" s="24" t="str">
        <f ca="1">IF($A76="TOTAL GENERAL",SUM(V$11:V74),IF(AND(N76&lt;&gt;"",$A76&lt;&gt;"Pn"),IF(N76&lt;OFFSET($A$10,MATCH("TOTAL GENERAL",$A$11:$A$100,0),COLUMN(M76)),0,N76-OFFSET($A$10,MATCH("TOTAL GENERAL",$A$11:$A$100,0),COLUMN(M76))),""))</f>
        <v/>
      </c>
      <c r="W76" s="24" t="str">
        <f>IF(OR(A76="Pn",A77="Pn"),"",IF($A76="TOTAL GENERAL",SUM(W$11:W74),IF(AND(G76&lt;&gt;"",$A76&lt;&gt;"Pn"),O76*$D76,"")))</f>
        <v/>
      </c>
      <c r="X76" s="24" t="str">
        <f>IF(OR(A76="Pn",A77="Pn"),"",IF($A76="TOTAL GENERAL",SUM(X$11:X74),IF(AND(H76&lt;&gt;"",$A76&lt;&gt;"Pn"),P76*$D76,"")))</f>
        <v/>
      </c>
      <c r="Y76" s="24" t="str">
        <f>IF(OR(A76="Pn",A77="Pn"),"",IF($A76="TOTAL GENERAL",SUM(Y$11:Y74),IF(AND(I76&lt;&gt;"",$A76&lt;&gt;"Pn"),Q76*$D76,"")))</f>
        <v/>
      </c>
      <c r="Z76" s="24" t="str">
        <f>IF($A76="TOTAL GENERAL",SUM(Z$11:Z74),IF(AND(J76&lt;&gt;"",$A76&lt;&gt;"Pn"),R76*$D76,""))</f>
        <v/>
      </c>
      <c r="AA76" s="24" t="str">
        <f>IF($A76="TOTAL GENERAL",SUM(AA$11:AA74),IF(AND(K76&lt;&gt;"",$A76&lt;&gt;"Pn"),S76*$D76,""))</f>
        <v/>
      </c>
      <c r="AB76" s="24" t="str">
        <f>IF($A76="TOTAL GENERAL",SUM(AB$11:AB74),IF(AND(L76&lt;&gt;"",$A76&lt;&gt;"Pn"),T76*$D76,""))</f>
        <v/>
      </c>
      <c r="AC76" s="24" t="str">
        <f>IF($A76="TOTAL GENERAL",SUM(AC$11:AC74),IF(AND(M76&lt;&gt;"",$A76&lt;&gt;"Pn"),U76*$D76,""))</f>
        <v/>
      </c>
      <c r="AD76" s="24" t="s">
        <v>58</v>
      </c>
      <c r="AE76" s="24" t="str">
        <f ca="1">IF($A76="TOTAL GENERAL",SUM(AE$11:AE74),IF(AND(O76&lt;&gt;"",$A76&lt;&gt;"Pn"),IF(OFFSET($A$11,MATCH("TOTAL GENERAL",$A$11:$A$100,0)-1,COLUMN(V76))=0,0,W76/OFFSET($A$11,MATCH("TOTAL GENERAL",$A$11:$A$100,0)-1,COLUMN(V76))),""))</f>
        <v/>
      </c>
      <c r="AF76" s="24" t="str">
        <f ca="1">IF($A76="TOTAL GENERAL",SUM(AF$11:AF74),IF(AND(P76&lt;&gt;"",$A76&lt;&gt;"Pn"),IF(OFFSET($A$11,MATCH("TOTAL GENERAL",$A$11:$A$100,0)-1,COLUMN(W76))=0,0,X76/OFFSET($A$11,MATCH("TOTAL GENERAL",$A$11:$A$100,0)-1,COLUMN(W76))),""))</f>
        <v/>
      </c>
      <c r="AG76" s="24" t="str">
        <f ca="1">IF($A76="TOTAL GENERAL",SUM(AG$11:AG74),IF(AND(Q76&lt;&gt;"",$A76&lt;&gt;"Pn"),IF(OFFSET($A$11,MATCH("TOTAL GENERAL",$A$11:$A$100,0)-1,COLUMN(X76))=0,0,Y76/OFFSET($A$11,MATCH("TOTAL GENERAL",$A$11:$A$100,0)-1,COLUMN(X76))),""))</f>
        <v/>
      </c>
      <c r="AH76" s="24" t="str">
        <f ca="1">IF($A76="TOTAL GENERAL",SUM(AH$11:AH74),IF(AND(R76&lt;&gt;"",$A76&lt;&gt;"Pn"),IF(OFFSET($A$11,MATCH("TOTAL GENERAL",$A$11:$A$100,0)-1,COLUMN(Y76))=0,0,Z76/OFFSET($A$11,MATCH("TOTAL GENERAL",$A$11:$A$100,0)-1,COLUMN(Y76))),""))</f>
        <v/>
      </c>
      <c r="AI76" s="24" t="str">
        <f ca="1">IF($A76="TOTAL GENERAL",SUM(AI$11:AI74),IF(AND(S76&lt;&gt;"",$A76&lt;&gt;"Pn"),IF(OFFSET($A$11,MATCH("TOTAL GENERAL",$A$11:$A$100,0)-1,COLUMN(Z76))=0,0,AA76/OFFSET($A$11,MATCH("TOTAL GENERAL",$A$11:$A$100,0)-1,COLUMN(Z76))),""))</f>
        <v/>
      </c>
      <c r="AJ76" s="24" t="str">
        <f ca="1">IF($A76="TOTAL GENERAL",SUM(AJ$11:AJ74),IF(AND(T76&lt;&gt;"",$A76&lt;&gt;"Pn"),IF(OFFSET($A$11,MATCH("TOTAL GENERAL",$A$11:$A$100,0)-1,COLUMN(AA76))=0,0,AB76/OFFSET($A$11,MATCH("TOTAL GENERAL",$A$11:$A$100,0)-1,COLUMN(AA76))),""))</f>
        <v/>
      </c>
      <c r="AK76" s="24" t="str">
        <f ca="1">IF($A76="TOTAL GENERAL",SUM(AK$11:AK74),IF(AND(U76&lt;&gt;"",$A76&lt;&gt;"Pn"),IF(OFFSET($A$11,MATCH("TOTAL GENERAL",$A$11:$A$100,0)-1,COLUMN(AB76))=0,0,AC76/OFFSET($A$11,MATCH("TOTAL GENERAL",$A$11:$A$100,0)-1,COLUMN(AB76))),""))</f>
        <v/>
      </c>
      <c r="AL76" s="24" t="str">
        <f ca="1">IF($A76="TOTAL GENERAL",SUM(AL$11:AL74),IF(AND(V76&lt;&gt;"",$A76&lt;&gt;"Pn"),IF(OFFSET($A$11,MATCH("TOTAL GENERAL",$A$11:$A$100,0)-1,COLUMN(AC76))=0,0,AD76/OFFSET($A$11,MATCH("TOTAL GENERAL",$A$11:$A$100,0)-1,COLUMN(AC76))),""))</f>
        <v/>
      </c>
      <c r="AM76" s="24" t="str">
        <f ca="1">IF(A76="TOTAL GENERAL",SUM(AM$11:AM74),IF(COUNTIF(AB76:AH76,"")&lt;COUNTA($AB$10:$AH$10),ROUND((IF(AE76&lt;&gt;"",AE76*OFFSET($A$10,MATCH("Pn",$A$11:$A$100,0),1),0)+IF(AF76&lt;&gt;"",AF76*OFFSET($A$10,MATCH("Pn",$A$11:$A$100,0),2),0)+IF(AG76&lt;&gt;"",AG76*OFFSET($A$10,MATCH("Pn",$A$11:$A$100,0),3),0)+IF(AH76&lt;&gt;"",AH76*OFFSET($A$10,MATCH("Pn",$A$11:$A$100,0),4),0)+IF(AI76&lt;&gt;"",AI76*OFFSET($A$10,MATCH("Pn",$A$11:$A$100,0),5),0)+IF(AJ76&lt;&gt;"",AJ76*OFFSET($A$10,MATCH("Pn",$A$11:$A$100,0),6),0)+IF(AK76&lt;&gt;"",AK76*OFFSET($A$10,MATCH("Pn",$A$11:$A$100,0),7),0)+IF(AL76&lt;&gt;"",AL76*OFFSET($A$10,MATCH("Pn",$A$11:$A$100,0),8),0))*OFFSET($A$10,MATCH("FC",$A$11:$A$100,0),2),2),""))</f>
        <v/>
      </c>
      <c r="AN76" s="10" t="str">
        <f ca="1">IF(OR(A76="Pn",A77="Pn"),"",IF(AND(AM76="",F76&lt;&gt;""),-F76,IF(A76="TOTAL GENERAL",SUM(AN$11:AN74),IF(AM76&lt;&gt;"",AM76-F76,""))))</f>
        <v/>
      </c>
    </row>
    <row r="77" spans="1:40" s="4" customFormat="1" x14ac:dyDescent="0.25">
      <c r="A77" s="15" t="s">
        <v>58</v>
      </c>
      <c r="B77" s="15" t="s">
        <v>58</v>
      </c>
      <c r="C77" s="32" t="s">
        <v>58</v>
      </c>
      <c r="D77" s="16" t="s">
        <v>58</v>
      </c>
      <c r="E77" s="9" t="s">
        <v>58</v>
      </c>
      <c r="F77" s="18" t="s">
        <v>58</v>
      </c>
      <c r="G77" s="20" t="s">
        <v>58</v>
      </c>
      <c r="H77" s="22" t="s">
        <v>58</v>
      </c>
      <c r="I77" s="24" t="s">
        <v>58</v>
      </c>
      <c r="J77" s="22" t="s">
        <v>58</v>
      </c>
      <c r="K77" s="22" t="s">
        <v>58</v>
      </c>
      <c r="L77" s="22" t="s">
        <v>58</v>
      </c>
      <c r="M77" s="24" t="s">
        <v>58</v>
      </c>
      <c r="N77" s="24" t="s">
        <v>58</v>
      </c>
      <c r="O77" s="24" t="str">
        <f ca="1">IF(OR(A77="Pn",A78="Pn"),"",IF($A77="TOTAL GENERAL",SUM(O$11:O75),IF(AND(G77&lt;&gt;"",$A77&lt;&gt;"Pn"),IF(G77&gt;OFFSET($A$10,MATCH("TOTAL GENERAL",$A$11:$A$100,0),COLUMN(F77)),0,OFFSET($A$10,MATCH("TOTAL GENERAL",$A$11:$A$100,0),COLUMN(F77))-G77),"")))</f>
        <v/>
      </c>
      <c r="P77" s="24" t="str">
        <f ca="1">IF(OR(A77="Pn",A78="Pn"),"",IF($A77="TOTAL GENERAL",SUM(P$11:P75),IF(AND(H77&lt;&gt;"",$A77&lt;&gt;"Pn"),IF(H77&lt;OFFSET($A$10,MATCH("TOTAL GENERAL",$A$11:$A$100,0),COLUMN(G77)),0,H77-OFFSET($A$10,MATCH("TOTAL GENERAL",$A$11:$A$100,0),COLUMN(G77))),"")))</f>
        <v/>
      </c>
      <c r="Q77" s="24" t="str">
        <f ca="1">IF(OR(A77="Pn",A78="Pn"),"",IF($A77="TOTAL GENERAL",SUM(Q$11:Q75),IF(AND(I77&lt;&gt;"",$A77&lt;&gt;"Pn"),IF(I77&gt;OFFSET($A$10,MATCH("TOTAL GENERAL",$A$11:$A$100,0),COLUMN(H77)),0,OFFSET($A$10,MATCH("TOTAL GENERAL",$A$11:$A$100,0),COLUMN(H77))-I77),"")))</f>
        <v/>
      </c>
      <c r="R77" s="24" t="str">
        <f ca="1">IF($A77="TOTAL GENERAL",SUM(R$11:R75),IF(AND(J77&lt;&gt;"",$A77&lt;&gt;"Pn"),IF(J77&lt;OFFSET($A$10,MATCH("TOTAL GENERAL",$A$11:$A$100,0),COLUMN(I77)),0,J77-OFFSET($A$10,MATCH("TOTAL GENERAL",$A$11:$A$100,0),COLUMN(I77))),""))</f>
        <v/>
      </c>
      <c r="S77" s="24" t="str">
        <f ca="1">IF($A77="TOTAL GENERAL",SUM(S$11:S75),IF(AND(K77&lt;&gt;"",$A77&lt;&gt;"Pn"),IF(K77&lt;OFFSET($A$10,MATCH("TOTAL GENERAL",$A$11:$A$100,0),COLUMN(J77)),0,K77-OFFSET($A$10,MATCH("TOTAL GENERAL",$A$11:$A$100,0),COLUMN(J77))),""))</f>
        <v/>
      </c>
      <c r="T77" s="24" t="str">
        <f ca="1">IF($A77="TOTAL GENERAL",SUM(T$11:T75),IF(AND(L77&lt;&gt;"",$A77&lt;&gt;"Pn"),IF(L77&lt;OFFSET($A$10,MATCH("TOTAL GENERAL",$A$11:$A$100,0),COLUMN(K77)),0,L77-OFFSET($A$10,MATCH("TOTAL GENERAL",$A$11:$A$100,0),COLUMN(K77))),""))</f>
        <v/>
      </c>
      <c r="U77" s="24" t="str">
        <f ca="1">IF($A77="TOTAL GENERAL",SUM(U$11:U75),IF(AND(M77&lt;&gt;"",$A77&lt;&gt;"Pn"),IF(M77&gt;OFFSET($A$10,MATCH("TOTAL GENERAL",$A$11:$A$100,0),COLUMN(L77)),0,OFFSET($A$10,MATCH("TOTAL GENERAL",$A$11:$A$100,0),COLUMN(L77))-M77),""))</f>
        <v/>
      </c>
      <c r="V77" s="24" t="str">
        <f ca="1">IF($A77="TOTAL GENERAL",SUM(V$11:V75),IF(AND(N77&lt;&gt;"",$A77&lt;&gt;"Pn"),IF(N77&lt;OFFSET($A$10,MATCH("TOTAL GENERAL",$A$11:$A$100,0),COLUMN(M77)),0,N77-OFFSET($A$10,MATCH("TOTAL GENERAL",$A$11:$A$100,0),COLUMN(M77))),""))</f>
        <v/>
      </c>
      <c r="W77" s="24" t="str">
        <f>IF(OR(A77="Pn",A78="Pn"),"",IF($A77="TOTAL GENERAL",SUM(W$11:W75),IF(AND(G77&lt;&gt;"",$A77&lt;&gt;"Pn"),O77*$D77,"")))</f>
        <v/>
      </c>
      <c r="X77" s="24" t="str">
        <f>IF(OR(A77="Pn",A78="Pn"),"",IF($A77="TOTAL GENERAL",SUM(X$11:X75),IF(AND(H77&lt;&gt;"",$A77&lt;&gt;"Pn"),P77*$D77,"")))</f>
        <v/>
      </c>
      <c r="Y77" s="24" t="str">
        <f>IF(OR(A77="Pn",A78="Pn"),"",IF($A77="TOTAL GENERAL",SUM(Y$11:Y75),IF(AND(I77&lt;&gt;"",$A77&lt;&gt;"Pn"),Q77*$D77,"")))</f>
        <v/>
      </c>
      <c r="Z77" s="24" t="str">
        <f>IF($A77="TOTAL GENERAL",SUM(Z$11:Z75),IF(AND(J77&lt;&gt;"",$A77&lt;&gt;"Pn"),R77*$D77,""))</f>
        <v/>
      </c>
      <c r="AA77" s="24" t="str">
        <f>IF($A77="TOTAL GENERAL",SUM(AA$11:AA75),IF(AND(K77&lt;&gt;"",$A77&lt;&gt;"Pn"),S77*$D77,""))</f>
        <v/>
      </c>
      <c r="AB77" s="24" t="str">
        <f>IF($A77="TOTAL GENERAL",SUM(AB$11:AB75),IF(AND(L77&lt;&gt;"",$A77&lt;&gt;"Pn"),T77*$D77,""))</f>
        <v/>
      </c>
      <c r="AC77" s="24" t="str">
        <f>IF($A77="TOTAL GENERAL",SUM(AC$11:AC75),IF(AND(M77&lt;&gt;"",$A77&lt;&gt;"Pn"),U77*$D77,""))</f>
        <v/>
      </c>
      <c r="AD77" s="24" t="s">
        <v>58</v>
      </c>
      <c r="AE77" s="24" t="str">
        <f ca="1">IF($A77="TOTAL GENERAL",SUM(AE$11:AE75),IF(AND(O77&lt;&gt;"",$A77&lt;&gt;"Pn"),IF(OFFSET($A$11,MATCH("TOTAL GENERAL",$A$11:$A$100,0)-1,COLUMN(V77))=0,0,W77/OFFSET($A$11,MATCH("TOTAL GENERAL",$A$11:$A$100,0)-1,COLUMN(V77))),""))</f>
        <v/>
      </c>
      <c r="AF77" s="24" t="str">
        <f ca="1">IF($A77="TOTAL GENERAL",SUM(AF$11:AF75),IF(AND(P77&lt;&gt;"",$A77&lt;&gt;"Pn"),IF(OFFSET($A$11,MATCH("TOTAL GENERAL",$A$11:$A$100,0)-1,COLUMN(W77))=0,0,X77/OFFSET($A$11,MATCH("TOTAL GENERAL",$A$11:$A$100,0)-1,COLUMN(W77))),""))</f>
        <v/>
      </c>
      <c r="AG77" s="24" t="str">
        <f ca="1">IF($A77="TOTAL GENERAL",SUM(AG$11:AG75),IF(AND(Q77&lt;&gt;"",$A77&lt;&gt;"Pn"),IF(OFFSET($A$11,MATCH("TOTAL GENERAL",$A$11:$A$100,0)-1,COLUMN(X77))=0,0,Y77/OFFSET($A$11,MATCH("TOTAL GENERAL",$A$11:$A$100,0)-1,COLUMN(X77))),""))</f>
        <v/>
      </c>
      <c r="AH77" s="24" t="str">
        <f ca="1">IF($A77="TOTAL GENERAL",SUM(AH$11:AH75),IF(AND(R77&lt;&gt;"",$A77&lt;&gt;"Pn"),IF(OFFSET($A$11,MATCH("TOTAL GENERAL",$A$11:$A$100,0)-1,COLUMN(Y77))=0,0,Z77/OFFSET($A$11,MATCH("TOTAL GENERAL",$A$11:$A$100,0)-1,COLUMN(Y77))),""))</f>
        <v/>
      </c>
      <c r="AI77" s="24" t="str">
        <f ca="1">IF($A77="TOTAL GENERAL",SUM(AI$11:AI75),IF(AND(S77&lt;&gt;"",$A77&lt;&gt;"Pn"),IF(OFFSET($A$11,MATCH("TOTAL GENERAL",$A$11:$A$100,0)-1,COLUMN(Z77))=0,0,AA77/OFFSET($A$11,MATCH("TOTAL GENERAL",$A$11:$A$100,0)-1,COLUMN(Z77))),""))</f>
        <v/>
      </c>
      <c r="AJ77" s="24" t="str">
        <f ca="1">IF($A77="TOTAL GENERAL",SUM(AJ$11:AJ75),IF(AND(T77&lt;&gt;"",$A77&lt;&gt;"Pn"),IF(OFFSET($A$11,MATCH("TOTAL GENERAL",$A$11:$A$100,0)-1,COLUMN(AA77))=0,0,AB77/OFFSET($A$11,MATCH("TOTAL GENERAL",$A$11:$A$100,0)-1,COLUMN(AA77))),""))</f>
        <v/>
      </c>
      <c r="AK77" s="24" t="str">
        <f ca="1">IF($A77="TOTAL GENERAL",SUM(AK$11:AK75),IF(AND(U77&lt;&gt;"",$A77&lt;&gt;"Pn"),IF(OFFSET($A$11,MATCH("TOTAL GENERAL",$A$11:$A$100,0)-1,COLUMN(AB77))=0,0,AC77/OFFSET($A$11,MATCH("TOTAL GENERAL",$A$11:$A$100,0)-1,COLUMN(AB77))),""))</f>
        <v/>
      </c>
      <c r="AL77" s="24" t="str">
        <f ca="1">IF($A77="TOTAL GENERAL",SUM(AL$11:AL75),IF(AND(V77&lt;&gt;"",$A77&lt;&gt;"Pn"),IF(OFFSET($A$11,MATCH("TOTAL GENERAL",$A$11:$A$100,0)-1,COLUMN(AC77))=0,0,AD77/OFFSET($A$11,MATCH("TOTAL GENERAL",$A$11:$A$100,0)-1,COLUMN(AC77))),""))</f>
        <v/>
      </c>
      <c r="AM77" s="24" t="str">
        <f ca="1">IF(A77="TOTAL GENERAL",SUM(AM$11:AM75),IF(COUNTIF(AB77:AH77,"")&lt;COUNTA($AB$10:$AH$10),ROUND((IF(AE77&lt;&gt;"",AE77*OFFSET($A$10,MATCH("Pn",$A$11:$A$100,0),1),0)+IF(AF77&lt;&gt;"",AF77*OFFSET($A$10,MATCH("Pn",$A$11:$A$100,0),2),0)+IF(AG77&lt;&gt;"",AG77*OFFSET($A$10,MATCH("Pn",$A$11:$A$100,0),3),0)+IF(AH77&lt;&gt;"",AH77*OFFSET($A$10,MATCH("Pn",$A$11:$A$100,0),4),0)+IF(AI77&lt;&gt;"",AI77*OFFSET($A$10,MATCH("Pn",$A$11:$A$100,0),5),0)+IF(AJ77&lt;&gt;"",AJ77*OFFSET($A$10,MATCH("Pn",$A$11:$A$100,0),6),0)+IF(AK77&lt;&gt;"",AK77*OFFSET($A$10,MATCH("Pn",$A$11:$A$100,0),7),0)+IF(AL77&lt;&gt;"",AL77*OFFSET($A$10,MATCH("Pn",$A$11:$A$100,0),8),0))*OFFSET($A$10,MATCH("FC",$A$11:$A$100,0),2),2),""))</f>
        <v/>
      </c>
      <c r="AN77" s="10" t="str">
        <f ca="1">IF(OR(A77="Pn",A78="Pn"),"",IF(AND(AM77="",F77&lt;&gt;""),-F77,IF(A77="TOTAL GENERAL",SUM(AN$11:AN75),IF(AM77&lt;&gt;"",AM77-F77,""))))</f>
        <v/>
      </c>
    </row>
    <row r="78" spans="1:40" s="4" customFormat="1" x14ac:dyDescent="0.25">
      <c r="A78" s="15" t="s">
        <v>58</v>
      </c>
      <c r="B78" s="15" t="s">
        <v>58</v>
      </c>
      <c r="C78" s="32" t="s">
        <v>58</v>
      </c>
      <c r="D78" s="16" t="s">
        <v>58</v>
      </c>
      <c r="E78" s="9" t="s">
        <v>58</v>
      </c>
      <c r="F78" s="18" t="s">
        <v>58</v>
      </c>
      <c r="G78" s="20" t="s">
        <v>58</v>
      </c>
      <c r="H78" s="22" t="s">
        <v>58</v>
      </c>
      <c r="I78" s="24" t="s">
        <v>58</v>
      </c>
      <c r="J78" s="22" t="s">
        <v>58</v>
      </c>
      <c r="K78" s="22" t="s">
        <v>58</v>
      </c>
      <c r="L78" s="22" t="s">
        <v>58</v>
      </c>
      <c r="M78" s="24" t="s">
        <v>58</v>
      </c>
      <c r="N78" s="24" t="s">
        <v>58</v>
      </c>
      <c r="O78" s="24" t="str">
        <f ca="1">IF(OR(A78="Pn",A79="Pn"),"",IF($A78="TOTAL GENERAL",SUM(O$11:O76),IF(AND(G78&lt;&gt;"",$A78&lt;&gt;"Pn"),IF(G78&gt;OFFSET($A$10,MATCH("TOTAL GENERAL",$A$11:$A$100,0),COLUMN(F78)),0,OFFSET($A$10,MATCH("TOTAL GENERAL",$A$11:$A$100,0),COLUMN(F78))-G78),"")))</f>
        <v/>
      </c>
      <c r="P78" s="24" t="str">
        <f ca="1">IF(OR(A78="Pn",A79="Pn"),"",IF($A78="TOTAL GENERAL",SUM(P$11:P76),IF(AND(H78&lt;&gt;"",$A78&lt;&gt;"Pn"),IF(H78&lt;OFFSET($A$10,MATCH("TOTAL GENERAL",$A$11:$A$100,0),COLUMN(G78)),0,H78-OFFSET($A$10,MATCH("TOTAL GENERAL",$A$11:$A$100,0),COLUMN(G78))),"")))</f>
        <v/>
      </c>
      <c r="Q78" s="24" t="str">
        <f ca="1">IF(OR(A78="Pn",A79="Pn"),"",IF($A78="TOTAL GENERAL",SUM(Q$11:Q76),IF(AND(I78&lt;&gt;"",$A78&lt;&gt;"Pn"),IF(I78&gt;OFFSET($A$10,MATCH("TOTAL GENERAL",$A$11:$A$100,0),COLUMN(H78)),0,OFFSET($A$10,MATCH("TOTAL GENERAL",$A$11:$A$100,0),COLUMN(H78))-I78),"")))</f>
        <v/>
      </c>
      <c r="R78" s="24" t="str">
        <f ca="1">IF($A78="TOTAL GENERAL",SUM(R$11:R76),IF(AND(J78&lt;&gt;"",$A78&lt;&gt;"Pn"),IF(J78&lt;OFFSET($A$10,MATCH("TOTAL GENERAL",$A$11:$A$100,0),COLUMN(I78)),0,J78-OFFSET($A$10,MATCH("TOTAL GENERAL",$A$11:$A$100,0),COLUMN(I78))),""))</f>
        <v/>
      </c>
      <c r="S78" s="24" t="str">
        <f ca="1">IF($A78="TOTAL GENERAL",SUM(S$11:S76),IF(AND(K78&lt;&gt;"",$A78&lt;&gt;"Pn"),IF(K78&lt;OFFSET($A$10,MATCH("TOTAL GENERAL",$A$11:$A$100,0),COLUMN(J78)),0,K78-OFFSET($A$10,MATCH("TOTAL GENERAL",$A$11:$A$100,0),COLUMN(J78))),""))</f>
        <v/>
      </c>
      <c r="T78" s="24" t="str">
        <f ca="1">IF($A78="TOTAL GENERAL",SUM(T$11:T76),IF(AND(L78&lt;&gt;"",$A78&lt;&gt;"Pn"),IF(L78&lt;OFFSET($A$10,MATCH("TOTAL GENERAL",$A$11:$A$100,0),COLUMN(K78)),0,L78-OFFSET($A$10,MATCH("TOTAL GENERAL",$A$11:$A$100,0),COLUMN(K78))),""))</f>
        <v/>
      </c>
      <c r="U78" s="24" t="str">
        <f ca="1">IF($A78="TOTAL GENERAL",SUM(U$11:U76),IF(AND(M78&lt;&gt;"",$A78&lt;&gt;"Pn"),IF(M78&gt;OFFSET($A$10,MATCH("TOTAL GENERAL",$A$11:$A$100,0),COLUMN(L78)),0,OFFSET($A$10,MATCH("TOTAL GENERAL",$A$11:$A$100,0),COLUMN(L78))-M78),""))</f>
        <v/>
      </c>
      <c r="V78" s="24" t="str">
        <f ca="1">IF($A78="TOTAL GENERAL",SUM(V$11:V76),IF(AND(N78&lt;&gt;"",$A78&lt;&gt;"Pn"),IF(N78&lt;OFFSET($A$10,MATCH("TOTAL GENERAL",$A$11:$A$100,0),COLUMN(M78)),0,N78-OFFSET($A$10,MATCH("TOTAL GENERAL",$A$11:$A$100,0),COLUMN(M78))),""))</f>
        <v/>
      </c>
      <c r="W78" s="24" t="str">
        <f>IF(OR(A78="Pn",A79="Pn"),"",IF($A78="TOTAL GENERAL",SUM(W$11:W76),IF(AND(G78&lt;&gt;"",$A78&lt;&gt;"Pn"),O78*$D78,"")))</f>
        <v/>
      </c>
      <c r="X78" s="24" t="str">
        <f>IF(OR(A78="Pn",A79="Pn"),"",IF($A78="TOTAL GENERAL",SUM(X$11:X76),IF(AND(H78&lt;&gt;"",$A78&lt;&gt;"Pn"),P78*$D78,"")))</f>
        <v/>
      </c>
      <c r="Y78" s="24" t="str">
        <f>IF(OR(A78="Pn",A79="Pn"),"",IF($A78="TOTAL GENERAL",SUM(Y$11:Y76),IF(AND(I78&lt;&gt;"",$A78&lt;&gt;"Pn"),Q78*$D78,"")))</f>
        <v/>
      </c>
      <c r="Z78" s="24" t="str">
        <f>IF($A78="TOTAL GENERAL",SUM(Z$11:Z76),IF(AND(J78&lt;&gt;"",$A78&lt;&gt;"Pn"),R78*$D78,""))</f>
        <v/>
      </c>
      <c r="AA78" s="24" t="str">
        <f>IF($A78="TOTAL GENERAL",SUM(AA$11:AA76),IF(AND(K78&lt;&gt;"",$A78&lt;&gt;"Pn"),S78*$D78,""))</f>
        <v/>
      </c>
      <c r="AB78" s="24" t="str">
        <f>IF($A78="TOTAL GENERAL",SUM(AB$11:AB76),IF(AND(L78&lt;&gt;"",$A78&lt;&gt;"Pn"),T78*$D78,""))</f>
        <v/>
      </c>
      <c r="AC78" s="24" t="str">
        <f>IF($A78="TOTAL GENERAL",SUM(AC$11:AC76),IF(AND(M78&lt;&gt;"",$A78&lt;&gt;"Pn"),U78*$D78,""))</f>
        <v/>
      </c>
      <c r="AD78" s="24" t="s">
        <v>58</v>
      </c>
      <c r="AE78" s="24" t="str">
        <f ca="1">IF($A78="TOTAL GENERAL",SUM(AE$11:AE76),IF(AND(O78&lt;&gt;"",$A78&lt;&gt;"Pn"),IF(OFFSET($A$11,MATCH("TOTAL GENERAL",$A$11:$A$100,0)-1,COLUMN(V78))=0,0,W78/OFFSET($A$11,MATCH("TOTAL GENERAL",$A$11:$A$100,0)-1,COLUMN(V78))),""))</f>
        <v/>
      </c>
      <c r="AF78" s="24" t="str">
        <f ca="1">IF($A78="TOTAL GENERAL",SUM(AF$11:AF76),IF(AND(P78&lt;&gt;"",$A78&lt;&gt;"Pn"),IF(OFFSET($A$11,MATCH("TOTAL GENERAL",$A$11:$A$100,0)-1,COLUMN(W78))=0,0,X78/OFFSET($A$11,MATCH("TOTAL GENERAL",$A$11:$A$100,0)-1,COLUMN(W78))),""))</f>
        <v/>
      </c>
      <c r="AG78" s="24" t="str">
        <f ca="1">IF($A78="TOTAL GENERAL",SUM(AG$11:AG76),IF(AND(Q78&lt;&gt;"",$A78&lt;&gt;"Pn"),IF(OFFSET($A$11,MATCH("TOTAL GENERAL",$A$11:$A$100,0)-1,COLUMN(X78))=0,0,Y78/OFFSET($A$11,MATCH("TOTAL GENERAL",$A$11:$A$100,0)-1,COLUMN(X78))),""))</f>
        <v/>
      </c>
      <c r="AH78" s="24" t="str">
        <f ca="1">IF($A78="TOTAL GENERAL",SUM(AH$11:AH76),IF(AND(R78&lt;&gt;"",$A78&lt;&gt;"Pn"),IF(OFFSET($A$11,MATCH("TOTAL GENERAL",$A$11:$A$100,0)-1,COLUMN(Y78))=0,0,Z78/OFFSET($A$11,MATCH("TOTAL GENERAL",$A$11:$A$100,0)-1,COLUMN(Y78))),""))</f>
        <v/>
      </c>
      <c r="AI78" s="24" t="str">
        <f ca="1">IF($A78="TOTAL GENERAL",SUM(AI$11:AI76),IF(AND(S78&lt;&gt;"",$A78&lt;&gt;"Pn"),IF(OFFSET($A$11,MATCH("TOTAL GENERAL",$A$11:$A$100,0)-1,COLUMN(Z78))=0,0,AA78/OFFSET($A$11,MATCH("TOTAL GENERAL",$A$11:$A$100,0)-1,COLUMN(Z78))),""))</f>
        <v/>
      </c>
      <c r="AJ78" s="24" t="str">
        <f ca="1">IF($A78="TOTAL GENERAL",SUM(AJ$11:AJ76),IF(AND(T78&lt;&gt;"",$A78&lt;&gt;"Pn"),IF(OFFSET($A$11,MATCH("TOTAL GENERAL",$A$11:$A$100,0)-1,COLUMN(AA78))=0,0,AB78/OFFSET($A$11,MATCH("TOTAL GENERAL",$A$11:$A$100,0)-1,COLUMN(AA78))),""))</f>
        <v/>
      </c>
      <c r="AK78" s="24" t="str">
        <f ca="1">IF($A78="TOTAL GENERAL",SUM(AK$11:AK76),IF(AND(U78&lt;&gt;"",$A78&lt;&gt;"Pn"),IF(OFFSET($A$11,MATCH("TOTAL GENERAL",$A$11:$A$100,0)-1,COLUMN(AB78))=0,0,AC78/OFFSET($A$11,MATCH("TOTAL GENERAL",$A$11:$A$100,0)-1,COLUMN(AB78))),""))</f>
        <v/>
      </c>
      <c r="AL78" s="24" t="str">
        <f ca="1">IF($A78="TOTAL GENERAL",SUM(AL$11:AL76),IF(AND(V78&lt;&gt;"",$A78&lt;&gt;"Pn"),IF(OFFSET($A$11,MATCH("TOTAL GENERAL",$A$11:$A$100,0)-1,COLUMN(AC78))=0,0,AD78/OFFSET($A$11,MATCH("TOTAL GENERAL",$A$11:$A$100,0)-1,COLUMN(AC78))),""))</f>
        <v/>
      </c>
      <c r="AM78" s="24" t="str">
        <f ca="1">IF(A78="TOTAL GENERAL",SUM(AM$11:AM76),IF(COUNTIF(AB78:AH78,"")&lt;COUNTA($AB$10:$AH$10),ROUND((IF(AE78&lt;&gt;"",AE78*OFFSET($A$10,MATCH("Pn",$A$11:$A$100,0),1),0)+IF(AF78&lt;&gt;"",AF78*OFFSET($A$10,MATCH("Pn",$A$11:$A$100,0),2),0)+IF(AG78&lt;&gt;"",AG78*OFFSET($A$10,MATCH("Pn",$A$11:$A$100,0),3),0)+IF(AH78&lt;&gt;"",AH78*OFFSET($A$10,MATCH("Pn",$A$11:$A$100,0),4),0)+IF(AI78&lt;&gt;"",AI78*OFFSET($A$10,MATCH("Pn",$A$11:$A$100,0),5),0)+IF(AJ78&lt;&gt;"",AJ78*OFFSET($A$10,MATCH("Pn",$A$11:$A$100,0),6),0)+IF(AK78&lt;&gt;"",AK78*OFFSET($A$10,MATCH("Pn",$A$11:$A$100,0),7),0)+IF(AL78&lt;&gt;"",AL78*OFFSET($A$10,MATCH("Pn",$A$11:$A$100,0),8),0))*OFFSET($A$10,MATCH("FC",$A$11:$A$100,0),2),2),""))</f>
        <v/>
      </c>
      <c r="AN78" s="10" t="str">
        <f ca="1">IF(OR(A78="Pn",A79="Pn"),"",IF(AND(AM78="",F78&lt;&gt;""),-F78,IF(A78="TOTAL GENERAL",SUM(AN$11:AN76),IF(AM78&lt;&gt;"",AM78-F78,""))))</f>
        <v/>
      </c>
    </row>
    <row r="79" spans="1:40" s="4" customFormat="1" x14ac:dyDescent="0.25">
      <c r="A79" s="15" t="s">
        <v>58</v>
      </c>
      <c r="B79" s="15" t="s">
        <v>58</v>
      </c>
      <c r="C79" s="32" t="s">
        <v>58</v>
      </c>
      <c r="D79" s="16" t="s">
        <v>58</v>
      </c>
      <c r="E79" s="9" t="s">
        <v>58</v>
      </c>
      <c r="F79" s="18" t="s">
        <v>58</v>
      </c>
      <c r="G79" s="20" t="s">
        <v>58</v>
      </c>
      <c r="H79" s="22" t="s">
        <v>58</v>
      </c>
      <c r="I79" s="24" t="s">
        <v>58</v>
      </c>
      <c r="J79" s="22" t="s">
        <v>58</v>
      </c>
      <c r="K79" s="22" t="s">
        <v>58</v>
      </c>
      <c r="L79" s="22" t="s">
        <v>58</v>
      </c>
      <c r="M79" s="24" t="s">
        <v>58</v>
      </c>
      <c r="N79" s="24" t="s">
        <v>58</v>
      </c>
      <c r="O79" s="24" t="str">
        <f ca="1">IF(OR(A79="Pn",A80="Pn"),"",IF($A79="TOTAL GENERAL",SUM(O$11:O77),IF(AND(G79&lt;&gt;"",$A79&lt;&gt;"Pn"),IF(G79&gt;OFFSET($A$10,MATCH("TOTAL GENERAL",$A$11:$A$100,0),COLUMN(F79)),0,OFFSET($A$10,MATCH("TOTAL GENERAL",$A$11:$A$100,0),COLUMN(F79))-G79),"")))</f>
        <v/>
      </c>
      <c r="P79" s="24" t="str">
        <f ca="1">IF(OR(A79="Pn",A80="Pn"),"",IF($A79="TOTAL GENERAL",SUM(P$11:P77),IF(AND(H79&lt;&gt;"",$A79&lt;&gt;"Pn"),IF(H79&lt;OFFSET($A$10,MATCH("TOTAL GENERAL",$A$11:$A$100,0),COLUMN(G79)),0,H79-OFFSET($A$10,MATCH("TOTAL GENERAL",$A$11:$A$100,0),COLUMN(G79))),"")))</f>
        <v/>
      </c>
      <c r="Q79" s="24" t="str">
        <f ca="1">IF(OR(A79="Pn",A80="Pn"),"",IF($A79="TOTAL GENERAL",SUM(Q$11:Q77),IF(AND(I79&lt;&gt;"",$A79&lt;&gt;"Pn"),IF(I79&gt;OFFSET($A$10,MATCH("TOTAL GENERAL",$A$11:$A$100,0),COLUMN(H79)),0,OFFSET($A$10,MATCH("TOTAL GENERAL",$A$11:$A$100,0),COLUMN(H79))-I79),"")))</f>
        <v/>
      </c>
      <c r="R79" s="24" t="str">
        <f ca="1">IF($A79="TOTAL GENERAL",SUM(R$11:R77),IF(AND(J79&lt;&gt;"",$A79&lt;&gt;"Pn"),IF(J79&lt;OFFSET($A$10,MATCH("TOTAL GENERAL",$A$11:$A$100,0),COLUMN(I79)),0,J79-OFFSET($A$10,MATCH("TOTAL GENERAL",$A$11:$A$100,0),COLUMN(I79))),""))</f>
        <v/>
      </c>
      <c r="S79" s="24" t="str">
        <f ca="1">IF($A79="TOTAL GENERAL",SUM(S$11:S77),IF(AND(K79&lt;&gt;"",$A79&lt;&gt;"Pn"),IF(K79&lt;OFFSET($A$10,MATCH("TOTAL GENERAL",$A$11:$A$100,0),COLUMN(J79)),0,K79-OFFSET($A$10,MATCH("TOTAL GENERAL",$A$11:$A$100,0),COLUMN(J79))),""))</f>
        <v/>
      </c>
      <c r="T79" s="24" t="str">
        <f ca="1">IF($A79="TOTAL GENERAL",SUM(T$11:T77),IF(AND(L79&lt;&gt;"",$A79&lt;&gt;"Pn"),IF(L79&lt;OFFSET($A$10,MATCH("TOTAL GENERAL",$A$11:$A$100,0),COLUMN(K79)),0,L79-OFFSET($A$10,MATCH("TOTAL GENERAL",$A$11:$A$100,0),COLUMN(K79))),""))</f>
        <v/>
      </c>
      <c r="U79" s="24" t="str">
        <f ca="1">IF($A79="TOTAL GENERAL",SUM(U$11:U77),IF(AND(M79&lt;&gt;"",$A79&lt;&gt;"Pn"),IF(M79&gt;OFFSET($A$10,MATCH("TOTAL GENERAL",$A$11:$A$100,0),COLUMN(L79)),0,OFFSET($A$10,MATCH("TOTAL GENERAL",$A$11:$A$100,0),COLUMN(L79))-M79),""))</f>
        <v/>
      </c>
      <c r="V79" s="24" t="str">
        <f ca="1">IF($A79="TOTAL GENERAL",SUM(V$11:V77),IF(AND(N79&lt;&gt;"",$A79&lt;&gt;"Pn"),IF(N79&lt;OFFSET($A$10,MATCH("TOTAL GENERAL",$A$11:$A$100,0),COLUMN(M79)),0,N79-OFFSET($A$10,MATCH("TOTAL GENERAL",$A$11:$A$100,0),COLUMN(M79))),""))</f>
        <v/>
      </c>
      <c r="W79" s="24" t="str">
        <f>IF(OR(A79="Pn",A80="Pn"),"",IF($A79="TOTAL GENERAL",SUM(W$11:W77),IF(AND(G79&lt;&gt;"",$A79&lt;&gt;"Pn"),O79*$D79,"")))</f>
        <v/>
      </c>
      <c r="X79" s="24" t="str">
        <f>IF(OR(A79="Pn",A80="Pn"),"",IF($A79="TOTAL GENERAL",SUM(X$11:X77),IF(AND(H79&lt;&gt;"",$A79&lt;&gt;"Pn"),P79*$D79,"")))</f>
        <v/>
      </c>
      <c r="Y79" s="24" t="str">
        <f>IF(OR(A79="Pn",A80="Pn"),"",IF($A79="TOTAL GENERAL",SUM(Y$11:Y77),IF(AND(I79&lt;&gt;"",$A79&lt;&gt;"Pn"),Q79*$D79,"")))</f>
        <v/>
      </c>
      <c r="Z79" s="24" t="str">
        <f>IF($A79="TOTAL GENERAL",SUM(Z$11:Z77),IF(AND(J79&lt;&gt;"",$A79&lt;&gt;"Pn"),R79*$D79,""))</f>
        <v/>
      </c>
      <c r="AA79" s="24" t="str">
        <f>IF($A79="TOTAL GENERAL",SUM(AA$11:AA77),IF(AND(K79&lt;&gt;"",$A79&lt;&gt;"Pn"),S79*$D79,""))</f>
        <v/>
      </c>
      <c r="AB79" s="24" t="str">
        <f>IF($A79="TOTAL GENERAL",SUM(AB$11:AB77),IF(AND(L79&lt;&gt;"",$A79&lt;&gt;"Pn"),T79*$D79,""))</f>
        <v/>
      </c>
      <c r="AC79" s="24" t="str">
        <f>IF($A79="TOTAL GENERAL",SUM(AC$11:AC77),IF(AND(M79&lt;&gt;"",$A79&lt;&gt;"Pn"),U79*$D79,""))</f>
        <v/>
      </c>
      <c r="AD79" s="24" t="s">
        <v>58</v>
      </c>
      <c r="AE79" s="24" t="str">
        <f ca="1">IF($A79="TOTAL GENERAL",SUM(AE$11:AE77),IF(AND(O79&lt;&gt;"",$A79&lt;&gt;"Pn"),IF(OFFSET($A$11,MATCH("TOTAL GENERAL",$A$11:$A$100,0)-1,COLUMN(V79))=0,0,W79/OFFSET($A$11,MATCH("TOTAL GENERAL",$A$11:$A$100,0)-1,COLUMN(V79))),""))</f>
        <v/>
      </c>
      <c r="AF79" s="24" t="str">
        <f ca="1">IF($A79="TOTAL GENERAL",SUM(AF$11:AF77),IF(AND(P79&lt;&gt;"",$A79&lt;&gt;"Pn"),IF(OFFSET($A$11,MATCH("TOTAL GENERAL",$A$11:$A$100,0)-1,COLUMN(W79))=0,0,X79/OFFSET($A$11,MATCH("TOTAL GENERAL",$A$11:$A$100,0)-1,COLUMN(W79))),""))</f>
        <v/>
      </c>
      <c r="AG79" s="24" t="str">
        <f ca="1">IF($A79="TOTAL GENERAL",SUM(AG$11:AG77),IF(AND(Q79&lt;&gt;"",$A79&lt;&gt;"Pn"),IF(OFFSET($A$11,MATCH("TOTAL GENERAL",$A$11:$A$100,0)-1,COLUMN(X79))=0,0,Y79/OFFSET($A$11,MATCH("TOTAL GENERAL",$A$11:$A$100,0)-1,COLUMN(X79))),""))</f>
        <v/>
      </c>
      <c r="AH79" s="24" t="str">
        <f ca="1">IF($A79="TOTAL GENERAL",SUM(AH$11:AH77),IF(AND(R79&lt;&gt;"",$A79&lt;&gt;"Pn"),IF(OFFSET($A$11,MATCH("TOTAL GENERAL",$A$11:$A$100,0)-1,COLUMN(Y79))=0,0,Z79/OFFSET($A$11,MATCH("TOTAL GENERAL",$A$11:$A$100,0)-1,COLUMN(Y79))),""))</f>
        <v/>
      </c>
      <c r="AI79" s="24" t="str">
        <f ca="1">IF($A79="TOTAL GENERAL",SUM(AI$11:AI77),IF(AND(S79&lt;&gt;"",$A79&lt;&gt;"Pn"),IF(OFFSET($A$11,MATCH("TOTAL GENERAL",$A$11:$A$100,0)-1,COLUMN(Z79))=0,0,AA79/OFFSET($A$11,MATCH("TOTAL GENERAL",$A$11:$A$100,0)-1,COLUMN(Z79))),""))</f>
        <v/>
      </c>
      <c r="AJ79" s="24" t="str">
        <f ca="1">IF($A79="TOTAL GENERAL",SUM(AJ$11:AJ77),IF(AND(T79&lt;&gt;"",$A79&lt;&gt;"Pn"),IF(OFFSET($A$11,MATCH("TOTAL GENERAL",$A$11:$A$100,0)-1,COLUMN(AA79))=0,0,AB79/OFFSET($A$11,MATCH("TOTAL GENERAL",$A$11:$A$100,0)-1,COLUMN(AA79))),""))</f>
        <v/>
      </c>
      <c r="AK79" s="24" t="str">
        <f ca="1">IF($A79="TOTAL GENERAL",SUM(AK$11:AK77),IF(AND(U79&lt;&gt;"",$A79&lt;&gt;"Pn"),IF(OFFSET($A$11,MATCH("TOTAL GENERAL",$A$11:$A$100,0)-1,COLUMN(AB79))=0,0,AC79/OFFSET($A$11,MATCH("TOTAL GENERAL",$A$11:$A$100,0)-1,COLUMN(AB79))),""))</f>
        <v/>
      </c>
      <c r="AL79" s="24" t="str">
        <f ca="1">IF($A79="TOTAL GENERAL",SUM(AL$11:AL77),IF(AND(V79&lt;&gt;"",$A79&lt;&gt;"Pn"),IF(OFFSET($A$11,MATCH("TOTAL GENERAL",$A$11:$A$100,0)-1,COLUMN(AC79))=0,0,AD79/OFFSET($A$11,MATCH("TOTAL GENERAL",$A$11:$A$100,0)-1,COLUMN(AC79))),""))</f>
        <v/>
      </c>
      <c r="AM79" s="24" t="str">
        <f ca="1">IF(A79="TOTAL GENERAL",SUM(AM$11:AM77),IF(COUNTIF(AB79:AH79,"")&lt;COUNTA($AB$10:$AH$10),ROUND((IF(AE79&lt;&gt;"",AE79*OFFSET($A$10,MATCH("Pn",$A$11:$A$100,0),1),0)+IF(AF79&lt;&gt;"",AF79*OFFSET($A$10,MATCH("Pn",$A$11:$A$100,0),2),0)+IF(AG79&lt;&gt;"",AG79*OFFSET($A$10,MATCH("Pn",$A$11:$A$100,0),3),0)+IF(AH79&lt;&gt;"",AH79*OFFSET($A$10,MATCH("Pn",$A$11:$A$100,0),4),0)+IF(AI79&lt;&gt;"",AI79*OFFSET($A$10,MATCH("Pn",$A$11:$A$100,0),5),0)+IF(AJ79&lt;&gt;"",AJ79*OFFSET($A$10,MATCH("Pn",$A$11:$A$100,0),6),0)+IF(AK79&lt;&gt;"",AK79*OFFSET($A$10,MATCH("Pn",$A$11:$A$100,0),7),0)+IF(AL79&lt;&gt;"",AL79*OFFSET($A$10,MATCH("Pn",$A$11:$A$100,0),8),0))*OFFSET($A$10,MATCH("FC",$A$11:$A$100,0),2),2),""))</f>
        <v/>
      </c>
      <c r="AN79" s="10" t="str">
        <f ca="1">IF(OR(A79="Pn",A80="Pn"),"",IF(AND(AM79="",F79&lt;&gt;""),-F79,IF(A79="TOTAL GENERAL",SUM(AN$11:AN77),IF(AM79&lt;&gt;"",AM79-F79,""))))</f>
        <v/>
      </c>
    </row>
    <row r="80" spans="1:40" s="4" customFormat="1" x14ac:dyDescent="0.25">
      <c r="A80" s="15" t="s">
        <v>58</v>
      </c>
      <c r="B80" s="15" t="s">
        <v>58</v>
      </c>
      <c r="C80" s="32" t="s">
        <v>58</v>
      </c>
      <c r="D80" s="16" t="s">
        <v>58</v>
      </c>
      <c r="E80" s="9" t="s">
        <v>58</v>
      </c>
      <c r="F80" s="18" t="s">
        <v>58</v>
      </c>
      <c r="G80" s="20" t="s">
        <v>58</v>
      </c>
      <c r="H80" s="22" t="s">
        <v>58</v>
      </c>
      <c r="I80" s="24" t="s">
        <v>58</v>
      </c>
      <c r="J80" s="22" t="s">
        <v>58</v>
      </c>
      <c r="K80" s="22" t="s">
        <v>58</v>
      </c>
      <c r="L80" s="22" t="s">
        <v>58</v>
      </c>
      <c r="M80" s="24" t="s">
        <v>58</v>
      </c>
      <c r="N80" s="24" t="s">
        <v>58</v>
      </c>
      <c r="O80" s="24" t="str">
        <f ca="1">IF(OR(A80="Pn",A81="Pn"),"",IF($A80="TOTAL GENERAL",SUM(O$11:O78),IF(AND(G80&lt;&gt;"",$A80&lt;&gt;"Pn"),IF(G80&gt;OFFSET($A$10,MATCH("TOTAL GENERAL",$A$11:$A$100,0),COLUMN(F80)),0,OFFSET($A$10,MATCH("TOTAL GENERAL",$A$11:$A$100,0),COLUMN(F80))-G80),"")))</f>
        <v/>
      </c>
      <c r="P80" s="24" t="str">
        <f ca="1">IF(OR(A80="Pn",A81="Pn"),"",IF($A80="TOTAL GENERAL",SUM(P$11:P78),IF(AND(H80&lt;&gt;"",$A80&lt;&gt;"Pn"),IF(H80&lt;OFFSET($A$10,MATCH("TOTAL GENERAL",$A$11:$A$100,0),COLUMN(G80)),0,H80-OFFSET($A$10,MATCH("TOTAL GENERAL",$A$11:$A$100,0),COLUMN(G80))),"")))</f>
        <v/>
      </c>
      <c r="Q80" s="24" t="str">
        <f ca="1">IF(OR(A80="Pn",A81="Pn"),"",IF($A80="TOTAL GENERAL",SUM(Q$11:Q78),IF(AND(I80&lt;&gt;"",$A80&lt;&gt;"Pn"),IF(I80&gt;OFFSET($A$10,MATCH("TOTAL GENERAL",$A$11:$A$100,0),COLUMN(H80)),0,OFFSET($A$10,MATCH("TOTAL GENERAL",$A$11:$A$100,0),COLUMN(H80))-I80),"")))</f>
        <v/>
      </c>
      <c r="R80" s="24" t="str">
        <f ca="1">IF($A80="TOTAL GENERAL",SUM(R$11:R78),IF(AND(J80&lt;&gt;"",$A80&lt;&gt;"Pn"),IF(J80&lt;OFFSET($A$10,MATCH("TOTAL GENERAL",$A$11:$A$100,0),COLUMN(I80)),0,J80-OFFSET($A$10,MATCH("TOTAL GENERAL",$A$11:$A$100,0),COLUMN(I80))),""))</f>
        <v/>
      </c>
      <c r="S80" s="24" t="str">
        <f ca="1">IF($A80="TOTAL GENERAL",SUM(S$11:S78),IF(AND(K80&lt;&gt;"",$A80&lt;&gt;"Pn"),IF(K80&lt;OFFSET($A$10,MATCH("TOTAL GENERAL",$A$11:$A$100,0),COLUMN(J80)),0,K80-OFFSET($A$10,MATCH("TOTAL GENERAL",$A$11:$A$100,0),COLUMN(J80))),""))</f>
        <v/>
      </c>
      <c r="T80" s="24" t="str">
        <f ca="1">IF($A80="TOTAL GENERAL",SUM(T$11:T78),IF(AND(L80&lt;&gt;"",$A80&lt;&gt;"Pn"),IF(L80&lt;OFFSET($A$10,MATCH("TOTAL GENERAL",$A$11:$A$100,0),COLUMN(K80)),0,L80-OFFSET($A$10,MATCH("TOTAL GENERAL",$A$11:$A$100,0),COLUMN(K80))),""))</f>
        <v/>
      </c>
      <c r="U80" s="24" t="str">
        <f ca="1">IF($A80="TOTAL GENERAL",SUM(U$11:U78),IF(AND(M80&lt;&gt;"",$A80&lt;&gt;"Pn"),IF(M80&gt;OFFSET($A$10,MATCH("TOTAL GENERAL",$A$11:$A$100,0),COLUMN(L80)),0,OFFSET($A$10,MATCH("TOTAL GENERAL",$A$11:$A$100,0),COLUMN(L80))-M80),""))</f>
        <v/>
      </c>
      <c r="V80" s="24" t="str">
        <f ca="1">IF($A80="TOTAL GENERAL",SUM(V$11:V78),IF(AND(N80&lt;&gt;"",$A80&lt;&gt;"Pn"),IF(N80&lt;OFFSET($A$10,MATCH("TOTAL GENERAL",$A$11:$A$100,0),COLUMN(M80)),0,N80-OFFSET($A$10,MATCH("TOTAL GENERAL",$A$11:$A$100,0),COLUMN(M80))),""))</f>
        <v/>
      </c>
      <c r="W80" s="24" t="str">
        <f>IF(OR(A80="Pn",A81="Pn"),"",IF($A80="TOTAL GENERAL",SUM(W$11:W78),IF(AND(G80&lt;&gt;"",$A80&lt;&gt;"Pn"),O80*$D80,"")))</f>
        <v/>
      </c>
      <c r="X80" s="24" t="str">
        <f>IF(OR(A80="Pn",A81="Pn"),"",IF($A80="TOTAL GENERAL",SUM(X$11:X78),IF(AND(H80&lt;&gt;"",$A80&lt;&gt;"Pn"),P80*$D80,"")))</f>
        <v/>
      </c>
      <c r="Y80" s="24" t="str">
        <f>IF(OR(A80="Pn",A81="Pn"),"",IF($A80="TOTAL GENERAL",SUM(Y$11:Y78),IF(AND(I80&lt;&gt;"",$A80&lt;&gt;"Pn"),Q80*$D80,"")))</f>
        <v/>
      </c>
      <c r="Z80" s="24" t="str">
        <f>IF($A80="TOTAL GENERAL",SUM(Z$11:Z78),IF(AND(J80&lt;&gt;"",$A80&lt;&gt;"Pn"),R80*$D80,""))</f>
        <v/>
      </c>
      <c r="AA80" s="24" t="str">
        <f>IF($A80="TOTAL GENERAL",SUM(AA$11:AA78),IF(AND(K80&lt;&gt;"",$A80&lt;&gt;"Pn"),S80*$D80,""))</f>
        <v/>
      </c>
      <c r="AB80" s="24" t="str">
        <f>IF($A80="TOTAL GENERAL",SUM(AB$11:AB78),IF(AND(L80&lt;&gt;"",$A80&lt;&gt;"Pn"),T80*$D80,""))</f>
        <v/>
      </c>
      <c r="AC80" s="24" t="str">
        <f>IF($A80="TOTAL GENERAL",SUM(AC$11:AC78),IF(AND(M80&lt;&gt;"",$A80&lt;&gt;"Pn"),U80*$D80,""))</f>
        <v/>
      </c>
      <c r="AD80" s="24" t="s">
        <v>58</v>
      </c>
      <c r="AE80" s="24" t="str">
        <f ca="1">IF($A80="TOTAL GENERAL",SUM(AE$11:AE78),IF(AND(O80&lt;&gt;"",$A80&lt;&gt;"Pn"),IF(OFFSET($A$11,MATCH("TOTAL GENERAL",$A$11:$A$100,0)-1,COLUMN(V80))=0,0,W80/OFFSET($A$11,MATCH("TOTAL GENERAL",$A$11:$A$100,0)-1,COLUMN(V80))),""))</f>
        <v/>
      </c>
      <c r="AF80" s="24" t="str">
        <f ca="1">IF($A80="TOTAL GENERAL",SUM(AF$11:AF78),IF(AND(P80&lt;&gt;"",$A80&lt;&gt;"Pn"),IF(OFFSET($A$11,MATCH("TOTAL GENERAL",$A$11:$A$100,0)-1,COLUMN(W80))=0,0,X80/OFFSET($A$11,MATCH("TOTAL GENERAL",$A$11:$A$100,0)-1,COLUMN(W80))),""))</f>
        <v/>
      </c>
      <c r="AG80" s="24" t="str">
        <f ca="1">IF($A80="TOTAL GENERAL",SUM(AG$11:AG78),IF(AND(Q80&lt;&gt;"",$A80&lt;&gt;"Pn"),IF(OFFSET($A$11,MATCH("TOTAL GENERAL",$A$11:$A$100,0)-1,COLUMN(X80))=0,0,Y80/OFFSET($A$11,MATCH("TOTAL GENERAL",$A$11:$A$100,0)-1,COLUMN(X80))),""))</f>
        <v/>
      </c>
      <c r="AH80" s="24" t="str">
        <f ca="1">IF($A80="TOTAL GENERAL",SUM(AH$11:AH78),IF(AND(R80&lt;&gt;"",$A80&lt;&gt;"Pn"),IF(OFFSET($A$11,MATCH("TOTAL GENERAL",$A$11:$A$100,0)-1,COLUMN(Y80))=0,0,Z80/OFFSET($A$11,MATCH("TOTAL GENERAL",$A$11:$A$100,0)-1,COLUMN(Y80))),""))</f>
        <v/>
      </c>
      <c r="AI80" s="24" t="str">
        <f ca="1">IF($A80="TOTAL GENERAL",SUM(AI$11:AI78),IF(AND(S80&lt;&gt;"",$A80&lt;&gt;"Pn"),IF(OFFSET($A$11,MATCH("TOTAL GENERAL",$A$11:$A$100,0)-1,COLUMN(Z80))=0,0,AA80/OFFSET($A$11,MATCH("TOTAL GENERAL",$A$11:$A$100,0)-1,COLUMN(Z80))),""))</f>
        <v/>
      </c>
      <c r="AJ80" s="24" t="str">
        <f ca="1">IF($A80="TOTAL GENERAL",SUM(AJ$11:AJ78),IF(AND(T80&lt;&gt;"",$A80&lt;&gt;"Pn"),IF(OFFSET($A$11,MATCH("TOTAL GENERAL",$A$11:$A$100,0)-1,COLUMN(AA80))=0,0,AB80/OFFSET($A$11,MATCH("TOTAL GENERAL",$A$11:$A$100,0)-1,COLUMN(AA80))),""))</f>
        <v/>
      </c>
      <c r="AK80" s="24" t="str">
        <f ca="1">IF($A80="TOTAL GENERAL",SUM(AK$11:AK78),IF(AND(U80&lt;&gt;"",$A80&lt;&gt;"Pn"),IF(OFFSET($A$11,MATCH("TOTAL GENERAL",$A$11:$A$100,0)-1,COLUMN(AB80))=0,0,AC80/OFFSET($A$11,MATCH("TOTAL GENERAL",$A$11:$A$100,0)-1,COLUMN(AB80))),""))</f>
        <v/>
      </c>
      <c r="AL80" s="24" t="str">
        <f ca="1">IF($A80="TOTAL GENERAL",SUM(AL$11:AL78),IF(AND(V80&lt;&gt;"",$A80&lt;&gt;"Pn"),IF(OFFSET($A$11,MATCH("TOTAL GENERAL",$A$11:$A$100,0)-1,COLUMN(AC80))=0,0,AD80/OFFSET($A$11,MATCH("TOTAL GENERAL",$A$11:$A$100,0)-1,COLUMN(AC80))),""))</f>
        <v/>
      </c>
      <c r="AM80" s="24" t="str">
        <f ca="1">IF(A80="TOTAL GENERAL",SUM(AM$11:AM78),IF(COUNTIF(AB80:AH80,"")&lt;COUNTA($AB$10:$AH$10),ROUND((IF(AE80&lt;&gt;"",AE80*OFFSET($A$10,MATCH("Pn",$A$11:$A$100,0),1),0)+IF(AF80&lt;&gt;"",AF80*OFFSET($A$10,MATCH("Pn",$A$11:$A$100,0),2),0)+IF(AG80&lt;&gt;"",AG80*OFFSET($A$10,MATCH("Pn",$A$11:$A$100,0),3),0)+IF(AH80&lt;&gt;"",AH80*OFFSET($A$10,MATCH("Pn",$A$11:$A$100,0),4),0)+IF(AI80&lt;&gt;"",AI80*OFFSET($A$10,MATCH("Pn",$A$11:$A$100,0),5),0)+IF(AJ80&lt;&gt;"",AJ80*OFFSET($A$10,MATCH("Pn",$A$11:$A$100,0),6),0)+IF(AK80&lt;&gt;"",AK80*OFFSET($A$10,MATCH("Pn",$A$11:$A$100,0),7),0)+IF(AL80&lt;&gt;"",AL80*OFFSET($A$10,MATCH("Pn",$A$11:$A$100,0),8),0))*OFFSET($A$10,MATCH("FC",$A$11:$A$100,0),2),2),""))</f>
        <v/>
      </c>
      <c r="AN80" s="10" t="str">
        <f ca="1">IF(OR(A80="Pn",A81="Pn"),"",IF(AND(AM80="",F80&lt;&gt;""),-F80,IF(A80="TOTAL GENERAL",SUM(AN$11:AN78),IF(AM80&lt;&gt;"",AM80-F80,""))))</f>
        <v/>
      </c>
    </row>
    <row r="81" spans="1:40" s="4" customFormat="1" x14ac:dyDescent="0.25">
      <c r="A81" s="15" t="s">
        <v>58</v>
      </c>
      <c r="B81" s="15" t="s">
        <v>58</v>
      </c>
      <c r="C81" s="32" t="s">
        <v>58</v>
      </c>
      <c r="D81" s="16" t="s">
        <v>58</v>
      </c>
      <c r="E81" s="9" t="s">
        <v>58</v>
      </c>
      <c r="F81" s="18" t="s">
        <v>58</v>
      </c>
      <c r="G81" s="20" t="s">
        <v>58</v>
      </c>
      <c r="H81" s="22" t="s">
        <v>58</v>
      </c>
      <c r="I81" s="24" t="s">
        <v>58</v>
      </c>
      <c r="J81" s="22" t="s">
        <v>58</v>
      </c>
      <c r="K81" s="22" t="s">
        <v>58</v>
      </c>
      <c r="L81" s="22" t="s">
        <v>58</v>
      </c>
      <c r="M81" s="24" t="s">
        <v>58</v>
      </c>
      <c r="N81" s="24" t="s">
        <v>58</v>
      </c>
      <c r="O81" s="24" t="str">
        <f ca="1">IF(OR(A81="Pn",A82="Pn"),"",IF($A81="TOTAL GENERAL",SUM(O$11:O79),IF(AND(G81&lt;&gt;"",$A81&lt;&gt;"Pn"),IF(G81&gt;OFFSET($A$10,MATCH("TOTAL GENERAL",$A$11:$A$100,0),COLUMN(F81)),0,OFFSET($A$10,MATCH("TOTAL GENERAL",$A$11:$A$100,0),COLUMN(F81))-G81),"")))</f>
        <v/>
      </c>
      <c r="P81" s="24" t="str">
        <f ca="1">IF(OR(A81="Pn",A82="Pn"),"",IF($A81="TOTAL GENERAL",SUM(P$11:P79),IF(AND(H81&lt;&gt;"",$A81&lt;&gt;"Pn"),IF(H81&lt;OFFSET($A$10,MATCH("TOTAL GENERAL",$A$11:$A$100,0),COLUMN(G81)),0,H81-OFFSET($A$10,MATCH("TOTAL GENERAL",$A$11:$A$100,0),COLUMN(G81))),"")))</f>
        <v/>
      </c>
      <c r="Q81" s="24" t="str">
        <f ca="1">IF(OR(A81="Pn",A82="Pn"),"",IF($A81="TOTAL GENERAL",SUM(Q$11:Q79),IF(AND(I81&lt;&gt;"",$A81&lt;&gt;"Pn"),IF(I81&gt;OFFSET($A$10,MATCH("TOTAL GENERAL",$A$11:$A$100,0),COLUMN(H81)),0,OFFSET($A$10,MATCH("TOTAL GENERAL",$A$11:$A$100,0),COLUMN(H81))-I81),"")))</f>
        <v/>
      </c>
      <c r="R81" s="24" t="str">
        <f ca="1">IF($A81="TOTAL GENERAL",SUM(R$11:R79),IF(AND(J81&lt;&gt;"",$A81&lt;&gt;"Pn"),IF(J81&lt;OFFSET($A$10,MATCH("TOTAL GENERAL",$A$11:$A$100,0),COLUMN(I81)),0,J81-OFFSET($A$10,MATCH("TOTAL GENERAL",$A$11:$A$100,0),COLUMN(I81))),""))</f>
        <v/>
      </c>
      <c r="S81" s="24" t="str">
        <f ca="1">IF($A81="TOTAL GENERAL",SUM(S$11:S79),IF(AND(K81&lt;&gt;"",$A81&lt;&gt;"Pn"),IF(K81&lt;OFFSET($A$10,MATCH("TOTAL GENERAL",$A$11:$A$100,0),COLUMN(J81)),0,K81-OFFSET($A$10,MATCH("TOTAL GENERAL",$A$11:$A$100,0),COLUMN(J81))),""))</f>
        <v/>
      </c>
      <c r="T81" s="24" t="str">
        <f ca="1">IF($A81="TOTAL GENERAL",SUM(T$11:T79),IF(AND(L81&lt;&gt;"",$A81&lt;&gt;"Pn"),IF(L81&lt;OFFSET($A$10,MATCH("TOTAL GENERAL",$A$11:$A$100,0),COLUMN(K81)),0,L81-OFFSET($A$10,MATCH("TOTAL GENERAL",$A$11:$A$100,0),COLUMN(K81))),""))</f>
        <v/>
      </c>
      <c r="U81" s="24" t="str">
        <f ca="1">IF($A81="TOTAL GENERAL",SUM(U$11:U79),IF(AND(M81&lt;&gt;"",$A81&lt;&gt;"Pn"),IF(M81&gt;OFFSET($A$10,MATCH("TOTAL GENERAL",$A$11:$A$100,0),COLUMN(L81)),0,OFFSET($A$10,MATCH("TOTAL GENERAL",$A$11:$A$100,0),COLUMN(L81))-M81),""))</f>
        <v/>
      </c>
      <c r="V81" s="24" t="str">
        <f ca="1">IF($A81="TOTAL GENERAL",SUM(V$11:V79),IF(AND(N81&lt;&gt;"",$A81&lt;&gt;"Pn"),IF(N81&lt;OFFSET($A$10,MATCH("TOTAL GENERAL",$A$11:$A$100,0),COLUMN(M81)),0,N81-OFFSET($A$10,MATCH("TOTAL GENERAL",$A$11:$A$100,0),COLUMN(M81))),""))</f>
        <v/>
      </c>
      <c r="W81" s="24" t="str">
        <f>IF(OR(A81="Pn",A82="Pn"),"",IF($A81="TOTAL GENERAL",SUM(W$11:W79),IF(AND(G81&lt;&gt;"",$A81&lt;&gt;"Pn"),O81*$D81,"")))</f>
        <v/>
      </c>
      <c r="X81" s="24" t="str">
        <f>IF(OR(A81="Pn",A82="Pn"),"",IF($A81="TOTAL GENERAL",SUM(X$11:X79),IF(AND(H81&lt;&gt;"",$A81&lt;&gt;"Pn"),P81*$D81,"")))</f>
        <v/>
      </c>
      <c r="Y81" s="24" t="str">
        <f>IF(OR(A81="Pn",A82="Pn"),"",IF($A81="TOTAL GENERAL",SUM(Y$11:Y79),IF(AND(I81&lt;&gt;"",$A81&lt;&gt;"Pn"),Q81*$D81,"")))</f>
        <v/>
      </c>
      <c r="Z81" s="24" t="str">
        <f>IF($A81="TOTAL GENERAL",SUM(Z$11:Z79),IF(AND(J81&lt;&gt;"",$A81&lt;&gt;"Pn"),R81*$D81,""))</f>
        <v/>
      </c>
      <c r="AA81" s="24" t="str">
        <f>IF($A81="TOTAL GENERAL",SUM(AA$11:AA79),IF(AND(K81&lt;&gt;"",$A81&lt;&gt;"Pn"),S81*$D81,""))</f>
        <v/>
      </c>
      <c r="AB81" s="24" t="str">
        <f>IF($A81="TOTAL GENERAL",SUM(AB$11:AB79),IF(AND(L81&lt;&gt;"",$A81&lt;&gt;"Pn"),T81*$D81,""))</f>
        <v/>
      </c>
      <c r="AC81" s="24" t="str">
        <f>IF($A81="TOTAL GENERAL",SUM(AC$11:AC79),IF(AND(M81&lt;&gt;"",$A81&lt;&gt;"Pn"),U81*$D81,""))</f>
        <v/>
      </c>
      <c r="AD81" s="24" t="s">
        <v>58</v>
      </c>
      <c r="AE81" s="24" t="str">
        <f ca="1">IF($A81="TOTAL GENERAL",SUM(AE$11:AE79),IF(AND(O81&lt;&gt;"",$A81&lt;&gt;"Pn"),IF(OFFSET($A$11,MATCH("TOTAL GENERAL",$A$11:$A$100,0)-1,COLUMN(V81))=0,0,W81/OFFSET($A$11,MATCH("TOTAL GENERAL",$A$11:$A$100,0)-1,COLUMN(V81))),""))</f>
        <v/>
      </c>
      <c r="AF81" s="24" t="str">
        <f ca="1">IF($A81="TOTAL GENERAL",SUM(AF$11:AF79),IF(AND(P81&lt;&gt;"",$A81&lt;&gt;"Pn"),IF(OFFSET($A$11,MATCH("TOTAL GENERAL",$A$11:$A$100,0)-1,COLUMN(W81))=0,0,X81/OFFSET($A$11,MATCH("TOTAL GENERAL",$A$11:$A$100,0)-1,COLUMN(W81))),""))</f>
        <v/>
      </c>
      <c r="AG81" s="24" t="str">
        <f ca="1">IF($A81="TOTAL GENERAL",SUM(AG$11:AG79),IF(AND(Q81&lt;&gt;"",$A81&lt;&gt;"Pn"),IF(OFFSET($A$11,MATCH("TOTAL GENERAL",$A$11:$A$100,0)-1,COLUMN(X81))=0,0,Y81/OFFSET($A$11,MATCH("TOTAL GENERAL",$A$11:$A$100,0)-1,COLUMN(X81))),""))</f>
        <v/>
      </c>
      <c r="AH81" s="24" t="str">
        <f ca="1">IF($A81="TOTAL GENERAL",SUM(AH$11:AH79),IF(AND(R81&lt;&gt;"",$A81&lt;&gt;"Pn"),IF(OFFSET($A$11,MATCH("TOTAL GENERAL",$A$11:$A$100,0)-1,COLUMN(Y81))=0,0,Z81/OFFSET($A$11,MATCH("TOTAL GENERAL",$A$11:$A$100,0)-1,COLUMN(Y81))),""))</f>
        <v/>
      </c>
      <c r="AI81" s="24" t="str">
        <f ca="1">IF($A81="TOTAL GENERAL",SUM(AI$11:AI79),IF(AND(S81&lt;&gt;"",$A81&lt;&gt;"Pn"),IF(OFFSET($A$11,MATCH("TOTAL GENERAL",$A$11:$A$100,0)-1,COLUMN(Z81))=0,0,AA81/OFFSET($A$11,MATCH("TOTAL GENERAL",$A$11:$A$100,0)-1,COLUMN(Z81))),""))</f>
        <v/>
      </c>
      <c r="AJ81" s="24" t="str">
        <f ca="1">IF($A81="TOTAL GENERAL",SUM(AJ$11:AJ79),IF(AND(T81&lt;&gt;"",$A81&lt;&gt;"Pn"),IF(OFFSET($A$11,MATCH("TOTAL GENERAL",$A$11:$A$100,0)-1,COLUMN(AA81))=0,0,AB81/OFFSET($A$11,MATCH("TOTAL GENERAL",$A$11:$A$100,0)-1,COLUMN(AA81))),""))</f>
        <v/>
      </c>
      <c r="AK81" s="24" t="str">
        <f ca="1">IF($A81="TOTAL GENERAL",SUM(AK$11:AK79),IF(AND(U81&lt;&gt;"",$A81&lt;&gt;"Pn"),IF(OFFSET($A$11,MATCH("TOTAL GENERAL",$A$11:$A$100,0)-1,COLUMN(AB81))=0,0,AC81/OFFSET($A$11,MATCH("TOTAL GENERAL",$A$11:$A$100,0)-1,COLUMN(AB81))),""))</f>
        <v/>
      </c>
      <c r="AL81" s="24" t="str">
        <f ca="1">IF($A81="TOTAL GENERAL",SUM(AL$11:AL79),IF(AND(V81&lt;&gt;"",$A81&lt;&gt;"Pn"),IF(OFFSET($A$11,MATCH("TOTAL GENERAL",$A$11:$A$100,0)-1,COLUMN(AC81))=0,0,AD81/OFFSET($A$11,MATCH("TOTAL GENERAL",$A$11:$A$100,0)-1,COLUMN(AC81))),""))</f>
        <v/>
      </c>
      <c r="AM81" s="24" t="str">
        <f ca="1">IF(A81="TOTAL GENERAL",SUM(AM$11:AM79),IF(COUNTIF(AB81:AH81,"")&lt;COUNTA($AB$10:$AH$10),ROUND((IF(AE81&lt;&gt;"",AE81*OFFSET($A$10,MATCH("Pn",$A$11:$A$100,0),1),0)+IF(AF81&lt;&gt;"",AF81*OFFSET($A$10,MATCH("Pn",$A$11:$A$100,0),2),0)+IF(AG81&lt;&gt;"",AG81*OFFSET($A$10,MATCH("Pn",$A$11:$A$100,0),3),0)+IF(AH81&lt;&gt;"",AH81*OFFSET($A$10,MATCH("Pn",$A$11:$A$100,0),4),0)+IF(AI81&lt;&gt;"",AI81*OFFSET($A$10,MATCH("Pn",$A$11:$A$100,0),5),0)+IF(AJ81&lt;&gt;"",AJ81*OFFSET($A$10,MATCH("Pn",$A$11:$A$100,0),6),0)+IF(AK81&lt;&gt;"",AK81*OFFSET($A$10,MATCH("Pn",$A$11:$A$100,0),7),0)+IF(AL81&lt;&gt;"",AL81*OFFSET($A$10,MATCH("Pn",$A$11:$A$100,0),8),0))*OFFSET($A$10,MATCH("FC",$A$11:$A$100,0),2),2),""))</f>
        <v/>
      </c>
      <c r="AN81" s="10" t="str">
        <f ca="1">IF(OR(A81="Pn",A82="Pn"),"",IF(AND(AM81="",F81&lt;&gt;""),-F81,IF(A81="TOTAL GENERAL",SUM(AN$11:AN79),IF(AM81&lt;&gt;"",AM81-F81,""))))</f>
        <v/>
      </c>
    </row>
    <row r="82" spans="1:40" s="4" customFormat="1" x14ac:dyDescent="0.25">
      <c r="A82" s="15" t="s">
        <v>58</v>
      </c>
      <c r="B82" s="15" t="s">
        <v>58</v>
      </c>
      <c r="C82" s="32" t="s">
        <v>58</v>
      </c>
      <c r="D82" s="16" t="s">
        <v>58</v>
      </c>
      <c r="E82" s="9" t="s">
        <v>58</v>
      </c>
      <c r="F82" s="18" t="s">
        <v>58</v>
      </c>
      <c r="G82" s="20" t="s">
        <v>58</v>
      </c>
      <c r="H82" s="22" t="s">
        <v>58</v>
      </c>
      <c r="I82" s="24" t="s">
        <v>58</v>
      </c>
      <c r="J82" s="22" t="s">
        <v>58</v>
      </c>
      <c r="K82" s="22" t="s">
        <v>58</v>
      </c>
      <c r="L82" s="22" t="s">
        <v>58</v>
      </c>
      <c r="M82" s="24" t="s">
        <v>58</v>
      </c>
      <c r="N82" s="24" t="s">
        <v>58</v>
      </c>
      <c r="O82" s="24" t="str">
        <f ca="1">IF(OR(A82="Pn",A83="Pn"),"",IF($A82="TOTAL GENERAL",SUM(O$11:O80),IF(AND(G82&lt;&gt;"",$A82&lt;&gt;"Pn"),IF(G82&gt;OFFSET($A$10,MATCH("TOTAL GENERAL",$A$11:$A$100,0),COLUMN(F82)),0,OFFSET($A$10,MATCH("TOTAL GENERAL",$A$11:$A$100,0),COLUMN(F82))-G82),"")))</f>
        <v/>
      </c>
      <c r="P82" s="24" t="str">
        <f ca="1">IF(OR(A82="Pn",A83="Pn"),"",IF($A82="TOTAL GENERAL",SUM(P$11:P80),IF(AND(H82&lt;&gt;"",$A82&lt;&gt;"Pn"),IF(H82&lt;OFFSET($A$10,MATCH("TOTAL GENERAL",$A$11:$A$100,0),COLUMN(G82)),0,H82-OFFSET($A$10,MATCH("TOTAL GENERAL",$A$11:$A$100,0),COLUMN(G82))),"")))</f>
        <v/>
      </c>
      <c r="Q82" s="24" t="str">
        <f ca="1">IF(OR(A82="Pn",A83="Pn"),"",IF($A82="TOTAL GENERAL",SUM(Q$11:Q80),IF(AND(I82&lt;&gt;"",$A82&lt;&gt;"Pn"),IF(I82&gt;OFFSET($A$10,MATCH("TOTAL GENERAL",$A$11:$A$100,0),COLUMN(H82)),0,OFFSET($A$10,MATCH("TOTAL GENERAL",$A$11:$A$100,0),COLUMN(H82))-I82),"")))</f>
        <v/>
      </c>
      <c r="R82" s="24" t="str">
        <f ca="1">IF($A82="TOTAL GENERAL",SUM(R$11:R80),IF(AND(J82&lt;&gt;"",$A82&lt;&gt;"Pn"),IF(J82&lt;OFFSET($A$10,MATCH("TOTAL GENERAL",$A$11:$A$100,0),COLUMN(I82)),0,J82-OFFSET($A$10,MATCH("TOTAL GENERAL",$A$11:$A$100,0),COLUMN(I82))),""))</f>
        <v/>
      </c>
      <c r="S82" s="24" t="str">
        <f ca="1">IF($A82="TOTAL GENERAL",SUM(S$11:S80),IF(AND(K82&lt;&gt;"",$A82&lt;&gt;"Pn"),IF(K82&lt;OFFSET($A$10,MATCH("TOTAL GENERAL",$A$11:$A$100,0),COLUMN(J82)),0,K82-OFFSET($A$10,MATCH("TOTAL GENERAL",$A$11:$A$100,0),COLUMN(J82))),""))</f>
        <v/>
      </c>
      <c r="T82" s="24" t="str">
        <f ca="1">IF($A82="TOTAL GENERAL",SUM(T$11:T80),IF(AND(L82&lt;&gt;"",$A82&lt;&gt;"Pn"),IF(L82&lt;OFFSET($A$10,MATCH("TOTAL GENERAL",$A$11:$A$100,0),COLUMN(K82)),0,L82-OFFSET($A$10,MATCH("TOTAL GENERAL",$A$11:$A$100,0),COLUMN(K82))),""))</f>
        <v/>
      </c>
      <c r="U82" s="24" t="str">
        <f ca="1">IF($A82="TOTAL GENERAL",SUM(U$11:U80),IF(AND(M82&lt;&gt;"",$A82&lt;&gt;"Pn"),IF(M82&gt;OFFSET($A$10,MATCH("TOTAL GENERAL",$A$11:$A$100,0),COLUMN(L82)),0,OFFSET($A$10,MATCH("TOTAL GENERAL",$A$11:$A$100,0),COLUMN(L82))-M82),""))</f>
        <v/>
      </c>
      <c r="V82" s="24" t="str">
        <f ca="1">IF($A82="TOTAL GENERAL",SUM(V$11:V80),IF(AND(N82&lt;&gt;"",$A82&lt;&gt;"Pn"),IF(N82&lt;OFFSET($A$10,MATCH("TOTAL GENERAL",$A$11:$A$100,0),COLUMN(M82)),0,N82-OFFSET($A$10,MATCH("TOTAL GENERAL",$A$11:$A$100,0),COLUMN(M82))),""))</f>
        <v/>
      </c>
      <c r="W82" s="24" t="str">
        <f>IF(OR(A82="Pn",A83="Pn"),"",IF($A82="TOTAL GENERAL",SUM(W$11:W80),IF(AND(G82&lt;&gt;"",$A82&lt;&gt;"Pn"),O82*$D82,"")))</f>
        <v/>
      </c>
      <c r="X82" s="24" t="str">
        <f>IF(OR(A82="Pn",A83="Pn"),"",IF($A82="TOTAL GENERAL",SUM(X$11:X80),IF(AND(H82&lt;&gt;"",$A82&lt;&gt;"Pn"),P82*$D82,"")))</f>
        <v/>
      </c>
      <c r="Y82" s="24" t="str">
        <f>IF(OR(A82="Pn",A83="Pn"),"",IF($A82="TOTAL GENERAL",SUM(Y$11:Y80),IF(AND(I82&lt;&gt;"",$A82&lt;&gt;"Pn"),Q82*$D82,"")))</f>
        <v/>
      </c>
      <c r="Z82" s="24" t="str">
        <f>IF($A82="TOTAL GENERAL",SUM(Z$11:Z80),IF(AND(J82&lt;&gt;"",$A82&lt;&gt;"Pn"),R82*$D82,""))</f>
        <v/>
      </c>
      <c r="AA82" s="24" t="str">
        <f>IF($A82="TOTAL GENERAL",SUM(AA$11:AA80),IF(AND(K82&lt;&gt;"",$A82&lt;&gt;"Pn"),S82*$D82,""))</f>
        <v/>
      </c>
      <c r="AB82" s="24" t="str">
        <f>IF($A82="TOTAL GENERAL",SUM(AB$11:AB80),IF(AND(L82&lt;&gt;"",$A82&lt;&gt;"Pn"),T82*$D82,""))</f>
        <v/>
      </c>
      <c r="AC82" s="24" t="str">
        <f>IF($A82="TOTAL GENERAL",SUM(AC$11:AC80),IF(AND(M82&lt;&gt;"",$A82&lt;&gt;"Pn"),U82*$D82,""))</f>
        <v/>
      </c>
      <c r="AD82" s="24" t="s">
        <v>58</v>
      </c>
      <c r="AE82" s="24" t="str">
        <f ca="1">IF($A82="TOTAL GENERAL",SUM(AE$11:AE80),IF(AND(O82&lt;&gt;"",$A82&lt;&gt;"Pn"),IF(OFFSET($A$11,MATCH("TOTAL GENERAL",$A$11:$A$100,0)-1,COLUMN(V82))=0,0,W82/OFFSET($A$11,MATCH("TOTAL GENERAL",$A$11:$A$100,0)-1,COLUMN(V82))),""))</f>
        <v/>
      </c>
      <c r="AF82" s="24" t="str">
        <f ca="1">IF($A82="TOTAL GENERAL",SUM(AF$11:AF80),IF(AND(P82&lt;&gt;"",$A82&lt;&gt;"Pn"),IF(OFFSET($A$11,MATCH("TOTAL GENERAL",$A$11:$A$100,0)-1,COLUMN(W82))=0,0,X82/OFFSET($A$11,MATCH("TOTAL GENERAL",$A$11:$A$100,0)-1,COLUMN(W82))),""))</f>
        <v/>
      </c>
      <c r="AG82" s="24" t="str">
        <f ca="1">IF($A82="TOTAL GENERAL",SUM(AG$11:AG80),IF(AND(Q82&lt;&gt;"",$A82&lt;&gt;"Pn"),IF(OFFSET($A$11,MATCH("TOTAL GENERAL",$A$11:$A$100,0)-1,COLUMN(X82))=0,0,Y82/OFFSET($A$11,MATCH("TOTAL GENERAL",$A$11:$A$100,0)-1,COLUMN(X82))),""))</f>
        <v/>
      </c>
      <c r="AH82" s="24" t="str">
        <f ca="1">IF($A82="TOTAL GENERAL",SUM(AH$11:AH80),IF(AND(R82&lt;&gt;"",$A82&lt;&gt;"Pn"),IF(OFFSET($A$11,MATCH("TOTAL GENERAL",$A$11:$A$100,0)-1,COLUMN(Y82))=0,0,Z82/OFFSET($A$11,MATCH("TOTAL GENERAL",$A$11:$A$100,0)-1,COLUMN(Y82))),""))</f>
        <v/>
      </c>
      <c r="AI82" s="24" t="str">
        <f ca="1">IF($A82="TOTAL GENERAL",SUM(AI$11:AI80),IF(AND(S82&lt;&gt;"",$A82&lt;&gt;"Pn"),IF(OFFSET($A$11,MATCH("TOTAL GENERAL",$A$11:$A$100,0)-1,COLUMN(Z82))=0,0,AA82/OFFSET($A$11,MATCH("TOTAL GENERAL",$A$11:$A$100,0)-1,COLUMN(Z82))),""))</f>
        <v/>
      </c>
      <c r="AJ82" s="24" t="str">
        <f ca="1">IF($A82="TOTAL GENERAL",SUM(AJ$11:AJ80),IF(AND(T82&lt;&gt;"",$A82&lt;&gt;"Pn"),IF(OFFSET($A$11,MATCH("TOTAL GENERAL",$A$11:$A$100,0)-1,COLUMN(AA82))=0,0,AB82/OFFSET($A$11,MATCH("TOTAL GENERAL",$A$11:$A$100,0)-1,COLUMN(AA82))),""))</f>
        <v/>
      </c>
      <c r="AK82" s="24" t="str">
        <f ca="1">IF($A82="TOTAL GENERAL",SUM(AK$11:AK80),IF(AND(U82&lt;&gt;"",$A82&lt;&gt;"Pn"),IF(OFFSET($A$11,MATCH("TOTAL GENERAL",$A$11:$A$100,0)-1,COLUMN(AB82))=0,0,AC82/OFFSET($A$11,MATCH("TOTAL GENERAL",$A$11:$A$100,0)-1,COLUMN(AB82))),""))</f>
        <v/>
      </c>
      <c r="AL82" s="24" t="str">
        <f ca="1">IF($A82="TOTAL GENERAL",SUM(AL$11:AL80),IF(AND(V82&lt;&gt;"",$A82&lt;&gt;"Pn"),IF(OFFSET($A$11,MATCH("TOTAL GENERAL",$A$11:$A$100,0)-1,COLUMN(AC82))=0,0,AD82/OFFSET($A$11,MATCH("TOTAL GENERAL",$A$11:$A$100,0)-1,COLUMN(AC82))),""))</f>
        <v/>
      </c>
      <c r="AM82" s="24" t="str">
        <f ca="1">IF(A82="TOTAL GENERAL",SUM(AM$11:AM80),IF(COUNTIF(AB82:AH82,"")&lt;COUNTA($AB$10:$AH$10),ROUND((IF(AE82&lt;&gt;"",AE82*OFFSET($A$10,MATCH("Pn",$A$11:$A$100,0),1),0)+IF(AF82&lt;&gt;"",AF82*OFFSET($A$10,MATCH("Pn",$A$11:$A$100,0),2),0)+IF(AG82&lt;&gt;"",AG82*OFFSET($A$10,MATCH("Pn",$A$11:$A$100,0),3),0)+IF(AH82&lt;&gt;"",AH82*OFFSET($A$10,MATCH("Pn",$A$11:$A$100,0),4),0)+IF(AI82&lt;&gt;"",AI82*OFFSET($A$10,MATCH("Pn",$A$11:$A$100,0),5),0)+IF(AJ82&lt;&gt;"",AJ82*OFFSET($A$10,MATCH("Pn",$A$11:$A$100,0),6),0)+IF(AK82&lt;&gt;"",AK82*OFFSET($A$10,MATCH("Pn",$A$11:$A$100,0),7),0)+IF(AL82&lt;&gt;"",AL82*OFFSET($A$10,MATCH("Pn",$A$11:$A$100,0),8),0))*OFFSET($A$10,MATCH("FC",$A$11:$A$100,0),2),2),""))</f>
        <v/>
      </c>
      <c r="AN82" s="10" t="str">
        <f ca="1">IF(OR(A82="Pn",A83="Pn"),"",IF(AND(AM82="",F82&lt;&gt;""),-F82,IF(A82="TOTAL GENERAL",SUM(AN$11:AN80),IF(AM82&lt;&gt;"",AM82-F82,""))))</f>
        <v/>
      </c>
    </row>
    <row r="83" spans="1:40" s="4" customFormat="1" x14ac:dyDescent="0.25">
      <c r="A83" s="15" t="s">
        <v>58</v>
      </c>
      <c r="B83" s="15" t="s">
        <v>58</v>
      </c>
      <c r="C83" s="32" t="s">
        <v>58</v>
      </c>
      <c r="D83" s="16" t="s">
        <v>58</v>
      </c>
      <c r="E83" s="9" t="s">
        <v>58</v>
      </c>
      <c r="F83" s="18" t="s">
        <v>58</v>
      </c>
      <c r="G83" s="20" t="s">
        <v>58</v>
      </c>
      <c r="H83" s="22" t="s">
        <v>58</v>
      </c>
      <c r="I83" s="24" t="s">
        <v>58</v>
      </c>
      <c r="J83" s="22" t="s">
        <v>58</v>
      </c>
      <c r="K83" s="22" t="s">
        <v>58</v>
      </c>
      <c r="L83" s="22" t="s">
        <v>58</v>
      </c>
      <c r="M83" s="24" t="s">
        <v>58</v>
      </c>
      <c r="N83" s="24" t="s">
        <v>58</v>
      </c>
      <c r="O83" s="24" t="str">
        <f ca="1">IF(OR(A83="Pn",A84="Pn"),"",IF($A83="TOTAL GENERAL",SUM(O$11:O81),IF(AND(G83&lt;&gt;"",$A83&lt;&gt;"Pn"),IF(G83&gt;OFFSET($A$10,MATCH("TOTAL GENERAL",$A$11:$A$100,0),COLUMN(F83)),0,OFFSET($A$10,MATCH("TOTAL GENERAL",$A$11:$A$100,0),COLUMN(F83))-G83),"")))</f>
        <v/>
      </c>
      <c r="P83" s="24" t="str">
        <f ca="1">IF(OR(A83="Pn",A84="Pn"),"",IF($A83="TOTAL GENERAL",SUM(P$11:P81),IF(AND(H83&lt;&gt;"",$A83&lt;&gt;"Pn"),IF(H83&lt;OFFSET($A$10,MATCH("TOTAL GENERAL",$A$11:$A$100,0),COLUMN(G83)),0,H83-OFFSET($A$10,MATCH("TOTAL GENERAL",$A$11:$A$100,0),COLUMN(G83))),"")))</f>
        <v/>
      </c>
      <c r="Q83" s="24" t="str">
        <f ca="1">IF(OR(A83="Pn",A84="Pn"),"",IF($A83="TOTAL GENERAL",SUM(Q$11:Q81),IF(AND(I83&lt;&gt;"",$A83&lt;&gt;"Pn"),IF(I83&gt;OFFSET($A$10,MATCH("TOTAL GENERAL",$A$11:$A$100,0),COLUMN(H83)),0,OFFSET($A$10,MATCH("TOTAL GENERAL",$A$11:$A$100,0),COLUMN(H83))-I83),"")))</f>
        <v/>
      </c>
      <c r="R83" s="24" t="str">
        <f ca="1">IF($A83="TOTAL GENERAL",SUM(R$11:R81),IF(AND(J83&lt;&gt;"",$A83&lt;&gt;"Pn"),IF(J83&lt;OFFSET($A$10,MATCH("TOTAL GENERAL",$A$11:$A$100,0),COLUMN(I83)),0,J83-OFFSET($A$10,MATCH("TOTAL GENERAL",$A$11:$A$100,0),COLUMN(I83))),""))</f>
        <v/>
      </c>
      <c r="S83" s="24" t="str">
        <f ca="1">IF($A83="TOTAL GENERAL",SUM(S$11:S81),IF(AND(K83&lt;&gt;"",$A83&lt;&gt;"Pn"),IF(K83&lt;OFFSET($A$10,MATCH("TOTAL GENERAL",$A$11:$A$100,0),COLUMN(J83)),0,K83-OFFSET($A$10,MATCH("TOTAL GENERAL",$A$11:$A$100,0),COLUMN(J83))),""))</f>
        <v/>
      </c>
      <c r="T83" s="24" t="str">
        <f ca="1">IF($A83="TOTAL GENERAL",SUM(T$11:T81),IF(AND(L83&lt;&gt;"",$A83&lt;&gt;"Pn"),IF(L83&lt;OFFSET($A$10,MATCH("TOTAL GENERAL",$A$11:$A$100,0),COLUMN(K83)),0,L83-OFFSET($A$10,MATCH("TOTAL GENERAL",$A$11:$A$100,0),COLUMN(K83))),""))</f>
        <v/>
      </c>
      <c r="U83" s="24" t="str">
        <f ca="1">IF($A83="TOTAL GENERAL",SUM(U$11:U81),IF(AND(M83&lt;&gt;"",$A83&lt;&gt;"Pn"),IF(M83&gt;OFFSET($A$10,MATCH("TOTAL GENERAL",$A$11:$A$100,0),COLUMN(L83)),0,OFFSET($A$10,MATCH("TOTAL GENERAL",$A$11:$A$100,0),COLUMN(L83))-M83),""))</f>
        <v/>
      </c>
      <c r="V83" s="24" t="str">
        <f ca="1">IF($A83="TOTAL GENERAL",SUM(V$11:V81),IF(AND(N83&lt;&gt;"",$A83&lt;&gt;"Pn"),IF(N83&lt;OFFSET($A$10,MATCH("TOTAL GENERAL",$A$11:$A$100,0),COLUMN(M83)),0,N83-OFFSET($A$10,MATCH("TOTAL GENERAL",$A$11:$A$100,0),COLUMN(M83))),""))</f>
        <v/>
      </c>
      <c r="W83" s="24" t="str">
        <f>IF(OR(A83="Pn",A84="Pn"),"",IF($A83="TOTAL GENERAL",SUM(W$11:W81),IF(AND(G83&lt;&gt;"",$A83&lt;&gt;"Pn"),O83*$D83,"")))</f>
        <v/>
      </c>
      <c r="X83" s="24" t="str">
        <f>IF(OR(A83="Pn",A84="Pn"),"",IF($A83="TOTAL GENERAL",SUM(X$11:X81),IF(AND(H83&lt;&gt;"",$A83&lt;&gt;"Pn"),P83*$D83,"")))</f>
        <v/>
      </c>
      <c r="Y83" s="24" t="str">
        <f>IF(OR(A83="Pn",A84="Pn"),"",IF($A83="TOTAL GENERAL",SUM(Y$11:Y81),IF(AND(I83&lt;&gt;"",$A83&lt;&gt;"Pn"),Q83*$D83,"")))</f>
        <v/>
      </c>
      <c r="Z83" s="24" t="str">
        <f>IF($A83="TOTAL GENERAL",SUM(Z$11:Z81),IF(AND(J83&lt;&gt;"",$A83&lt;&gt;"Pn"),R83*$D83,""))</f>
        <v/>
      </c>
      <c r="AA83" s="24" t="str">
        <f>IF($A83="TOTAL GENERAL",SUM(AA$11:AA81),IF(AND(K83&lt;&gt;"",$A83&lt;&gt;"Pn"),S83*$D83,""))</f>
        <v/>
      </c>
      <c r="AB83" s="24" t="str">
        <f>IF($A83="TOTAL GENERAL",SUM(AB$11:AB81),IF(AND(L83&lt;&gt;"",$A83&lt;&gt;"Pn"),T83*$D83,""))</f>
        <v/>
      </c>
      <c r="AC83" s="24" t="str">
        <f>IF($A83="TOTAL GENERAL",SUM(AC$11:AC81),IF(AND(M83&lt;&gt;"",$A83&lt;&gt;"Pn"),U83*$D83,""))</f>
        <v/>
      </c>
      <c r="AD83" s="24" t="s">
        <v>58</v>
      </c>
      <c r="AE83" s="24" t="str">
        <f ca="1">IF($A83="TOTAL GENERAL",SUM(AE$11:AE81),IF(AND(O83&lt;&gt;"",$A83&lt;&gt;"Pn"),IF(OFFSET($A$11,MATCH("TOTAL GENERAL",$A$11:$A$100,0)-1,COLUMN(V83))=0,0,W83/OFFSET($A$11,MATCH("TOTAL GENERAL",$A$11:$A$100,0)-1,COLUMN(V83))),""))</f>
        <v/>
      </c>
      <c r="AF83" s="24" t="str">
        <f ca="1">IF($A83="TOTAL GENERAL",SUM(AF$11:AF81),IF(AND(P83&lt;&gt;"",$A83&lt;&gt;"Pn"),IF(OFFSET($A$11,MATCH("TOTAL GENERAL",$A$11:$A$100,0)-1,COLUMN(W83))=0,0,X83/OFFSET($A$11,MATCH("TOTAL GENERAL",$A$11:$A$100,0)-1,COLUMN(W83))),""))</f>
        <v/>
      </c>
      <c r="AG83" s="24" t="str">
        <f ca="1">IF($A83="TOTAL GENERAL",SUM(AG$11:AG81),IF(AND(Q83&lt;&gt;"",$A83&lt;&gt;"Pn"),IF(OFFSET($A$11,MATCH("TOTAL GENERAL",$A$11:$A$100,0)-1,COLUMN(X83))=0,0,Y83/OFFSET($A$11,MATCH("TOTAL GENERAL",$A$11:$A$100,0)-1,COLUMN(X83))),""))</f>
        <v/>
      </c>
      <c r="AH83" s="24" t="str">
        <f ca="1">IF($A83="TOTAL GENERAL",SUM(AH$11:AH81),IF(AND(R83&lt;&gt;"",$A83&lt;&gt;"Pn"),IF(OFFSET($A$11,MATCH("TOTAL GENERAL",$A$11:$A$100,0)-1,COLUMN(Y83))=0,0,Z83/OFFSET($A$11,MATCH("TOTAL GENERAL",$A$11:$A$100,0)-1,COLUMN(Y83))),""))</f>
        <v/>
      </c>
      <c r="AI83" s="24" t="str">
        <f ca="1">IF($A83="TOTAL GENERAL",SUM(AI$11:AI81),IF(AND(S83&lt;&gt;"",$A83&lt;&gt;"Pn"),IF(OFFSET($A$11,MATCH("TOTAL GENERAL",$A$11:$A$100,0)-1,COLUMN(Z83))=0,0,AA83/OFFSET($A$11,MATCH("TOTAL GENERAL",$A$11:$A$100,0)-1,COLUMN(Z83))),""))</f>
        <v/>
      </c>
      <c r="AJ83" s="24" t="str">
        <f ca="1">IF($A83="TOTAL GENERAL",SUM(AJ$11:AJ81),IF(AND(T83&lt;&gt;"",$A83&lt;&gt;"Pn"),IF(OFFSET($A$11,MATCH("TOTAL GENERAL",$A$11:$A$100,0)-1,COLUMN(AA83))=0,0,AB83/OFFSET($A$11,MATCH("TOTAL GENERAL",$A$11:$A$100,0)-1,COLUMN(AA83))),""))</f>
        <v/>
      </c>
      <c r="AK83" s="24" t="str">
        <f ca="1">IF($A83="TOTAL GENERAL",SUM(AK$11:AK81),IF(AND(U83&lt;&gt;"",$A83&lt;&gt;"Pn"),IF(OFFSET($A$11,MATCH("TOTAL GENERAL",$A$11:$A$100,0)-1,COLUMN(AB83))=0,0,AC83/OFFSET($A$11,MATCH("TOTAL GENERAL",$A$11:$A$100,0)-1,COLUMN(AB83))),""))</f>
        <v/>
      </c>
      <c r="AL83" s="24" t="str">
        <f ca="1">IF($A83="TOTAL GENERAL",SUM(AL$11:AL81),IF(AND(V83&lt;&gt;"",$A83&lt;&gt;"Pn"),IF(OFFSET($A$11,MATCH("TOTAL GENERAL",$A$11:$A$100,0)-1,COLUMN(AC83))=0,0,AD83/OFFSET($A$11,MATCH("TOTAL GENERAL",$A$11:$A$100,0)-1,COLUMN(AC83))),""))</f>
        <v/>
      </c>
      <c r="AM83" s="24" t="str">
        <f ca="1">IF(A83="TOTAL GENERAL",SUM(AM$11:AM81),IF(COUNTIF(AB83:AH83,"")&lt;COUNTA($AB$10:$AH$10),ROUND((IF(AE83&lt;&gt;"",AE83*OFFSET($A$10,MATCH("Pn",$A$11:$A$100,0),1),0)+IF(AF83&lt;&gt;"",AF83*OFFSET($A$10,MATCH("Pn",$A$11:$A$100,0),2),0)+IF(AG83&lt;&gt;"",AG83*OFFSET($A$10,MATCH("Pn",$A$11:$A$100,0),3),0)+IF(AH83&lt;&gt;"",AH83*OFFSET($A$10,MATCH("Pn",$A$11:$A$100,0),4),0)+IF(AI83&lt;&gt;"",AI83*OFFSET($A$10,MATCH("Pn",$A$11:$A$100,0),5),0)+IF(AJ83&lt;&gt;"",AJ83*OFFSET($A$10,MATCH("Pn",$A$11:$A$100,0),6),0)+IF(AK83&lt;&gt;"",AK83*OFFSET($A$10,MATCH("Pn",$A$11:$A$100,0),7),0)+IF(AL83&lt;&gt;"",AL83*OFFSET($A$10,MATCH("Pn",$A$11:$A$100,0),8),0))*OFFSET($A$10,MATCH("FC",$A$11:$A$100,0),2),2),""))</f>
        <v/>
      </c>
      <c r="AN83" s="10" t="str">
        <f ca="1">IF(OR(A83="Pn",A84="Pn"),"",IF(AND(AM83="",F83&lt;&gt;""),-F83,IF(A83="TOTAL GENERAL",SUM(AN$11:AN81),IF(AM83&lt;&gt;"",AM83-F83,""))))</f>
        <v/>
      </c>
    </row>
    <row r="84" spans="1:40" s="4" customFormat="1" x14ac:dyDescent="0.25">
      <c r="A84" s="15" t="s">
        <v>58</v>
      </c>
      <c r="B84" s="15" t="s">
        <v>58</v>
      </c>
      <c r="C84" s="32" t="s">
        <v>58</v>
      </c>
      <c r="D84" s="16" t="s">
        <v>58</v>
      </c>
      <c r="E84" s="9" t="s">
        <v>58</v>
      </c>
      <c r="F84" s="18" t="s">
        <v>58</v>
      </c>
      <c r="G84" s="20" t="s">
        <v>58</v>
      </c>
      <c r="H84" s="22" t="s">
        <v>58</v>
      </c>
      <c r="I84" s="24" t="s">
        <v>58</v>
      </c>
      <c r="J84" s="22" t="s">
        <v>58</v>
      </c>
      <c r="K84" s="22" t="s">
        <v>58</v>
      </c>
      <c r="L84" s="22" t="s">
        <v>58</v>
      </c>
      <c r="M84" s="24" t="s">
        <v>58</v>
      </c>
      <c r="N84" s="24" t="s">
        <v>58</v>
      </c>
      <c r="O84" s="24" t="str">
        <f ca="1">IF(OR(A84="Pn",A85="Pn"),"",IF($A84="TOTAL GENERAL",SUM(O$11:O82),IF(AND(G84&lt;&gt;"",$A84&lt;&gt;"Pn"),IF(G84&gt;OFFSET($A$10,MATCH("TOTAL GENERAL",$A$11:$A$100,0),COLUMN(F84)),0,OFFSET($A$10,MATCH("TOTAL GENERAL",$A$11:$A$100,0),COLUMN(F84))-G84),"")))</f>
        <v/>
      </c>
      <c r="P84" s="24" t="str">
        <f ca="1">IF(OR(A84="Pn",A85="Pn"),"",IF($A84="TOTAL GENERAL",SUM(P$11:P82),IF(AND(H84&lt;&gt;"",$A84&lt;&gt;"Pn"),IF(H84&lt;OFFSET($A$10,MATCH("TOTAL GENERAL",$A$11:$A$100,0),COLUMN(G84)),0,H84-OFFSET($A$10,MATCH("TOTAL GENERAL",$A$11:$A$100,0),COLUMN(G84))),"")))</f>
        <v/>
      </c>
      <c r="Q84" s="24" t="str">
        <f ca="1">IF(OR(A84="Pn",A85="Pn"),"",IF($A84="TOTAL GENERAL",SUM(Q$11:Q82),IF(AND(I84&lt;&gt;"",$A84&lt;&gt;"Pn"),IF(I84&gt;OFFSET($A$10,MATCH("TOTAL GENERAL",$A$11:$A$100,0),COLUMN(H84)),0,OFFSET($A$10,MATCH("TOTAL GENERAL",$A$11:$A$100,0),COLUMN(H84))-I84),"")))</f>
        <v/>
      </c>
      <c r="R84" s="24" t="str">
        <f ca="1">IF($A84="TOTAL GENERAL",SUM(R$11:R82),IF(AND(J84&lt;&gt;"",$A84&lt;&gt;"Pn"),IF(J84&lt;OFFSET($A$10,MATCH("TOTAL GENERAL",$A$11:$A$100,0),COLUMN(I84)),0,J84-OFFSET($A$10,MATCH("TOTAL GENERAL",$A$11:$A$100,0),COLUMN(I84))),""))</f>
        <v/>
      </c>
      <c r="S84" s="24" t="str">
        <f ca="1">IF($A84="TOTAL GENERAL",SUM(S$11:S82),IF(AND(K84&lt;&gt;"",$A84&lt;&gt;"Pn"),IF(K84&lt;OFFSET($A$10,MATCH("TOTAL GENERAL",$A$11:$A$100,0),COLUMN(J84)),0,K84-OFFSET($A$10,MATCH("TOTAL GENERAL",$A$11:$A$100,0),COLUMN(J84))),""))</f>
        <v/>
      </c>
      <c r="T84" s="24" t="str">
        <f ca="1">IF($A84="TOTAL GENERAL",SUM(T$11:T82),IF(AND(L84&lt;&gt;"",$A84&lt;&gt;"Pn"),IF(L84&lt;OFFSET($A$10,MATCH("TOTAL GENERAL",$A$11:$A$100,0),COLUMN(K84)),0,L84-OFFSET($A$10,MATCH("TOTAL GENERAL",$A$11:$A$100,0),COLUMN(K84))),""))</f>
        <v/>
      </c>
      <c r="U84" s="24" t="str">
        <f ca="1">IF($A84="TOTAL GENERAL",SUM(U$11:U82),IF(AND(M84&lt;&gt;"",$A84&lt;&gt;"Pn"),IF(M84&gt;OFFSET($A$10,MATCH("TOTAL GENERAL",$A$11:$A$100,0),COLUMN(L84)),0,OFFSET($A$10,MATCH("TOTAL GENERAL",$A$11:$A$100,0),COLUMN(L84))-M84),""))</f>
        <v/>
      </c>
      <c r="V84" s="24" t="str">
        <f ca="1">IF($A84="TOTAL GENERAL",SUM(V$11:V82),IF(AND(N84&lt;&gt;"",$A84&lt;&gt;"Pn"),IF(N84&lt;OFFSET($A$10,MATCH("TOTAL GENERAL",$A$11:$A$100,0),COLUMN(M84)),0,N84-OFFSET($A$10,MATCH("TOTAL GENERAL",$A$11:$A$100,0),COLUMN(M84))),""))</f>
        <v/>
      </c>
      <c r="W84" s="24" t="str">
        <f>IF(OR(A84="Pn",A85="Pn"),"",IF($A84="TOTAL GENERAL",SUM(W$11:W82),IF(AND(G84&lt;&gt;"",$A84&lt;&gt;"Pn"),O84*$D84,"")))</f>
        <v/>
      </c>
      <c r="X84" s="24" t="str">
        <f>IF(OR(A84="Pn",A85="Pn"),"",IF($A84="TOTAL GENERAL",SUM(X$11:X82),IF(AND(H84&lt;&gt;"",$A84&lt;&gt;"Pn"),P84*$D84,"")))</f>
        <v/>
      </c>
      <c r="Y84" s="24" t="str">
        <f>IF(OR(A84="Pn",A85="Pn"),"",IF($A84="TOTAL GENERAL",SUM(Y$11:Y82),IF(AND(I84&lt;&gt;"",$A84&lt;&gt;"Pn"),Q84*$D84,"")))</f>
        <v/>
      </c>
      <c r="Z84" s="24" t="str">
        <f>IF($A84="TOTAL GENERAL",SUM(Z$11:Z82),IF(AND(J84&lt;&gt;"",$A84&lt;&gt;"Pn"),R84*$D84,""))</f>
        <v/>
      </c>
      <c r="AA84" s="24" t="str">
        <f>IF($A84="TOTAL GENERAL",SUM(AA$11:AA82),IF(AND(K84&lt;&gt;"",$A84&lt;&gt;"Pn"),S84*$D84,""))</f>
        <v/>
      </c>
      <c r="AB84" s="24" t="str">
        <f>IF($A84="TOTAL GENERAL",SUM(AB$11:AB82),IF(AND(L84&lt;&gt;"",$A84&lt;&gt;"Pn"),T84*$D84,""))</f>
        <v/>
      </c>
      <c r="AC84" s="24" t="str">
        <f>IF($A84="TOTAL GENERAL",SUM(AC$11:AC82),IF(AND(M84&lt;&gt;"",$A84&lt;&gt;"Pn"),U84*$D84,""))</f>
        <v/>
      </c>
      <c r="AD84" s="24" t="s">
        <v>58</v>
      </c>
      <c r="AE84" s="24" t="str">
        <f ca="1">IF($A84="TOTAL GENERAL",SUM(AE$11:AE82),IF(AND(O84&lt;&gt;"",$A84&lt;&gt;"Pn"),IF(OFFSET($A$11,MATCH("TOTAL GENERAL",$A$11:$A$100,0)-1,COLUMN(V84))=0,0,W84/OFFSET($A$11,MATCH("TOTAL GENERAL",$A$11:$A$100,0)-1,COLUMN(V84))),""))</f>
        <v/>
      </c>
      <c r="AF84" s="24" t="str">
        <f ca="1">IF($A84="TOTAL GENERAL",SUM(AF$11:AF82),IF(AND(P84&lt;&gt;"",$A84&lt;&gt;"Pn"),IF(OFFSET($A$11,MATCH("TOTAL GENERAL",$A$11:$A$100,0)-1,COLUMN(W84))=0,0,X84/OFFSET($A$11,MATCH("TOTAL GENERAL",$A$11:$A$100,0)-1,COLUMN(W84))),""))</f>
        <v/>
      </c>
      <c r="AG84" s="24" t="str">
        <f ca="1">IF($A84="TOTAL GENERAL",SUM(AG$11:AG82),IF(AND(Q84&lt;&gt;"",$A84&lt;&gt;"Pn"),IF(OFFSET($A$11,MATCH("TOTAL GENERAL",$A$11:$A$100,0)-1,COLUMN(X84))=0,0,Y84/OFFSET($A$11,MATCH("TOTAL GENERAL",$A$11:$A$100,0)-1,COLUMN(X84))),""))</f>
        <v/>
      </c>
      <c r="AH84" s="24" t="str">
        <f ca="1">IF($A84="TOTAL GENERAL",SUM(AH$11:AH82),IF(AND(R84&lt;&gt;"",$A84&lt;&gt;"Pn"),IF(OFFSET($A$11,MATCH("TOTAL GENERAL",$A$11:$A$100,0)-1,COLUMN(Y84))=0,0,Z84/OFFSET($A$11,MATCH("TOTAL GENERAL",$A$11:$A$100,0)-1,COLUMN(Y84))),""))</f>
        <v/>
      </c>
      <c r="AI84" s="24" t="str">
        <f ca="1">IF($A84="TOTAL GENERAL",SUM(AI$11:AI82),IF(AND(S84&lt;&gt;"",$A84&lt;&gt;"Pn"),IF(OFFSET($A$11,MATCH("TOTAL GENERAL",$A$11:$A$100,0)-1,COLUMN(Z84))=0,0,AA84/OFFSET($A$11,MATCH("TOTAL GENERAL",$A$11:$A$100,0)-1,COLUMN(Z84))),""))</f>
        <v/>
      </c>
      <c r="AJ84" s="24" t="str">
        <f ca="1">IF($A84="TOTAL GENERAL",SUM(AJ$11:AJ82),IF(AND(T84&lt;&gt;"",$A84&lt;&gt;"Pn"),IF(OFFSET($A$11,MATCH("TOTAL GENERAL",$A$11:$A$100,0)-1,COLUMN(AA84))=0,0,AB84/OFFSET($A$11,MATCH("TOTAL GENERAL",$A$11:$A$100,0)-1,COLUMN(AA84))),""))</f>
        <v/>
      </c>
      <c r="AK84" s="24" t="str">
        <f ca="1">IF($A84="TOTAL GENERAL",SUM(AK$11:AK82),IF(AND(U84&lt;&gt;"",$A84&lt;&gt;"Pn"),IF(OFFSET($A$11,MATCH("TOTAL GENERAL",$A$11:$A$100,0)-1,COLUMN(AB84))=0,0,AC84/OFFSET($A$11,MATCH("TOTAL GENERAL",$A$11:$A$100,0)-1,COLUMN(AB84))),""))</f>
        <v/>
      </c>
      <c r="AL84" s="24" t="str">
        <f ca="1">IF($A84="TOTAL GENERAL",SUM(AL$11:AL82),IF(AND(V84&lt;&gt;"",$A84&lt;&gt;"Pn"),IF(OFFSET($A$11,MATCH("TOTAL GENERAL",$A$11:$A$100,0)-1,COLUMN(AC84))=0,0,AD84/OFFSET($A$11,MATCH("TOTAL GENERAL",$A$11:$A$100,0)-1,COLUMN(AC84))),""))</f>
        <v/>
      </c>
      <c r="AM84" s="24" t="str">
        <f ca="1">IF(A84="TOTAL GENERAL",SUM(AM$11:AM82),IF(COUNTIF(AB84:AH84,"")&lt;COUNTA($AB$10:$AH$10),ROUND((IF(AE84&lt;&gt;"",AE84*OFFSET($A$10,MATCH("Pn",$A$11:$A$100,0),1),0)+IF(AF84&lt;&gt;"",AF84*OFFSET($A$10,MATCH("Pn",$A$11:$A$100,0),2),0)+IF(AG84&lt;&gt;"",AG84*OFFSET($A$10,MATCH("Pn",$A$11:$A$100,0),3),0)+IF(AH84&lt;&gt;"",AH84*OFFSET($A$10,MATCH("Pn",$A$11:$A$100,0),4),0)+IF(AI84&lt;&gt;"",AI84*OFFSET($A$10,MATCH("Pn",$A$11:$A$100,0),5),0)+IF(AJ84&lt;&gt;"",AJ84*OFFSET($A$10,MATCH("Pn",$A$11:$A$100,0),6),0)+IF(AK84&lt;&gt;"",AK84*OFFSET($A$10,MATCH("Pn",$A$11:$A$100,0),7),0)+IF(AL84&lt;&gt;"",AL84*OFFSET($A$10,MATCH("Pn",$A$11:$A$100,0),8),0))*OFFSET($A$10,MATCH("FC",$A$11:$A$100,0),2),2),""))</f>
        <v/>
      </c>
      <c r="AN84" s="10" t="str">
        <f ca="1">IF(OR(A84="Pn",A85="Pn"),"",IF(AND(AM84="",F84&lt;&gt;""),-F84,IF(A84="TOTAL GENERAL",SUM(AN$11:AN82),IF(AM84&lt;&gt;"",AM84-F84,""))))</f>
        <v/>
      </c>
    </row>
    <row r="85" spans="1:40" s="4" customFormat="1" x14ac:dyDescent="0.25">
      <c r="A85" s="15" t="s">
        <v>58</v>
      </c>
      <c r="B85" s="15" t="s">
        <v>58</v>
      </c>
      <c r="C85" s="32" t="s">
        <v>58</v>
      </c>
      <c r="D85" s="16" t="s">
        <v>58</v>
      </c>
      <c r="E85" s="9" t="s">
        <v>58</v>
      </c>
      <c r="F85" s="18" t="s">
        <v>58</v>
      </c>
      <c r="G85" s="20" t="s">
        <v>58</v>
      </c>
      <c r="H85" s="22" t="s">
        <v>58</v>
      </c>
      <c r="I85" s="24" t="s">
        <v>58</v>
      </c>
      <c r="J85" s="22" t="s">
        <v>58</v>
      </c>
      <c r="K85" s="22" t="s">
        <v>58</v>
      </c>
      <c r="L85" s="22" t="s">
        <v>58</v>
      </c>
      <c r="M85" s="24" t="s">
        <v>58</v>
      </c>
      <c r="N85" s="24" t="s">
        <v>58</v>
      </c>
      <c r="O85" s="24" t="str">
        <f ca="1">IF(OR(A85="Pn",A86="Pn"),"",IF($A85="TOTAL GENERAL",SUM(O$11:O83),IF(AND(G85&lt;&gt;"",$A85&lt;&gt;"Pn"),IF(G85&gt;OFFSET($A$10,MATCH("TOTAL GENERAL",$A$11:$A$100,0),COLUMN(F85)),0,OFFSET($A$10,MATCH("TOTAL GENERAL",$A$11:$A$100,0),COLUMN(F85))-G85),"")))</f>
        <v/>
      </c>
      <c r="P85" s="24" t="str">
        <f ca="1">IF(OR(A85="Pn",A86="Pn"),"",IF($A85="TOTAL GENERAL",SUM(P$11:P83),IF(AND(H85&lt;&gt;"",$A85&lt;&gt;"Pn"),IF(H85&lt;OFFSET($A$10,MATCH("TOTAL GENERAL",$A$11:$A$100,0),COLUMN(G85)),0,H85-OFFSET($A$10,MATCH("TOTAL GENERAL",$A$11:$A$100,0),COLUMN(G85))),"")))</f>
        <v/>
      </c>
      <c r="Q85" s="24" t="str">
        <f ca="1">IF(OR(A85="Pn",A86="Pn"),"",IF($A85="TOTAL GENERAL",SUM(Q$11:Q83),IF(AND(I85&lt;&gt;"",$A85&lt;&gt;"Pn"),IF(I85&gt;OFFSET($A$10,MATCH("TOTAL GENERAL",$A$11:$A$100,0),COLUMN(H85)),0,OFFSET($A$10,MATCH("TOTAL GENERAL",$A$11:$A$100,0),COLUMN(H85))-I85),"")))</f>
        <v/>
      </c>
      <c r="R85" s="24" t="str">
        <f ca="1">IF($A85="TOTAL GENERAL",SUM(R$11:R83),IF(AND(J85&lt;&gt;"",$A85&lt;&gt;"Pn"),IF(J85&lt;OFFSET($A$10,MATCH("TOTAL GENERAL",$A$11:$A$100,0),COLUMN(I85)),0,J85-OFFSET($A$10,MATCH("TOTAL GENERAL",$A$11:$A$100,0),COLUMN(I85))),""))</f>
        <v/>
      </c>
      <c r="S85" s="24" t="str">
        <f ca="1">IF($A85="TOTAL GENERAL",SUM(S$11:S83),IF(AND(K85&lt;&gt;"",$A85&lt;&gt;"Pn"),IF(K85&lt;OFFSET($A$10,MATCH("TOTAL GENERAL",$A$11:$A$100,0),COLUMN(J85)),0,K85-OFFSET($A$10,MATCH("TOTAL GENERAL",$A$11:$A$100,0),COLUMN(J85))),""))</f>
        <v/>
      </c>
      <c r="T85" s="24" t="str">
        <f ca="1">IF($A85="TOTAL GENERAL",SUM(T$11:T83),IF(AND(L85&lt;&gt;"",$A85&lt;&gt;"Pn"),IF(L85&lt;OFFSET($A$10,MATCH("TOTAL GENERAL",$A$11:$A$100,0),COLUMN(K85)),0,L85-OFFSET($A$10,MATCH("TOTAL GENERAL",$A$11:$A$100,0),COLUMN(K85))),""))</f>
        <v/>
      </c>
      <c r="U85" s="24" t="str">
        <f ca="1">IF($A85="TOTAL GENERAL",SUM(U$11:U83),IF(AND(M85&lt;&gt;"",$A85&lt;&gt;"Pn"),IF(M85&gt;OFFSET($A$10,MATCH("TOTAL GENERAL",$A$11:$A$100,0),COLUMN(L85)),0,OFFSET($A$10,MATCH("TOTAL GENERAL",$A$11:$A$100,0),COLUMN(L85))-M85),""))</f>
        <v/>
      </c>
      <c r="V85" s="24" t="str">
        <f ca="1">IF($A85="TOTAL GENERAL",SUM(V$11:V83),IF(AND(N85&lt;&gt;"",$A85&lt;&gt;"Pn"),IF(N85&lt;OFFSET($A$10,MATCH("TOTAL GENERAL",$A$11:$A$100,0),COLUMN(M85)),0,N85-OFFSET($A$10,MATCH("TOTAL GENERAL",$A$11:$A$100,0),COLUMN(M85))),""))</f>
        <v/>
      </c>
      <c r="W85" s="24" t="str">
        <f>IF(OR(A85="Pn",A86="Pn"),"",IF($A85="TOTAL GENERAL",SUM(W$11:W83),IF(AND(G85&lt;&gt;"",$A85&lt;&gt;"Pn"),O85*$D85,"")))</f>
        <v/>
      </c>
      <c r="X85" s="24" t="str">
        <f>IF(OR(A85="Pn",A86="Pn"),"",IF($A85="TOTAL GENERAL",SUM(X$11:X83),IF(AND(H85&lt;&gt;"",$A85&lt;&gt;"Pn"),P85*$D85,"")))</f>
        <v/>
      </c>
      <c r="Y85" s="24" t="str">
        <f>IF(OR(A85="Pn",A86="Pn"),"",IF($A85="TOTAL GENERAL",SUM(Y$11:Y83),IF(AND(I85&lt;&gt;"",$A85&lt;&gt;"Pn"),Q85*$D85,"")))</f>
        <v/>
      </c>
      <c r="Z85" s="24" t="str">
        <f>IF($A85="TOTAL GENERAL",SUM(Z$11:Z83),IF(AND(J85&lt;&gt;"",$A85&lt;&gt;"Pn"),R85*$D85,""))</f>
        <v/>
      </c>
      <c r="AA85" s="24" t="str">
        <f>IF($A85="TOTAL GENERAL",SUM(AA$11:AA83),IF(AND(K85&lt;&gt;"",$A85&lt;&gt;"Pn"),S85*$D85,""))</f>
        <v/>
      </c>
      <c r="AB85" s="24" t="str">
        <f>IF($A85="TOTAL GENERAL",SUM(AB$11:AB83),IF(AND(L85&lt;&gt;"",$A85&lt;&gt;"Pn"),T85*$D85,""))</f>
        <v/>
      </c>
      <c r="AC85" s="24" t="str">
        <f>IF($A85="TOTAL GENERAL",SUM(AC$11:AC83),IF(AND(M85&lt;&gt;"",$A85&lt;&gt;"Pn"),U85*$D85,""))</f>
        <v/>
      </c>
      <c r="AD85" s="24" t="s">
        <v>58</v>
      </c>
      <c r="AE85" s="24" t="str">
        <f ca="1">IF($A85="TOTAL GENERAL",SUM(AE$11:AE83),IF(AND(O85&lt;&gt;"",$A85&lt;&gt;"Pn"),IF(OFFSET($A$11,MATCH("TOTAL GENERAL",$A$11:$A$100,0)-1,COLUMN(V85))=0,0,W85/OFFSET($A$11,MATCH("TOTAL GENERAL",$A$11:$A$100,0)-1,COLUMN(V85))),""))</f>
        <v/>
      </c>
      <c r="AF85" s="24" t="str">
        <f ca="1">IF($A85="TOTAL GENERAL",SUM(AF$11:AF83),IF(AND(P85&lt;&gt;"",$A85&lt;&gt;"Pn"),IF(OFFSET($A$11,MATCH("TOTAL GENERAL",$A$11:$A$100,0)-1,COLUMN(W85))=0,0,X85/OFFSET($A$11,MATCH("TOTAL GENERAL",$A$11:$A$100,0)-1,COLUMN(W85))),""))</f>
        <v/>
      </c>
      <c r="AG85" s="24" t="str">
        <f ca="1">IF($A85="TOTAL GENERAL",SUM(AG$11:AG83),IF(AND(Q85&lt;&gt;"",$A85&lt;&gt;"Pn"),IF(OFFSET($A$11,MATCH("TOTAL GENERAL",$A$11:$A$100,0)-1,COLUMN(X85))=0,0,Y85/OFFSET($A$11,MATCH("TOTAL GENERAL",$A$11:$A$100,0)-1,COLUMN(X85))),""))</f>
        <v/>
      </c>
      <c r="AH85" s="24" t="str">
        <f ca="1">IF($A85="TOTAL GENERAL",SUM(AH$11:AH83),IF(AND(R85&lt;&gt;"",$A85&lt;&gt;"Pn"),IF(OFFSET($A$11,MATCH("TOTAL GENERAL",$A$11:$A$100,0)-1,COLUMN(Y85))=0,0,Z85/OFFSET($A$11,MATCH("TOTAL GENERAL",$A$11:$A$100,0)-1,COLUMN(Y85))),""))</f>
        <v/>
      </c>
      <c r="AI85" s="24" t="str">
        <f ca="1">IF($A85="TOTAL GENERAL",SUM(AI$11:AI83),IF(AND(S85&lt;&gt;"",$A85&lt;&gt;"Pn"),IF(OFFSET($A$11,MATCH("TOTAL GENERAL",$A$11:$A$100,0)-1,COLUMN(Z85))=0,0,AA85/OFFSET($A$11,MATCH("TOTAL GENERAL",$A$11:$A$100,0)-1,COLUMN(Z85))),""))</f>
        <v/>
      </c>
      <c r="AJ85" s="24" t="str">
        <f ca="1">IF($A85="TOTAL GENERAL",SUM(AJ$11:AJ83),IF(AND(T85&lt;&gt;"",$A85&lt;&gt;"Pn"),IF(OFFSET($A$11,MATCH("TOTAL GENERAL",$A$11:$A$100,0)-1,COLUMN(AA85))=0,0,AB85/OFFSET($A$11,MATCH("TOTAL GENERAL",$A$11:$A$100,0)-1,COLUMN(AA85))),""))</f>
        <v/>
      </c>
      <c r="AK85" s="24" t="str">
        <f ca="1">IF($A85="TOTAL GENERAL",SUM(AK$11:AK83),IF(AND(U85&lt;&gt;"",$A85&lt;&gt;"Pn"),IF(OFFSET($A$11,MATCH("TOTAL GENERAL",$A$11:$A$100,0)-1,COLUMN(AB85))=0,0,AC85/OFFSET($A$11,MATCH("TOTAL GENERAL",$A$11:$A$100,0)-1,COLUMN(AB85))),""))</f>
        <v/>
      </c>
      <c r="AL85" s="24" t="str">
        <f ca="1">IF($A85="TOTAL GENERAL",SUM(AL$11:AL83),IF(AND(V85&lt;&gt;"",$A85&lt;&gt;"Pn"),IF(OFFSET($A$11,MATCH("TOTAL GENERAL",$A$11:$A$100,0)-1,COLUMN(AC85))=0,0,AD85/OFFSET($A$11,MATCH("TOTAL GENERAL",$A$11:$A$100,0)-1,COLUMN(AC85))),""))</f>
        <v/>
      </c>
      <c r="AM85" s="24" t="str">
        <f ca="1">IF(A85="TOTAL GENERAL",SUM(AM$11:AM83),IF(COUNTIF(AB85:AH85,"")&lt;COUNTA($AB$10:$AH$10),ROUND((IF(AE85&lt;&gt;"",AE85*OFFSET($A$10,MATCH("Pn",$A$11:$A$100,0),1),0)+IF(AF85&lt;&gt;"",AF85*OFFSET($A$10,MATCH("Pn",$A$11:$A$100,0),2),0)+IF(AG85&lt;&gt;"",AG85*OFFSET($A$10,MATCH("Pn",$A$11:$A$100,0),3),0)+IF(AH85&lt;&gt;"",AH85*OFFSET($A$10,MATCH("Pn",$A$11:$A$100,0),4),0)+IF(AI85&lt;&gt;"",AI85*OFFSET($A$10,MATCH("Pn",$A$11:$A$100,0),5),0)+IF(AJ85&lt;&gt;"",AJ85*OFFSET($A$10,MATCH("Pn",$A$11:$A$100,0),6),0)+IF(AK85&lt;&gt;"",AK85*OFFSET($A$10,MATCH("Pn",$A$11:$A$100,0),7),0)+IF(AL85&lt;&gt;"",AL85*OFFSET($A$10,MATCH("Pn",$A$11:$A$100,0),8),0))*OFFSET($A$10,MATCH("FC",$A$11:$A$100,0),2),2),""))</f>
        <v/>
      </c>
      <c r="AN85" s="10" t="str">
        <f ca="1">IF(OR(A85="Pn",A86="Pn"),"",IF(AND(AM85="",F85&lt;&gt;""),-F85,IF(A85="TOTAL GENERAL",SUM(AN$11:AN83),IF(AM85&lt;&gt;"",AM85-F85,""))))</f>
        <v/>
      </c>
    </row>
    <row r="86" spans="1:40" s="4" customFormat="1" x14ac:dyDescent="0.25">
      <c r="A86" s="15" t="s">
        <v>58</v>
      </c>
      <c r="B86" s="15" t="s">
        <v>58</v>
      </c>
      <c r="C86" s="32" t="s">
        <v>58</v>
      </c>
      <c r="D86" s="16" t="s">
        <v>58</v>
      </c>
      <c r="E86" s="9" t="s">
        <v>58</v>
      </c>
      <c r="F86" s="18" t="s">
        <v>58</v>
      </c>
      <c r="G86" s="20" t="s">
        <v>58</v>
      </c>
      <c r="H86" s="22" t="s">
        <v>58</v>
      </c>
      <c r="I86" s="24" t="s">
        <v>58</v>
      </c>
      <c r="J86" s="22" t="s">
        <v>58</v>
      </c>
      <c r="K86" s="22" t="s">
        <v>58</v>
      </c>
      <c r="L86" s="22" t="s">
        <v>58</v>
      </c>
      <c r="M86" s="24" t="s">
        <v>58</v>
      </c>
      <c r="N86" s="24" t="s">
        <v>58</v>
      </c>
      <c r="O86" s="24" t="str">
        <f ca="1">IF(OR(A86="Pn",A87="Pn"),"",IF($A86="TOTAL GENERAL",SUM(O$11:O84),IF(AND(G86&lt;&gt;"",$A86&lt;&gt;"Pn"),IF(G86&gt;OFFSET($A$10,MATCH("TOTAL GENERAL",$A$11:$A$100,0),COLUMN(F86)),0,OFFSET($A$10,MATCH("TOTAL GENERAL",$A$11:$A$100,0),COLUMN(F86))-G86),"")))</f>
        <v/>
      </c>
      <c r="P86" s="24" t="str">
        <f ca="1">IF(OR(A86="Pn",A87="Pn"),"",IF($A86="TOTAL GENERAL",SUM(P$11:P84),IF(AND(H86&lt;&gt;"",$A86&lt;&gt;"Pn"),IF(H86&lt;OFFSET($A$10,MATCH("TOTAL GENERAL",$A$11:$A$100,0),COLUMN(G86)),0,H86-OFFSET($A$10,MATCH("TOTAL GENERAL",$A$11:$A$100,0),COLUMN(G86))),"")))</f>
        <v/>
      </c>
      <c r="Q86" s="24" t="str">
        <f ca="1">IF(OR(A86="Pn",A87="Pn"),"",IF($A86="TOTAL GENERAL",SUM(Q$11:Q84),IF(AND(I86&lt;&gt;"",$A86&lt;&gt;"Pn"),IF(I86&gt;OFFSET($A$10,MATCH("TOTAL GENERAL",$A$11:$A$100,0),COLUMN(H86)),0,OFFSET($A$10,MATCH("TOTAL GENERAL",$A$11:$A$100,0),COLUMN(H86))-I86),"")))</f>
        <v/>
      </c>
      <c r="R86" s="24" t="str">
        <f ca="1">IF($A86="TOTAL GENERAL",SUM(R$11:R84),IF(AND(J86&lt;&gt;"",$A86&lt;&gt;"Pn"),IF(J86&lt;OFFSET($A$10,MATCH("TOTAL GENERAL",$A$11:$A$100,0),COLUMN(I86)),0,J86-OFFSET($A$10,MATCH("TOTAL GENERAL",$A$11:$A$100,0),COLUMN(I86))),""))</f>
        <v/>
      </c>
      <c r="S86" s="24" t="str">
        <f ca="1">IF($A86="TOTAL GENERAL",SUM(S$11:S84),IF(AND(K86&lt;&gt;"",$A86&lt;&gt;"Pn"),IF(K86&lt;OFFSET($A$10,MATCH("TOTAL GENERAL",$A$11:$A$100,0),COLUMN(J86)),0,K86-OFFSET($A$10,MATCH("TOTAL GENERAL",$A$11:$A$100,0),COLUMN(J86))),""))</f>
        <v/>
      </c>
      <c r="T86" s="24" t="str">
        <f ca="1">IF($A86="TOTAL GENERAL",SUM(T$11:T84),IF(AND(L86&lt;&gt;"",$A86&lt;&gt;"Pn"),IF(L86&lt;OFFSET($A$10,MATCH("TOTAL GENERAL",$A$11:$A$100,0),COLUMN(K86)),0,L86-OFFSET($A$10,MATCH("TOTAL GENERAL",$A$11:$A$100,0),COLUMN(K86))),""))</f>
        <v/>
      </c>
      <c r="U86" s="24" t="str">
        <f ca="1">IF($A86="TOTAL GENERAL",SUM(U$11:U84),IF(AND(M86&lt;&gt;"",$A86&lt;&gt;"Pn"),IF(M86&gt;OFFSET($A$10,MATCH("TOTAL GENERAL",$A$11:$A$100,0),COLUMN(L86)),0,OFFSET($A$10,MATCH("TOTAL GENERAL",$A$11:$A$100,0),COLUMN(L86))-M86),""))</f>
        <v/>
      </c>
      <c r="V86" s="24" t="str">
        <f ca="1">IF($A86="TOTAL GENERAL",SUM(V$11:V84),IF(AND(N86&lt;&gt;"",$A86&lt;&gt;"Pn"),IF(N86&lt;OFFSET($A$10,MATCH("TOTAL GENERAL",$A$11:$A$100,0),COLUMN(M86)),0,N86-OFFSET($A$10,MATCH("TOTAL GENERAL",$A$11:$A$100,0),COLUMN(M86))),""))</f>
        <v/>
      </c>
      <c r="W86" s="24" t="str">
        <f>IF(OR(A86="Pn",A87="Pn"),"",IF($A86="TOTAL GENERAL",SUM(W$11:W84),IF(AND(G86&lt;&gt;"",$A86&lt;&gt;"Pn"),O86*$D86,"")))</f>
        <v/>
      </c>
      <c r="X86" s="24" t="str">
        <f>IF(OR(A86="Pn",A87="Pn"),"",IF($A86="TOTAL GENERAL",SUM(X$11:X84),IF(AND(H86&lt;&gt;"",$A86&lt;&gt;"Pn"),P86*$D86,"")))</f>
        <v/>
      </c>
      <c r="Y86" s="24" t="str">
        <f>IF(OR(A86="Pn",A87="Pn"),"",IF($A86="TOTAL GENERAL",SUM(Y$11:Y84),IF(AND(I86&lt;&gt;"",$A86&lt;&gt;"Pn"),Q86*$D86,"")))</f>
        <v/>
      </c>
      <c r="Z86" s="24" t="str">
        <f>IF($A86="TOTAL GENERAL",SUM(Z$11:Z84),IF(AND(J86&lt;&gt;"",$A86&lt;&gt;"Pn"),R86*$D86,""))</f>
        <v/>
      </c>
      <c r="AA86" s="24" t="str">
        <f>IF($A86="TOTAL GENERAL",SUM(AA$11:AA84),IF(AND(K86&lt;&gt;"",$A86&lt;&gt;"Pn"),S86*$D86,""))</f>
        <v/>
      </c>
      <c r="AB86" s="24" t="str">
        <f>IF($A86="TOTAL GENERAL",SUM(AB$11:AB84),IF(AND(L86&lt;&gt;"",$A86&lt;&gt;"Pn"),T86*$D86,""))</f>
        <v/>
      </c>
      <c r="AC86" s="24" t="str">
        <f>IF($A86="TOTAL GENERAL",SUM(AC$11:AC84),IF(AND(M86&lt;&gt;"",$A86&lt;&gt;"Pn"),U86*$D86,""))</f>
        <v/>
      </c>
      <c r="AD86" s="24" t="s">
        <v>58</v>
      </c>
      <c r="AE86" s="24" t="str">
        <f ca="1">IF($A86="TOTAL GENERAL",SUM(AE$11:AE84),IF(AND(O86&lt;&gt;"",$A86&lt;&gt;"Pn"),IF(OFFSET($A$11,MATCH("TOTAL GENERAL",$A$11:$A$100,0)-1,COLUMN(V86))=0,0,W86/OFFSET($A$11,MATCH("TOTAL GENERAL",$A$11:$A$100,0)-1,COLUMN(V86))),""))</f>
        <v/>
      </c>
      <c r="AF86" s="24" t="str">
        <f ca="1">IF($A86="TOTAL GENERAL",SUM(AF$11:AF84),IF(AND(P86&lt;&gt;"",$A86&lt;&gt;"Pn"),IF(OFFSET($A$11,MATCH("TOTAL GENERAL",$A$11:$A$100,0)-1,COLUMN(W86))=0,0,X86/OFFSET($A$11,MATCH("TOTAL GENERAL",$A$11:$A$100,0)-1,COLUMN(W86))),""))</f>
        <v/>
      </c>
      <c r="AG86" s="24" t="str">
        <f ca="1">IF($A86="TOTAL GENERAL",SUM(AG$11:AG84),IF(AND(Q86&lt;&gt;"",$A86&lt;&gt;"Pn"),IF(OFFSET($A$11,MATCH("TOTAL GENERAL",$A$11:$A$100,0)-1,COLUMN(X86))=0,0,Y86/OFFSET($A$11,MATCH("TOTAL GENERAL",$A$11:$A$100,0)-1,COLUMN(X86))),""))</f>
        <v/>
      </c>
      <c r="AH86" s="24" t="str">
        <f ca="1">IF($A86="TOTAL GENERAL",SUM(AH$11:AH84),IF(AND(R86&lt;&gt;"",$A86&lt;&gt;"Pn"),IF(OFFSET($A$11,MATCH("TOTAL GENERAL",$A$11:$A$100,0)-1,COLUMN(Y86))=0,0,Z86/OFFSET($A$11,MATCH("TOTAL GENERAL",$A$11:$A$100,0)-1,COLUMN(Y86))),""))</f>
        <v/>
      </c>
      <c r="AI86" s="24" t="str">
        <f ca="1">IF($A86="TOTAL GENERAL",SUM(AI$11:AI84),IF(AND(S86&lt;&gt;"",$A86&lt;&gt;"Pn"),IF(OFFSET($A$11,MATCH("TOTAL GENERAL",$A$11:$A$100,0)-1,COLUMN(Z86))=0,0,AA86/OFFSET($A$11,MATCH("TOTAL GENERAL",$A$11:$A$100,0)-1,COLUMN(Z86))),""))</f>
        <v/>
      </c>
      <c r="AJ86" s="24" t="str">
        <f ca="1">IF($A86="TOTAL GENERAL",SUM(AJ$11:AJ84),IF(AND(T86&lt;&gt;"",$A86&lt;&gt;"Pn"),IF(OFFSET($A$11,MATCH("TOTAL GENERAL",$A$11:$A$100,0)-1,COLUMN(AA86))=0,0,AB86/OFFSET($A$11,MATCH("TOTAL GENERAL",$A$11:$A$100,0)-1,COLUMN(AA86))),""))</f>
        <v/>
      </c>
      <c r="AK86" s="24" t="str">
        <f ca="1">IF($A86="TOTAL GENERAL",SUM(AK$11:AK84),IF(AND(U86&lt;&gt;"",$A86&lt;&gt;"Pn"),IF(OFFSET($A$11,MATCH("TOTAL GENERAL",$A$11:$A$100,0)-1,COLUMN(AB86))=0,0,AC86/OFFSET($A$11,MATCH("TOTAL GENERAL",$A$11:$A$100,0)-1,COLUMN(AB86))),""))</f>
        <v/>
      </c>
      <c r="AL86" s="24" t="str">
        <f ca="1">IF($A86="TOTAL GENERAL",SUM(AL$11:AL84),IF(AND(V86&lt;&gt;"",$A86&lt;&gt;"Pn"),IF(OFFSET($A$11,MATCH("TOTAL GENERAL",$A$11:$A$100,0)-1,COLUMN(AC86))=0,0,AD86/OFFSET($A$11,MATCH("TOTAL GENERAL",$A$11:$A$100,0)-1,COLUMN(AC86))),""))</f>
        <v/>
      </c>
      <c r="AM86" s="24" t="str">
        <f ca="1">IF(A86="TOTAL GENERAL",SUM(AM$11:AM84),IF(COUNTIF(AB86:AH86,"")&lt;COUNTA($AB$10:$AH$10),ROUND((IF(AE86&lt;&gt;"",AE86*OFFSET($A$10,MATCH("Pn",$A$11:$A$100,0),1),0)+IF(AF86&lt;&gt;"",AF86*OFFSET($A$10,MATCH("Pn",$A$11:$A$100,0),2),0)+IF(AG86&lt;&gt;"",AG86*OFFSET($A$10,MATCH("Pn",$A$11:$A$100,0),3),0)+IF(AH86&lt;&gt;"",AH86*OFFSET($A$10,MATCH("Pn",$A$11:$A$100,0),4),0)+IF(AI86&lt;&gt;"",AI86*OFFSET($A$10,MATCH("Pn",$A$11:$A$100,0),5),0)+IF(AJ86&lt;&gt;"",AJ86*OFFSET($A$10,MATCH("Pn",$A$11:$A$100,0),6),0)+IF(AK86&lt;&gt;"",AK86*OFFSET($A$10,MATCH("Pn",$A$11:$A$100,0),7),0)+IF(AL86&lt;&gt;"",AL86*OFFSET($A$10,MATCH("Pn",$A$11:$A$100,0),8),0))*OFFSET($A$10,MATCH("FC",$A$11:$A$100,0),2),2),""))</f>
        <v/>
      </c>
      <c r="AN86" s="10" t="str">
        <f ca="1">IF(OR(A86="Pn",A87="Pn"),"",IF(AND(AM86="",F86&lt;&gt;""),-F86,IF(A86="TOTAL GENERAL",SUM(AN$11:AN84),IF(AM86&lt;&gt;"",AM86-F86,""))))</f>
        <v/>
      </c>
    </row>
    <row r="87" spans="1:40" s="4" customFormat="1" x14ac:dyDescent="0.25">
      <c r="A87" s="15" t="s">
        <v>58</v>
      </c>
      <c r="B87" s="15" t="s">
        <v>58</v>
      </c>
      <c r="C87" s="32" t="s">
        <v>58</v>
      </c>
      <c r="D87" s="16" t="s">
        <v>58</v>
      </c>
      <c r="E87" s="9" t="s">
        <v>58</v>
      </c>
      <c r="F87" s="18" t="s">
        <v>58</v>
      </c>
      <c r="G87" s="20" t="s">
        <v>58</v>
      </c>
      <c r="H87" s="22" t="s">
        <v>58</v>
      </c>
      <c r="I87" s="24" t="s">
        <v>58</v>
      </c>
      <c r="J87" s="22" t="s">
        <v>58</v>
      </c>
      <c r="K87" s="22" t="s">
        <v>58</v>
      </c>
      <c r="L87" s="22" t="s">
        <v>58</v>
      </c>
      <c r="M87" s="24" t="s">
        <v>58</v>
      </c>
      <c r="N87" s="24" t="s">
        <v>58</v>
      </c>
      <c r="O87" s="24" t="str">
        <f ca="1">IF(OR(A87="Pn",A88="Pn"),"",IF($A87="TOTAL GENERAL",SUM(O$11:O85),IF(AND(G87&lt;&gt;"",$A87&lt;&gt;"Pn"),IF(G87&gt;OFFSET($A$10,MATCH("TOTAL GENERAL",$A$11:$A$100,0),COLUMN(F87)),0,OFFSET($A$10,MATCH("TOTAL GENERAL",$A$11:$A$100,0),COLUMN(F87))-G87),"")))</f>
        <v/>
      </c>
      <c r="P87" s="24" t="str">
        <f ca="1">IF(OR(A87="Pn",A88="Pn"),"",IF($A87="TOTAL GENERAL",SUM(P$11:P85),IF(AND(H87&lt;&gt;"",$A87&lt;&gt;"Pn"),IF(H87&lt;OFFSET($A$10,MATCH("TOTAL GENERAL",$A$11:$A$100,0),COLUMN(G87)),0,H87-OFFSET($A$10,MATCH("TOTAL GENERAL",$A$11:$A$100,0),COLUMN(G87))),"")))</f>
        <v/>
      </c>
      <c r="Q87" s="24" t="str">
        <f ca="1">IF(OR(A87="Pn",A88="Pn"),"",IF($A87="TOTAL GENERAL",SUM(Q$11:Q85),IF(AND(I87&lt;&gt;"",$A87&lt;&gt;"Pn"),IF(I87&gt;OFFSET($A$10,MATCH("TOTAL GENERAL",$A$11:$A$100,0),COLUMN(H87)),0,OFFSET($A$10,MATCH("TOTAL GENERAL",$A$11:$A$100,0),COLUMN(H87))-I87),"")))</f>
        <v/>
      </c>
      <c r="R87" s="24" t="str">
        <f ca="1">IF($A87="TOTAL GENERAL",SUM(R$11:R85),IF(AND(J87&lt;&gt;"",$A87&lt;&gt;"Pn"),IF(J87&lt;OFFSET($A$10,MATCH("TOTAL GENERAL",$A$11:$A$100,0),COLUMN(I87)),0,J87-OFFSET($A$10,MATCH("TOTAL GENERAL",$A$11:$A$100,0),COLUMN(I87))),""))</f>
        <v/>
      </c>
      <c r="S87" s="24" t="str">
        <f ca="1">IF($A87="TOTAL GENERAL",SUM(S$11:S85),IF(AND(K87&lt;&gt;"",$A87&lt;&gt;"Pn"),IF(K87&lt;OFFSET($A$10,MATCH("TOTAL GENERAL",$A$11:$A$100,0),COLUMN(J87)),0,K87-OFFSET($A$10,MATCH("TOTAL GENERAL",$A$11:$A$100,0),COLUMN(J87))),""))</f>
        <v/>
      </c>
      <c r="T87" s="24" t="str">
        <f ca="1">IF($A87="TOTAL GENERAL",SUM(T$11:T85),IF(AND(L87&lt;&gt;"",$A87&lt;&gt;"Pn"),IF(L87&lt;OFFSET($A$10,MATCH("TOTAL GENERAL",$A$11:$A$100,0),COLUMN(K87)),0,L87-OFFSET($A$10,MATCH("TOTAL GENERAL",$A$11:$A$100,0),COLUMN(K87))),""))</f>
        <v/>
      </c>
      <c r="U87" s="24" t="str">
        <f ca="1">IF($A87="TOTAL GENERAL",SUM(U$11:U85),IF(AND(M87&lt;&gt;"",$A87&lt;&gt;"Pn"),IF(M87&gt;OFFSET($A$10,MATCH("TOTAL GENERAL",$A$11:$A$100,0),COLUMN(L87)),0,OFFSET($A$10,MATCH("TOTAL GENERAL",$A$11:$A$100,0),COLUMN(L87))-M87),""))</f>
        <v/>
      </c>
      <c r="V87" s="24" t="str">
        <f ca="1">IF($A87="TOTAL GENERAL",SUM(V$11:V85),IF(AND(N87&lt;&gt;"",$A87&lt;&gt;"Pn"),IF(N87&lt;OFFSET($A$10,MATCH("TOTAL GENERAL",$A$11:$A$100,0),COLUMN(M87)),0,N87-OFFSET($A$10,MATCH("TOTAL GENERAL",$A$11:$A$100,0),COLUMN(M87))),""))</f>
        <v/>
      </c>
      <c r="W87" s="24" t="str">
        <f>IF(OR(A87="Pn",A88="Pn"),"",IF($A87="TOTAL GENERAL",SUM(W$11:W85),IF(AND(G87&lt;&gt;"",$A87&lt;&gt;"Pn"),O87*$D87,"")))</f>
        <v/>
      </c>
      <c r="X87" s="24" t="str">
        <f>IF(OR(A87="Pn",A88="Pn"),"",IF($A87="TOTAL GENERAL",SUM(X$11:X85),IF(AND(H87&lt;&gt;"",$A87&lt;&gt;"Pn"),P87*$D87,"")))</f>
        <v/>
      </c>
      <c r="Y87" s="24" t="str">
        <f>IF(OR(A87="Pn",A88="Pn"),"",IF($A87="TOTAL GENERAL",SUM(Y$11:Y85),IF(AND(I87&lt;&gt;"",$A87&lt;&gt;"Pn"),Q87*$D87,"")))</f>
        <v/>
      </c>
      <c r="Z87" s="24" t="str">
        <f>IF($A87="TOTAL GENERAL",SUM(Z$11:Z85),IF(AND(J87&lt;&gt;"",$A87&lt;&gt;"Pn"),R87*$D87,""))</f>
        <v/>
      </c>
      <c r="AA87" s="24" t="str">
        <f>IF($A87="TOTAL GENERAL",SUM(AA$11:AA85),IF(AND(K87&lt;&gt;"",$A87&lt;&gt;"Pn"),S87*$D87,""))</f>
        <v/>
      </c>
      <c r="AB87" s="24" t="str">
        <f>IF($A87="TOTAL GENERAL",SUM(AB$11:AB85),IF(AND(L87&lt;&gt;"",$A87&lt;&gt;"Pn"),T87*$D87,""))</f>
        <v/>
      </c>
      <c r="AC87" s="24" t="str">
        <f>IF($A87="TOTAL GENERAL",SUM(AC$11:AC85),IF(AND(M87&lt;&gt;"",$A87&lt;&gt;"Pn"),U87*$D87,""))</f>
        <v/>
      </c>
      <c r="AD87" s="24" t="s">
        <v>58</v>
      </c>
      <c r="AE87" s="24" t="str">
        <f ca="1">IF($A87="TOTAL GENERAL",SUM(AE$11:AE85),IF(AND(O87&lt;&gt;"",$A87&lt;&gt;"Pn"),IF(OFFSET($A$11,MATCH("TOTAL GENERAL",$A$11:$A$100,0)-1,COLUMN(V87))=0,0,W87/OFFSET($A$11,MATCH("TOTAL GENERAL",$A$11:$A$100,0)-1,COLUMN(V87))),""))</f>
        <v/>
      </c>
      <c r="AF87" s="24" t="str">
        <f ca="1">IF($A87="TOTAL GENERAL",SUM(AF$11:AF85),IF(AND(P87&lt;&gt;"",$A87&lt;&gt;"Pn"),IF(OFFSET($A$11,MATCH("TOTAL GENERAL",$A$11:$A$100,0)-1,COLUMN(W87))=0,0,X87/OFFSET($A$11,MATCH("TOTAL GENERAL",$A$11:$A$100,0)-1,COLUMN(W87))),""))</f>
        <v/>
      </c>
      <c r="AG87" s="24" t="str">
        <f ca="1">IF($A87="TOTAL GENERAL",SUM(AG$11:AG85),IF(AND(Q87&lt;&gt;"",$A87&lt;&gt;"Pn"),IF(OFFSET($A$11,MATCH("TOTAL GENERAL",$A$11:$A$100,0)-1,COLUMN(X87))=0,0,Y87/OFFSET($A$11,MATCH("TOTAL GENERAL",$A$11:$A$100,0)-1,COLUMN(X87))),""))</f>
        <v/>
      </c>
      <c r="AH87" s="24" t="str">
        <f ca="1">IF($A87="TOTAL GENERAL",SUM(AH$11:AH85),IF(AND(R87&lt;&gt;"",$A87&lt;&gt;"Pn"),IF(OFFSET($A$11,MATCH("TOTAL GENERAL",$A$11:$A$100,0)-1,COLUMN(Y87))=0,0,Z87/OFFSET($A$11,MATCH("TOTAL GENERAL",$A$11:$A$100,0)-1,COLUMN(Y87))),""))</f>
        <v/>
      </c>
      <c r="AI87" s="24" t="str">
        <f ca="1">IF($A87="TOTAL GENERAL",SUM(AI$11:AI85),IF(AND(S87&lt;&gt;"",$A87&lt;&gt;"Pn"),IF(OFFSET($A$11,MATCH("TOTAL GENERAL",$A$11:$A$100,0)-1,COLUMN(Z87))=0,0,AA87/OFFSET($A$11,MATCH("TOTAL GENERAL",$A$11:$A$100,0)-1,COLUMN(Z87))),""))</f>
        <v/>
      </c>
      <c r="AJ87" s="24" t="str">
        <f ca="1">IF($A87="TOTAL GENERAL",SUM(AJ$11:AJ85),IF(AND(T87&lt;&gt;"",$A87&lt;&gt;"Pn"),IF(OFFSET($A$11,MATCH("TOTAL GENERAL",$A$11:$A$100,0)-1,COLUMN(AA87))=0,0,AB87/OFFSET($A$11,MATCH("TOTAL GENERAL",$A$11:$A$100,0)-1,COLUMN(AA87))),""))</f>
        <v/>
      </c>
      <c r="AK87" s="24" t="str">
        <f ca="1">IF($A87="TOTAL GENERAL",SUM(AK$11:AK85),IF(AND(U87&lt;&gt;"",$A87&lt;&gt;"Pn"),IF(OFFSET($A$11,MATCH("TOTAL GENERAL",$A$11:$A$100,0)-1,COLUMN(AB87))=0,0,AC87/OFFSET($A$11,MATCH("TOTAL GENERAL",$A$11:$A$100,0)-1,COLUMN(AB87))),""))</f>
        <v/>
      </c>
      <c r="AL87" s="24" t="str">
        <f ca="1">IF($A87="TOTAL GENERAL",SUM(AL$11:AL85),IF(AND(V87&lt;&gt;"",$A87&lt;&gt;"Pn"),IF(OFFSET($A$11,MATCH("TOTAL GENERAL",$A$11:$A$100,0)-1,COLUMN(AC87))=0,0,AD87/OFFSET($A$11,MATCH("TOTAL GENERAL",$A$11:$A$100,0)-1,COLUMN(AC87))),""))</f>
        <v/>
      </c>
      <c r="AM87" s="24" t="str">
        <f ca="1">IF(A87="TOTAL GENERAL",SUM(AM$11:AM85),IF(COUNTIF(AB87:AH87,"")&lt;COUNTA($AB$10:$AH$10),ROUND((IF(AE87&lt;&gt;"",AE87*OFFSET($A$10,MATCH("Pn",$A$11:$A$100,0),1),0)+IF(AF87&lt;&gt;"",AF87*OFFSET($A$10,MATCH("Pn",$A$11:$A$100,0),2),0)+IF(AG87&lt;&gt;"",AG87*OFFSET($A$10,MATCH("Pn",$A$11:$A$100,0),3),0)+IF(AH87&lt;&gt;"",AH87*OFFSET($A$10,MATCH("Pn",$A$11:$A$100,0),4),0)+IF(AI87&lt;&gt;"",AI87*OFFSET($A$10,MATCH("Pn",$A$11:$A$100,0),5),0)+IF(AJ87&lt;&gt;"",AJ87*OFFSET($A$10,MATCH("Pn",$A$11:$A$100,0),6),0)+IF(AK87&lt;&gt;"",AK87*OFFSET($A$10,MATCH("Pn",$A$11:$A$100,0),7),0)+IF(AL87&lt;&gt;"",AL87*OFFSET($A$10,MATCH("Pn",$A$11:$A$100,0),8),0))*OFFSET($A$10,MATCH("FC",$A$11:$A$100,0),2),2),""))</f>
        <v/>
      </c>
      <c r="AN87" s="10" t="str">
        <f ca="1">IF(OR(A87="Pn",A88="Pn"),"",IF(AND(AM87="",F87&lt;&gt;""),-F87,IF(A87="TOTAL GENERAL",SUM(AN$11:AN85),IF(AM87&lt;&gt;"",AM87-F87,""))))</f>
        <v/>
      </c>
    </row>
    <row r="88" spans="1:40" s="4" customFormat="1" x14ac:dyDescent="0.25">
      <c r="A88" s="15" t="s">
        <v>58</v>
      </c>
      <c r="B88" s="15" t="s">
        <v>58</v>
      </c>
      <c r="C88" s="32" t="s">
        <v>58</v>
      </c>
      <c r="D88" s="16" t="s">
        <v>58</v>
      </c>
      <c r="E88" s="9" t="s">
        <v>58</v>
      </c>
      <c r="F88" s="18" t="s">
        <v>58</v>
      </c>
      <c r="G88" s="20" t="s">
        <v>58</v>
      </c>
      <c r="H88" s="22" t="s">
        <v>58</v>
      </c>
      <c r="I88" s="24" t="s">
        <v>58</v>
      </c>
      <c r="J88" s="22" t="s">
        <v>58</v>
      </c>
      <c r="K88" s="22" t="s">
        <v>58</v>
      </c>
      <c r="L88" s="22" t="s">
        <v>58</v>
      </c>
      <c r="M88" s="24" t="s">
        <v>58</v>
      </c>
      <c r="N88" s="24" t="s">
        <v>58</v>
      </c>
      <c r="O88" s="24" t="str">
        <f ca="1">IF(OR(A88="Pn",A89="Pn"),"",IF($A88="TOTAL GENERAL",SUM(O$11:O86),IF(AND(G88&lt;&gt;"",$A88&lt;&gt;"Pn"),IF(G88&gt;OFFSET($A$10,MATCH("TOTAL GENERAL",$A$11:$A$100,0),COLUMN(F88)),0,OFFSET($A$10,MATCH("TOTAL GENERAL",$A$11:$A$100,0),COLUMN(F88))-G88),"")))</f>
        <v/>
      </c>
      <c r="P88" s="24" t="str">
        <f ca="1">IF(OR(A88="Pn",A89="Pn"),"",IF($A88="TOTAL GENERAL",SUM(P$11:P86),IF(AND(H88&lt;&gt;"",$A88&lt;&gt;"Pn"),IF(H88&lt;OFFSET($A$10,MATCH("TOTAL GENERAL",$A$11:$A$100,0),COLUMN(G88)),0,H88-OFFSET($A$10,MATCH("TOTAL GENERAL",$A$11:$A$100,0),COLUMN(G88))),"")))</f>
        <v/>
      </c>
      <c r="Q88" s="24" t="str">
        <f ca="1">IF(OR(A88="Pn",A89="Pn"),"",IF($A88="TOTAL GENERAL",SUM(Q$11:Q86),IF(AND(I88&lt;&gt;"",$A88&lt;&gt;"Pn"),IF(I88&gt;OFFSET($A$10,MATCH("TOTAL GENERAL",$A$11:$A$100,0),COLUMN(H88)),0,OFFSET($A$10,MATCH("TOTAL GENERAL",$A$11:$A$100,0),COLUMN(H88))-I88),"")))</f>
        <v/>
      </c>
      <c r="R88" s="24" t="str">
        <f ca="1">IF($A88="TOTAL GENERAL",SUM(R$11:R86),IF(AND(J88&lt;&gt;"",$A88&lt;&gt;"Pn"),IF(J88&lt;OFFSET($A$10,MATCH("TOTAL GENERAL",$A$11:$A$100,0),COLUMN(I88)),0,J88-OFFSET($A$10,MATCH("TOTAL GENERAL",$A$11:$A$100,0),COLUMN(I88))),""))</f>
        <v/>
      </c>
      <c r="S88" s="24" t="str">
        <f ca="1">IF($A88="TOTAL GENERAL",SUM(S$11:S86),IF(AND(K88&lt;&gt;"",$A88&lt;&gt;"Pn"),IF(K88&lt;OFFSET($A$10,MATCH("TOTAL GENERAL",$A$11:$A$100,0),COLUMN(J88)),0,K88-OFFSET($A$10,MATCH("TOTAL GENERAL",$A$11:$A$100,0),COLUMN(J88))),""))</f>
        <v/>
      </c>
      <c r="T88" s="24" t="str">
        <f ca="1">IF($A88="TOTAL GENERAL",SUM(T$11:T86),IF(AND(L88&lt;&gt;"",$A88&lt;&gt;"Pn"),IF(L88&lt;OFFSET($A$10,MATCH("TOTAL GENERAL",$A$11:$A$100,0),COLUMN(K88)),0,L88-OFFSET($A$10,MATCH("TOTAL GENERAL",$A$11:$A$100,0),COLUMN(K88))),""))</f>
        <v/>
      </c>
      <c r="U88" s="24" t="str">
        <f ca="1">IF($A88="TOTAL GENERAL",SUM(U$11:U86),IF(AND(M88&lt;&gt;"",$A88&lt;&gt;"Pn"),IF(M88&gt;OFFSET($A$10,MATCH("TOTAL GENERAL",$A$11:$A$100,0),COLUMN(L88)),0,OFFSET($A$10,MATCH("TOTAL GENERAL",$A$11:$A$100,0),COLUMN(L88))-M88),""))</f>
        <v/>
      </c>
      <c r="V88" s="24" t="str">
        <f ca="1">IF($A88="TOTAL GENERAL",SUM(V$11:V86),IF(AND(N88&lt;&gt;"",$A88&lt;&gt;"Pn"),IF(N88&lt;OFFSET($A$10,MATCH("TOTAL GENERAL",$A$11:$A$100,0),COLUMN(M88)),0,N88-OFFSET($A$10,MATCH("TOTAL GENERAL",$A$11:$A$100,0),COLUMN(M88))),""))</f>
        <v/>
      </c>
      <c r="W88" s="24" t="str">
        <f>IF(OR(A88="Pn",A89="Pn"),"",IF($A88="TOTAL GENERAL",SUM(W$11:W86),IF(AND(G88&lt;&gt;"",$A88&lt;&gt;"Pn"),O88*$D88,"")))</f>
        <v/>
      </c>
      <c r="X88" s="24" t="str">
        <f>IF(OR(A88="Pn",A89="Pn"),"",IF($A88="TOTAL GENERAL",SUM(X$11:X86),IF(AND(H88&lt;&gt;"",$A88&lt;&gt;"Pn"),P88*$D88,"")))</f>
        <v/>
      </c>
      <c r="Y88" s="24" t="str">
        <f>IF(OR(A88="Pn",A89="Pn"),"",IF($A88="TOTAL GENERAL",SUM(Y$11:Y86),IF(AND(I88&lt;&gt;"",$A88&lt;&gt;"Pn"),Q88*$D88,"")))</f>
        <v/>
      </c>
      <c r="Z88" s="24" t="str">
        <f>IF($A88="TOTAL GENERAL",SUM(Z$11:Z86),IF(AND(J88&lt;&gt;"",$A88&lt;&gt;"Pn"),R88*$D88,""))</f>
        <v/>
      </c>
      <c r="AA88" s="24" t="str">
        <f>IF($A88="TOTAL GENERAL",SUM(AA$11:AA86),IF(AND(K88&lt;&gt;"",$A88&lt;&gt;"Pn"),S88*$D88,""))</f>
        <v/>
      </c>
      <c r="AB88" s="24" t="str">
        <f>IF($A88="TOTAL GENERAL",SUM(AB$11:AB86),IF(AND(L88&lt;&gt;"",$A88&lt;&gt;"Pn"),T88*$D88,""))</f>
        <v/>
      </c>
      <c r="AC88" s="24" t="str">
        <f>IF($A88="TOTAL GENERAL",SUM(AC$11:AC86),IF(AND(M88&lt;&gt;"",$A88&lt;&gt;"Pn"),U88*$D88,""))</f>
        <v/>
      </c>
      <c r="AD88" s="24" t="s">
        <v>58</v>
      </c>
      <c r="AE88" s="24" t="str">
        <f ca="1">IF($A88="TOTAL GENERAL",SUM(AE$11:AE86),IF(AND(O88&lt;&gt;"",$A88&lt;&gt;"Pn"),IF(OFFSET($A$11,MATCH("TOTAL GENERAL",$A$11:$A$100,0)-1,COLUMN(V88))=0,0,W88/OFFSET($A$11,MATCH("TOTAL GENERAL",$A$11:$A$100,0)-1,COLUMN(V88))),""))</f>
        <v/>
      </c>
      <c r="AF88" s="24" t="str">
        <f ca="1">IF($A88="TOTAL GENERAL",SUM(AF$11:AF86),IF(AND(P88&lt;&gt;"",$A88&lt;&gt;"Pn"),IF(OFFSET($A$11,MATCH("TOTAL GENERAL",$A$11:$A$100,0)-1,COLUMN(W88))=0,0,X88/OFFSET($A$11,MATCH("TOTAL GENERAL",$A$11:$A$100,0)-1,COLUMN(W88))),""))</f>
        <v/>
      </c>
      <c r="AG88" s="24" t="str">
        <f ca="1">IF($A88="TOTAL GENERAL",SUM(AG$11:AG86),IF(AND(Q88&lt;&gt;"",$A88&lt;&gt;"Pn"),IF(OFFSET($A$11,MATCH("TOTAL GENERAL",$A$11:$A$100,0)-1,COLUMN(X88))=0,0,Y88/OFFSET($A$11,MATCH("TOTAL GENERAL",$A$11:$A$100,0)-1,COLUMN(X88))),""))</f>
        <v/>
      </c>
      <c r="AH88" s="24" t="str">
        <f ca="1">IF($A88="TOTAL GENERAL",SUM(AH$11:AH86),IF(AND(R88&lt;&gt;"",$A88&lt;&gt;"Pn"),IF(OFFSET($A$11,MATCH("TOTAL GENERAL",$A$11:$A$100,0)-1,COLUMN(Y88))=0,0,Z88/OFFSET($A$11,MATCH("TOTAL GENERAL",$A$11:$A$100,0)-1,COLUMN(Y88))),""))</f>
        <v/>
      </c>
      <c r="AI88" s="24" t="str">
        <f ca="1">IF($A88="TOTAL GENERAL",SUM(AI$11:AI86),IF(AND(S88&lt;&gt;"",$A88&lt;&gt;"Pn"),IF(OFFSET($A$11,MATCH("TOTAL GENERAL",$A$11:$A$100,0)-1,COLUMN(Z88))=0,0,AA88/OFFSET($A$11,MATCH("TOTAL GENERAL",$A$11:$A$100,0)-1,COLUMN(Z88))),""))</f>
        <v/>
      </c>
      <c r="AJ88" s="24" t="str">
        <f ca="1">IF($A88="TOTAL GENERAL",SUM(AJ$11:AJ86),IF(AND(T88&lt;&gt;"",$A88&lt;&gt;"Pn"),IF(OFFSET($A$11,MATCH("TOTAL GENERAL",$A$11:$A$100,0)-1,COLUMN(AA88))=0,0,AB88/OFFSET($A$11,MATCH("TOTAL GENERAL",$A$11:$A$100,0)-1,COLUMN(AA88))),""))</f>
        <v/>
      </c>
      <c r="AK88" s="24" t="str">
        <f ca="1">IF($A88="TOTAL GENERAL",SUM(AK$11:AK86),IF(AND(U88&lt;&gt;"",$A88&lt;&gt;"Pn"),IF(OFFSET($A$11,MATCH("TOTAL GENERAL",$A$11:$A$100,0)-1,COLUMN(AB88))=0,0,AC88/OFFSET($A$11,MATCH("TOTAL GENERAL",$A$11:$A$100,0)-1,COLUMN(AB88))),""))</f>
        <v/>
      </c>
      <c r="AL88" s="24" t="str">
        <f ca="1">IF($A88="TOTAL GENERAL",SUM(AL$11:AL86),IF(AND(V88&lt;&gt;"",$A88&lt;&gt;"Pn"),IF(OFFSET($A$11,MATCH("TOTAL GENERAL",$A$11:$A$100,0)-1,COLUMN(AC88))=0,0,AD88/OFFSET($A$11,MATCH("TOTAL GENERAL",$A$11:$A$100,0)-1,COLUMN(AC88))),""))</f>
        <v/>
      </c>
      <c r="AM88" s="24" t="str">
        <f ca="1">IF(A88="TOTAL GENERAL",SUM(AM$11:AM86),IF(COUNTIF(AB88:AH88,"")&lt;COUNTA($AB$10:$AH$10),ROUND((IF(AE88&lt;&gt;"",AE88*OFFSET($A$10,MATCH("Pn",$A$11:$A$100,0),1),0)+IF(AF88&lt;&gt;"",AF88*OFFSET($A$10,MATCH("Pn",$A$11:$A$100,0),2),0)+IF(AG88&lt;&gt;"",AG88*OFFSET($A$10,MATCH("Pn",$A$11:$A$100,0),3),0)+IF(AH88&lt;&gt;"",AH88*OFFSET($A$10,MATCH("Pn",$A$11:$A$100,0),4),0)+IF(AI88&lt;&gt;"",AI88*OFFSET($A$10,MATCH("Pn",$A$11:$A$100,0),5),0)+IF(AJ88&lt;&gt;"",AJ88*OFFSET($A$10,MATCH("Pn",$A$11:$A$100,0),6),0)+IF(AK88&lt;&gt;"",AK88*OFFSET($A$10,MATCH("Pn",$A$11:$A$100,0),7),0)+IF(AL88&lt;&gt;"",AL88*OFFSET($A$10,MATCH("Pn",$A$11:$A$100,0),8),0))*OFFSET($A$10,MATCH("FC",$A$11:$A$100,0),2),2),""))</f>
        <v/>
      </c>
      <c r="AN88" s="10" t="str">
        <f ca="1">IF(OR(A88="Pn",A89="Pn"),"",IF(AND(AM88="",F88&lt;&gt;""),-F88,IF(A88="TOTAL GENERAL",SUM(AN$11:AN86),IF(AM88&lt;&gt;"",AM88-F88,""))))</f>
        <v/>
      </c>
    </row>
    <row r="89" spans="1:40" s="4" customFormat="1" x14ac:dyDescent="0.25">
      <c r="A89" s="15" t="s">
        <v>58</v>
      </c>
      <c r="B89" s="15" t="s">
        <v>58</v>
      </c>
      <c r="C89" s="32" t="s">
        <v>58</v>
      </c>
      <c r="D89" s="16" t="s">
        <v>58</v>
      </c>
      <c r="E89" s="9" t="s">
        <v>58</v>
      </c>
      <c r="F89" s="18" t="s">
        <v>58</v>
      </c>
      <c r="G89" s="20" t="s">
        <v>58</v>
      </c>
      <c r="H89" s="22" t="s">
        <v>58</v>
      </c>
      <c r="I89" s="24" t="s">
        <v>58</v>
      </c>
      <c r="J89" s="22" t="s">
        <v>58</v>
      </c>
      <c r="K89" s="22" t="s">
        <v>58</v>
      </c>
      <c r="L89" s="22" t="s">
        <v>58</v>
      </c>
      <c r="M89" s="24" t="s">
        <v>58</v>
      </c>
      <c r="N89" s="24" t="s">
        <v>58</v>
      </c>
      <c r="O89" s="24" t="str">
        <f ca="1">IF(OR(A89="Pn",A90="Pn"),"",IF($A89="TOTAL GENERAL",SUM(O$11:O87),IF(AND(G89&lt;&gt;"",$A89&lt;&gt;"Pn"),IF(G89&gt;OFFSET($A$10,MATCH("TOTAL GENERAL",$A$11:$A$100,0),COLUMN(F89)),0,OFFSET($A$10,MATCH("TOTAL GENERAL",$A$11:$A$100,0),COLUMN(F89))-G89),"")))</f>
        <v/>
      </c>
      <c r="P89" s="24" t="str">
        <f ca="1">IF(OR(A89="Pn",A90="Pn"),"",IF($A89="TOTAL GENERAL",SUM(P$11:P87),IF(AND(H89&lt;&gt;"",$A89&lt;&gt;"Pn"),IF(H89&lt;OFFSET($A$10,MATCH("TOTAL GENERAL",$A$11:$A$100,0),COLUMN(G89)),0,H89-OFFSET($A$10,MATCH("TOTAL GENERAL",$A$11:$A$100,0),COLUMN(G89))),"")))</f>
        <v/>
      </c>
      <c r="Q89" s="24" t="str">
        <f ca="1">IF(OR(A89="Pn",A90="Pn"),"",IF($A89="TOTAL GENERAL",SUM(Q$11:Q87),IF(AND(I89&lt;&gt;"",$A89&lt;&gt;"Pn"),IF(I89&gt;OFFSET($A$10,MATCH("TOTAL GENERAL",$A$11:$A$100,0),COLUMN(H89)),0,OFFSET($A$10,MATCH("TOTAL GENERAL",$A$11:$A$100,0),COLUMN(H89))-I89),"")))</f>
        <v/>
      </c>
      <c r="R89" s="24" t="str">
        <f ca="1">IF($A89="TOTAL GENERAL",SUM(R$11:R87),IF(AND(J89&lt;&gt;"",$A89&lt;&gt;"Pn"),IF(J89&lt;OFFSET($A$10,MATCH("TOTAL GENERAL",$A$11:$A$100,0),COLUMN(I89)),0,J89-OFFSET($A$10,MATCH("TOTAL GENERAL",$A$11:$A$100,0),COLUMN(I89))),""))</f>
        <v/>
      </c>
      <c r="S89" s="24" t="str">
        <f ca="1">IF($A89="TOTAL GENERAL",SUM(S$11:S87),IF(AND(K89&lt;&gt;"",$A89&lt;&gt;"Pn"),IF(K89&lt;OFFSET($A$10,MATCH("TOTAL GENERAL",$A$11:$A$100,0),COLUMN(J89)),0,K89-OFFSET($A$10,MATCH("TOTAL GENERAL",$A$11:$A$100,0),COLUMN(J89))),""))</f>
        <v/>
      </c>
      <c r="T89" s="24" t="str">
        <f ca="1">IF($A89="TOTAL GENERAL",SUM(T$11:T87),IF(AND(L89&lt;&gt;"",$A89&lt;&gt;"Pn"),IF(L89&lt;OFFSET($A$10,MATCH("TOTAL GENERAL",$A$11:$A$100,0),COLUMN(K89)),0,L89-OFFSET($A$10,MATCH("TOTAL GENERAL",$A$11:$A$100,0),COLUMN(K89))),""))</f>
        <v/>
      </c>
      <c r="U89" s="24" t="str">
        <f ca="1">IF($A89="TOTAL GENERAL",SUM(U$11:U87),IF(AND(M89&lt;&gt;"",$A89&lt;&gt;"Pn"),IF(M89&gt;OFFSET($A$10,MATCH("TOTAL GENERAL",$A$11:$A$100,0),COLUMN(L89)),0,OFFSET($A$10,MATCH("TOTAL GENERAL",$A$11:$A$100,0),COLUMN(L89))-M89),""))</f>
        <v/>
      </c>
      <c r="V89" s="24" t="str">
        <f ca="1">IF($A89="TOTAL GENERAL",SUM(V$11:V87),IF(AND(N89&lt;&gt;"",$A89&lt;&gt;"Pn"),IF(N89&lt;OFFSET($A$10,MATCH("TOTAL GENERAL",$A$11:$A$100,0),COLUMN(M89)),0,N89-OFFSET($A$10,MATCH("TOTAL GENERAL",$A$11:$A$100,0),COLUMN(M89))),""))</f>
        <v/>
      </c>
      <c r="W89" s="24" t="str">
        <f>IF(OR(A89="Pn",A90="Pn"),"",IF($A89="TOTAL GENERAL",SUM(W$11:W87),IF(AND(G89&lt;&gt;"",$A89&lt;&gt;"Pn"),O89*$D89,"")))</f>
        <v/>
      </c>
      <c r="X89" s="24" t="str">
        <f>IF(OR(A89="Pn",A90="Pn"),"",IF($A89="TOTAL GENERAL",SUM(X$11:X87),IF(AND(H89&lt;&gt;"",$A89&lt;&gt;"Pn"),P89*$D89,"")))</f>
        <v/>
      </c>
      <c r="Y89" s="24" t="str">
        <f>IF(OR(A89="Pn",A90="Pn"),"",IF($A89="TOTAL GENERAL",SUM(Y$11:Y87),IF(AND(I89&lt;&gt;"",$A89&lt;&gt;"Pn"),Q89*$D89,"")))</f>
        <v/>
      </c>
      <c r="Z89" s="24" t="str">
        <f>IF($A89="TOTAL GENERAL",SUM(Z$11:Z87),IF(AND(J89&lt;&gt;"",$A89&lt;&gt;"Pn"),R89*$D89,""))</f>
        <v/>
      </c>
      <c r="AA89" s="24" t="str">
        <f>IF($A89="TOTAL GENERAL",SUM(AA$11:AA87),IF(AND(K89&lt;&gt;"",$A89&lt;&gt;"Pn"),S89*$D89,""))</f>
        <v/>
      </c>
      <c r="AB89" s="24" t="str">
        <f>IF($A89="TOTAL GENERAL",SUM(AB$11:AB87),IF(AND(L89&lt;&gt;"",$A89&lt;&gt;"Pn"),T89*$D89,""))</f>
        <v/>
      </c>
      <c r="AC89" s="24" t="str">
        <f>IF($A89="TOTAL GENERAL",SUM(AC$11:AC87),IF(AND(M89&lt;&gt;"",$A89&lt;&gt;"Pn"),U89*$D89,""))</f>
        <v/>
      </c>
      <c r="AD89" s="24" t="s">
        <v>58</v>
      </c>
      <c r="AE89" s="24" t="str">
        <f ca="1">IF($A89="TOTAL GENERAL",SUM(AE$11:AE87),IF(AND(O89&lt;&gt;"",$A89&lt;&gt;"Pn"),IF(OFFSET($A$11,MATCH("TOTAL GENERAL",$A$11:$A$100,0)-1,COLUMN(V89))=0,0,W89/OFFSET($A$11,MATCH("TOTAL GENERAL",$A$11:$A$100,0)-1,COLUMN(V89))),""))</f>
        <v/>
      </c>
      <c r="AF89" s="24" t="str">
        <f ca="1">IF($A89="TOTAL GENERAL",SUM(AF$11:AF87),IF(AND(P89&lt;&gt;"",$A89&lt;&gt;"Pn"),IF(OFFSET($A$11,MATCH("TOTAL GENERAL",$A$11:$A$100,0)-1,COLUMN(W89))=0,0,X89/OFFSET($A$11,MATCH("TOTAL GENERAL",$A$11:$A$100,0)-1,COLUMN(W89))),""))</f>
        <v/>
      </c>
      <c r="AG89" s="24" t="str">
        <f ca="1">IF($A89="TOTAL GENERAL",SUM(AG$11:AG87),IF(AND(Q89&lt;&gt;"",$A89&lt;&gt;"Pn"),IF(OFFSET($A$11,MATCH("TOTAL GENERAL",$A$11:$A$100,0)-1,COLUMN(X89))=0,0,Y89/OFFSET($A$11,MATCH("TOTAL GENERAL",$A$11:$A$100,0)-1,COLUMN(X89))),""))</f>
        <v/>
      </c>
      <c r="AH89" s="24" t="str">
        <f ca="1">IF($A89="TOTAL GENERAL",SUM(AH$11:AH87),IF(AND(R89&lt;&gt;"",$A89&lt;&gt;"Pn"),IF(OFFSET($A$11,MATCH("TOTAL GENERAL",$A$11:$A$100,0)-1,COLUMN(Y89))=0,0,Z89/OFFSET($A$11,MATCH("TOTAL GENERAL",$A$11:$A$100,0)-1,COLUMN(Y89))),""))</f>
        <v/>
      </c>
      <c r="AI89" s="24" t="str">
        <f ca="1">IF($A89="TOTAL GENERAL",SUM(AI$11:AI87),IF(AND(S89&lt;&gt;"",$A89&lt;&gt;"Pn"),IF(OFFSET($A$11,MATCH("TOTAL GENERAL",$A$11:$A$100,0)-1,COLUMN(Z89))=0,0,AA89/OFFSET($A$11,MATCH("TOTAL GENERAL",$A$11:$A$100,0)-1,COLUMN(Z89))),""))</f>
        <v/>
      </c>
      <c r="AJ89" s="24" t="str">
        <f ca="1">IF($A89="TOTAL GENERAL",SUM(AJ$11:AJ87),IF(AND(T89&lt;&gt;"",$A89&lt;&gt;"Pn"),IF(OFFSET($A$11,MATCH("TOTAL GENERAL",$A$11:$A$100,0)-1,COLUMN(AA89))=0,0,AB89/OFFSET($A$11,MATCH("TOTAL GENERAL",$A$11:$A$100,0)-1,COLUMN(AA89))),""))</f>
        <v/>
      </c>
      <c r="AK89" s="24" t="str">
        <f ca="1">IF($A89="TOTAL GENERAL",SUM(AK$11:AK87),IF(AND(U89&lt;&gt;"",$A89&lt;&gt;"Pn"),IF(OFFSET($A$11,MATCH("TOTAL GENERAL",$A$11:$A$100,0)-1,COLUMN(AB89))=0,0,AC89/OFFSET($A$11,MATCH("TOTAL GENERAL",$A$11:$A$100,0)-1,COLUMN(AB89))),""))</f>
        <v/>
      </c>
      <c r="AL89" s="24" t="str">
        <f ca="1">IF($A89="TOTAL GENERAL",SUM(AL$11:AL87),IF(AND(V89&lt;&gt;"",$A89&lt;&gt;"Pn"),IF(OFFSET($A$11,MATCH("TOTAL GENERAL",$A$11:$A$100,0)-1,COLUMN(AC89))=0,0,AD89/OFFSET($A$11,MATCH("TOTAL GENERAL",$A$11:$A$100,0)-1,COLUMN(AC89))),""))</f>
        <v/>
      </c>
      <c r="AM89" s="24" t="str">
        <f ca="1">IF(A89="TOTAL GENERAL",SUM(AM$11:AM87),IF(COUNTIF(AB89:AH89,"")&lt;COUNTA($AB$10:$AH$10),ROUND((IF(AE89&lt;&gt;"",AE89*OFFSET($A$10,MATCH("Pn",$A$11:$A$100,0),1),0)+IF(AF89&lt;&gt;"",AF89*OFFSET($A$10,MATCH("Pn",$A$11:$A$100,0),2),0)+IF(AG89&lt;&gt;"",AG89*OFFSET($A$10,MATCH("Pn",$A$11:$A$100,0),3),0)+IF(AH89&lt;&gt;"",AH89*OFFSET($A$10,MATCH("Pn",$A$11:$A$100,0),4),0)+IF(AI89&lt;&gt;"",AI89*OFFSET($A$10,MATCH("Pn",$A$11:$A$100,0),5),0)+IF(AJ89&lt;&gt;"",AJ89*OFFSET($A$10,MATCH("Pn",$A$11:$A$100,0),6),0)+IF(AK89&lt;&gt;"",AK89*OFFSET($A$10,MATCH("Pn",$A$11:$A$100,0),7),0)+IF(AL89&lt;&gt;"",AL89*OFFSET($A$10,MATCH("Pn",$A$11:$A$100,0),8),0))*OFFSET($A$10,MATCH("FC",$A$11:$A$100,0),2),2),""))</f>
        <v/>
      </c>
      <c r="AN89" s="10" t="str">
        <f ca="1">IF(OR(A89="Pn",A90="Pn"),"",IF(AND(AM89="",F89&lt;&gt;""),-F89,IF(A89="TOTAL GENERAL",SUM(AN$11:AN87),IF(AM89&lt;&gt;"",AM89-F89,""))))</f>
        <v/>
      </c>
    </row>
    <row r="90" spans="1:40" s="4" customFormat="1" x14ac:dyDescent="0.25">
      <c r="A90" s="15" t="s">
        <v>58</v>
      </c>
      <c r="B90" s="15" t="s">
        <v>58</v>
      </c>
      <c r="C90" s="32" t="s">
        <v>58</v>
      </c>
      <c r="D90" s="16" t="s">
        <v>58</v>
      </c>
      <c r="E90" s="9" t="s">
        <v>58</v>
      </c>
      <c r="F90" s="18" t="s">
        <v>58</v>
      </c>
      <c r="G90" s="20" t="s">
        <v>58</v>
      </c>
      <c r="H90" s="22" t="s">
        <v>58</v>
      </c>
      <c r="I90" s="24" t="s">
        <v>58</v>
      </c>
      <c r="J90" s="22" t="s">
        <v>58</v>
      </c>
      <c r="K90" s="22" t="s">
        <v>58</v>
      </c>
      <c r="L90" s="22" t="s">
        <v>58</v>
      </c>
      <c r="M90" s="24" t="s">
        <v>58</v>
      </c>
      <c r="N90" s="24" t="s">
        <v>58</v>
      </c>
      <c r="O90" s="24" t="str">
        <f ca="1">IF(OR(A90="Pn",A91="Pn"),"",IF($A90="TOTAL GENERAL",SUM(O$11:O88),IF(AND(G90&lt;&gt;"",$A90&lt;&gt;"Pn"),IF(G90&gt;OFFSET($A$10,MATCH("TOTAL GENERAL",$A$11:$A$100,0),COLUMN(F90)),0,OFFSET($A$10,MATCH("TOTAL GENERAL",$A$11:$A$100,0),COLUMN(F90))-G90),"")))</f>
        <v/>
      </c>
      <c r="P90" s="24" t="str">
        <f ca="1">IF(OR(A90="Pn",A91="Pn"),"",IF($A90="TOTAL GENERAL",SUM(P$11:P88),IF(AND(H90&lt;&gt;"",$A90&lt;&gt;"Pn"),IF(H90&lt;OFFSET($A$10,MATCH("TOTAL GENERAL",$A$11:$A$100,0),COLUMN(G90)),0,H90-OFFSET($A$10,MATCH("TOTAL GENERAL",$A$11:$A$100,0),COLUMN(G90))),"")))</f>
        <v/>
      </c>
      <c r="Q90" s="24" t="str">
        <f ca="1">IF(OR(A90="Pn",A91="Pn"),"",IF($A90="TOTAL GENERAL",SUM(Q$11:Q88),IF(AND(I90&lt;&gt;"",$A90&lt;&gt;"Pn"),IF(I90&gt;OFFSET($A$10,MATCH("TOTAL GENERAL",$A$11:$A$100,0),COLUMN(H90)),0,OFFSET($A$10,MATCH("TOTAL GENERAL",$A$11:$A$100,0),COLUMN(H90))-I90),"")))</f>
        <v/>
      </c>
      <c r="R90" s="24" t="str">
        <f ca="1">IF($A90="TOTAL GENERAL",SUM(R$11:R88),IF(AND(J90&lt;&gt;"",$A90&lt;&gt;"Pn"),IF(J90&lt;OFFSET($A$10,MATCH("TOTAL GENERAL",$A$11:$A$100,0),COLUMN(I90)),0,J90-OFFSET($A$10,MATCH("TOTAL GENERAL",$A$11:$A$100,0),COLUMN(I90))),""))</f>
        <v/>
      </c>
      <c r="S90" s="24" t="str">
        <f ca="1">IF($A90="TOTAL GENERAL",SUM(S$11:S88),IF(AND(K90&lt;&gt;"",$A90&lt;&gt;"Pn"),IF(K90&lt;OFFSET($A$10,MATCH("TOTAL GENERAL",$A$11:$A$100,0),COLUMN(J90)),0,K90-OFFSET($A$10,MATCH("TOTAL GENERAL",$A$11:$A$100,0),COLUMN(J90))),""))</f>
        <v/>
      </c>
      <c r="T90" s="24" t="str">
        <f ca="1">IF($A90="TOTAL GENERAL",SUM(T$11:T88),IF(AND(L90&lt;&gt;"",$A90&lt;&gt;"Pn"),IF(L90&lt;OFFSET($A$10,MATCH("TOTAL GENERAL",$A$11:$A$100,0),COLUMN(K90)),0,L90-OFFSET($A$10,MATCH("TOTAL GENERAL",$A$11:$A$100,0),COLUMN(K90))),""))</f>
        <v/>
      </c>
      <c r="U90" s="24" t="str">
        <f ca="1">IF($A90="TOTAL GENERAL",SUM(U$11:U88),IF(AND(M90&lt;&gt;"",$A90&lt;&gt;"Pn"),IF(M90&gt;OFFSET($A$10,MATCH("TOTAL GENERAL",$A$11:$A$100,0),COLUMN(L90)),0,OFFSET($A$10,MATCH("TOTAL GENERAL",$A$11:$A$100,0),COLUMN(L90))-M90),""))</f>
        <v/>
      </c>
      <c r="V90" s="24" t="str">
        <f ca="1">IF($A90="TOTAL GENERAL",SUM(V$11:V88),IF(AND(N90&lt;&gt;"",$A90&lt;&gt;"Pn"),IF(N90&lt;OFFSET($A$10,MATCH("TOTAL GENERAL",$A$11:$A$100,0),COLUMN(M90)),0,N90-OFFSET($A$10,MATCH("TOTAL GENERAL",$A$11:$A$100,0),COLUMN(M90))),""))</f>
        <v/>
      </c>
      <c r="W90" s="24" t="str">
        <f>IF(OR(A90="Pn",A91="Pn"),"",IF($A90="TOTAL GENERAL",SUM(W$11:W88),IF(AND(G90&lt;&gt;"",$A90&lt;&gt;"Pn"),O90*$D90,"")))</f>
        <v/>
      </c>
      <c r="X90" s="24" t="str">
        <f>IF(OR(A90="Pn",A91="Pn"),"",IF($A90="TOTAL GENERAL",SUM(X$11:X88),IF(AND(H90&lt;&gt;"",$A90&lt;&gt;"Pn"),P90*$D90,"")))</f>
        <v/>
      </c>
      <c r="Y90" s="24" t="str">
        <f>IF(OR(A90="Pn",A91="Pn"),"",IF($A90="TOTAL GENERAL",SUM(Y$11:Y88),IF(AND(I90&lt;&gt;"",$A90&lt;&gt;"Pn"),Q90*$D90,"")))</f>
        <v/>
      </c>
      <c r="Z90" s="24" t="str">
        <f>IF($A90="TOTAL GENERAL",SUM(Z$11:Z88),IF(AND(J90&lt;&gt;"",$A90&lt;&gt;"Pn"),R90*$D90,""))</f>
        <v/>
      </c>
      <c r="AA90" s="24" t="str">
        <f>IF($A90="TOTAL GENERAL",SUM(AA$11:AA88),IF(AND(K90&lt;&gt;"",$A90&lt;&gt;"Pn"),S90*$D90,""))</f>
        <v/>
      </c>
      <c r="AB90" s="24" t="str">
        <f>IF($A90="TOTAL GENERAL",SUM(AB$11:AB88),IF(AND(L90&lt;&gt;"",$A90&lt;&gt;"Pn"),T90*$D90,""))</f>
        <v/>
      </c>
      <c r="AC90" s="24" t="str">
        <f>IF($A90="TOTAL GENERAL",SUM(AC$11:AC88),IF(AND(M90&lt;&gt;"",$A90&lt;&gt;"Pn"),U90*$D90,""))</f>
        <v/>
      </c>
      <c r="AD90" s="24" t="s">
        <v>58</v>
      </c>
      <c r="AE90" s="24" t="str">
        <f ca="1">IF($A90="TOTAL GENERAL",SUM(AE$11:AE88),IF(AND(O90&lt;&gt;"",$A90&lt;&gt;"Pn"),IF(OFFSET($A$11,MATCH("TOTAL GENERAL",$A$11:$A$100,0)-1,COLUMN(V90))=0,0,W90/OFFSET($A$11,MATCH("TOTAL GENERAL",$A$11:$A$100,0)-1,COLUMN(V90))),""))</f>
        <v/>
      </c>
      <c r="AF90" s="24" t="str">
        <f ca="1">IF($A90="TOTAL GENERAL",SUM(AF$11:AF88),IF(AND(P90&lt;&gt;"",$A90&lt;&gt;"Pn"),IF(OFFSET($A$11,MATCH("TOTAL GENERAL",$A$11:$A$100,0)-1,COLUMN(W90))=0,0,X90/OFFSET($A$11,MATCH("TOTAL GENERAL",$A$11:$A$100,0)-1,COLUMN(W90))),""))</f>
        <v/>
      </c>
      <c r="AG90" s="24" t="str">
        <f ca="1">IF($A90="TOTAL GENERAL",SUM(AG$11:AG88),IF(AND(Q90&lt;&gt;"",$A90&lt;&gt;"Pn"),IF(OFFSET($A$11,MATCH("TOTAL GENERAL",$A$11:$A$100,0)-1,COLUMN(X90))=0,0,Y90/OFFSET($A$11,MATCH("TOTAL GENERAL",$A$11:$A$100,0)-1,COLUMN(X90))),""))</f>
        <v/>
      </c>
      <c r="AH90" s="24" t="str">
        <f ca="1">IF($A90="TOTAL GENERAL",SUM(AH$11:AH88),IF(AND(R90&lt;&gt;"",$A90&lt;&gt;"Pn"),IF(OFFSET($A$11,MATCH("TOTAL GENERAL",$A$11:$A$100,0)-1,COLUMN(Y90))=0,0,Z90/OFFSET($A$11,MATCH("TOTAL GENERAL",$A$11:$A$100,0)-1,COLUMN(Y90))),""))</f>
        <v/>
      </c>
      <c r="AI90" s="24" t="str">
        <f ca="1">IF($A90="TOTAL GENERAL",SUM(AI$11:AI88),IF(AND(S90&lt;&gt;"",$A90&lt;&gt;"Pn"),IF(OFFSET($A$11,MATCH("TOTAL GENERAL",$A$11:$A$100,0)-1,COLUMN(Z90))=0,0,AA90/OFFSET($A$11,MATCH("TOTAL GENERAL",$A$11:$A$100,0)-1,COLUMN(Z90))),""))</f>
        <v/>
      </c>
      <c r="AJ90" s="24" t="str">
        <f ca="1">IF($A90="TOTAL GENERAL",SUM(AJ$11:AJ88),IF(AND(T90&lt;&gt;"",$A90&lt;&gt;"Pn"),IF(OFFSET($A$11,MATCH("TOTAL GENERAL",$A$11:$A$100,0)-1,COLUMN(AA90))=0,0,AB90/OFFSET($A$11,MATCH("TOTAL GENERAL",$A$11:$A$100,0)-1,COLUMN(AA90))),""))</f>
        <v/>
      </c>
      <c r="AK90" s="24" t="str">
        <f ca="1">IF($A90="TOTAL GENERAL",SUM(AK$11:AK88),IF(AND(U90&lt;&gt;"",$A90&lt;&gt;"Pn"),IF(OFFSET($A$11,MATCH("TOTAL GENERAL",$A$11:$A$100,0)-1,COLUMN(AB90))=0,0,AC90/OFFSET($A$11,MATCH("TOTAL GENERAL",$A$11:$A$100,0)-1,COLUMN(AB90))),""))</f>
        <v/>
      </c>
      <c r="AL90" s="24" t="str">
        <f ca="1">IF($A90="TOTAL GENERAL",SUM(AL$11:AL88),IF(AND(V90&lt;&gt;"",$A90&lt;&gt;"Pn"),IF(OFFSET($A$11,MATCH("TOTAL GENERAL",$A$11:$A$100,0)-1,COLUMN(AC90))=0,0,AD90/OFFSET($A$11,MATCH("TOTAL GENERAL",$A$11:$A$100,0)-1,COLUMN(AC90))),""))</f>
        <v/>
      </c>
      <c r="AM90" s="24" t="str">
        <f ca="1">IF(A90="TOTAL GENERAL",SUM(AM$11:AM88),IF(COUNTIF(AB90:AH90,"")&lt;COUNTA($AB$10:$AH$10),ROUND((IF(AE90&lt;&gt;"",AE90*OFFSET($A$10,MATCH("Pn",$A$11:$A$100,0),1),0)+IF(AF90&lt;&gt;"",AF90*OFFSET($A$10,MATCH("Pn",$A$11:$A$100,0),2),0)+IF(AG90&lt;&gt;"",AG90*OFFSET($A$10,MATCH("Pn",$A$11:$A$100,0),3),0)+IF(AH90&lt;&gt;"",AH90*OFFSET($A$10,MATCH("Pn",$A$11:$A$100,0),4),0)+IF(AI90&lt;&gt;"",AI90*OFFSET($A$10,MATCH("Pn",$A$11:$A$100,0),5),0)+IF(AJ90&lt;&gt;"",AJ90*OFFSET($A$10,MATCH("Pn",$A$11:$A$100,0),6),0)+IF(AK90&lt;&gt;"",AK90*OFFSET($A$10,MATCH("Pn",$A$11:$A$100,0),7),0)+IF(AL90&lt;&gt;"",AL90*OFFSET($A$10,MATCH("Pn",$A$11:$A$100,0),8),0))*OFFSET($A$10,MATCH("FC",$A$11:$A$100,0),2),2),""))</f>
        <v/>
      </c>
      <c r="AN90" s="10" t="str">
        <f ca="1">IF(OR(A90="Pn",A91="Pn"),"",IF(AND(AM90="",F90&lt;&gt;""),-F90,IF(A90="TOTAL GENERAL",SUM(AN$11:AN88),IF(AM90&lt;&gt;"",AM90-F90,""))))</f>
        <v/>
      </c>
    </row>
    <row r="91" spans="1:40" s="4" customFormat="1" x14ac:dyDescent="0.25">
      <c r="A91" s="15" t="s">
        <v>58</v>
      </c>
      <c r="B91" s="15" t="s">
        <v>58</v>
      </c>
      <c r="C91" s="32" t="s">
        <v>58</v>
      </c>
      <c r="D91" s="16" t="s">
        <v>58</v>
      </c>
      <c r="E91" s="9" t="s">
        <v>58</v>
      </c>
      <c r="F91" s="18" t="s">
        <v>58</v>
      </c>
      <c r="G91" s="20" t="s">
        <v>58</v>
      </c>
      <c r="H91" s="22" t="s">
        <v>58</v>
      </c>
      <c r="I91" s="24" t="s">
        <v>58</v>
      </c>
      <c r="J91" s="22" t="s">
        <v>58</v>
      </c>
      <c r="K91" s="22" t="s">
        <v>58</v>
      </c>
      <c r="L91" s="22" t="s">
        <v>58</v>
      </c>
      <c r="M91" s="24" t="s">
        <v>58</v>
      </c>
      <c r="N91" s="24" t="s">
        <v>58</v>
      </c>
      <c r="O91" s="24" t="str">
        <f ca="1">IF(OR(A91="Pn",A92="Pn"),"",IF($A91="TOTAL GENERAL",SUM(O$11:O89),IF(AND(G91&lt;&gt;"",$A91&lt;&gt;"Pn"),IF(G91&gt;OFFSET($A$10,MATCH("TOTAL GENERAL",$A$11:$A$100,0),COLUMN(F91)),0,OFFSET($A$10,MATCH("TOTAL GENERAL",$A$11:$A$100,0),COLUMN(F91))-G91),"")))</f>
        <v/>
      </c>
      <c r="P91" s="24" t="str">
        <f ca="1">IF(OR(A91="Pn",A92="Pn"),"",IF($A91="TOTAL GENERAL",SUM(P$11:P89),IF(AND(H91&lt;&gt;"",$A91&lt;&gt;"Pn"),IF(H91&lt;OFFSET($A$10,MATCH("TOTAL GENERAL",$A$11:$A$100,0),COLUMN(G91)),0,H91-OFFSET($A$10,MATCH("TOTAL GENERAL",$A$11:$A$100,0),COLUMN(G91))),"")))</f>
        <v/>
      </c>
      <c r="Q91" s="24" t="str">
        <f ca="1">IF(OR(A91="Pn",A92="Pn"),"",IF($A91="TOTAL GENERAL",SUM(Q$11:Q89),IF(AND(I91&lt;&gt;"",$A91&lt;&gt;"Pn"),IF(I91&gt;OFFSET($A$10,MATCH("TOTAL GENERAL",$A$11:$A$100,0),COLUMN(H91)),0,OFFSET($A$10,MATCH("TOTAL GENERAL",$A$11:$A$100,0),COLUMN(H91))-I91),"")))</f>
        <v/>
      </c>
      <c r="R91" s="24" t="str">
        <f ca="1">IF($A91="TOTAL GENERAL",SUM(R$11:R89),IF(AND(J91&lt;&gt;"",$A91&lt;&gt;"Pn"),IF(J91&lt;OFFSET($A$10,MATCH("TOTAL GENERAL",$A$11:$A$100,0),COLUMN(I91)),0,J91-OFFSET($A$10,MATCH("TOTAL GENERAL",$A$11:$A$100,0),COLUMN(I91))),""))</f>
        <v/>
      </c>
      <c r="S91" s="24" t="str">
        <f ca="1">IF($A91="TOTAL GENERAL",SUM(S$11:S89),IF(AND(K91&lt;&gt;"",$A91&lt;&gt;"Pn"),IF(K91&lt;OFFSET($A$10,MATCH("TOTAL GENERAL",$A$11:$A$100,0),COLUMN(J91)),0,K91-OFFSET($A$10,MATCH("TOTAL GENERAL",$A$11:$A$100,0),COLUMN(J91))),""))</f>
        <v/>
      </c>
      <c r="T91" s="24" t="str">
        <f ca="1">IF($A91="TOTAL GENERAL",SUM(T$11:T89),IF(AND(L91&lt;&gt;"",$A91&lt;&gt;"Pn"),IF(L91&lt;OFFSET($A$10,MATCH("TOTAL GENERAL",$A$11:$A$100,0),COLUMN(K91)),0,L91-OFFSET($A$10,MATCH("TOTAL GENERAL",$A$11:$A$100,0),COLUMN(K91))),""))</f>
        <v/>
      </c>
      <c r="U91" s="24" t="str">
        <f ca="1">IF($A91="TOTAL GENERAL",SUM(U$11:U89),IF(AND(M91&lt;&gt;"",$A91&lt;&gt;"Pn"),IF(M91&gt;OFFSET($A$10,MATCH("TOTAL GENERAL",$A$11:$A$100,0),COLUMN(L91)),0,OFFSET($A$10,MATCH("TOTAL GENERAL",$A$11:$A$100,0),COLUMN(L91))-M91),""))</f>
        <v/>
      </c>
      <c r="V91" s="24" t="str">
        <f ca="1">IF($A91="TOTAL GENERAL",SUM(V$11:V89),IF(AND(N91&lt;&gt;"",$A91&lt;&gt;"Pn"),IF(N91&lt;OFFSET($A$10,MATCH("TOTAL GENERAL",$A$11:$A$100,0),COLUMN(M91)),0,N91-OFFSET($A$10,MATCH("TOTAL GENERAL",$A$11:$A$100,0),COLUMN(M91))),""))</f>
        <v/>
      </c>
      <c r="W91" s="24" t="str">
        <f>IF(OR(A91="Pn",A92="Pn"),"",IF($A91="TOTAL GENERAL",SUM(W$11:W89),IF(AND(G91&lt;&gt;"",$A91&lt;&gt;"Pn"),O91*$D91,"")))</f>
        <v/>
      </c>
      <c r="X91" s="24" t="str">
        <f>IF(OR(A91="Pn",A92="Pn"),"",IF($A91="TOTAL GENERAL",SUM(X$11:X89),IF(AND(H91&lt;&gt;"",$A91&lt;&gt;"Pn"),P91*$D91,"")))</f>
        <v/>
      </c>
      <c r="Y91" s="24" t="str">
        <f>IF(OR(A91="Pn",A92="Pn"),"",IF($A91="TOTAL GENERAL",SUM(Y$11:Y89),IF(AND(I91&lt;&gt;"",$A91&lt;&gt;"Pn"),Q91*$D91,"")))</f>
        <v/>
      </c>
      <c r="Z91" s="24" t="str">
        <f>IF($A91="TOTAL GENERAL",SUM(Z$11:Z89),IF(AND(J91&lt;&gt;"",$A91&lt;&gt;"Pn"),R91*$D91,""))</f>
        <v/>
      </c>
      <c r="AA91" s="24" t="str">
        <f>IF($A91="TOTAL GENERAL",SUM(AA$11:AA89),IF(AND(K91&lt;&gt;"",$A91&lt;&gt;"Pn"),S91*$D91,""))</f>
        <v/>
      </c>
      <c r="AB91" s="24" t="str">
        <f>IF($A91="TOTAL GENERAL",SUM(AB$11:AB89),IF(AND(L91&lt;&gt;"",$A91&lt;&gt;"Pn"),T91*$D91,""))</f>
        <v/>
      </c>
      <c r="AC91" s="24" t="str">
        <f>IF($A91="TOTAL GENERAL",SUM(AC$11:AC89),IF(AND(M91&lt;&gt;"",$A91&lt;&gt;"Pn"),U91*$D91,""))</f>
        <v/>
      </c>
      <c r="AD91" s="24" t="s">
        <v>58</v>
      </c>
      <c r="AE91" s="24" t="str">
        <f ca="1">IF($A91="TOTAL GENERAL",SUM(AE$11:AE89),IF(AND(O91&lt;&gt;"",$A91&lt;&gt;"Pn"),IF(OFFSET($A$11,MATCH("TOTAL GENERAL",$A$11:$A$100,0)-1,COLUMN(V91))=0,0,W91/OFFSET($A$11,MATCH("TOTAL GENERAL",$A$11:$A$100,0)-1,COLUMN(V91))),""))</f>
        <v/>
      </c>
      <c r="AF91" s="24" t="str">
        <f ca="1">IF($A91="TOTAL GENERAL",SUM(AF$11:AF89),IF(AND(P91&lt;&gt;"",$A91&lt;&gt;"Pn"),IF(OFFSET($A$11,MATCH("TOTAL GENERAL",$A$11:$A$100,0)-1,COLUMN(W91))=0,0,X91/OFFSET($A$11,MATCH("TOTAL GENERAL",$A$11:$A$100,0)-1,COLUMN(W91))),""))</f>
        <v/>
      </c>
      <c r="AG91" s="24" t="str">
        <f ca="1">IF($A91="TOTAL GENERAL",SUM(AG$11:AG89),IF(AND(Q91&lt;&gt;"",$A91&lt;&gt;"Pn"),IF(OFFSET($A$11,MATCH("TOTAL GENERAL",$A$11:$A$100,0)-1,COLUMN(X91))=0,0,Y91/OFFSET($A$11,MATCH("TOTAL GENERAL",$A$11:$A$100,0)-1,COLUMN(X91))),""))</f>
        <v/>
      </c>
      <c r="AH91" s="24" t="str">
        <f ca="1">IF($A91="TOTAL GENERAL",SUM(AH$11:AH89),IF(AND(R91&lt;&gt;"",$A91&lt;&gt;"Pn"),IF(OFFSET($A$11,MATCH("TOTAL GENERAL",$A$11:$A$100,0)-1,COLUMN(Y91))=0,0,Z91/OFFSET($A$11,MATCH("TOTAL GENERAL",$A$11:$A$100,0)-1,COLUMN(Y91))),""))</f>
        <v/>
      </c>
      <c r="AI91" s="24" t="str">
        <f ca="1">IF($A91="TOTAL GENERAL",SUM(AI$11:AI89),IF(AND(S91&lt;&gt;"",$A91&lt;&gt;"Pn"),IF(OFFSET($A$11,MATCH("TOTAL GENERAL",$A$11:$A$100,0)-1,COLUMN(Z91))=0,0,AA91/OFFSET($A$11,MATCH("TOTAL GENERAL",$A$11:$A$100,0)-1,COLUMN(Z91))),""))</f>
        <v/>
      </c>
      <c r="AJ91" s="24" t="str">
        <f ca="1">IF($A91="TOTAL GENERAL",SUM(AJ$11:AJ89),IF(AND(T91&lt;&gt;"",$A91&lt;&gt;"Pn"),IF(OFFSET($A$11,MATCH("TOTAL GENERAL",$A$11:$A$100,0)-1,COLUMN(AA91))=0,0,AB91/OFFSET($A$11,MATCH("TOTAL GENERAL",$A$11:$A$100,0)-1,COLUMN(AA91))),""))</f>
        <v/>
      </c>
      <c r="AK91" s="24" t="str">
        <f ca="1">IF($A91="TOTAL GENERAL",SUM(AK$11:AK89),IF(AND(U91&lt;&gt;"",$A91&lt;&gt;"Pn"),IF(OFFSET($A$11,MATCH("TOTAL GENERAL",$A$11:$A$100,0)-1,COLUMN(AB91))=0,0,AC91/OFFSET($A$11,MATCH("TOTAL GENERAL",$A$11:$A$100,0)-1,COLUMN(AB91))),""))</f>
        <v/>
      </c>
      <c r="AL91" s="24" t="str">
        <f ca="1">IF($A91="TOTAL GENERAL",SUM(AL$11:AL89),IF(AND(V91&lt;&gt;"",$A91&lt;&gt;"Pn"),IF(OFFSET($A$11,MATCH("TOTAL GENERAL",$A$11:$A$100,0)-1,COLUMN(AC91))=0,0,AD91/OFFSET($A$11,MATCH("TOTAL GENERAL",$A$11:$A$100,0)-1,COLUMN(AC91))),""))</f>
        <v/>
      </c>
      <c r="AM91" s="24" t="str">
        <f ca="1">IF(A91="TOTAL GENERAL",SUM(AM$11:AM89),IF(COUNTIF(AB91:AH91,"")&lt;COUNTA($AB$10:$AH$10),ROUND((IF(AE91&lt;&gt;"",AE91*OFFSET($A$10,MATCH("Pn",$A$11:$A$100,0),1),0)+IF(AF91&lt;&gt;"",AF91*OFFSET($A$10,MATCH("Pn",$A$11:$A$100,0),2),0)+IF(AG91&lt;&gt;"",AG91*OFFSET($A$10,MATCH("Pn",$A$11:$A$100,0),3),0)+IF(AH91&lt;&gt;"",AH91*OFFSET($A$10,MATCH("Pn",$A$11:$A$100,0),4),0)+IF(AI91&lt;&gt;"",AI91*OFFSET($A$10,MATCH("Pn",$A$11:$A$100,0),5),0)+IF(AJ91&lt;&gt;"",AJ91*OFFSET($A$10,MATCH("Pn",$A$11:$A$100,0),6),0)+IF(AK91&lt;&gt;"",AK91*OFFSET($A$10,MATCH("Pn",$A$11:$A$100,0),7),0)+IF(AL91&lt;&gt;"",AL91*OFFSET($A$10,MATCH("Pn",$A$11:$A$100,0),8),0))*OFFSET($A$10,MATCH("FC",$A$11:$A$100,0),2),2),""))</f>
        <v/>
      </c>
      <c r="AN91" s="10" t="str">
        <f ca="1">IF(OR(A91="Pn",A92="Pn"),"",IF(AND(AM91="",F91&lt;&gt;""),-F91,IF(A91="TOTAL GENERAL",SUM(AN$11:AN89),IF(AM91&lt;&gt;"",AM91-F91,""))))</f>
        <v/>
      </c>
    </row>
    <row r="92" spans="1:40" s="4" customFormat="1" x14ac:dyDescent="0.25">
      <c r="A92" s="15" t="s">
        <v>58</v>
      </c>
      <c r="B92" s="15" t="s">
        <v>58</v>
      </c>
      <c r="C92" s="32" t="s">
        <v>58</v>
      </c>
      <c r="D92" s="16" t="s">
        <v>58</v>
      </c>
      <c r="E92" s="9" t="s">
        <v>58</v>
      </c>
      <c r="F92" s="18" t="s">
        <v>58</v>
      </c>
      <c r="G92" s="20" t="s">
        <v>58</v>
      </c>
      <c r="H92" s="22" t="s">
        <v>58</v>
      </c>
      <c r="I92" s="24" t="s">
        <v>58</v>
      </c>
      <c r="J92" s="22" t="s">
        <v>58</v>
      </c>
      <c r="K92" s="22" t="s">
        <v>58</v>
      </c>
      <c r="L92" s="22" t="s">
        <v>58</v>
      </c>
      <c r="M92" s="24" t="s">
        <v>58</v>
      </c>
      <c r="N92" s="24" t="s">
        <v>58</v>
      </c>
      <c r="O92" s="24" t="str">
        <f ca="1">IF(OR(A92="Pn",A93="Pn"),"",IF($A92="TOTAL GENERAL",SUM(O$11:O90),IF(AND(G92&lt;&gt;"",$A92&lt;&gt;"Pn"),IF(G92&gt;OFFSET($A$10,MATCH("TOTAL GENERAL",$A$11:$A$100,0),COLUMN(F92)),0,OFFSET($A$10,MATCH("TOTAL GENERAL",$A$11:$A$100,0),COLUMN(F92))-G92),"")))</f>
        <v/>
      </c>
      <c r="P92" s="24" t="str">
        <f ca="1">IF(OR(A92="Pn",A93="Pn"),"",IF($A92="TOTAL GENERAL",SUM(P$11:P90),IF(AND(H92&lt;&gt;"",$A92&lt;&gt;"Pn"),IF(H92&lt;OFFSET($A$10,MATCH("TOTAL GENERAL",$A$11:$A$100,0),COLUMN(G92)),0,H92-OFFSET($A$10,MATCH("TOTAL GENERAL",$A$11:$A$100,0),COLUMN(G92))),"")))</f>
        <v/>
      </c>
      <c r="Q92" s="24" t="str">
        <f ca="1">IF(OR(A92="Pn",A93="Pn"),"",IF($A92="TOTAL GENERAL",SUM(Q$11:Q90),IF(AND(I92&lt;&gt;"",$A92&lt;&gt;"Pn"),IF(I92&gt;OFFSET($A$10,MATCH("TOTAL GENERAL",$A$11:$A$100,0),COLUMN(H92)),0,OFFSET($A$10,MATCH("TOTAL GENERAL",$A$11:$A$100,0),COLUMN(H92))-I92),"")))</f>
        <v/>
      </c>
      <c r="R92" s="24" t="str">
        <f ca="1">IF($A92="TOTAL GENERAL",SUM(R$11:R90),IF(AND(J92&lt;&gt;"",$A92&lt;&gt;"Pn"),IF(J92&lt;OFFSET($A$10,MATCH("TOTAL GENERAL",$A$11:$A$100,0),COLUMN(I92)),0,J92-OFFSET($A$10,MATCH("TOTAL GENERAL",$A$11:$A$100,0),COLUMN(I92))),""))</f>
        <v/>
      </c>
      <c r="S92" s="24" t="str">
        <f ca="1">IF($A92="TOTAL GENERAL",SUM(S$11:S90),IF(AND(K92&lt;&gt;"",$A92&lt;&gt;"Pn"),IF(K92&lt;OFFSET($A$10,MATCH("TOTAL GENERAL",$A$11:$A$100,0),COLUMN(J92)),0,K92-OFFSET($A$10,MATCH("TOTAL GENERAL",$A$11:$A$100,0),COLUMN(J92))),""))</f>
        <v/>
      </c>
      <c r="T92" s="24" t="str">
        <f ca="1">IF($A92="TOTAL GENERAL",SUM(T$11:T90),IF(AND(L92&lt;&gt;"",$A92&lt;&gt;"Pn"),IF(L92&lt;OFFSET($A$10,MATCH("TOTAL GENERAL",$A$11:$A$100,0),COLUMN(K92)),0,L92-OFFSET($A$10,MATCH("TOTAL GENERAL",$A$11:$A$100,0),COLUMN(K92))),""))</f>
        <v/>
      </c>
      <c r="U92" s="24" t="str">
        <f ca="1">IF($A92="TOTAL GENERAL",SUM(U$11:U90),IF(AND(M92&lt;&gt;"",$A92&lt;&gt;"Pn"),IF(M92&gt;OFFSET($A$10,MATCH("TOTAL GENERAL",$A$11:$A$100,0),COLUMN(L92)),0,OFFSET($A$10,MATCH("TOTAL GENERAL",$A$11:$A$100,0),COLUMN(L92))-M92),""))</f>
        <v/>
      </c>
      <c r="V92" s="24" t="str">
        <f ca="1">IF($A92="TOTAL GENERAL",SUM(V$11:V90),IF(AND(N92&lt;&gt;"",$A92&lt;&gt;"Pn"),IF(N92&lt;OFFSET($A$10,MATCH("TOTAL GENERAL",$A$11:$A$100,0),COLUMN(M92)),0,N92-OFFSET($A$10,MATCH("TOTAL GENERAL",$A$11:$A$100,0),COLUMN(M92))),""))</f>
        <v/>
      </c>
      <c r="W92" s="24" t="str">
        <f>IF(OR(A92="Pn",A93="Pn"),"",IF($A92="TOTAL GENERAL",SUM(W$11:W90),IF(AND(G92&lt;&gt;"",$A92&lt;&gt;"Pn"),O92*$D92,"")))</f>
        <v/>
      </c>
      <c r="X92" s="24" t="str">
        <f>IF(OR(A92="Pn",A93="Pn"),"",IF($A92="TOTAL GENERAL",SUM(X$11:X90),IF(AND(H92&lt;&gt;"",$A92&lt;&gt;"Pn"),P92*$D92,"")))</f>
        <v/>
      </c>
      <c r="Y92" s="24" t="str">
        <f>IF(OR(A92="Pn",A93="Pn"),"",IF($A92="TOTAL GENERAL",SUM(Y$11:Y90),IF(AND(I92&lt;&gt;"",$A92&lt;&gt;"Pn"),Q92*$D92,"")))</f>
        <v/>
      </c>
      <c r="Z92" s="24" t="str">
        <f>IF($A92="TOTAL GENERAL",SUM(Z$11:Z90),IF(AND(J92&lt;&gt;"",$A92&lt;&gt;"Pn"),R92*$D92,""))</f>
        <v/>
      </c>
      <c r="AA92" s="24" t="str">
        <f>IF($A92="TOTAL GENERAL",SUM(AA$11:AA90),IF(AND(K92&lt;&gt;"",$A92&lt;&gt;"Pn"),S92*$D92,""))</f>
        <v/>
      </c>
      <c r="AB92" s="24" t="str">
        <f>IF($A92="TOTAL GENERAL",SUM(AB$11:AB90),IF(AND(L92&lt;&gt;"",$A92&lt;&gt;"Pn"),T92*$D92,""))</f>
        <v/>
      </c>
      <c r="AC92" s="24" t="str">
        <f>IF($A92="TOTAL GENERAL",SUM(AC$11:AC90),IF(AND(M92&lt;&gt;"",$A92&lt;&gt;"Pn"),U92*$D92,""))</f>
        <v/>
      </c>
      <c r="AD92" s="24" t="s">
        <v>58</v>
      </c>
      <c r="AE92" s="24" t="str">
        <f ca="1">IF($A92="TOTAL GENERAL",SUM(AE$11:AE90),IF(AND(O92&lt;&gt;"",$A92&lt;&gt;"Pn"),IF(OFFSET($A$11,MATCH("TOTAL GENERAL",$A$11:$A$100,0)-1,COLUMN(V92))=0,0,W92/OFFSET($A$11,MATCH("TOTAL GENERAL",$A$11:$A$100,0)-1,COLUMN(V92))),""))</f>
        <v/>
      </c>
      <c r="AF92" s="24" t="str">
        <f ca="1">IF($A92="TOTAL GENERAL",SUM(AF$11:AF90),IF(AND(P92&lt;&gt;"",$A92&lt;&gt;"Pn"),IF(OFFSET($A$11,MATCH("TOTAL GENERAL",$A$11:$A$100,0)-1,COLUMN(W92))=0,0,X92/OFFSET($A$11,MATCH("TOTAL GENERAL",$A$11:$A$100,0)-1,COLUMN(W92))),""))</f>
        <v/>
      </c>
      <c r="AG92" s="24" t="str">
        <f ca="1">IF($A92="TOTAL GENERAL",SUM(AG$11:AG90),IF(AND(Q92&lt;&gt;"",$A92&lt;&gt;"Pn"),IF(OFFSET($A$11,MATCH("TOTAL GENERAL",$A$11:$A$100,0)-1,COLUMN(X92))=0,0,Y92/OFFSET($A$11,MATCH("TOTAL GENERAL",$A$11:$A$100,0)-1,COLUMN(X92))),""))</f>
        <v/>
      </c>
      <c r="AH92" s="24" t="str">
        <f ca="1">IF($A92="TOTAL GENERAL",SUM(AH$11:AH90),IF(AND(R92&lt;&gt;"",$A92&lt;&gt;"Pn"),IF(OFFSET($A$11,MATCH("TOTAL GENERAL",$A$11:$A$100,0)-1,COLUMN(Y92))=0,0,Z92/OFFSET($A$11,MATCH("TOTAL GENERAL",$A$11:$A$100,0)-1,COLUMN(Y92))),""))</f>
        <v/>
      </c>
      <c r="AI92" s="24" t="str">
        <f ca="1">IF($A92="TOTAL GENERAL",SUM(AI$11:AI90),IF(AND(S92&lt;&gt;"",$A92&lt;&gt;"Pn"),IF(OFFSET($A$11,MATCH("TOTAL GENERAL",$A$11:$A$100,0)-1,COLUMN(Z92))=0,0,AA92/OFFSET($A$11,MATCH("TOTAL GENERAL",$A$11:$A$100,0)-1,COLUMN(Z92))),""))</f>
        <v/>
      </c>
      <c r="AJ92" s="24" t="str">
        <f ca="1">IF($A92="TOTAL GENERAL",SUM(AJ$11:AJ90),IF(AND(T92&lt;&gt;"",$A92&lt;&gt;"Pn"),IF(OFFSET($A$11,MATCH("TOTAL GENERAL",$A$11:$A$100,0)-1,COLUMN(AA92))=0,0,AB92/OFFSET($A$11,MATCH("TOTAL GENERAL",$A$11:$A$100,0)-1,COLUMN(AA92))),""))</f>
        <v/>
      </c>
      <c r="AK92" s="24" t="str">
        <f ca="1">IF($A92="TOTAL GENERAL",SUM(AK$11:AK90),IF(AND(U92&lt;&gt;"",$A92&lt;&gt;"Pn"),IF(OFFSET($A$11,MATCH("TOTAL GENERAL",$A$11:$A$100,0)-1,COLUMN(AB92))=0,0,AC92/OFFSET($A$11,MATCH("TOTAL GENERAL",$A$11:$A$100,0)-1,COLUMN(AB92))),""))</f>
        <v/>
      </c>
      <c r="AL92" s="24" t="str">
        <f ca="1">IF($A92="TOTAL GENERAL",SUM(AL$11:AL90),IF(AND(V92&lt;&gt;"",$A92&lt;&gt;"Pn"),IF(OFFSET($A$11,MATCH("TOTAL GENERAL",$A$11:$A$100,0)-1,COLUMN(AC92))=0,0,AD92/OFFSET($A$11,MATCH("TOTAL GENERAL",$A$11:$A$100,0)-1,COLUMN(AC92))),""))</f>
        <v/>
      </c>
      <c r="AM92" s="24" t="str">
        <f ca="1">IF(A92="TOTAL GENERAL",SUM(AM$11:AM90),IF(COUNTIF(AB92:AH92,"")&lt;COUNTA($AB$10:$AH$10),ROUND((IF(AE92&lt;&gt;"",AE92*OFFSET($A$10,MATCH("Pn",$A$11:$A$100,0),1),0)+IF(AF92&lt;&gt;"",AF92*OFFSET($A$10,MATCH("Pn",$A$11:$A$100,0),2),0)+IF(AG92&lt;&gt;"",AG92*OFFSET($A$10,MATCH("Pn",$A$11:$A$100,0),3),0)+IF(AH92&lt;&gt;"",AH92*OFFSET($A$10,MATCH("Pn",$A$11:$A$100,0),4),0)+IF(AI92&lt;&gt;"",AI92*OFFSET($A$10,MATCH("Pn",$A$11:$A$100,0),5),0)+IF(AJ92&lt;&gt;"",AJ92*OFFSET($A$10,MATCH("Pn",$A$11:$A$100,0),6),0)+IF(AK92&lt;&gt;"",AK92*OFFSET($A$10,MATCH("Pn",$A$11:$A$100,0),7),0)+IF(AL92&lt;&gt;"",AL92*OFFSET($A$10,MATCH("Pn",$A$11:$A$100,0),8),0))*OFFSET($A$10,MATCH("FC",$A$11:$A$100,0),2),2),""))</f>
        <v/>
      </c>
      <c r="AN92" s="10" t="str">
        <f ca="1">IF(OR(A92="Pn",A93="Pn"),"",IF(AND(AM92="",F92&lt;&gt;""),-F92,IF(A92="TOTAL GENERAL",SUM(AN$11:AN90),IF(AM92&lt;&gt;"",AM92-F92,""))))</f>
        <v/>
      </c>
    </row>
    <row r="93" spans="1:40" s="4" customFormat="1" x14ac:dyDescent="0.25">
      <c r="A93" s="15" t="s">
        <v>58</v>
      </c>
      <c r="B93" s="15" t="s">
        <v>58</v>
      </c>
      <c r="C93" s="32" t="s">
        <v>58</v>
      </c>
      <c r="D93" s="16" t="s">
        <v>58</v>
      </c>
      <c r="E93" s="9" t="s">
        <v>58</v>
      </c>
      <c r="F93" s="18" t="s">
        <v>58</v>
      </c>
      <c r="G93" s="20" t="s">
        <v>58</v>
      </c>
      <c r="H93" s="22" t="s">
        <v>58</v>
      </c>
      <c r="I93" s="24" t="s">
        <v>58</v>
      </c>
      <c r="J93" s="22" t="s">
        <v>58</v>
      </c>
      <c r="K93" s="22" t="s">
        <v>58</v>
      </c>
      <c r="L93" s="22" t="s">
        <v>58</v>
      </c>
      <c r="M93" s="24" t="s">
        <v>58</v>
      </c>
      <c r="N93" s="24" t="s">
        <v>58</v>
      </c>
      <c r="O93" s="24" t="str">
        <f ca="1">IF(OR(A93="Pn",A94="Pn"),"",IF($A93="TOTAL GENERAL",SUM(O$11:O91),IF(AND(G93&lt;&gt;"",$A93&lt;&gt;"Pn"),IF(G93&gt;OFFSET($A$10,MATCH("TOTAL GENERAL",$A$11:$A$100,0),COLUMN(F93)),0,OFFSET($A$10,MATCH("TOTAL GENERAL",$A$11:$A$100,0),COLUMN(F93))-G93),"")))</f>
        <v/>
      </c>
      <c r="P93" s="24" t="str">
        <f ca="1">IF(OR(A93="Pn",A94="Pn"),"",IF($A93="TOTAL GENERAL",SUM(P$11:P91),IF(AND(H93&lt;&gt;"",$A93&lt;&gt;"Pn"),IF(H93&lt;OFFSET($A$10,MATCH("TOTAL GENERAL",$A$11:$A$100,0),COLUMN(G93)),0,H93-OFFSET($A$10,MATCH("TOTAL GENERAL",$A$11:$A$100,0),COLUMN(G93))),"")))</f>
        <v/>
      </c>
      <c r="Q93" s="24" t="str">
        <f ca="1">IF(OR(A93="Pn",A94="Pn"),"",IF($A93="TOTAL GENERAL",SUM(Q$11:Q91),IF(AND(I93&lt;&gt;"",$A93&lt;&gt;"Pn"),IF(I93&gt;OFFSET($A$10,MATCH("TOTAL GENERAL",$A$11:$A$100,0),COLUMN(H93)),0,OFFSET($A$10,MATCH("TOTAL GENERAL",$A$11:$A$100,0),COLUMN(H93))-I93),"")))</f>
        <v/>
      </c>
      <c r="R93" s="24" t="str">
        <f ca="1">IF($A93="TOTAL GENERAL",SUM(R$11:R91),IF(AND(J93&lt;&gt;"",$A93&lt;&gt;"Pn"),IF(J93&lt;OFFSET($A$10,MATCH("TOTAL GENERAL",$A$11:$A$100,0),COLUMN(I93)),0,J93-OFFSET($A$10,MATCH("TOTAL GENERAL",$A$11:$A$100,0),COLUMN(I93))),""))</f>
        <v/>
      </c>
      <c r="S93" s="24" t="str">
        <f ca="1">IF($A93="TOTAL GENERAL",SUM(S$11:S91),IF(AND(K93&lt;&gt;"",$A93&lt;&gt;"Pn"),IF(K93&lt;OFFSET($A$10,MATCH("TOTAL GENERAL",$A$11:$A$100,0),COLUMN(J93)),0,K93-OFFSET($A$10,MATCH("TOTAL GENERAL",$A$11:$A$100,0),COLUMN(J93))),""))</f>
        <v/>
      </c>
      <c r="T93" s="24" t="str">
        <f ca="1">IF($A93="TOTAL GENERAL",SUM(T$11:T91),IF(AND(L93&lt;&gt;"",$A93&lt;&gt;"Pn"),IF(L93&lt;OFFSET($A$10,MATCH("TOTAL GENERAL",$A$11:$A$100,0),COLUMN(K93)),0,L93-OFFSET($A$10,MATCH("TOTAL GENERAL",$A$11:$A$100,0),COLUMN(K93))),""))</f>
        <v/>
      </c>
      <c r="U93" s="24" t="str">
        <f ca="1">IF($A93="TOTAL GENERAL",SUM(U$11:U91),IF(AND(M93&lt;&gt;"",$A93&lt;&gt;"Pn"),IF(M93&gt;OFFSET($A$10,MATCH("TOTAL GENERAL",$A$11:$A$100,0),COLUMN(L93)),0,OFFSET($A$10,MATCH("TOTAL GENERAL",$A$11:$A$100,0),COLUMN(L93))-M93),""))</f>
        <v/>
      </c>
      <c r="V93" s="24" t="str">
        <f ca="1">IF($A93="TOTAL GENERAL",SUM(V$11:V91),IF(AND(N93&lt;&gt;"",$A93&lt;&gt;"Pn"),IF(N93&lt;OFFSET($A$10,MATCH("TOTAL GENERAL",$A$11:$A$100,0),COLUMN(M93)),0,N93-OFFSET($A$10,MATCH("TOTAL GENERAL",$A$11:$A$100,0),COLUMN(M93))),""))</f>
        <v/>
      </c>
      <c r="W93" s="24" t="str">
        <f>IF(OR(A93="Pn",A94="Pn"),"",IF($A93="TOTAL GENERAL",SUM(W$11:W91),IF(AND(G93&lt;&gt;"",$A93&lt;&gt;"Pn"),O93*$D93,"")))</f>
        <v/>
      </c>
      <c r="X93" s="24" t="str">
        <f>IF(OR(A93="Pn",A94="Pn"),"",IF($A93="TOTAL GENERAL",SUM(X$11:X91),IF(AND(H93&lt;&gt;"",$A93&lt;&gt;"Pn"),P93*$D93,"")))</f>
        <v/>
      </c>
      <c r="Y93" s="24" t="str">
        <f>IF(OR(A93="Pn",A94="Pn"),"",IF($A93="TOTAL GENERAL",SUM(Y$11:Y91),IF(AND(I93&lt;&gt;"",$A93&lt;&gt;"Pn"),Q93*$D93,"")))</f>
        <v/>
      </c>
      <c r="Z93" s="24" t="str">
        <f>IF($A93="TOTAL GENERAL",SUM(Z$11:Z91),IF(AND(J93&lt;&gt;"",$A93&lt;&gt;"Pn"),R93*$D93,""))</f>
        <v/>
      </c>
      <c r="AA93" s="24" t="str">
        <f>IF($A93="TOTAL GENERAL",SUM(AA$11:AA91),IF(AND(K93&lt;&gt;"",$A93&lt;&gt;"Pn"),S93*$D93,""))</f>
        <v/>
      </c>
      <c r="AB93" s="24" t="str">
        <f>IF($A93="TOTAL GENERAL",SUM(AB$11:AB91),IF(AND(L93&lt;&gt;"",$A93&lt;&gt;"Pn"),T93*$D93,""))</f>
        <v/>
      </c>
      <c r="AC93" s="24" t="str">
        <f>IF($A93="TOTAL GENERAL",SUM(AC$11:AC91),IF(AND(M93&lt;&gt;"",$A93&lt;&gt;"Pn"),U93*$D93,""))</f>
        <v/>
      </c>
      <c r="AD93" s="24" t="s">
        <v>58</v>
      </c>
      <c r="AE93" s="24" t="str">
        <f ca="1">IF($A93="TOTAL GENERAL",SUM(AE$11:AE91),IF(AND(O93&lt;&gt;"",$A93&lt;&gt;"Pn"),IF(OFFSET($A$11,MATCH("TOTAL GENERAL",$A$11:$A$100,0)-1,COLUMN(V93))=0,0,W93/OFFSET($A$11,MATCH("TOTAL GENERAL",$A$11:$A$100,0)-1,COLUMN(V93))),""))</f>
        <v/>
      </c>
      <c r="AF93" s="24" t="str">
        <f ca="1">IF($A93="TOTAL GENERAL",SUM(AF$11:AF91),IF(AND(P93&lt;&gt;"",$A93&lt;&gt;"Pn"),IF(OFFSET($A$11,MATCH("TOTAL GENERAL",$A$11:$A$100,0)-1,COLUMN(W93))=0,0,X93/OFFSET($A$11,MATCH("TOTAL GENERAL",$A$11:$A$100,0)-1,COLUMN(W93))),""))</f>
        <v/>
      </c>
      <c r="AG93" s="24" t="str">
        <f ca="1">IF($A93="TOTAL GENERAL",SUM(AG$11:AG91),IF(AND(Q93&lt;&gt;"",$A93&lt;&gt;"Pn"),IF(OFFSET($A$11,MATCH("TOTAL GENERAL",$A$11:$A$100,0)-1,COLUMN(X93))=0,0,Y93/OFFSET($A$11,MATCH("TOTAL GENERAL",$A$11:$A$100,0)-1,COLUMN(X93))),""))</f>
        <v/>
      </c>
      <c r="AH93" s="24" t="str">
        <f ca="1">IF($A93="TOTAL GENERAL",SUM(AH$11:AH91),IF(AND(R93&lt;&gt;"",$A93&lt;&gt;"Pn"),IF(OFFSET($A$11,MATCH("TOTAL GENERAL",$A$11:$A$100,0)-1,COLUMN(Y93))=0,0,Z93/OFFSET($A$11,MATCH("TOTAL GENERAL",$A$11:$A$100,0)-1,COLUMN(Y93))),""))</f>
        <v/>
      </c>
      <c r="AI93" s="24" t="str">
        <f ca="1">IF($A93="TOTAL GENERAL",SUM(AI$11:AI91),IF(AND(S93&lt;&gt;"",$A93&lt;&gt;"Pn"),IF(OFFSET($A$11,MATCH("TOTAL GENERAL",$A$11:$A$100,0)-1,COLUMN(Z93))=0,0,AA93/OFFSET($A$11,MATCH("TOTAL GENERAL",$A$11:$A$100,0)-1,COLUMN(Z93))),""))</f>
        <v/>
      </c>
      <c r="AJ93" s="24" t="str">
        <f ca="1">IF($A93="TOTAL GENERAL",SUM(AJ$11:AJ91),IF(AND(T93&lt;&gt;"",$A93&lt;&gt;"Pn"),IF(OFFSET($A$11,MATCH("TOTAL GENERAL",$A$11:$A$100,0)-1,COLUMN(AA93))=0,0,AB93/OFFSET($A$11,MATCH("TOTAL GENERAL",$A$11:$A$100,0)-1,COLUMN(AA93))),""))</f>
        <v/>
      </c>
      <c r="AK93" s="24" t="str">
        <f ca="1">IF($A93="TOTAL GENERAL",SUM(AK$11:AK91),IF(AND(U93&lt;&gt;"",$A93&lt;&gt;"Pn"),IF(OFFSET($A$11,MATCH("TOTAL GENERAL",$A$11:$A$100,0)-1,COLUMN(AB93))=0,0,AC93/OFFSET($A$11,MATCH("TOTAL GENERAL",$A$11:$A$100,0)-1,COLUMN(AB93))),""))</f>
        <v/>
      </c>
      <c r="AL93" s="24" t="str">
        <f ca="1">IF($A93="TOTAL GENERAL",SUM(AL$11:AL91),IF(AND(V93&lt;&gt;"",$A93&lt;&gt;"Pn"),IF(OFFSET($A$11,MATCH("TOTAL GENERAL",$A$11:$A$100,0)-1,COLUMN(AC93))=0,0,AD93/OFFSET($A$11,MATCH("TOTAL GENERAL",$A$11:$A$100,0)-1,COLUMN(AC93))),""))</f>
        <v/>
      </c>
      <c r="AM93" s="24" t="str">
        <f ca="1">IF(A93="TOTAL GENERAL",SUM(AM$11:AM91),IF(COUNTIF(AB93:AH93,"")&lt;COUNTA($AB$10:$AH$10),ROUND((IF(AE93&lt;&gt;"",AE93*OFFSET($A$10,MATCH("Pn",$A$11:$A$100,0),1),0)+IF(AF93&lt;&gt;"",AF93*OFFSET($A$10,MATCH("Pn",$A$11:$A$100,0),2),0)+IF(AG93&lt;&gt;"",AG93*OFFSET($A$10,MATCH("Pn",$A$11:$A$100,0),3),0)+IF(AH93&lt;&gt;"",AH93*OFFSET($A$10,MATCH("Pn",$A$11:$A$100,0),4),0)+IF(AI93&lt;&gt;"",AI93*OFFSET($A$10,MATCH("Pn",$A$11:$A$100,0),5),0)+IF(AJ93&lt;&gt;"",AJ93*OFFSET($A$10,MATCH("Pn",$A$11:$A$100,0),6),0)+IF(AK93&lt;&gt;"",AK93*OFFSET($A$10,MATCH("Pn",$A$11:$A$100,0),7),0)+IF(AL93&lt;&gt;"",AL93*OFFSET($A$10,MATCH("Pn",$A$11:$A$100,0),8),0))*OFFSET($A$10,MATCH("FC",$A$11:$A$100,0),2),2),""))</f>
        <v/>
      </c>
      <c r="AN93" s="10" t="str">
        <f ca="1">IF(OR(A93="Pn",A94="Pn"),"",IF(AND(AM93="",F93&lt;&gt;""),-F93,IF(A93="TOTAL GENERAL",SUM(AN$11:AN91),IF(AM93&lt;&gt;"",AM93-F93,""))))</f>
        <v/>
      </c>
    </row>
    <row r="94" spans="1:40" s="4" customFormat="1" x14ac:dyDescent="0.25">
      <c r="A94" s="15" t="s">
        <v>58</v>
      </c>
      <c r="B94" s="15" t="s">
        <v>58</v>
      </c>
      <c r="C94" s="32" t="s">
        <v>58</v>
      </c>
      <c r="D94" s="16" t="s">
        <v>58</v>
      </c>
      <c r="E94" s="9" t="s">
        <v>58</v>
      </c>
      <c r="F94" s="18" t="s">
        <v>58</v>
      </c>
      <c r="G94" s="20" t="s">
        <v>58</v>
      </c>
      <c r="H94" s="22" t="s">
        <v>58</v>
      </c>
      <c r="I94" s="24" t="s">
        <v>58</v>
      </c>
      <c r="J94" s="22" t="s">
        <v>58</v>
      </c>
      <c r="K94" s="22" t="s">
        <v>58</v>
      </c>
      <c r="L94" s="22" t="s">
        <v>58</v>
      </c>
      <c r="M94" s="24" t="s">
        <v>58</v>
      </c>
      <c r="N94" s="24" t="s">
        <v>58</v>
      </c>
      <c r="O94" s="24" t="str">
        <f ca="1">IF(OR(A94="Pn",A95="Pn"),"",IF($A94="TOTAL GENERAL",SUM(O$11:O92),IF(AND(G94&lt;&gt;"",$A94&lt;&gt;"Pn"),IF(G94&gt;OFFSET($A$10,MATCH("TOTAL GENERAL",$A$11:$A$100,0),COLUMN(F94)),0,OFFSET($A$10,MATCH("TOTAL GENERAL",$A$11:$A$100,0),COLUMN(F94))-G94),"")))</f>
        <v/>
      </c>
      <c r="P94" s="24" t="str">
        <f ca="1">IF(OR(A94="Pn",A95="Pn"),"",IF($A94="TOTAL GENERAL",SUM(P$11:P92),IF(AND(H94&lt;&gt;"",$A94&lt;&gt;"Pn"),IF(H94&lt;OFFSET($A$10,MATCH("TOTAL GENERAL",$A$11:$A$100,0),COLUMN(G94)),0,H94-OFFSET($A$10,MATCH("TOTAL GENERAL",$A$11:$A$100,0),COLUMN(G94))),"")))</f>
        <v/>
      </c>
      <c r="Q94" s="24" t="str">
        <f ca="1">IF(OR(A94="Pn",A95="Pn"),"",IF($A94="TOTAL GENERAL",SUM(Q$11:Q92),IF(AND(I94&lt;&gt;"",$A94&lt;&gt;"Pn"),IF(I94&gt;OFFSET($A$10,MATCH("TOTAL GENERAL",$A$11:$A$100,0),COLUMN(H94)),0,OFFSET($A$10,MATCH("TOTAL GENERAL",$A$11:$A$100,0),COLUMN(H94))-I94),"")))</f>
        <v/>
      </c>
      <c r="R94" s="24" t="str">
        <f ca="1">IF($A94="TOTAL GENERAL",SUM(R$11:R92),IF(AND(J94&lt;&gt;"",$A94&lt;&gt;"Pn"),IF(J94&lt;OFFSET($A$10,MATCH("TOTAL GENERAL",$A$11:$A$100,0),COLUMN(I94)),0,J94-OFFSET($A$10,MATCH("TOTAL GENERAL",$A$11:$A$100,0),COLUMN(I94))),""))</f>
        <v/>
      </c>
      <c r="S94" s="24" t="str">
        <f ca="1">IF($A94="TOTAL GENERAL",SUM(S$11:S92),IF(AND(K94&lt;&gt;"",$A94&lt;&gt;"Pn"),IF(K94&lt;OFFSET($A$10,MATCH("TOTAL GENERAL",$A$11:$A$100,0),COLUMN(J94)),0,K94-OFFSET($A$10,MATCH("TOTAL GENERAL",$A$11:$A$100,0),COLUMN(J94))),""))</f>
        <v/>
      </c>
      <c r="T94" s="24" t="str">
        <f ca="1">IF($A94="TOTAL GENERAL",SUM(T$11:T92),IF(AND(L94&lt;&gt;"",$A94&lt;&gt;"Pn"),IF(L94&lt;OFFSET($A$10,MATCH("TOTAL GENERAL",$A$11:$A$100,0),COLUMN(K94)),0,L94-OFFSET($A$10,MATCH("TOTAL GENERAL",$A$11:$A$100,0),COLUMN(K94))),""))</f>
        <v/>
      </c>
      <c r="U94" s="24" t="str">
        <f ca="1">IF($A94="TOTAL GENERAL",SUM(U$11:U92),IF(AND(M94&lt;&gt;"",$A94&lt;&gt;"Pn"),IF(M94&gt;OFFSET($A$10,MATCH("TOTAL GENERAL",$A$11:$A$100,0),COLUMN(L94)),0,OFFSET($A$10,MATCH("TOTAL GENERAL",$A$11:$A$100,0),COLUMN(L94))-M94),""))</f>
        <v/>
      </c>
      <c r="V94" s="24" t="str">
        <f ca="1">IF($A94="TOTAL GENERAL",SUM(V$11:V92),IF(AND(N94&lt;&gt;"",$A94&lt;&gt;"Pn"),IF(N94&lt;OFFSET($A$10,MATCH("TOTAL GENERAL",$A$11:$A$100,0),COLUMN(M94)),0,N94-OFFSET($A$10,MATCH("TOTAL GENERAL",$A$11:$A$100,0),COLUMN(M94))),""))</f>
        <v/>
      </c>
      <c r="W94" s="24" t="str">
        <f>IF(OR(A94="Pn",A95="Pn"),"",IF($A94="TOTAL GENERAL",SUM(W$11:W92),IF(AND(G94&lt;&gt;"",$A94&lt;&gt;"Pn"),O94*$D94,"")))</f>
        <v/>
      </c>
      <c r="X94" s="24" t="str">
        <f>IF(OR(A94="Pn",A95="Pn"),"",IF($A94="TOTAL GENERAL",SUM(X$11:X92),IF(AND(H94&lt;&gt;"",$A94&lt;&gt;"Pn"),P94*$D94,"")))</f>
        <v/>
      </c>
      <c r="Y94" s="24" t="str">
        <f>IF(OR(A94="Pn",A95="Pn"),"",IF($A94="TOTAL GENERAL",SUM(Y$11:Y92),IF(AND(I94&lt;&gt;"",$A94&lt;&gt;"Pn"),Q94*$D94,"")))</f>
        <v/>
      </c>
      <c r="Z94" s="24" t="str">
        <f>IF($A94="TOTAL GENERAL",SUM(Z$11:Z92),IF(AND(J94&lt;&gt;"",$A94&lt;&gt;"Pn"),R94*$D94,""))</f>
        <v/>
      </c>
      <c r="AA94" s="24" t="str">
        <f>IF($A94="TOTAL GENERAL",SUM(AA$11:AA92),IF(AND(K94&lt;&gt;"",$A94&lt;&gt;"Pn"),S94*$D94,""))</f>
        <v/>
      </c>
      <c r="AB94" s="24" t="str">
        <f>IF($A94="TOTAL GENERAL",SUM(AB$11:AB92),IF(AND(L94&lt;&gt;"",$A94&lt;&gt;"Pn"),T94*$D94,""))</f>
        <v/>
      </c>
      <c r="AC94" s="24" t="str">
        <f>IF($A94="TOTAL GENERAL",SUM(AC$11:AC92),IF(AND(M94&lt;&gt;"",$A94&lt;&gt;"Pn"),U94*$D94,""))</f>
        <v/>
      </c>
      <c r="AD94" s="24" t="s">
        <v>58</v>
      </c>
      <c r="AE94" s="24" t="str">
        <f ca="1">IF($A94="TOTAL GENERAL",SUM(AE$11:AE92),IF(AND(O94&lt;&gt;"",$A94&lt;&gt;"Pn"),IF(OFFSET($A$11,MATCH("TOTAL GENERAL",$A$11:$A$100,0)-1,COLUMN(V94))=0,0,W94/OFFSET($A$11,MATCH("TOTAL GENERAL",$A$11:$A$100,0)-1,COLUMN(V94))),""))</f>
        <v/>
      </c>
      <c r="AF94" s="24" t="str">
        <f ca="1">IF($A94="TOTAL GENERAL",SUM(AF$11:AF92),IF(AND(P94&lt;&gt;"",$A94&lt;&gt;"Pn"),IF(OFFSET($A$11,MATCH("TOTAL GENERAL",$A$11:$A$100,0)-1,COLUMN(W94))=0,0,X94/OFFSET($A$11,MATCH("TOTAL GENERAL",$A$11:$A$100,0)-1,COLUMN(W94))),""))</f>
        <v/>
      </c>
      <c r="AG94" s="24" t="str">
        <f ca="1">IF($A94="TOTAL GENERAL",SUM(AG$11:AG92),IF(AND(Q94&lt;&gt;"",$A94&lt;&gt;"Pn"),IF(OFFSET($A$11,MATCH("TOTAL GENERAL",$A$11:$A$100,0)-1,COLUMN(X94))=0,0,Y94/OFFSET($A$11,MATCH("TOTAL GENERAL",$A$11:$A$100,0)-1,COLUMN(X94))),""))</f>
        <v/>
      </c>
      <c r="AH94" s="24" t="str">
        <f ca="1">IF($A94="TOTAL GENERAL",SUM(AH$11:AH92),IF(AND(R94&lt;&gt;"",$A94&lt;&gt;"Pn"),IF(OFFSET($A$11,MATCH("TOTAL GENERAL",$A$11:$A$100,0)-1,COLUMN(Y94))=0,0,Z94/OFFSET($A$11,MATCH("TOTAL GENERAL",$A$11:$A$100,0)-1,COLUMN(Y94))),""))</f>
        <v/>
      </c>
      <c r="AI94" s="24" t="str">
        <f ca="1">IF($A94="TOTAL GENERAL",SUM(AI$11:AI92),IF(AND(S94&lt;&gt;"",$A94&lt;&gt;"Pn"),IF(OFFSET($A$11,MATCH("TOTAL GENERAL",$A$11:$A$100,0)-1,COLUMN(Z94))=0,0,AA94/OFFSET($A$11,MATCH("TOTAL GENERAL",$A$11:$A$100,0)-1,COLUMN(Z94))),""))</f>
        <v/>
      </c>
      <c r="AJ94" s="24" t="str">
        <f ca="1">IF($A94="TOTAL GENERAL",SUM(AJ$11:AJ92),IF(AND(T94&lt;&gt;"",$A94&lt;&gt;"Pn"),IF(OFFSET($A$11,MATCH("TOTAL GENERAL",$A$11:$A$100,0)-1,COLUMN(AA94))=0,0,AB94/OFFSET($A$11,MATCH("TOTAL GENERAL",$A$11:$A$100,0)-1,COLUMN(AA94))),""))</f>
        <v/>
      </c>
      <c r="AK94" s="24" t="str">
        <f ca="1">IF($A94="TOTAL GENERAL",SUM(AK$11:AK92),IF(AND(U94&lt;&gt;"",$A94&lt;&gt;"Pn"),IF(OFFSET($A$11,MATCH("TOTAL GENERAL",$A$11:$A$100,0)-1,COLUMN(AB94))=0,0,AC94/OFFSET($A$11,MATCH("TOTAL GENERAL",$A$11:$A$100,0)-1,COLUMN(AB94))),""))</f>
        <v/>
      </c>
      <c r="AL94" s="24" t="str">
        <f ca="1">IF($A94="TOTAL GENERAL",SUM(AL$11:AL92),IF(AND(V94&lt;&gt;"",$A94&lt;&gt;"Pn"),IF(OFFSET($A$11,MATCH("TOTAL GENERAL",$A$11:$A$100,0)-1,COLUMN(AC94))=0,0,AD94/OFFSET($A$11,MATCH("TOTAL GENERAL",$A$11:$A$100,0)-1,COLUMN(AC94))),""))</f>
        <v/>
      </c>
      <c r="AM94" s="24" t="str">
        <f ca="1">IF(A94="TOTAL GENERAL",SUM(AM$11:AM92),IF(COUNTIF(AB94:AH94,"")&lt;COUNTA($AB$10:$AH$10),ROUND((IF(AE94&lt;&gt;"",AE94*OFFSET($A$10,MATCH("Pn",$A$11:$A$100,0),1),0)+IF(AF94&lt;&gt;"",AF94*OFFSET($A$10,MATCH("Pn",$A$11:$A$100,0),2),0)+IF(AG94&lt;&gt;"",AG94*OFFSET($A$10,MATCH("Pn",$A$11:$A$100,0),3),0)+IF(AH94&lt;&gt;"",AH94*OFFSET($A$10,MATCH("Pn",$A$11:$A$100,0),4),0)+IF(AI94&lt;&gt;"",AI94*OFFSET($A$10,MATCH("Pn",$A$11:$A$100,0),5),0)+IF(AJ94&lt;&gt;"",AJ94*OFFSET($A$10,MATCH("Pn",$A$11:$A$100,0),6),0)+IF(AK94&lt;&gt;"",AK94*OFFSET($A$10,MATCH("Pn",$A$11:$A$100,0),7),0)+IF(AL94&lt;&gt;"",AL94*OFFSET($A$10,MATCH("Pn",$A$11:$A$100,0),8),0))*OFFSET($A$10,MATCH("FC",$A$11:$A$100,0),2),2),""))</f>
        <v/>
      </c>
      <c r="AN94" s="10" t="str">
        <f ca="1">IF(OR(A94="Pn",A95="Pn"),"",IF(AND(AM94="",F94&lt;&gt;""),-F94,IF(A94="TOTAL GENERAL",SUM(AN$11:AN92),IF(AM94&lt;&gt;"",AM94-F94,""))))</f>
        <v/>
      </c>
    </row>
    <row r="95" spans="1:40" s="4" customFormat="1" x14ac:dyDescent="0.25">
      <c r="A95" s="15" t="s">
        <v>58</v>
      </c>
      <c r="B95" s="15"/>
      <c r="C95" s="32" t="s">
        <v>58</v>
      </c>
      <c r="D95" s="16" t="s">
        <v>58</v>
      </c>
      <c r="E95" s="9" t="s">
        <v>58</v>
      </c>
      <c r="F95" s="18" t="s">
        <v>58</v>
      </c>
      <c r="G95" s="20" t="s">
        <v>58</v>
      </c>
      <c r="H95" s="22" t="s">
        <v>58</v>
      </c>
      <c r="I95" s="24" t="s">
        <v>58</v>
      </c>
      <c r="J95" s="22" t="s">
        <v>58</v>
      </c>
      <c r="K95" s="22" t="s">
        <v>58</v>
      </c>
      <c r="L95" s="22" t="s">
        <v>58</v>
      </c>
      <c r="M95" s="24" t="s">
        <v>58</v>
      </c>
      <c r="N95" s="24" t="s">
        <v>58</v>
      </c>
      <c r="O95" s="24" t="str">
        <f ca="1">IF(OR(A95="Pn",A96="Pn"),"",IF($A95="TOTAL GENERAL",SUM(O$11:O93),IF(AND(G95&lt;&gt;"",$A95&lt;&gt;"Pn"),IF(G95&gt;OFFSET($A$10,MATCH("TOTAL GENERAL",$A$11:$A$100,0),COLUMN(F95)),0,OFFSET($A$10,MATCH("TOTAL GENERAL",$A$11:$A$100,0),COLUMN(F95))-G95),"")))</f>
        <v/>
      </c>
      <c r="P95" s="24" t="str">
        <f ca="1">IF(OR(A95="Pn",A96="Pn"),"",IF($A95="TOTAL GENERAL",SUM(P$11:P93),IF(AND(H95&lt;&gt;"",$A95&lt;&gt;"Pn"),IF(H95&lt;OFFSET($A$10,MATCH("TOTAL GENERAL",$A$11:$A$100,0),COLUMN(G95)),0,H95-OFFSET($A$10,MATCH("TOTAL GENERAL",$A$11:$A$100,0),COLUMN(G95))),"")))</f>
        <v/>
      </c>
      <c r="Q95" s="24" t="str">
        <f ca="1">IF(OR(A95="Pn",A96="Pn"),"",IF($A95="TOTAL GENERAL",SUM(Q$11:Q93),IF(AND(I95&lt;&gt;"",$A95&lt;&gt;"Pn"),IF(I95&gt;OFFSET($A$10,MATCH("TOTAL GENERAL",$A$11:$A$100,0),COLUMN(H95)),0,OFFSET($A$10,MATCH("TOTAL GENERAL",$A$11:$A$100,0),COLUMN(H95))-I95),"")))</f>
        <v/>
      </c>
      <c r="R95" s="24" t="str">
        <f ca="1">IF($A95="TOTAL GENERAL",SUM(R$11:R93),IF(AND(J95&lt;&gt;"",$A95&lt;&gt;"Pn"),IF(J95&lt;OFFSET($A$10,MATCH("TOTAL GENERAL",$A$11:$A$100,0),COLUMN(I95)),0,J95-OFFSET($A$10,MATCH("TOTAL GENERAL",$A$11:$A$100,0),COLUMN(I95))),""))</f>
        <v/>
      </c>
      <c r="S95" s="24" t="str">
        <f ca="1">IF($A95="TOTAL GENERAL",SUM(S$11:S93),IF(AND(K95&lt;&gt;"",$A95&lt;&gt;"Pn"),IF(K95&lt;OFFSET($A$10,MATCH("TOTAL GENERAL",$A$11:$A$100,0),COLUMN(J95)),0,K95-OFFSET($A$10,MATCH("TOTAL GENERAL",$A$11:$A$100,0),COLUMN(J95))),""))</f>
        <v/>
      </c>
      <c r="T95" s="24" t="str">
        <f ca="1">IF($A95="TOTAL GENERAL",SUM(T$11:T93),IF(AND(L95&lt;&gt;"",$A95&lt;&gt;"Pn"),IF(L95&lt;OFFSET($A$10,MATCH("TOTAL GENERAL",$A$11:$A$100,0),COLUMN(K95)),0,L95-OFFSET($A$10,MATCH("TOTAL GENERAL",$A$11:$A$100,0),COLUMN(K95))),""))</f>
        <v/>
      </c>
      <c r="U95" s="24" t="str">
        <f ca="1">IF($A95="TOTAL GENERAL",SUM(U$11:U93),IF(AND(M95&lt;&gt;"",$A95&lt;&gt;"Pn"),IF(M95&gt;OFFSET($A$10,MATCH("TOTAL GENERAL",$A$11:$A$100,0),COLUMN(L95)),0,OFFSET($A$10,MATCH("TOTAL GENERAL",$A$11:$A$100,0),COLUMN(L95))-M95),""))</f>
        <v/>
      </c>
      <c r="V95" s="24" t="str">
        <f ca="1">IF($A95="TOTAL GENERAL",SUM(V$11:V93),IF(AND(N95&lt;&gt;"",$A95&lt;&gt;"Pn"),IF(N95&lt;OFFSET($A$10,MATCH("TOTAL GENERAL",$A$11:$A$100,0),COLUMN(M95)),0,N95-OFFSET($A$10,MATCH("TOTAL GENERAL",$A$11:$A$100,0),COLUMN(M95))),""))</f>
        <v/>
      </c>
      <c r="W95" s="24" t="str">
        <f>IF(OR(A95="Pn",A96="Pn"),"",IF($A95="TOTAL GENERAL",SUM(W$11:W93),IF(AND(G95&lt;&gt;"",$A95&lt;&gt;"Pn"),O95*$D95,"")))</f>
        <v/>
      </c>
      <c r="X95" s="24" t="str">
        <f>IF(OR(A95="Pn",A96="Pn"),"",IF($A95="TOTAL GENERAL",SUM(X$11:X93),IF(AND(H95&lt;&gt;"",$A95&lt;&gt;"Pn"),P95*$D95,"")))</f>
        <v/>
      </c>
      <c r="Y95" s="24" t="str">
        <f>IF(OR(A95="Pn",A96="Pn"),"",IF($A95="TOTAL GENERAL",SUM(Y$11:Y93),IF(AND(I95&lt;&gt;"",$A95&lt;&gt;"Pn"),Q95*$D95,"")))</f>
        <v/>
      </c>
      <c r="Z95" s="24" t="str">
        <f>IF($A95="TOTAL GENERAL",SUM(Z$11:Z93),IF(AND(J95&lt;&gt;"",$A95&lt;&gt;"Pn"),R95*$D95,""))</f>
        <v/>
      </c>
      <c r="AA95" s="24" t="str">
        <f>IF($A95="TOTAL GENERAL",SUM(AA$11:AA93),IF(AND(K95&lt;&gt;"",$A95&lt;&gt;"Pn"),S95*$D95,""))</f>
        <v/>
      </c>
      <c r="AB95" s="24" t="str">
        <f>IF($A95="TOTAL GENERAL",SUM(AB$11:AB93),IF(AND(L95&lt;&gt;"",$A95&lt;&gt;"Pn"),T95*$D95,""))</f>
        <v/>
      </c>
      <c r="AC95" s="24" t="str">
        <f>IF($A95="TOTAL GENERAL",SUM(AC$11:AC93),IF(AND(M95&lt;&gt;"",$A95&lt;&gt;"Pn"),U95*$D95,""))</f>
        <v/>
      </c>
      <c r="AD95" s="24" t="s">
        <v>58</v>
      </c>
      <c r="AE95" s="24" t="str">
        <f ca="1">IF($A95="TOTAL GENERAL",SUM(AE$11:AE93),IF(AND(O95&lt;&gt;"",$A95&lt;&gt;"Pn"),IF(OFFSET($A$11,MATCH("TOTAL GENERAL",$A$11:$A$100,0)-1,COLUMN(V95))=0,0,W95/OFFSET($A$11,MATCH("TOTAL GENERAL",$A$11:$A$100,0)-1,COLUMN(V95))),""))</f>
        <v/>
      </c>
      <c r="AF95" s="24" t="str">
        <f ca="1">IF($A95="TOTAL GENERAL",SUM(AF$11:AF93),IF(AND(P95&lt;&gt;"",$A95&lt;&gt;"Pn"),IF(OFFSET($A$11,MATCH("TOTAL GENERAL",$A$11:$A$100,0)-1,COLUMN(W95))=0,0,X95/OFFSET($A$11,MATCH("TOTAL GENERAL",$A$11:$A$100,0)-1,COLUMN(W95))),""))</f>
        <v/>
      </c>
      <c r="AG95" s="24" t="str">
        <f ca="1">IF($A95="TOTAL GENERAL",SUM(AG$11:AG93),IF(AND(Q95&lt;&gt;"",$A95&lt;&gt;"Pn"),IF(OFFSET($A$11,MATCH("TOTAL GENERAL",$A$11:$A$100,0)-1,COLUMN(X95))=0,0,Y95/OFFSET($A$11,MATCH("TOTAL GENERAL",$A$11:$A$100,0)-1,COLUMN(X95))),""))</f>
        <v/>
      </c>
      <c r="AH95" s="24" t="str">
        <f ca="1">IF($A95="TOTAL GENERAL",SUM(AH$11:AH93),IF(AND(R95&lt;&gt;"",$A95&lt;&gt;"Pn"),IF(OFFSET($A$11,MATCH("TOTAL GENERAL",$A$11:$A$100,0)-1,COLUMN(Y95))=0,0,Z95/OFFSET($A$11,MATCH("TOTAL GENERAL",$A$11:$A$100,0)-1,COLUMN(Y95))),""))</f>
        <v/>
      </c>
      <c r="AI95" s="24" t="str">
        <f ca="1">IF($A95="TOTAL GENERAL",SUM(AI$11:AI93),IF(AND(S95&lt;&gt;"",$A95&lt;&gt;"Pn"),IF(OFFSET($A$11,MATCH("TOTAL GENERAL",$A$11:$A$100,0)-1,COLUMN(Z95))=0,0,AA95/OFFSET($A$11,MATCH("TOTAL GENERAL",$A$11:$A$100,0)-1,COLUMN(Z95))),""))</f>
        <v/>
      </c>
      <c r="AJ95" s="24" t="str">
        <f ca="1">IF($A95="TOTAL GENERAL",SUM(AJ$11:AJ93),IF(AND(T95&lt;&gt;"",$A95&lt;&gt;"Pn"),IF(OFFSET($A$11,MATCH("TOTAL GENERAL",$A$11:$A$100,0)-1,COLUMN(AA95))=0,0,AB95/OFFSET($A$11,MATCH("TOTAL GENERAL",$A$11:$A$100,0)-1,COLUMN(AA95))),""))</f>
        <v/>
      </c>
      <c r="AK95" s="24" t="str">
        <f ca="1">IF($A95="TOTAL GENERAL",SUM(AK$11:AK93),IF(AND(U95&lt;&gt;"",$A95&lt;&gt;"Pn"),IF(OFFSET($A$11,MATCH("TOTAL GENERAL",$A$11:$A$100,0)-1,COLUMN(AB95))=0,0,AC95/OFFSET($A$11,MATCH("TOTAL GENERAL",$A$11:$A$100,0)-1,COLUMN(AB95))),""))</f>
        <v/>
      </c>
      <c r="AL95" s="24" t="str">
        <f ca="1">IF($A95="TOTAL GENERAL",SUM(AL$11:AL93),IF(AND(V95&lt;&gt;"",$A95&lt;&gt;"Pn"),IF(OFFSET($A$11,MATCH("TOTAL GENERAL",$A$11:$A$100,0)-1,COLUMN(AC95))=0,0,AD95/OFFSET($A$11,MATCH("TOTAL GENERAL",$A$11:$A$100,0)-1,COLUMN(AC95))),""))</f>
        <v/>
      </c>
      <c r="AM95" s="24" t="str">
        <f ca="1">IF(A95="TOTAL GENERAL",SUM(AM$11:AM93),IF(COUNTIF(AB95:AH95,"")&lt;COUNTA($AB$10:$AH$10),ROUND((IF(AE95&lt;&gt;"",AE95*OFFSET($A$10,MATCH("Pn",$A$11:$A$100,0),1),0)+IF(AF95&lt;&gt;"",AF95*OFFSET($A$10,MATCH("Pn",$A$11:$A$100,0),2),0)+IF(AG95&lt;&gt;"",AG95*OFFSET($A$10,MATCH("Pn",$A$11:$A$100,0),3),0)+IF(AH95&lt;&gt;"",AH95*OFFSET($A$10,MATCH("Pn",$A$11:$A$100,0),4),0)+IF(AI95&lt;&gt;"",AI95*OFFSET($A$10,MATCH("Pn",$A$11:$A$100,0),5),0)+IF(AJ95&lt;&gt;"",AJ95*OFFSET($A$10,MATCH("Pn",$A$11:$A$100,0),6),0)+IF(AK95&lt;&gt;"",AK95*OFFSET($A$10,MATCH("Pn",$A$11:$A$100,0),7),0)+IF(AL95&lt;&gt;"",AL95*OFFSET($A$10,MATCH("Pn",$A$11:$A$100,0),8),0))*OFFSET($A$10,MATCH("FC",$A$11:$A$100,0),2),2),""))</f>
        <v/>
      </c>
      <c r="AN95" s="10" t="str">
        <f ca="1">IF(OR(A95="Pn",A96="Pn"),"",IF(AND(AM95="",F95&lt;&gt;""),-F95,IF(A95="TOTAL GENERAL",SUM(AN$11:AN93),IF(AM95&lt;&gt;"",AM95-F95,""))))</f>
        <v/>
      </c>
    </row>
    <row r="96" spans="1:40" s="4" customFormat="1" x14ac:dyDescent="0.25">
      <c r="A96" s="15" t="s">
        <v>58</v>
      </c>
      <c r="B96" s="15" t="s">
        <v>58</v>
      </c>
      <c r="C96" s="32" t="s">
        <v>58</v>
      </c>
      <c r="D96" s="16" t="s">
        <v>58</v>
      </c>
      <c r="E96" s="9" t="s">
        <v>58</v>
      </c>
      <c r="F96" s="18" t="s">
        <v>58</v>
      </c>
      <c r="G96" s="20" t="s">
        <v>58</v>
      </c>
      <c r="H96" s="22" t="s">
        <v>58</v>
      </c>
      <c r="I96" s="24" t="s">
        <v>58</v>
      </c>
      <c r="J96" s="22" t="s">
        <v>58</v>
      </c>
      <c r="K96" s="22" t="s">
        <v>58</v>
      </c>
      <c r="L96" s="22" t="s">
        <v>58</v>
      </c>
      <c r="M96" s="24" t="s">
        <v>58</v>
      </c>
      <c r="N96" s="24" t="s">
        <v>58</v>
      </c>
      <c r="O96" s="24" t="str">
        <f ca="1">IF(OR(A96="Pn",A97="Pn"),"",IF($A96="TOTAL GENERAL",SUM(O$11:O94),IF(AND(G96&lt;&gt;"",$A96&lt;&gt;"Pn"),IF(G96&gt;OFFSET($A$10,MATCH("TOTAL GENERAL",$A$11:$A$100,0),COLUMN(F96)),0,OFFSET($A$10,MATCH("TOTAL GENERAL",$A$11:$A$100,0),COLUMN(F96))-G96),"")))</f>
        <v/>
      </c>
      <c r="P96" s="24" t="str">
        <f ca="1">IF(OR(A96="Pn",A97="Pn"),"",IF($A96="TOTAL GENERAL",SUM(P$11:P94),IF(AND(H96&lt;&gt;"",$A96&lt;&gt;"Pn"),IF(H96&lt;OFFSET($A$10,MATCH("TOTAL GENERAL",$A$11:$A$100,0),COLUMN(G96)),0,H96-OFFSET($A$10,MATCH("TOTAL GENERAL",$A$11:$A$100,0),COLUMN(G96))),"")))</f>
        <v/>
      </c>
      <c r="Q96" s="24" t="str">
        <f ca="1">IF(OR(A96="Pn",A97="Pn"),"",IF($A96="TOTAL GENERAL",SUM(Q$11:Q94),IF(AND(I96&lt;&gt;"",$A96&lt;&gt;"Pn"),IF(I96&gt;OFFSET($A$10,MATCH("TOTAL GENERAL",$A$11:$A$100,0),COLUMN(H96)),0,OFFSET($A$10,MATCH("TOTAL GENERAL",$A$11:$A$100,0),COLUMN(H96))-I96),"")))</f>
        <v/>
      </c>
      <c r="R96" s="24" t="str">
        <f ca="1">IF($A96="TOTAL GENERAL",SUM(R$11:R94),IF(AND(J96&lt;&gt;"",$A96&lt;&gt;"Pn"),IF(J96&lt;OFFSET($A$10,MATCH("TOTAL GENERAL",$A$11:$A$100,0),COLUMN(I96)),0,J96-OFFSET($A$10,MATCH("TOTAL GENERAL",$A$11:$A$100,0),COLUMN(I96))),""))</f>
        <v/>
      </c>
      <c r="S96" s="24" t="str">
        <f ca="1">IF($A96="TOTAL GENERAL",SUM(S$11:S94),IF(AND(K96&lt;&gt;"",$A96&lt;&gt;"Pn"),IF(K96&lt;OFFSET($A$10,MATCH("TOTAL GENERAL",$A$11:$A$100,0),COLUMN(J96)),0,K96-OFFSET($A$10,MATCH("TOTAL GENERAL",$A$11:$A$100,0),COLUMN(J96))),""))</f>
        <v/>
      </c>
      <c r="T96" s="24" t="str">
        <f ca="1">IF($A96="TOTAL GENERAL",SUM(T$11:T94),IF(AND(L96&lt;&gt;"",$A96&lt;&gt;"Pn"),IF(L96&lt;OFFSET($A$10,MATCH("TOTAL GENERAL",$A$11:$A$100,0),COLUMN(K96)),0,L96-OFFSET($A$10,MATCH("TOTAL GENERAL",$A$11:$A$100,0),COLUMN(K96))),""))</f>
        <v/>
      </c>
      <c r="U96" s="24" t="str">
        <f ca="1">IF($A96="TOTAL GENERAL",SUM(U$11:U94),IF(AND(M96&lt;&gt;"",$A96&lt;&gt;"Pn"),IF(M96&gt;OFFSET($A$10,MATCH("TOTAL GENERAL",$A$11:$A$100,0),COLUMN(L96)),0,OFFSET($A$10,MATCH("TOTAL GENERAL",$A$11:$A$100,0),COLUMN(L96))-M96),""))</f>
        <v/>
      </c>
      <c r="V96" s="24" t="str">
        <f ca="1">IF($A96="TOTAL GENERAL",SUM(V$11:V94),IF(AND(N96&lt;&gt;"",$A96&lt;&gt;"Pn"),IF(N96&lt;OFFSET($A$10,MATCH("TOTAL GENERAL",$A$11:$A$100,0),COLUMN(M96)),0,N96-OFFSET($A$10,MATCH("TOTAL GENERAL",$A$11:$A$100,0),COLUMN(M96))),""))</f>
        <v/>
      </c>
      <c r="W96" s="24" t="str">
        <f>IF(OR(A96="Pn",A97="Pn"),"",IF($A96="TOTAL GENERAL",SUM(W$11:W94),IF(AND(G96&lt;&gt;"",$A96&lt;&gt;"Pn"),O96*$D96,"")))</f>
        <v/>
      </c>
      <c r="X96" s="24" t="str">
        <f>IF(OR(A96="Pn",A97="Pn"),"",IF($A96="TOTAL GENERAL",SUM(X$11:X94),IF(AND(H96&lt;&gt;"",$A96&lt;&gt;"Pn"),P96*$D96,"")))</f>
        <v/>
      </c>
      <c r="Y96" s="24" t="str">
        <f>IF(OR(A96="Pn",A97="Pn"),"",IF($A96="TOTAL GENERAL",SUM(Y$11:Y94),IF(AND(I96&lt;&gt;"",$A96&lt;&gt;"Pn"),Q96*$D96,"")))</f>
        <v/>
      </c>
      <c r="Z96" s="24" t="str">
        <f>IF($A96="TOTAL GENERAL",SUM(Z$11:Z94),IF(AND(J96&lt;&gt;"",$A96&lt;&gt;"Pn"),R96*$D96,""))</f>
        <v/>
      </c>
      <c r="AA96" s="24" t="str">
        <f>IF($A96="TOTAL GENERAL",SUM(AA$11:AA94),IF(AND(K96&lt;&gt;"",$A96&lt;&gt;"Pn"),S96*$D96,""))</f>
        <v/>
      </c>
      <c r="AB96" s="24" t="str">
        <f>IF($A96="TOTAL GENERAL",SUM(AB$11:AB94),IF(AND(L96&lt;&gt;"",$A96&lt;&gt;"Pn"),T96*$D96,""))</f>
        <v/>
      </c>
      <c r="AC96" s="24" t="str">
        <f>IF($A96="TOTAL GENERAL",SUM(AC$11:AC94),IF(AND(M96&lt;&gt;"",$A96&lt;&gt;"Pn"),U96*$D96,""))</f>
        <v/>
      </c>
      <c r="AD96" s="24" t="s">
        <v>58</v>
      </c>
      <c r="AE96" s="24" t="str">
        <f ca="1">IF($A96="TOTAL GENERAL",SUM(AE$11:AE94),IF(AND(O96&lt;&gt;"",$A96&lt;&gt;"Pn"),IF(OFFSET($A$11,MATCH("TOTAL GENERAL",$A$11:$A$100,0)-1,COLUMN(V96))=0,0,W96/OFFSET($A$11,MATCH("TOTAL GENERAL",$A$11:$A$100,0)-1,COLUMN(V96))),""))</f>
        <v/>
      </c>
      <c r="AF96" s="24" t="str">
        <f ca="1">IF($A96="TOTAL GENERAL",SUM(AF$11:AF94),IF(AND(P96&lt;&gt;"",$A96&lt;&gt;"Pn"),IF(OFFSET($A$11,MATCH("TOTAL GENERAL",$A$11:$A$100,0)-1,COLUMN(W96))=0,0,X96/OFFSET($A$11,MATCH("TOTAL GENERAL",$A$11:$A$100,0)-1,COLUMN(W96))),""))</f>
        <v/>
      </c>
      <c r="AG96" s="24" t="str">
        <f ca="1">IF($A96="TOTAL GENERAL",SUM(AG$11:AG94),IF(AND(Q96&lt;&gt;"",$A96&lt;&gt;"Pn"),IF(OFFSET($A$11,MATCH("TOTAL GENERAL",$A$11:$A$100,0)-1,COLUMN(X96))=0,0,Y96/OFFSET($A$11,MATCH("TOTAL GENERAL",$A$11:$A$100,0)-1,COLUMN(X96))),""))</f>
        <v/>
      </c>
      <c r="AH96" s="24" t="str">
        <f ca="1">IF($A96="TOTAL GENERAL",SUM(AH$11:AH94),IF(AND(R96&lt;&gt;"",$A96&lt;&gt;"Pn"),IF(OFFSET($A$11,MATCH("TOTAL GENERAL",$A$11:$A$100,0)-1,COLUMN(Y96))=0,0,Z96/OFFSET($A$11,MATCH("TOTAL GENERAL",$A$11:$A$100,0)-1,COLUMN(Y96))),""))</f>
        <v/>
      </c>
      <c r="AI96" s="24" t="str">
        <f ca="1">IF($A96="TOTAL GENERAL",SUM(AI$11:AI94),IF(AND(S96&lt;&gt;"",$A96&lt;&gt;"Pn"),IF(OFFSET($A$11,MATCH("TOTAL GENERAL",$A$11:$A$100,0)-1,COLUMN(Z96))=0,0,AA96/OFFSET($A$11,MATCH("TOTAL GENERAL",$A$11:$A$100,0)-1,COLUMN(Z96))),""))</f>
        <v/>
      </c>
      <c r="AJ96" s="24" t="str">
        <f ca="1">IF($A96="TOTAL GENERAL",SUM(AJ$11:AJ94),IF(AND(T96&lt;&gt;"",$A96&lt;&gt;"Pn"),IF(OFFSET($A$11,MATCH("TOTAL GENERAL",$A$11:$A$100,0)-1,COLUMN(AA96))=0,0,AB96/OFFSET($A$11,MATCH("TOTAL GENERAL",$A$11:$A$100,0)-1,COLUMN(AA96))),""))</f>
        <v/>
      </c>
      <c r="AK96" s="24" t="str">
        <f ca="1">IF($A96="TOTAL GENERAL",SUM(AK$11:AK94),IF(AND(U96&lt;&gt;"",$A96&lt;&gt;"Pn"),IF(OFFSET($A$11,MATCH("TOTAL GENERAL",$A$11:$A$100,0)-1,COLUMN(AB96))=0,0,AC96/OFFSET($A$11,MATCH("TOTAL GENERAL",$A$11:$A$100,0)-1,COLUMN(AB96))),""))</f>
        <v/>
      </c>
      <c r="AL96" s="24" t="str">
        <f ca="1">IF($A96="TOTAL GENERAL",SUM(AL$11:AL94),IF(AND(V96&lt;&gt;"",$A96&lt;&gt;"Pn"),IF(OFFSET($A$11,MATCH("TOTAL GENERAL",$A$11:$A$100,0)-1,COLUMN(AC96))=0,0,AD96/OFFSET($A$11,MATCH("TOTAL GENERAL",$A$11:$A$100,0)-1,COLUMN(AC96))),""))</f>
        <v/>
      </c>
      <c r="AM96" s="24" t="str">
        <f ca="1">IF(A96="TOTAL GENERAL",SUM(AM$11:AM94),IF(COUNTIF(AB96:AH96,"")&lt;COUNTA($AB$10:$AH$10),ROUND((IF(AE96&lt;&gt;"",AE96*OFFSET($A$10,MATCH("Pn",$A$11:$A$100,0),1),0)+IF(AF96&lt;&gt;"",AF96*OFFSET($A$10,MATCH("Pn",$A$11:$A$100,0),2),0)+IF(AG96&lt;&gt;"",AG96*OFFSET($A$10,MATCH("Pn",$A$11:$A$100,0),3),0)+IF(AH96&lt;&gt;"",AH96*OFFSET($A$10,MATCH("Pn",$A$11:$A$100,0),4),0)+IF(AI96&lt;&gt;"",AI96*OFFSET($A$10,MATCH("Pn",$A$11:$A$100,0),5),0)+IF(AJ96&lt;&gt;"",AJ96*OFFSET($A$10,MATCH("Pn",$A$11:$A$100,0),6),0)+IF(AK96&lt;&gt;"",AK96*OFFSET($A$10,MATCH("Pn",$A$11:$A$100,0),7),0)+IF(AL96&lt;&gt;"",AL96*OFFSET($A$10,MATCH("Pn",$A$11:$A$100,0),8),0))*OFFSET($A$10,MATCH("FC",$A$11:$A$100,0),2),2),""))</f>
        <v/>
      </c>
      <c r="AN96" s="10" t="str">
        <f ca="1">IF(OR(A96="Pn",A97="Pn"),"",IF(AND(AM96="",F96&lt;&gt;""),-F96,IF(A96="TOTAL GENERAL",SUM(AN$11:AN94),IF(AM96&lt;&gt;"",AM96-F96,""))))</f>
        <v/>
      </c>
    </row>
    <row r="97" spans="1:40" s="4" customFormat="1" x14ac:dyDescent="0.25">
      <c r="A97" s="15" t="s">
        <v>58</v>
      </c>
      <c r="B97" s="15" t="s">
        <v>58</v>
      </c>
      <c r="C97" s="32" t="s">
        <v>58</v>
      </c>
      <c r="D97" s="16" t="s">
        <v>58</v>
      </c>
      <c r="E97" s="9" t="s">
        <v>58</v>
      </c>
      <c r="F97" s="18" t="s">
        <v>58</v>
      </c>
      <c r="G97" s="20" t="s">
        <v>58</v>
      </c>
      <c r="H97" s="22" t="s">
        <v>58</v>
      </c>
      <c r="I97" s="24" t="s">
        <v>58</v>
      </c>
      <c r="J97" s="22" t="s">
        <v>58</v>
      </c>
      <c r="K97" s="22" t="s">
        <v>58</v>
      </c>
      <c r="L97" s="22" t="s">
        <v>58</v>
      </c>
      <c r="M97" s="24" t="s">
        <v>58</v>
      </c>
      <c r="N97" s="24" t="s">
        <v>58</v>
      </c>
      <c r="O97" s="24" t="str">
        <f ca="1">IF(OR(A97="Pn",A98="Pn"),"",IF($A97="TOTAL GENERAL",SUM(O$11:O95),IF(AND(G97&lt;&gt;"",$A97&lt;&gt;"Pn"),IF(G97&gt;OFFSET($A$10,MATCH("TOTAL GENERAL",$A$11:$A$100,0),COLUMN(F97)),0,OFFSET($A$10,MATCH("TOTAL GENERAL",$A$11:$A$100,0),COLUMN(F97))-G97),"")))</f>
        <v/>
      </c>
      <c r="P97" s="24" t="str">
        <f ca="1">IF(OR(A97="Pn",A98="Pn"),"",IF($A97="TOTAL GENERAL",SUM(P$11:P95),IF(AND(H97&lt;&gt;"",$A97&lt;&gt;"Pn"),IF(H97&lt;OFFSET($A$10,MATCH("TOTAL GENERAL",$A$11:$A$100,0),COLUMN(G97)),0,H97-OFFSET($A$10,MATCH("TOTAL GENERAL",$A$11:$A$100,0),COLUMN(G97))),"")))</f>
        <v/>
      </c>
      <c r="Q97" s="24" t="str">
        <f ca="1">IF(OR(A97="Pn",A98="Pn"),"",IF($A97="TOTAL GENERAL",SUM(Q$11:Q95),IF(AND(I97&lt;&gt;"",$A97&lt;&gt;"Pn"),IF(I97&gt;OFFSET($A$10,MATCH("TOTAL GENERAL",$A$11:$A$100,0),COLUMN(H97)),0,OFFSET($A$10,MATCH("TOTAL GENERAL",$A$11:$A$100,0),COLUMN(H97))-I97),"")))</f>
        <v/>
      </c>
      <c r="R97" s="24" t="str">
        <f ca="1">IF($A97="TOTAL GENERAL",SUM(R$11:R95),IF(AND(J97&lt;&gt;"",$A97&lt;&gt;"Pn"),IF(J97&lt;OFFSET($A$10,MATCH("TOTAL GENERAL",$A$11:$A$100,0),COLUMN(I97)),0,J97-OFFSET($A$10,MATCH("TOTAL GENERAL",$A$11:$A$100,0),COLUMN(I97))),""))</f>
        <v/>
      </c>
      <c r="S97" s="24" t="str">
        <f ca="1">IF($A97="TOTAL GENERAL",SUM(S$11:S95),IF(AND(K97&lt;&gt;"",$A97&lt;&gt;"Pn"),IF(K97&lt;OFFSET($A$10,MATCH("TOTAL GENERAL",$A$11:$A$100,0),COLUMN(J97)),0,K97-OFFSET($A$10,MATCH("TOTAL GENERAL",$A$11:$A$100,0),COLUMN(J97))),""))</f>
        <v/>
      </c>
      <c r="T97" s="24" t="str">
        <f ca="1">IF($A97="TOTAL GENERAL",SUM(T$11:T95),IF(AND(L97&lt;&gt;"",$A97&lt;&gt;"Pn"),IF(L97&lt;OFFSET($A$10,MATCH("TOTAL GENERAL",$A$11:$A$100,0),COLUMN(K97)),0,L97-OFFSET($A$10,MATCH("TOTAL GENERAL",$A$11:$A$100,0),COLUMN(K97))),""))</f>
        <v/>
      </c>
      <c r="U97" s="24" t="str">
        <f ca="1">IF($A97="TOTAL GENERAL",SUM(U$11:U95),IF(AND(M97&lt;&gt;"",$A97&lt;&gt;"Pn"),IF(M97&gt;OFFSET($A$10,MATCH("TOTAL GENERAL",$A$11:$A$100,0),COLUMN(L97)),0,OFFSET($A$10,MATCH("TOTAL GENERAL",$A$11:$A$100,0),COLUMN(L97))-M97),""))</f>
        <v/>
      </c>
      <c r="V97" s="24" t="str">
        <f ca="1">IF($A97="TOTAL GENERAL",SUM(V$11:V95),IF(AND(N97&lt;&gt;"",$A97&lt;&gt;"Pn"),IF(N97&lt;OFFSET($A$10,MATCH("TOTAL GENERAL",$A$11:$A$100,0),COLUMN(M97)),0,N97-OFFSET($A$10,MATCH("TOTAL GENERAL",$A$11:$A$100,0),COLUMN(M97))),""))</f>
        <v/>
      </c>
      <c r="W97" s="24" t="str">
        <f>IF(OR(A97="Pn",A98="Pn"),"",IF($A97="TOTAL GENERAL",SUM(W$11:W95),IF(AND(G97&lt;&gt;"",$A97&lt;&gt;"Pn"),O97*$D97,"")))</f>
        <v/>
      </c>
      <c r="X97" s="24" t="str">
        <f>IF(OR(A97="Pn",A98="Pn"),"",IF($A97="TOTAL GENERAL",SUM(X$11:X95),IF(AND(H97&lt;&gt;"",$A97&lt;&gt;"Pn"),P97*$D97,"")))</f>
        <v/>
      </c>
      <c r="Y97" s="24" t="str">
        <f>IF(OR(A97="Pn",A98="Pn"),"",IF($A97="TOTAL GENERAL",SUM(Y$11:Y95),IF(AND(I97&lt;&gt;"",$A97&lt;&gt;"Pn"),Q97*$D97,"")))</f>
        <v/>
      </c>
      <c r="Z97" s="24" t="str">
        <f>IF($A97="TOTAL GENERAL",SUM(Z$11:Z95),IF(AND(J97&lt;&gt;"",$A97&lt;&gt;"Pn"),R97*$D97,""))</f>
        <v/>
      </c>
      <c r="AA97" s="24" t="str">
        <f>IF($A97="TOTAL GENERAL",SUM(AA$11:AA95),IF(AND(K97&lt;&gt;"",$A97&lt;&gt;"Pn"),S97*$D97,""))</f>
        <v/>
      </c>
      <c r="AB97" s="24" t="str">
        <f>IF($A97="TOTAL GENERAL",SUM(AB$11:AB95),IF(AND(L97&lt;&gt;"",$A97&lt;&gt;"Pn"),T97*$D97,""))</f>
        <v/>
      </c>
      <c r="AC97" s="24" t="str">
        <f>IF($A97="TOTAL GENERAL",SUM(AC$11:AC95),IF(AND(M97&lt;&gt;"",$A97&lt;&gt;"Pn"),U97*$D97,""))</f>
        <v/>
      </c>
      <c r="AD97" s="24" t="s">
        <v>58</v>
      </c>
      <c r="AE97" s="24" t="str">
        <f ca="1">IF($A97="TOTAL GENERAL",SUM(AE$11:AE95),IF(AND(O97&lt;&gt;"",$A97&lt;&gt;"Pn"),IF(OFFSET($A$11,MATCH("TOTAL GENERAL",$A$11:$A$100,0)-1,COLUMN(V97))=0,0,W97/OFFSET($A$11,MATCH("TOTAL GENERAL",$A$11:$A$100,0)-1,COLUMN(V97))),""))</f>
        <v/>
      </c>
      <c r="AF97" s="24" t="str">
        <f ca="1">IF($A97="TOTAL GENERAL",SUM(AF$11:AF95),IF(AND(P97&lt;&gt;"",$A97&lt;&gt;"Pn"),IF(OFFSET($A$11,MATCH("TOTAL GENERAL",$A$11:$A$100,0)-1,COLUMN(W97))=0,0,X97/OFFSET($A$11,MATCH("TOTAL GENERAL",$A$11:$A$100,0)-1,COLUMN(W97))),""))</f>
        <v/>
      </c>
      <c r="AG97" s="24" t="str">
        <f ca="1">IF($A97="TOTAL GENERAL",SUM(AG$11:AG95),IF(AND(Q97&lt;&gt;"",$A97&lt;&gt;"Pn"),IF(OFFSET($A$11,MATCH("TOTAL GENERAL",$A$11:$A$100,0)-1,COLUMN(X97))=0,0,Y97/OFFSET($A$11,MATCH("TOTAL GENERAL",$A$11:$A$100,0)-1,COLUMN(X97))),""))</f>
        <v/>
      </c>
      <c r="AH97" s="24" t="str">
        <f ca="1">IF($A97="TOTAL GENERAL",SUM(AH$11:AH95),IF(AND(R97&lt;&gt;"",$A97&lt;&gt;"Pn"),IF(OFFSET($A$11,MATCH("TOTAL GENERAL",$A$11:$A$100,0)-1,COLUMN(Y97))=0,0,Z97/OFFSET($A$11,MATCH("TOTAL GENERAL",$A$11:$A$100,0)-1,COLUMN(Y97))),""))</f>
        <v/>
      </c>
      <c r="AI97" s="24" t="str">
        <f ca="1">IF($A97="TOTAL GENERAL",SUM(AI$11:AI95),IF(AND(S97&lt;&gt;"",$A97&lt;&gt;"Pn"),IF(OFFSET($A$11,MATCH("TOTAL GENERAL",$A$11:$A$100,0)-1,COLUMN(Z97))=0,0,AA97/OFFSET($A$11,MATCH("TOTAL GENERAL",$A$11:$A$100,0)-1,COLUMN(Z97))),""))</f>
        <v/>
      </c>
      <c r="AJ97" s="24" t="str">
        <f ca="1">IF($A97="TOTAL GENERAL",SUM(AJ$11:AJ95),IF(AND(T97&lt;&gt;"",$A97&lt;&gt;"Pn"),IF(OFFSET($A$11,MATCH("TOTAL GENERAL",$A$11:$A$100,0)-1,COLUMN(AA97))=0,0,AB97/OFFSET($A$11,MATCH("TOTAL GENERAL",$A$11:$A$100,0)-1,COLUMN(AA97))),""))</f>
        <v/>
      </c>
      <c r="AK97" s="24" t="str">
        <f ca="1">IF($A97="TOTAL GENERAL",SUM(AK$11:AK95),IF(AND(U97&lt;&gt;"",$A97&lt;&gt;"Pn"),IF(OFFSET($A$11,MATCH("TOTAL GENERAL",$A$11:$A$100,0)-1,COLUMN(AB97))=0,0,AC97/OFFSET($A$11,MATCH("TOTAL GENERAL",$A$11:$A$100,0)-1,COLUMN(AB97))),""))</f>
        <v/>
      </c>
      <c r="AL97" s="24" t="str">
        <f ca="1">IF($A97="TOTAL GENERAL",SUM(AL$11:AL95),IF(AND(V97&lt;&gt;"",$A97&lt;&gt;"Pn"),IF(OFFSET($A$11,MATCH("TOTAL GENERAL",$A$11:$A$100,0)-1,COLUMN(AC97))=0,0,AD97/OFFSET($A$11,MATCH("TOTAL GENERAL",$A$11:$A$100,0)-1,COLUMN(AC97))),""))</f>
        <v/>
      </c>
      <c r="AM97" s="24" t="str">
        <f ca="1">IF(A97="TOTAL GENERAL",SUM(AM$11:AM95),IF(COUNTIF(AB97:AH97,"")&lt;COUNTA($AB$10:$AH$10),ROUND((IF(AE97&lt;&gt;"",AE97*OFFSET($A$10,MATCH("Pn",$A$11:$A$100,0),1),0)+IF(AF97&lt;&gt;"",AF97*OFFSET($A$10,MATCH("Pn",$A$11:$A$100,0),2),0)+IF(AG97&lt;&gt;"",AG97*OFFSET($A$10,MATCH("Pn",$A$11:$A$100,0),3),0)+IF(AH97&lt;&gt;"",AH97*OFFSET($A$10,MATCH("Pn",$A$11:$A$100,0),4),0)+IF(AI97&lt;&gt;"",AI97*OFFSET($A$10,MATCH("Pn",$A$11:$A$100,0),5),0)+IF(AJ97&lt;&gt;"",AJ97*OFFSET($A$10,MATCH("Pn",$A$11:$A$100,0),6),0)+IF(AK97&lt;&gt;"",AK97*OFFSET($A$10,MATCH("Pn",$A$11:$A$100,0),7),0)+IF(AL97&lt;&gt;"",AL97*OFFSET($A$10,MATCH("Pn",$A$11:$A$100,0),8),0))*OFFSET($A$10,MATCH("FC",$A$11:$A$100,0),2),2),""))</f>
        <v/>
      </c>
      <c r="AN97" s="10" t="str">
        <f ca="1">IF(OR(A97="Pn",A98="Pn"),"",IF(AND(AM97="",F97&lt;&gt;""),-F97,IF(A97="TOTAL GENERAL",SUM(AN$11:AN95),IF(AM97&lt;&gt;"",AM97-F97,""))))</f>
        <v/>
      </c>
    </row>
    <row r="98" spans="1:40" s="4" customFormat="1" x14ac:dyDescent="0.25">
      <c r="A98" s="15" t="s">
        <v>58</v>
      </c>
      <c r="B98" s="15" t="s">
        <v>58</v>
      </c>
      <c r="C98" s="32" t="s">
        <v>58</v>
      </c>
      <c r="D98" s="16" t="s">
        <v>58</v>
      </c>
      <c r="E98" s="9" t="s">
        <v>58</v>
      </c>
      <c r="F98" s="18" t="s">
        <v>58</v>
      </c>
      <c r="G98" s="20" t="s">
        <v>58</v>
      </c>
      <c r="H98" s="22" t="s">
        <v>58</v>
      </c>
      <c r="I98" s="24" t="s">
        <v>58</v>
      </c>
      <c r="J98" s="22" t="s">
        <v>58</v>
      </c>
      <c r="K98" s="22" t="s">
        <v>58</v>
      </c>
      <c r="L98" s="22" t="s">
        <v>58</v>
      </c>
      <c r="M98" s="24" t="s">
        <v>58</v>
      </c>
      <c r="N98" s="24" t="s">
        <v>58</v>
      </c>
      <c r="O98" s="24" t="str">
        <f ca="1">IF(OR(A98="Pn",A99="Pn"),"",IF($A98="TOTAL GENERAL",SUM(O$11:O96),IF(AND(G98&lt;&gt;"",$A98&lt;&gt;"Pn"),IF(G98&gt;OFFSET($A$10,MATCH("TOTAL GENERAL",$A$11:$A$100,0),COLUMN(F98)),0,OFFSET($A$10,MATCH("TOTAL GENERAL",$A$11:$A$100,0),COLUMN(F98))-G98),"")))</f>
        <v/>
      </c>
      <c r="P98" s="24" t="str">
        <f ca="1">IF(OR(A98="Pn",A99="Pn"),"",IF($A98="TOTAL GENERAL",SUM(P$11:P96),IF(AND(H98&lt;&gt;"",$A98&lt;&gt;"Pn"),IF(H98&lt;OFFSET($A$10,MATCH("TOTAL GENERAL",$A$11:$A$100,0),COLUMN(G98)),0,H98-OFFSET($A$10,MATCH("TOTAL GENERAL",$A$11:$A$100,0),COLUMN(G98))),"")))</f>
        <v/>
      </c>
      <c r="Q98" s="24" t="str">
        <f ca="1">IF(OR(A98="Pn",A99="Pn"),"",IF($A98="TOTAL GENERAL",SUM(Q$11:Q96),IF(AND(I98&lt;&gt;"",$A98&lt;&gt;"Pn"),IF(I98&gt;OFFSET($A$10,MATCH("TOTAL GENERAL",$A$11:$A$100,0),COLUMN(H98)),0,OFFSET($A$10,MATCH("TOTAL GENERAL",$A$11:$A$100,0),COLUMN(H98))-I98),"")))</f>
        <v/>
      </c>
      <c r="R98" s="24" t="str">
        <f ca="1">IF($A98="TOTAL GENERAL",SUM(R$11:R96),IF(AND(J98&lt;&gt;"",$A98&lt;&gt;"Pn"),IF(J98&lt;OFFSET($A$10,MATCH("TOTAL GENERAL",$A$11:$A$100,0),COLUMN(I98)),0,J98-OFFSET($A$10,MATCH("TOTAL GENERAL",$A$11:$A$100,0),COLUMN(I98))),""))</f>
        <v/>
      </c>
      <c r="S98" s="24" t="str">
        <f ca="1">IF($A98="TOTAL GENERAL",SUM(S$11:S96),IF(AND(K98&lt;&gt;"",$A98&lt;&gt;"Pn"),IF(K98&lt;OFFSET($A$10,MATCH("TOTAL GENERAL",$A$11:$A$100,0),COLUMN(J98)),0,K98-OFFSET($A$10,MATCH("TOTAL GENERAL",$A$11:$A$100,0),COLUMN(J98))),""))</f>
        <v/>
      </c>
      <c r="T98" s="24" t="str">
        <f ca="1">IF($A98="TOTAL GENERAL",SUM(T$11:T96),IF(AND(L98&lt;&gt;"",$A98&lt;&gt;"Pn"),IF(L98&lt;OFFSET($A$10,MATCH("TOTAL GENERAL",$A$11:$A$100,0),COLUMN(K98)),0,L98-OFFSET($A$10,MATCH("TOTAL GENERAL",$A$11:$A$100,0),COLUMN(K98))),""))</f>
        <v/>
      </c>
      <c r="U98" s="24" t="str">
        <f ca="1">IF($A98="TOTAL GENERAL",SUM(U$11:U96),IF(AND(M98&lt;&gt;"",$A98&lt;&gt;"Pn"),IF(M98&gt;OFFSET($A$10,MATCH("TOTAL GENERAL",$A$11:$A$100,0),COLUMN(L98)),0,OFFSET($A$10,MATCH("TOTAL GENERAL",$A$11:$A$100,0),COLUMN(L98))-M98),""))</f>
        <v/>
      </c>
      <c r="V98" s="24" t="str">
        <f ca="1">IF($A98="TOTAL GENERAL",SUM(V$11:V96),IF(AND(N98&lt;&gt;"",$A98&lt;&gt;"Pn"),IF(N98&lt;OFFSET($A$10,MATCH("TOTAL GENERAL",$A$11:$A$100,0),COLUMN(M98)),0,N98-OFFSET($A$10,MATCH("TOTAL GENERAL",$A$11:$A$100,0),COLUMN(M98))),""))</f>
        <v/>
      </c>
      <c r="W98" s="24" t="str">
        <f>IF(OR(A98="Pn",A99="Pn"),"",IF($A98="TOTAL GENERAL",SUM(W$11:W96),IF(AND(G98&lt;&gt;"",$A98&lt;&gt;"Pn"),O98*$D98,"")))</f>
        <v/>
      </c>
      <c r="X98" s="24" t="str">
        <f>IF(OR(A98="Pn",A99="Pn"),"",IF($A98="TOTAL GENERAL",SUM(X$11:X96),IF(AND(H98&lt;&gt;"",$A98&lt;&gt;"Pn"),P98*$D98,"")))</f>
        <v/>
      </c>
      <c r="Y98" s="24" t="str">
        <f>IF(OR(A98="Pn",A99="Pn"),"",IF($A98="TOTAL GENERAL",SUM(Y$11:Y96),IF(AND(I98&lt;&gt;"",$A98&lt;&gt;"Pn"),Q98*$D98,"")))</f>
        <v/>
      </c>
      <c r="Z98" s="24" t="str">
        <f>IF($A98="TOTAL GENERAL",SUM(Z$11:Z96),IF(AND(J98&lt;&gt;"",$A98&lt;&gt;"Pn"),R98*$D98,""))</f>
        <v/>
      </c>
      <c r="AA98" s="24" t="str">
        <f>IF($A98="TOTAL GENERAL",SUM(AA$11:AA96),IF(AND(K98&lt;&gt;"",$A98&lt;&gt;"Pn"),S98*$D98,""))</f>
        <v/>
      </c>
      <c r="AB98" s="24" t="str">
        <f>IF($A98="TOTAL GENERAL",SUM(AB$11:AB96),IF(AND(L98&lt;&gt;"",$A98&lt;&gt;"Pn"),T98*$D98,""))</f>
        <v/>
      </c>
      <c r="AC98" s="24" t="str">
        <f>IF($A98="TOTAL GENERAL",SUM(AC$11:AC96),IF(AND(M98&lt;&gt;"",$A98&lt;&gt;"Pn"),U98*$D98,""))</f>
        <v/>
      </c>
      <c r="AD98" s="24" t="s">
        <v>58</v>
      </c>
      <c r="AE98" s="24" t="str">
        <f ca="1">IF($A98="TOTAL GENERAL",SUM(AE$11:AE96),IF(AND(O98&lt;&gt;"",$A98&lt;&gt;"Pn"),IF(OFFSET($A$11,MATCH("TOTAL GENERAL",$A$11:$A$100,0)-1,COLUMN(V98))=0,0,W98/OFFSET($A$11,MATCH("TOTAL GENERAL",$A$11:$A$100,0)-1,COLUMN(V98))),""))</f>
        <v/>
      </c>
      <c r="AF98" s="24" t="str">
        <f ca="1">IF($A98="TOTAL GENERAL",SUM(AF$11:AF96),IF(AND(P98&lt;&gt;"",$A98&lt;&gt;"Pn"),IF(OFFSET($A$11,MATCH("TOTAL GENERAL",$A$11:$A$100,0)-1,COLUMN(W98))=0,0,X98/OFFSET($A$11,MATCH("TOTAL GENERAL",$A$11:$A$100,0)-1,COLUMN(W98))),""))</f>
        <v/>
      </c>
      <c r="AG98" s="24" t="str">
        <f ca="1">IF($A98="TOTAL GENERAL",SUM(AG$11:AG96),IF(AND(Q98&lt;&gt;"",$A98&lt;&gt;"Pn"),IF(OFFSET($A$11,MATCH("TOTAL GENERAL",$A$11:$A$100,0)-1,COLUMN(X98))=0,0,Y98/OFFSET($A$11,MATCH("TOTAL GENERAL",$A$11:$A$100,0)-1,COLUMN(X98))),""))</f>
        <v/>
      </c>
      <c r="AH98" s="24" t="str">
        <f ca="1">IF($A98="TOTAL GENERAL",SUM(AH$11:AH96),IF(AND(R98&lt;&gt;"",$A98&lt;&gt;"Pn"),IF(OFFSET($A$11,MATCH("TOTAL GENERAL",$A$11:$A$100,0)-1,COLUMN(Y98))=0,0,Z98/OFFSET($A$11,MATCH("TOTAL GENERAL",$A$11:$A$100,0)-1,COLUMN(Y98))),""))</f>
        <v/>
      </c>
      <c r="AI98" s="24" t="str">
        <f ca="1">IF($A98="TOTAL GENERAL",SUM(AI$11:AI96),IF(AND(S98&lt;&gt;"",$A98&lt;&gt;"Pn"),IF(OFFSET($A$11,MATCH("TOTAL GENERAL",$A$11:$A$100,0)-1,COLUMN(Z98))=0,0,AA98/OFFSET($A$11,MATCH("TOTAL GENERAL",$A$11:$A$100,0)-1,COLUMN(Z98))),""))</f>
        <v/>
      </c>
      <c r="AJ98" s="24" t="str">
        <f ca="1">IF($A98="TOTAL GENERAL",SUM(AJ$11:AJ96),IF(AND(T98&lt;&gt;"",$A98&lt;&gt;"Pn"),IF(OFFSET($A$11,MATCH("TOTAL GENERAL",$A$11:$A$100,0)-1,COLUMN(AA98))=0,0,AB98/OFFSET($A$11,MATCH("TOTAL GENERAL",$A$11:$A$100,0)-1,COLUMN(AA98))),""))</f>
        <v/>
      </c>
      <c r="AK98" s="24" t="str">
        <f ca="1">IF($A98="TOTAL GENERAL",SUM(AK$11:AK96),IF(AND(U98&lt;&gt;"",$A98&lt;&gt;"Pn"),IF(OFFSET($A$11,MATCH("TOTAL GENERAL",$A$11:$A$100,0)-1,COLUMN(AB98))=0,0,AC98/OFFSET($A$11,MATCH("TOTAL GENERAL",$A$11:$A$100,0)-1,COLUMN(AB98))),""))</f>
        <v/>
      </c>
      <c r="AL98" s="24" t="str">
        <f ca="1">IF($A98="TOTAL GENERAL",SUM(AL$11:AL96),IF(AND(V98&lt;&gt;"",$A98&lt;&gt;"Pn"),IF(OFFSET($A$11,MATCH("TOTAL GENERAL",$A$11:$A$100,0)-1,COLUMN(AC98))=0,0,AD98/OFFSET($A$11,MATCH("TOTAL GENERAL",$A$11:$A$100,0)-1,COLUMN(AC98))),""))</f>
        <v/>
      </c>
      <c r="AM98" s="24" t="str">
        <f ca="1">IF(A98="TOTAL GENERAL",SUM(AM$11:AM96),IF(COUNTIF(AB98:AH98,"")&lt;COUNTA($AB$10:$AH$10),ROUND((IF(AE98&lt;&gt;"",AE98*OFFSET($A$10,MATCH("Pn",$A$11:$A$100,0),1),0)+IF(AF98&lt;&gt;"",AF98*OFFSET($A$10,MATCH("Pn",$A$11:$A$100,0),2),0)+IF(AG98&lt;&gt;"",AG98*OFFSET($A$10,MATCH("Pn",$A$11:$A$100,0),3),0)+IF(AH98&lt;&gt;"",AH98*OFFSET($A$10,MATCH("Pn",$A$11:$A$100,0),4),0)+IF(AI98&lt;&gt;"",AI98*OFFSET($A$10,MATCH("Pn",$A$11:$A$100,0),5),0)+IF(AJ98&lt;&gt;"",AJ98*OFFSET($A$10,MATCH("Pn",$A$11:$A$100,0),6),0)+IF(AK98&lt;&gt;"",AK98*OFFSET($A$10,MATCH("Pn",$A$11:$A$100,0),7),0)+IF(AL98&lt;&gt;"",AL98*OFFSET($A$10,MATCH("Pn",$A$11:$A$100,0),8),0))*OFFSET($A$10,MATCH("FC",$A$11:$A$100,0),2),2),""))</f>
        <v/>
      </c>
      <c r="AN98" s="10" t="str">
        <f ca="1">IF(OR(A98="Pn",A99="Pn"),"",IF(AND(AM98="",F98&lt;&gt;""),-F98,IF(A98="TOTAL GENERAL",SUM(AN$11:AN96),IF(AM98&lt;&gt;"",AM98-F98,""))))</f>
        <v/>
      </c>
    </row>
    <row r="99" spans="1:40" s="4" customFormat="1" x14ac:dyDescent="0.25">
      <c r="A99" s="15" t="s">
        <v>58</v>
      </c>
      <c r="B99" s="15" t="s">
        <v>58</v>
      </c>
      <c r="C99" s="32" t="s">
        <v>58</v>
      </c>
      <c r="D99" s="16" t="s">
        <v>58</v>
      </c>
      <c r="E99" s="9" t="s">
        <v>58</v>
      </c>
      <c r="F99" s="18" t="s">
        <v>58</v>
      </c>
      <c r="G99" s="20" t="s">
        <v>58</v>
      </c>
      <c r="H99" s="22" t="s">
        <v>58</v>
      </c>
      <c r="I99" s="24" t="s">
        <v>58</v>
      </c>
      <c r="J99" s="22" t="s">
        <v>58</v>
      </c>
      <c r="K99" s="22" t="s">
        <v>58</v>
      </c>
      <c r="L99" s="22" t="s">
        <v>58</v>
      </c>
      <c r="M99" s="24" t="s">
        <v>58</v>
      </c>
      <c r="N99" s="24" t="s">
        <v>58</v>
      </c>
      <c r="O99" s="24" t="str">
        <f ca="1">IF(OR(A99="Pn",A100="Pn"),"",IF($A99="TOTAL GENERAL",SUM(O$11:O97),IF(AND(G99&lt;&gt;"",$A99&lt;&gt;"Pn"),IF(G99&gt;OFFSET($A$10,MATCH("TOTAL GENERAL",$A$11:$A$100,0),COLUMN(F99)),0,OFFSET($A$10,MATCH("TOTAL GENERAL",$A$11:$A$100,0),COLUMN(F99))-G99),"")))</f>
        <v/>
      </c>
      <c r="P99" s="24" t="str">
        <f ca="1">IF(OR(A99="Pn",A100="Pn"),"",IF($A99="TOTAL GENERAL",SUM(P$11:P97),IF(AND(H99&lt;&gt;"",$A99&lt;&gt;"Pn"),IF(H99&lt;OFFSET($A$10,MATCH("TOTAL GENERAL",$A$11:$A$100,0),COLUMN(G99)),0,H99-OFFSET($A$10,MATCH("TOTAL GENERAL",$A$11:$A$100,0),COLUMN(G99))),"")))</f>
        <v/>
      </c>
      <c r="Q99" s="24" t="str">
        <f ca="1">IF(OR(A99="Pn",A100="Pn"),"",IF($A99="TOTAL GENERAL",SUM(Q$11:Q97),IF(AND(I99&lt;&gt;"",$A99&lt;&gt;"Pn"),IF(I99&gt;OFFSET($A$10,MATCH("TOTAL GENERAL",$A$11:$A$100,0),COLUMN(H99)),0,OFFSET($A$10,MATCH("TOTAL GENERAL",$A$11:$A$100,0),COLUMN(H99))-I99),"")))</f>
        <v/>
      </c>
      <c r="R99" s="24" t="str">
        <f ca="1">IF($A99="TOTAL GENERAL",SUM(R$11:R97),IF(AND(J99&lt;&gt;"",$A99&lt;&gt;"Pn"),IF(J99&lt;OFFSET($A$10,MATCH("TOTAL GENERAL",$A$11:$A$100,0),COLUMN(I99)),0,J99-OFFSET($A$10,MATCH("TOTAL GENERAL",$A$11:$A$100,0),COLUMN(I99))),""))</f>
        <v/>
      </c>
      <c r="S99" s="24" t="str">
        <f ca="1">IF($A99="TOTAL GENERAL",SUM(S$11:S97),IF(AND(K99&lt;&gt;"",$A99&lt;&gt;"Pn"),IF(K99&lt;OFFSET($A$10,MATCH("TOTAL GENERAL",$A$11:$A$100,0),COLUMN(J99)),0,K99-OFFSET($A$10,MATCH("TOTAL GENERAL",$A$11:$A$100,0),COLUMN(J99))),""))</f>
        <v/>
      </c>
      <c r="T99" s="24" t="str">
        <f ca="1">IF($A99="TOTAL GENERAL",SUM(T$11:T97),IF(AND(L99&lt;&gt;"",$A99&lt;&gt;"Pn"),IF(L99&lt;OFFSET($A$10,MATCH("TOTAL GENERAL",$A$11:$A$100,0),COLUMN(K99)),0,L99-OFFSET($A$10,MATCH("TOTAL GENERAL",$A$11:$A$100,0),COLUMN(K99))),""))</f>
        <v/>
      </c>
      <c r="U99" s="24" t="str">
        <f ca="1">IF($A99="TOTAL GENERAL",SUM(U$11:U97),IF(AND(M99&lt;&gt;"",$A99&lt;&gt;"Pn"),IF(M99&gt;OFFSET($A$10,MATCH("TOTAL GENERAL",$A$11:$A$100,0),COLUMN(L99)),0,OFFSET($A$10,MATCH("TOTAL GENERAL",$A$11:$A$100,0),COLUMN(L99))-M99),""))</f>
        <v/>
      </c>
      <c r="V99" s="24" t="str">
        <f ca="1">IF($A99="TOTAL GENERAL",SUM(V$11:V97),IF(AND(N99&lt;&gt;"",$A99&lt;&gt;"Pn"),IF(N99&lt;OFFSET($A$10,MATCH("TOTAL GENERAL",$A$11:$A$100,0),COLUMN(M99)),0,N99-OFFSET($A$10,MATCH("TOTAL GENERAL",$A$11:$A$100,0),COLUMN(M99))),""))</f>
        <v/>
      </c>
      <c r="W99" s="24" t="str">
        <f>IF(OR(A99="Pn",A100="Pn"),"",IF($A99="TOTAL GENERAL",SUM(W$11:W97),IF(AND(G99&lt;&gt;"",$A99&lt;&gt;"Pn"),O99*$D99,"")))</f>
        <v/>
      </c>
      <c r="X99" s="24" t="str">
        <f>IF(OR(A99="Pn",A100="Pn"),"",IF($A99="TOTAL GENERAL",SUM(X$11:X97),IF(AND(H99&lt;&gt;"",$A99&lt;&gt;"Pn"),P99*$D99,"")))</f>
        <v/>
      </c>
      <c r="Y99" s="24" t="str">
        <f>IF(OR(A99="Pn",A100="Pn"),"",IF($A99="TOTAL GENERAL",SUM(Y$11:Y97),IF(AND(I99&lt;&gt;"",$A99&lt;&gt;"Pn"),Q99*$D99,"")))</f>
        <v/>
      </c>
      <c r="Z99" s="24" t="str">
        <f>IF($A99="TOTAL GENERAL",SUM(Z$11:Z97),IF(AND(J99&lt;&gt;"",$A99&lt;&gt;"Pn"),R99*$D99,""))</f>
        <v/>
      </c>
      <c r="AA99" s="24" t="str">
        <f>IF($A99="TOTAL GENERAL",SUM(AA$11:AA97),IF(AND(K99&lt;&gt;"",$A99&lt;&gt;"Pn"),S99*$D99,""))</f>
        <v/>
      </c>
      <c r="AB99" s="24" t="str">
        <f>IF($A99="TOTAL GENERAL",SUM(AB$11:AB97),IF(AND(L99&lt;&gt;"",$A99&lt;&gt;"Pn"),T99*$D99,""))</f>
        <v/>
      </c>
      <c r="AC99" s="24" t="str">
        <f>IF($A99="TOTAL GENERAL",SUM(AC$11:AC97),IF(AND(M99&lt;&gt;"",$A99&lt;&gt;"Pn"),U99*$D99,""))</f>
        <v/>
      </c>
      <c r="AD99" s="24" t="s">
        <v>58</v>
      </c>
      <c r="AE99" s="24" t="str">
        <f ca="1">IF($A99="TOTAL GENERAL",SUM(AE$11:AE97),IF(AND(O99&lt;&gt;"",$A99&lt;&gt;"Pn"),IF(OFFSET($A$11,MATCH("TOTAL GENERAL",$A$11:$A$100,0)-1,COLUMN(V99))=0,0,W99/OFFSET($A$11,MATCH("TOTAL GENERAL",$A$11:$A$100,0)-1,COLUMN(V99))),""))</f>
        <v/>
      </c>
      <c r="AF99" s="24" t="str">
        <f ca="1">IF($A99="TOTAL GENERAL",SUM(AF$11:AF97),IF(AND(P99&lt;&gt;"",$A99&lt;&gt;"Pn"),IF(OFFSET($A$11,MATCH("TOTAL GENERAL",$A$11:$A$100,0)-1,COLUMN(W99))=0,0,X99/OFFSET($A$11,MATCH("TOTAL GENERAL",$A$11:$A$100,0)-1,COLUMN(W99))),""))</f>
        <v/>
      </c>
      <c r="AG99" s="24" t="str">
        <f ca="1">IF($A99="TOTAL GENERAL",SUM(AG$11:AG97),IF(AND(Q99&lt;&gt;"",$A99&lt;&gt;"Pn"),IF(OFFSET($A$11,MATCH("TOTAL GENERAL",$A$11:$A$100,0)-1,COLUMN(X99))=0,0,Y99/OFFSET($A$11,MATCH("TOTAL GENERAL",$A$11:$A$100,0)-1,COLUMN(X99))),""))</f>
        <v/>
      </c>
      <c r="AH99" s="24" t="str">
        <f ca="1">IF($A99="TOTAL GENERAL",SUM(AH$11:AH97),IF(AND(R99&lt;&gt;"",$A99&lt;&gt;"Pn"),IF(OFFSET($A$11,MATCH("TOTAL GENERAL",$A$11:$A$100,0)-1,COLUMN(Y99))=0,0,Z99/OFFSET($A$11,MATCH("TOTAL GENERAL",$A$11:$A$100,0)-1,COLUMN(Y99))),""))</f>
        <v/>
      </c>
      <c r="AI99" s="24" t="str">
        <f ca="1">IF($A99="TOTAL GENERAL",SUM(AI$11:AI97),IF(AND(S99&lt;&gt;"",$A99&lt;&gt;"Pn"),IF(OFFSET($A$11,MATCH("TOTAL GENERAL",$A$11:$A$100,0)-1,COLUMN(Z99))=0,0,AA99/OFFSET($A$11,MATCH("TOTAL GENERAL",$A$11:$A$100,0)-1,COLUMN(Z99))),""))</f>
        <v/>
      </c>
      <c r="AJ99" s="24" t="str">
        <f ca="1">IF($A99="TOTAL GENERAL",SUM(AJ$11:AJ97),IF(AND(T99&lt;&gt;"",$A99&lt;&gt;"Pn"),IF(OFFSET($A$11,MATCH("TOTAL GENERAL",$A$11:$A$100,0)-1,COLUMN(AA99))=0,0,AB99/OFFSET($A$11,MATCH("TOTAL GENERAL",$A$11:$A$100,0)-1,COLUMN(AA99))),""))</f>
        <v/>
      </c>
      <c r="AK99" s="24" t="str">
        <f ca="1">IF($A99="TOTAL GENERAL",SUM(AK$11:AK97),IF(AND(U99&lt;&gt;"",$A99&lt;&gt;"Pn"),IF(OFFSET($A$11,MATCH("TOTAL GENERAL",$A$11:$A$100,0)-1,COLUMN(AB99))=0,0,AC99/OFFSET($A$11,MATCH("TOTAL GENERAL",$A$11:$A$100,0)-1,COLUMN(AB99))),""))</f>
        <v/>
      </c>
      <c r="AL99" s="24" t="str">
        <f ca="1">IF($A99="TOTAL GENERAL",SUM(AL$11:AL97),IF(AND(V99&lt;&gt;"",$A99&lt;&gt;"Pn"),IF(OFFSET($A$11,MATCH("TOTAL GENERAL",$A$11:$A$100,0)-1,COLUMN(AC99))=0,0,AD99/OFFSET($A$11,MATCH("TOTAL GENERAL",$A$11:$A$100,0)-1,COLUMN(AC99))),""))</f>
        <v/>
      </c>
      <c r="AM99" s="24" t="str">
        <f ca="1">IF(A99="TOTAL GENERAL",SUM(AM$11:AM97),IF(COUNTIF(AB99:AH99,"")&lt;COUNTA($AB$10:$AH$10),ROUND((IF(AE99&lt;&gt;"",AE99*OFFSET($A$10,MATCH("Pn",$A$11:$A$100,0),1),0)+IF(AF99&lt;&gt;"",AF99*OFFSET($A$10,MATCH("Pn",$A$11:$A$100,0),2),0)+IF(AG99&lt;&gt;"",AG99*OFFSET($A$10,MATCH("Pn",$A$11:$A$100,0),3),0)+IF(AH99&lt;&gt;"",AH99*OFFSET($A$10,MATCH("Pn",$A$11:$A$100,0),4),0)+IF(AI99&lt;&gt;"",AI99*OFFSET($A$10,MATCH("Pn",$A$11:$A$100,0),5),0)+IF(AJ99&lt;&gt;"",AJ99*OFFSET($A$10,MATCH("Pn",$A$11:$A$100,0),6),0)+IF(AK99&lt;&gt;"",AK99*OFFSET($A$10,MATCH("Pn",$A$11:$A$100,0),7),0)+IF(AL99&lt;&gt;"",AL99*OFFSET($A$10,MATCH("Pn",$A$11:$A$100,0),8),0))*OFFSET($A$10,MATCH("FC",$A$11:$A$100,0),2),2),""))</f>
        <v/>
      </c>
      <c r="AN99" s="10" t="str">
        <f ca="1">IF(OR(A99="Pn",A100="Pn"),"",IF(AND(AM99="",F99&lt;&gt;""),-F99,IF(A99="TOTAL GENERAL",SUM(AN$11:AN97),IF(AM99&lt;&gt;"",AM99-F99,""))))</f>
        <v/>
      </c>
    </row>
    <row r="100" spans="1:40" s="4" customFormat="1" x14ac:dyDescent="0.25">
      <c r="A100" s="15" t="s">
        <v>58</v>
      </c>
      <c r="D100" s="16" t="s">
        <v>58</v>
      </c>
      <c r="E100" s="9" t="s">
        <v>58</v>
      </c>
      <c r="F100" s="18" t="s">
        <v>58</v>
      </c>
      <c r="G100" s="20" t="s">
        <v>58</v>
      </c>
      <c r="H100" s="22" t="s">
        <v>58</v>
      </c>
      <c r="I100" s="24" t="s">
        <v>58</v>
      </c>
      <c r="J100" s="22" t="s">
        <v>58</v>
      </c>
      <c r="K100" s="22" t="s">
        <v>58</v>
      </c>
      <c r="L100" s="22" t="s">
        <v>58</v>
      </c>
      <c r="M100" s="24" t="s">
        <v>58</v>
      </c>
      <c r="N100" s="29" t="s">
        <v>58</v>
      </c>
      <c r="O100" s="24" t="str">
        <f ca="1">IF($A100="TOTAL GENERAL",SUM(O$11:O98),IF(AND(G100&lt;&gt;"",$A100&lt;&gt;"Pn"),IF(G100&gt;OFFSET($A$10,MATCH("TOTAL GENERAL",$A$11:$A$100,0),COLUMN(F100)),0,OFFSET($A$10,MATCH("TOTAL GENERAL",$A$11:$A$100,0),COLUMN(F100))-G100),""))</f>
        <v/>
      </c>
      <c r="P100" s="24" t="str">
        <f t="shared" ref="P100:V100" ca="1" si="4">IF(AND(H100&lt;&gt;"",$A100&lt;&gt;"Pn"),IF(H100&gt;OFFSET($A$10,MATCH("TOTAL GENERAL",$A$11:$A$100,0),COLUMN(G100)),0,OFFSET($A$10,MATCH("TOTAL GENERAL",$A$11:$A$100,0),COLUMN(G100))-H100),"")</f>
        <v/>
      </c>
      <c r="Q100" s="24" t="str">
        <f t="shared" ca="1" si="4"/>
        <v/>
      </c>
      <c r="R100" s="24" t="str">
        <f t="shared" ca="1" si="4"/>
        <v/>
      </c>
      <c r="S100" s="24" t="str">
        <f t="shared" ca="1" si="4"/>
        <v/>
      </c>
      <c r="T100" s="24" t="str">
        <f t="shared" ca="1" si="4"/>
        <v/>
      </c>
      <c r="U100" s="24" t="str">
        <f t="shared" ca="1" si="4"/>
        <v/>
      </c>
      <c r="V100" s="24" t="str">
        <f t="shared" ca="1" si="4"/>
        <v/>
      </c>
      <c r="W100" s="24" t="str">
        <f>IF($A100="TOTAL GENERAL",SUM(W$11:W98),IF(AND(G100&lt;&gt;"",$A100&lt;&gt;"Pn"),O100*$D100,""))</f>
        <v/>
      </c>
      <c r="X100" s="24" t="str">
        <f>IF($A100="TOTAL GENERAL",SUM(X$11:X98),IF(AND(H100&lt;&gt;"",$A100&lt;&gt;"Pn"),P100*$D100,""))</f>
        <v/>
      </c>
      <c r="Y100" s="24" t="str">
        <f>IF($A100="TOTAL GENERAL",SUM(Y$11:Y98),IF(AND(I100&lt;&gt;"",$A100&lt;&gt;"Pn"),Q100*$D100,""))</f>
        <v/>
      </c>
      <c r="Z100" s="24" t="str">
        <f>IF($A100="TOTAL GENERAL",SUM(Z$11:Z98),IF(AND(J100&lt;&gt;"",$A100&lt;&gt;"Pn"),R100*$D100,""))</f>
        <v/>
      </c>
      <c r="AA100" s="24" t="str">
        <f>IF($A100="TOTAL GENERAL",SUM(AA$11:AA98),IF(AND(K100&lt;&gt;"",$A100&lt;&gt;"Pn"),S100*$D100,""))</f>
        <v/>
      </c>
      <c r="AB100" s="24" t="str">
        <f>IF($A100="TOTAL GENERAL",SUM(AB$11:AB98),IF(AND(L100&lt;&gt;"",$A100&lt;&gt;"Pn"),T100*$D100,""))</f>
        <v/>
      </c>
      <c r="AC100" s="24" t="str">
        <f>IF($A100="TOTAL GENERAL",SUM(AC$11:AC98),IF(AND(M100&lt;&gt;"",$A100&lt;&gt;"Pn"),U100*$D100,""))</f>
        <v/>
      </c>
      <c r="AD100" s="24" t="str">
        <f>IF($A100="TOTAL GENERAL",SUM(AD$11:AD98),IF(AND(N100&lt;&gt;"",$A100&lt;&gt;"Pn"),V100*$D100,""))</f>
        <v/>
      </c>
      <c r="AE100" s="24" t="e">
        <f ca="1">IF($A100="TOTAL GENERAL",SUM(AE$11:AE98),IF(AND(#REF!&lt;&gt;"",$A100&lt;&gt;"Pn"),IF(OFFSET($A$11,MATCH("TOTAL GENERAL",$A$11:$A$100,0)-1,COLUMN(#REF!))=0,0,W100/OFFSET($A$11,MATCH("TOTAL GENERAL",$A$11:$A$100,0)-1,COLUMN(#REF!))),""))</f>
        <v>#REF!</v>
      </c>
      <c r="AF100" s="24" t="str">
        <f ca="1">IF($A100="TOTAL GENERAL",SUM(AF$11:AF98),IF(AND(O100&lt;&gt;"",$A100&lt;&gt;"Pn"),IF(OFFSET($A$11,MATCH("TOTAL GENERAL",$A$11:$A$100,0)-1,COLUMN(W100))=0,0,X100/OFFSET($A$11,MATCH("TOTAL GENERAL",$A$11:$A$100,0)-1,COLUMN(W100))),""))</f>
        <v/>
      </c>
      <c r="AG100" s="24" t="str">
        <f ca="1">IF($A100="TOTAL GENERAL",SUM(AG$11:AG98),IF(AND(P100&lt;&gt;"",$A100&lt;&gt;"Pn"),IF(OFFSET($A$11,MATCH("TOTAL GENERAL",$A$11:$A$100,0)-1,COLUMN(X100))=0,0,Y100/OFFSET($A$11,MATCH("TOTAL GENERAL",$A$11:$A$100,0)-1,COLUMN(X100))),""))</f>
        <v/>
      </c>
      <c r="AH100" s="24" t="str">
        <f ca="1">IF($A100="TOTAL GENERAL",SUM(AH$11:AH98),IF(AND(Q100&lt;&gt;"",$A100&lt;&gt;"Pn"),IF(OFFSET($A$11,MATCH("TOTAL GENERAL",$A$11:$A$100,0)-1,COLUMN(Y100))=0,0,Z100/OFFSET($A$11,MATCH("TOTAL GENERAL",$A$11:$A$100,0)-1,COLUMN(Y100))),""))</f>
        <v/>
      </c>
      <c r="AI100" s="24" t="str">
        <f ca="1">IF($A100="TOTAL GENERAL",SUM(AI$11:AI98),IF(AND(R100&lt;&gt;"",$A100&lt;&gt;"Pn"),IF(OFFSET($A$11,MATCH("TOTAL GENERAL",$A$11:$A$100,0)-1,COLUMN(Z100))=0,0,AA100/OFFSET($A$11,MATCH("TOTAL GENERAL",$A$11:$A$100,0)-1,COLUMN(Z100))),""))</f>
        <v/>
      </c>
      <c r="AJ100" s="24" t="str">
        <f ca="1">IF($A100="TOTAL GENERAL",SUM(AJ$11:AJ98),IF(AND(S100&lt;&gt;"",$A100&lt;&gt;"Pn"),IF(OFFSET($A$11,MATCH("TOTAL GENERAL",$A$11:$A$100,0)-1,COLUMN(AA100))=0,0,AB100/OFFSET($A$11,MATCH("TOTAL GENERAL",$A$11:$A$100,0)-1,COLUMN(AA100))),""))</f>
        <v/>
      </c>
      <c r="AK100" s="24" t="str">
        <f ca="1">IF($A100="TOTAL GENERAL",SUM(AK$11:AK98),IF(AND(T100&lt;&gt;"",$A100&lt;&gt;"Pn"),IF(OFFSET($A$11,MATCH("TOTAL GENERAL",$A$11:$A$100,0)-1,COLUMN(AB100))=0,0,AC100/OFFSET($A$11,MATCH("TOTAL GENERAL",$A$11:$A$100,0)-1,COLUMN(AB100))),""))</f>
        <v/>
      </c>
      <c r="AL100" s="24" t="str">
        <f ca="1">IF($A100="TOTAL GENERAL",SUM(AL$11:AL98),IF(AND(U100&lt;&gt;"",$A100&lt;&gt;"Pn"),IF(OFFSET($A$11,MATCH("TOTAL GENERAL",$A$11:$A$100,0)-1,COLUMN(AC100))=0,0,AD100/OFFSET($A$11,MATCH("TOTAL GENERAL",$A$11:$A$100,0)-1,COLUMN(AC100))),""))</f>
        <v/>
      </c>
      <c r="AM100" s="24" t="str">
        <f ca="1">IF(A100="TOTAL GENERAL",SUM(AM$11:AM98),IF(AL100&lt;&gt;"",(AE100*OFFSET($A$10,MATCH("Pn",$A$11:$A$100,0),1)+AF100*OFFSET($A$10,MATCH("Pn",$A$11:$A$100,0),2)+AG100*OFFSET($A$10,MATCH("Pn",$A$11:$A$100,0),3)+AH100*OFFSET($A$10,MATCH("Pn",$A$11:$A$100,0),4)+AI100*OFFSET($A$10,MATCH("Pn",$A$11:$A$100,0),5)+AJ100*OFFSET($A$10,MATCH("Pn",$A$11:$A$100,0),6)+AK100*OFFSET($A$10,MATCH("Pn",$A$11:$A$100,0),7)+AL100*OFFSET($A$10,MATCH("Pn",$A$11:$A$100,0),8))*OFFSET($A$10,MATCH("FC",$A$11:$A$100,0),2),""))</f>
        <v/>
      </c>
      <c r="AN100" s="10" t="str">
        <f ca="1">IF(A100="TOTAL GENERAL",SUM(AN$11:AN98),IF(AM100&lt;&gt;"",AM100-F100,""))</f>
        <v/>
      </c>
    </row>
    <row r="101" spans="1:40" s="4" customFormat="1" x14ac:dyDescent="0.25">
      <c r="E101" s="5"/>
      <c r="G101" s="6"/>
      <c r="H101" s="6"/>
      <c r="I101" s="6"/>
      <c r="J101" s="6"/>
      <c r="K101" s="6"/>
      <c r="L101" s="6"/>
      <c r="M101" s="6"/>
      <c r="N101" s="6"/>
    </row>
    <row r="102" spans="1:40" s="4" customFormat="1" x14ac:dyDescent="0.25">
      <c r="E102" s="5"/>
      <c r="G102" s="6"/>
      <c r="H102" s="6"/>
      <c r="I102" s="6"/>
      <c r="J102" s="6"/>
      <c r="K102" s="6"/>
      <c r="L102" s="6"/>
      <c r="M102" s="6"/>
      <c r="N102" s="6"/>
    </row>
    <row r="103" spans="1:40" s="4" customFormat="1" x14ac:dyDescent="0.25">
      <c r="E103" s="5"/>
      <c r="G103" s="6"/>
      <c r="H103" s="6"/>
      <c r="I103" s="6"/>
      <c r="J103" s="6"/>
      <c r="K103" s="6"/>
      <c r="L103" s="6"/>
      <c r="M103" s="6"/>
      <c r="N103" s="6"/>
    </row>
    <row r="104" spans="1:40" s="4" customFormat="1" x14ac:dyDescent="0.25">
      <c r="E104" s="5"/>
      <c r="G104" s="6"/>
      <c r="H104" s="6"/>
      <c r="I104" s="6"/>
      <c r="J104" s="6"/>
      <c r="K104" s="6"/>
      <c r="L104" s="6"/>
      <c r="M104" s="6"/>
      <c r="N104" s="6"/>
    </row>
    <row r="105" spans="1:40" s="4" customFormat="1" x14ac:dyDescent="0.25">
      <c r="E105" s="5"/>
      <c r="G105" s="6"/>
      <c r="H105" s="6"/>
      <c r="I105" s="6"/>
      <c r="J105" s="6"/>
      <c r="K105" s="6"/>
      <c r="L105" s="6"/>
      <c r="M105" s="6"/>
      <c r="N105" s="6"/>
    </row>
    <row r="106" spans="1:40" s="4" customFormat="1" x14ac:dyDescent="0.25">
      <c r="E106" s="5"/>
      <c r="G106" s="6"/>
      <c r="H106" s="6"/>
      <c r="I106" s="6"/>
      <c r="J106" s="6"/>
      <c r="K106" s="6"/>
      <c r="L106" s="6"/>
      <c r="M106" s="6"/>
      <c r="N106" s="6"/>
    </row>
    <row r="107" spans="1:40" s="4" customFormat="1" x14ac:dyDescent="0.25">
      <c r="E107" s="5"/>
      <c r="G107" s="6"/>
      <c r="H107" s="6"/>
      <c r="I107" s="6"/>
      <c r="J107" s="6"/>
      <c r="K107" s="6"/>
      <c r="L107" s="6"/>
      <c r="M107" s="6"/>
      <c r="N107" s="6"/>
    </row>
    <row r="108" spans="1:40" s="4" customFormat="1" x14ac:dyDescent="0.25">
      <c r="E108" s="5"/>
      <c r="G108" s="6"/>
      <c r="H108" s="6"/>
      <c r="I108" s="6"/>
      <c r="J108" s="6"/>
      <c r="K108" s="6"/>
      <c r="L108" s="6"/>
      <c r="M108" s="6"/>
      <c r="N108" s="6"/>
    </row>
    <row r="109" spans="1:40" s="4" customFormat="1" x14ac:dyDescent="0.25">
      <c r="E109" s="5"/>
      <c r="G109" s="6"/>
      <c r="H109" s="6"/>
      <c r="I109" s="6"/>
      <c r="J109" s="6"/>
      <c r="K109" s="6"/>
      <c r="L109" s="6"/>
      <c r="M109" s="6"/>
      <c r="N109" s="6"/>
    </row>
    <row r="110" spans="1:40" s="4" customFormat="1" x14ac:dyDescent="0.25">
      <c r="E110" s="5"/>
      <c r="G110" s="6"/>
      <c r="H110" s="6"/>
      <c r="I110" s="6"/>
      <c r="J110" s="6"/>
      <c r="K110" s="6"/>
      <c r="L110" s="6"/>
      <c r="M110" s="6"/>
      <c r="N110" s="6"/>
    </row>
    <row r="111" spans="1:40" s="4" customFormat="1" x14ac:dyDescent="0.25">
      <c r="E111" s="5"/>
      <c r="G111" s="6"/>
      <c r="H111" s="6"/>
      <c r="I111" s="6"/>
      <c r="J111" s="6"/>
      <c r="K111" s="6"/>
      <c r="L111" s="6"/>
      <c r="M111" s="6"/>
      <c r="N111" s="6"/>
    </row>
    <row r="112" spans="1:40" s="4" customFormat="1" x14ac:dyDescent="0.25">
      <c r="E112" s="5"/>
      <c r="G112" s="6"/>
      <c r="H112" s="6"/>
      <c r="I112" s="6"/>
      <c r="J112" s="6"/>
      <c r="K112" s="6"/>
      <c r="L112" s="6"/>
      <c r="M112" s="6"/>
      <c r="N112" s="6"/>
    </row>
    <row r="113" spans="5:14" s="4" customFormat="1" x14ac:dyDescent="0.25">
      <c r="E113" s="5"/>
      <c r="G113" s="6"/>
      <c r="H113" s="6"/>
      <c r="I113" s="6"/>
      <c r="J113" s="6"/>
      <c r="K113" s="6"/>
      <c r="L113" s="6"/>
      <c r="M113" s="6"/>
      <c r="N113" s="6"/>
    </row>
    <row r="114" spans="5:14" s="4" customFormat="1" x14ac:dyDescent="0.25">
      <c r="E114" s="5"/>
      <c r="G114" s="6"/>
      <c r="H114" s="6"/>
      <c r="I114" s="6"/>
      <c r="J114" s="6"/>
      <c r="K114" s="6"/>
      <c r="L114" s="6"/>
      <c r="M114" s="6"/>
      <c r="N114" s="6"/>
    </row>
    <row r="115" spans="5:14" s="4" customFormat="1" x14ac:dyDescent="0.25">
      <c r="E115" s="5"/>
      <c r="G115" s="6"/>
      <c r="H115" s="6"/>
      <c r="I115" s="6"/>
      <c r="J115" s="6"/>
      <c r="K115" s="6"/>
      <c r="L115" s="6"/>
      <c r="M115" s="6"/>
      <c r="N115" s="6"/>
    </row>
    <row r="116" spans="5:14" s="4" customFormat="1" x14ac:dyDescent="0.25">
      <c r="E116" s="5"/>
      <c r="G116" s="6"/>
      <c r="H116" s="6"/>
      <c r="I116" s="6"/>
      <c r="J116" s="6"/>
      <c r="K116" s="6"/>
      <c r="L116" s="6"/>
      <c r="M116" s="6"/>
      <c r="N116" s="6"/>
    </row>
    <row r="117" spans="5:14" s="4" customFormat="1" x14ac:dyDescent="0.25">
      <c r="E117" s="5"/>
      <c r="G117" s="6"/>
      <c r="H117" s="6"/>
      <c r="I117" s="6"/>
      <c r="J117" s="6"/>
      <c r="K117" s="6"/>
      <c r="L117" s="6"/>
      <c r="M117" s="6"/>
      <c r="N117" s="6"/>
    </row>
    <row r="118" spans="5:14" s="4" customFormat="1" x14ac:dyDescent="0.25">
      <c r="E118" s="5"/>
      <c r="G118" s="6"/>
      <c r="H118" s="6"/>
      <c r="I118" s="6"/>
      <c r="J118" s="6"/>
      <c r="K118" s="6"/>
      <c r="L118" s="6"/>
      <c r="M118" s="6"/>
      <c r="N118" s="6"/>
    </row>
    <row r="119" spans="5:14" s="4" customFormat="1" x14ac:dyDescent="0.25">
      <c r="E119" s="5"/>
      <c r="G119" s="6"/>
      <c r="H119" s="6"/>
      <c r="I119" s="6"/>
      <c r="J119" s="6"/>
      <c r="K119" s="6"/>
      <c r="L119" s="6"/>
      <c r="M119" s="6"/>
      <c r="N119" s="6"/>
    </row>
    <row r="120" spans="5:14" s="4" customFormat="1" x14ac:dyDescent="0.25">
      <c r="E120" s="5"/>
      <c r="G120" s="6"/>
      <c r="H120" s="6"/>
      <c r="I120" s="6"/>
      <c r="J120" s="6"/>
      <c r="K120" s="6"/>
      <c r="L120" s="6"/>
      <c r="M120" s="6"/>
      <c r="N120" s="6"/>
    </row>
    <row r="121" spans="5:14" s="4" customFormat="1" x14ac:dyDescent="0.25">
      <c r="E121" s="5"/>
      <c r="G121" s="6"/>
      <c r="H121" s="6"/>
      <c r="I121" s="6"/>
      <c r="J121" s="6"/>
      <c r="K121" s="6"/>
      <c r="L121" s="6"/>
      <c r="M121" s="6"/>
      <c r="N121" s="6"/>
    </row>
    <row r="122" spans="5:14" s="4" customFormat="1" x14ac:dyDescent="0.25">
      <c r="E122" s="5"/>
      <c r="G122" s="6"/>
      <c r="H122" s="6"/>
      <c r="I122" s="6"/>
      <c r="J122" s="6"/>
      <c r="K122" s="6"/>
      <c r="L122" s="6"/>
      <c r="M122" s="6"/>
      <c r="N122" s="6"/>
    </row>
    <row r="123" spans="5:14" s="4" customFormat="1" x14ac:dyDescent="0.25">
      <c r="E123" s="5"/>
      <c r="G123" s="6"/>
      <c r="H123" s="6"/>
      <c r="I123" s="6"/>
      <c r="J123" s="6"/>
      <c r="K123" s="6"/>
      <c r="L123" s="6"/>
      <c r="M123" s="6"/>
      <c r="N123" s="6"/>
    </row>
    <row r="124" spans="5:14" s="4" customFormat="1" x14ac:dyDescent="0.25">
      <c r="E124" s="5"/>
      <c r="G124" s="6"/>
      <c r="H124" s="6"/>
      <c r="I124" s="6"/>
      <c r="J124" s="6"/>
      <c r="K124" s="6"/>
      <c r="L124" s="6"/>
      <c r="M124" s="6"/>
      <c r="N124" s="6"/>
    </row>
    <row r="125" spans="5:14" s="4" customFormat="1" x14ac:dyDescent="0.25">
      <c r="E125" s="5"/>
      <c r="G125" s="6"/>
      <c r="H125" s="6"/>
      <c r="I125" s="6"/>
      <c r="J125" s="6"/>
      <c r="K125" s="6"/>
      <c r="L125" s="6"/>
      <c r="M125" s="6"/>
      <c r="N125" s="6"/>
    </row>
    <row r="126" spans="5:14" s="4" customFormat="1" x14ac:dyDescent="0.25">
      <c r="E126" s="5"/>
      <c r="G126" s="6"/>
      <c r="H126" s="6"/>
      <c r="I126" s="6"/>
      <c r="J126" s="6"/>
      <c r="K126" s="6"/>
      <c r="L126" s="6"/>
      <c r="M126" s="6"/>
      <c r="N126" s="6"/>
    </row>
    <row r="127" spans="5:14" s="4" customFormat="1" x14ac:dyDescent="0.25">
      <c r="E127" s="5"/>
      <c r="G127" s="6"/>
      <c r="H127" s="6"/>
      <c r="I127" s="6"/>
      <c r="J127" s="6"/>
      <c r="K127" s="6"/>
      <c r="L127" s="6"/>
      <c r="M127" s="6"/>
      <c r="N127" s="6"/>
    </row>
    <row r="128" spans="5:14" s="4" customFormat="1" x14ac:dyDescent="0.25">
      <c r="E128" s="5"/>
      <c r="G128" s="6"/>
      <c r="H128" s="6"/>
      <c r="I128" s="6"/>
      <c r="J128" s="6"/>
      <c r="K128" s="6"/>
      <c r="L128" s="6"/>
      <c r="M128" s="6"/>
      <c r="N128" s="6"/>
    </row>
    <row r="129" spans="5:14" s="4" customFormat="1" x14ac:dyDescent="0.25">
      <c r="E129" s="5"/>
      <c r="G129" s="6"/>
      <c r="H129" s="6"/>
      <c r="I129" s="6"/>
      <c r="J129" s="6"/>
      <c r="K129" s="6"/>
      <c r="L129" s="6"/>
      <c r="M129" s="6"/>
      <c r="N129" s="6"/>
    </row>
    <row r="130" spans="5:14" s="4" customFormat="1" x14ac:dyDescent="0.25">
      <c r="E130" s="5"/>
      <c r="G130" s="6"/>
      <c r="H130" s="6"/>
      <c r="I130" s="6"/>
      <c r="J130" s="6"/>
      <c r="K130" s="6"/>
      <c r="L130" s="6"/>
      <c r="M130" s="6"/>
      <c r="N130" s="6"/>
    </row>
    <row r="131" spans="5:14" s="4" customFormat="1" x14ac:dyDescent="0.25">
      <c r="E131" s="5"/>
      <c r="G131" s="6"/>
      <c r="H131" s="6"/>
      <c r="I131" s="6"/>
      <c r="J131" s="6"/>
      <c r="K131" s="6"/>
      <c r="L131" s="6"/>
      <c r="M131" s="6"/>
      <c r="N131" s="6"/>
    </row>
    <row r="132" spans="5:14" s="4" customFormat="1" x14ac:dyDescent="0.25">
      <c r="E132" s="5"/>
      <c r="G132" s="6"/>
      <c r="H132" s="6"/>
      <c r="I132" s="6"/>
      <c r="J132" s="6"/>
      <c r="K132" s="6"/>
      <c r="L132" s="6"/>
      <c r="M132" s="6"/>
      <c r="N132" s="6"/>
    </row>
    <row r="133" spans="5:14" s="4" customFormat="1" x14ac:dyDescent="0.25">
      <c r="E133" s="5"/>
      <c r="G133" s="6"/>
      <c r="H133" s="6"/>
      <c r="I133" s="6"/>
      <c r="J133" s="6"/>
      <c r="K133" s="6"/>
      <c r="L133" s="6"/>
      <c r="M133" s="6"/>
      <c r="N133" s="6"/>
    </row>
    <row r="134" spans="5:14" s="4" customFormat="1" x14ac:dyDescent="0.25">
      <c r="E134" s="5"/>
      <c r="G134" s="6"/>
      <c r="H134" s="6"/>
      <c r="I134" s="6"/>
      <c r="J134" s="6"/>
      <c r="K134" s="6"/>
      <c r="L134" s="6"/>
      <c r="M134" s="6"/>
      <c r="N134" s="6"/>
    </row>
    <row r="135" spans="5:14" s="4" customFormat="1" x14ac:dyDescent="0.25">
      <c r="E135" s="5"/>
      <c r="G135" s="6"/>
      <c r="H135" s="6"/>
      <c r="I135" s="6"/>
      <c r="J135" s="6"/>
      <c r="K135" s="6"/>
      <c r="L135" s="6"/>
      <c r="M135" s="6"/>
      <c r="N135" s="6"/>
    </row>
    <row r="136" spans="5:14" s="4" customFormat="1" x14ac:dyDescent="0.25">
      <c r="E136" s="5"/>
      <c r="G136" s="6"/>
      <c r="H136" s="6"/>
      <c r="I136" s="6"/>
      <c r="J136" s="6"/>
      <c r="K136" s="6"/>
      <c r="L136" s="6"/>
      <c r="M136" s="6"/>
      <c r="N136" s="6"/>
    </row>
    <row r="137" spans="5:14" s="4" customFormat="1" x14ac:dyDescent="0.25">
      <c r="E137" s="5"/>
      <c r="G137" s="6"/>
      <c r="H137" s="6"/>
      <c r="I137" s="6"/>
      <c r="J137" s="6"/>
      <c r="K137" s="6"/>
      <c r="L137" s="6"/>
      <c r="M137" s="6"/>
      <c r="N137" s="6"/>
    </row>
    <row r="138" spans="5:14" s="4" customFormat="1" x14ac:dyDescent="0.25">
      <c r="E138" s="5"/>
      <c r="G138" s="6"/>
      <c r="H138" s="6"/>
      <c r="I138" s="6"/>
      <c r="J138" s="6"/>
      <c r="K138" s="6"/>
      <c r="L138" s="6"/>
      <c r="M138" s="6"/>
      <c r="N138" s="6"/>
    </row>
    <row r="139" spans="5:14" s="4" customFormat="1" x14ac:dyDescent="0.25">
      <c r="E139" s="5"/>
      <c r="G139" s="6"/>
      <c r="H139" s="6"/>
      <c r="I139" s="6"/>
      <c r="J139" s="6"/>
      <c r="K139" s="6"/>
      <c r="L139" s="6"/>
      <c r="M139" s="6"/>
      <c r="N139" s="6"/>
    </row>
    <row r="140" spans="5:14" s="4" customFormat="1" x14ac:dyDescent="0.25">
      <c r="E140" s="5"/>
      <c r="G140" s="6"/>
      <c r="H140" s="6"/>
      <c r="I140" s="6"/>
      <c r="J140" s="6"/>
      <c r="K140" s="6"/>
      <c r="L140" s="6"/>
      <c r="M140" s="6"/>
      <c r="N140" s="6"/>
    </row>
    <row r="141" spans="5:14" s="4" customFormat="1" x14ac:dyDescent="0.25">
      <c r="E141" s="5"/>
      <c r="G141" s="6"/>
      <c r="H141" s="6"/>
      <c r="I141" s="6"/>
      <c r="J141" s="6"/>
      <c r="K141" s="6"/>
      <c r="L141" s="6"/>
      <c r="M141" s="6"/>
      <c r="N141" s="6"/>
    </row>
    <row r="142" spans="5:14" s="4" customFormat="1" x14ac:dyDescent="0.25">
      <c r="E142" s="5"/>
      <c r="G142" s="6"/>
      <c r="H142" s="6"/>
      <c r="I142" s="6"/>
      <c r="J142" s="6"/>
      <c r="K142" s="6"/>
      <c r="L142" s="6"/>
      <c r="M142" s="6"/>
      <c r="N142" s="6"/>
    </row>
    <row r="143" spans="5:14" s="4" customFormat="1" x14ac:dyDescent="0.25">
      <c r="E143" s="5"/>
      <c r="G143" s="6"/>
      <c r="H143" s="6"/>
      <c r="I143" s="6"/>
      <c r="J143" s="6"/>
      <c r="K143" s="6"/>
      <c r="L143" s="6"/>
      <c r="M143" s="6"/>
      <c r="N143" s="6"/>
    </row>
    <row r="144" spans="5:14" s="4" customFormat="1" x14ac:dyDescent="0.25">
      <c r="E144" s="5"/>
      <c r="G144" s="6"/>
      <c r="H144" s="6"/>
      <c r="I144" s="6"/>
      <c r="J144" s="6"/>
      <c r="K144" s="6"/>
      <c r="L144" s="6"/>
      <c r="M144" s="6"/>
      <c r="N144" s="6"/>
    </row>
    <row r="145" spans="5:14" s="4" customFormat="1" x14ac:dyDescent="0.25">
      <c r="E145" s="5"/>
      <c r="G145" s="6"/>
      <c r="H145" s="6"/>
      <c r="I145" s="6"/>
      <c r="J145" s="6"/>
      <c r="K145" s="6"/>
      <c r="L145" s="6"/>
      <c r="M145" s="6"/>
      <c r="N145" s="6"/>
    </row>
    <row r="146" spans="5:14" s="4" customFormat="1" x14ac:dyDescent="0.25">
      <c r="E146" s="5"/>
      <c r="G146" s="6"/>
      <c r="H146" s="6"/>
      <c r="I146" s="6"/>
      <c r="J146" s="6"/>
      <c r="K146" s="6"/>
      <c r="L146" s="6"/>
      <c r="M146" s="6"/>
      <c r="N146" s="6"/>
    </row>
    <row r="147" spans="5:14" s="4" customFormat="1" x14ac:dyDescent="0.25">
      <c r="E147" s="5"/>
      <c r="G147" s="6"/>
      <c r="H147" s="6"/>
      <c r="I147" s="6"/>
      <c r="J147" s="6"/>
      <c r="K147" s="6"/>
      <c r="L147" s="6"/>
      <c r="M147" s="6"/>
      <c r="N147" s="6"/>
    </row>
    <row r="148" spans="5:14" s="4" customFormat="1" x14ac:dyDescent="0.25">
      <c r="E148" s="5"/>
      <c r="G148" s="6"/>
      <c r="H148" s="6"/>
      <c r="I148" s="6"/>
      <c r="J148" s="6"/>
      <c r="K148" s="6"/>
      <c r="L148" s="6"/>
      <c r="M148" s="6"/>
      <c r="N148" s="6"/>
    </row>
    <row r="149" spans="5:14" s="4" customFormat="1" x14ac:dyDescent="0.25">
      <c r="E149" s="5"/>
      <c r="G149" s="6"/>
      <c r="H149" s="6"/>
      <c r="I149" s="6"/>
      <c r="J149" s="6"/>
      <c r="K149" s="6"/>
      <c r="L149" s="6"/>
      <c r="M149" s="6"/>
      <c r="N149" s="6"/>
    </row>
    <row r="150" spans="5:14" s="4" customFormat="1" x14ac:dyDescent="0.25">
      <c r="E150" s="5"/>
      <c r="G150" s="6"/>
      <c r="H150" s="6"/>
      <c r="I150" s="6"/>
      <c r="J150" s="6"/>
      <c r="K150" s="6"/>
      <c r="L150" s="6"/>
      <c r="M150" s="6"/>
      <c r="N150" s="6"/>
    </row>
    <row r="151" spans="5:14" s="4" customFormat="1" x14ac:dyDescent="0.25">
      <c r="E151" s="5"/>
      <c r="G151" s="6"/>
      <c r="H151" s="6"/>
      <c r="I151" s="6"/>
      <c r="J151" s="6"/>
      <c r="K151" s="6"/>
      <c r="L151" s="6"/>
      <c r="M151" s="6"/>
      <c r="N151" s="6"/>
    </row>
    <row r="152" spans="5:14" s="4" customFormat="1" x14ac:dyDescent="0.25">
      <c r="E152" s="5"/>
      <c r="G152" s="6"/>
      <c r="H152" s="6"/>
      <c r="I152" s="6"/>
      <c r="J152" s="6"/>
      <c r="K152" s="6"/>
      <c r="L152" s="6"/>
      <c r="M152" s="6"/>
      <c r="N152" s="6"/>
    </row>
    <row r="153" spans="5:14" s="4" customFormat="1" x14ac:dyDescent="0.25">
      <c r="E153" s="5"/>
      <c r="G153" s="6"/>
      <c r="H153" s="6"/>
      <c r="I153" s="6"/>
      <c r="J153" s="6"/>
      <c r="K153" s="6"/>
      <c r="L153" s="6"/>
      <c r="M153" s="6"/>
      <c r="N153" s="6"/>
    </row>
    <row r="154" spans="5:14" s="4" customFormat="1" x14ac:dyDescent="0.25">
      <c r="E154" s="5"/>
      <c r="G154" s="6"/>
      <c r="H154" s="6"/>
      <c r="I154" s="6"/>
      <c r="J154" s="6"/>
      <c r="K154" s="6"/>
      <c r="L154" s="6"/>
      <c r="M154" s="6"/>
      <c r="N154" s="6"/>
    </row>
    <row r="155" spans="5:14" s="4" customFormat="1" x14ac:dyDescent="0.25">
      <c r="E155" s="5"/>
      <c r="G155" s="6"/>
      <c r="H155" s="6"/>
      <c r="I155" s="6"/>
      <c r="J155" s="6"/>
      <c r="K155" s="6"/>
      <c r="L155" s="6"/>
      <c r="M155" s="6"/>
      <c r="N155" s="6"/>
    </row>
    <row r="156" spans="5:14" s="4" customFormat="1" x14ac:dyDescent="0.25">
      <c r="E156" s="5"/>
      <c r="G156" s="6"/>
      <c r="H156" s="6"/>
      <c r="I156" s="6"/>
      <c r="J156" s="6"/>
      <c r="K156" s="6"/>
      <c r="L156" s="6"/>
      <c r="M156" s="6"/>
      <c r="N156" s="6"/>
    </row>
    <row r="157" spans="5:14" s="4" customFormat="1" x14ac:dyDescent="0.25">
      <c r="E157" s="5"/>
      <c r="G157" s="6"/>
      <c r="H157" s="6"/>
      <c r="I157" s="6"/>
      <c r="J157" s="6"/>
      <c r="K157" s="6"/>
      <c r="L157" s="6"/>
      <c r="M157" s="6"/>
      <c r="N157" s="6"/>
    </row>
    <row r="158" spans="5:14" s="4" customFormat="1" x14ac:dyDescent="0.25">
      <c r="E158" s="5"/>
      <c r="G158" s="6"/>
      <c r="H158" s="6"/>
      <c r="I158" s="6"/>
      <c r="J158" s="6"/>
      <c r="K158" s="6"/>
      <c r="L158" s="6"/>
      <c r="M158" s="6"/>
      <c r="N158" s="6"/>
    </row>
    <row r="159" spans="5:14" s="4" customFormat="1" x14ac:dyDescent="0.25">
      <c r="E159" s="5"/>
      <c r="G159" s="6"/>
      <c r="H159" s="6"/>
      <c r="I159" s="6"/>
      <c r="J159" s="6"/>
      <c r="K159" s="6"/>
      <c r="L159" s="6"/>
      <c r="M159" s="6"/>
      <c r="N159" s="6"/>
    </row>
    <row r="160" spans="5:14" s="4" customFormat="1" x14ac:dyDescent="0.25">
      <c r="E160" s="5"/>
      <c r="G160" s="6"/>
      <c r="H160" s="6"/>
      <c r="I160" s="6"/>
      <c r="J160" s="6"/>
      <c r="K160" s="6"/>
      <c r="L160" s="6"/>
      <c r="M160" s="6"/>
      <c r="N160" s="6"/>
    </row>
    <row r="161" spans="5:14" s="4" customFormat="1" x14ac:dyDescent="0.25">
      <c r="E161" s="5"/>
      <c r="G161" s="6"/>
      <c r="H161" s="6"/>
      <c r="I161" s="6"/>
      <c r="J161" s="6"/>
      <c r="K161" s="6"/>
      <c r="L161" s="6"/>
      <c r="M161" s="6"/>
      <c r="N161" s="6"/>
    </row>
    <row r="162" spans="5:14" s="4" customFormat="1" x14ac:dyDescent="0.25">
      <c r="E162" s="5"/>
      <c r="G162" s="6"/>
      <c r="H162" s="6"/>
      <c r="I162" s="6"/>
      <c r="J162" s="6"/>
      <c r="K162" s="6"/>
      <c r="L162" s="6"/>
      <c r="M162" s="6"/>
      <c r="N162" s="6"/>
    </row>
    <row r="163" spans="5:14" s="4" customFormat="1" x14ac:dyDescent="0.25">
      <c r="E163" s="5"/>
      <c r="G163" s="6"/>
      <c r="H163" s="6"/>
      <c r="I163" s="6"/>
      <c r="J163" s="6"/>
      <c r="K163" s="6"/>
      <c r="L163" s="6"/>
      <c r="M163" s="6"/>
      <c r="N163" s="6"/>
    </row>
    <row r="164" spans="5:14" s="4" customFormat="1" x14ac:dyDescent="0.25">
      <c r="E164" s="5"/>
      <c r="G164" s="6"/>
      <c r="H164" s="6"/>
      <c r="I164" s="6"/>
      <c r="J164" s="6"/>
      <c r="K164" s="6"/>
      <c r="L164" s="6"/>
      <c r="M164" s="6"/>
      <c r="N164" s="6"/>
    </row>
    <row r="165" spans="5:14" s="4" customFormat="1" x14ac:dyDescent="0.25">
      <c r="E165" s="5"/>
      <c r="G165" s="6"/>
      <c r="H165" s="6"/>
      <c r="I165" s="6"/>
      <c r="J165" s="6"/>
      <c r="K165" s="6"/>
      <c r="L165" s="6"/>
      <c r="M165" s="6"/>
      <c r="N165" s="6"/>
    </row>
    <row r="166" spans="5:14" s="4" customFormat="1" x14ac:dyDescent="0.25">
      <c r="E166" s="5"/>
      <c r="G166" s="6"/>
      <c r="H166" s="6"/>
      <c r="I166" s="6"/>
      <c r="J166" s="6"/>
      <c r="K166" s="6"/>
      <c r="L166" s="6"/>
      <c r="M166" s="6"/>
      <c r="N166" s="6"/>
    </row>
    <row r="167" spans="5:14" s="4" customFormat="1" x14ac:dyDescent="0.25">
      <c r="E167" s="5"/>
      <c r="G167" s="6"/>
      <c r="H167" s="6"/>
      <c r="I167" s="6"/>
      <c r="J167" s="6"/>
      <c r="K167" s="6"/>
      <c r="L167" s="6"/>
      <c r="M167" s="6"/>
      <c r="N167" s="6"/>
    </row>
    <row r="168" spans="5:14" s="4" customFormat="1" x14ac:dyDescent="0.25">
      <c r="E168" s="5"/>
      <c r="G168" s="6"/>
      <c r="H168" s="6"/>
      <c r="I168" s="6"/>
      <c r="J168" s="6"/>
      <c r="K168" s="6"/>
      <c r="L168" s="6"/>
      <c r="M168" s="6"/>
      <c r="N168" s="6"/>
    </row>
    <row r="169" spans="5:14" s="4" customFormat="1" x14ac:dyDescent="0.25">
      <c r="E169" s="5"/>
      <c r="G169" s="6"/>
      <c r="H169" s="6"/>
      <c r="I169" s="6"/>
      <c r="J169" s="6"/>
      <c r="K169" s="6"/>
      <c r="L169" s="6"/>
      <c r="M169" s="6"/>
      <c r="N169" s="6"/>
    </row>
    <row r="170" spans="5:14" s="4" customFormat="1" x14ac:dyDescent="0.25">
      <c r="E170" s="5"/>
      <c r="G170" s="6"/>
      <c r="H170" s="6"/>
      <c r="I170" s="6"/>
      <c r="J170" s="6"/>
      <c r="K170" s="6"/>
      <c r="L170" s="6"/>
      <c r="M170" s="6"/>
      <c r="N170" s="6"/>
    </row>
    <row r="171" spans="5:14" s="4" customFormat="1" x14ac:dyDescent="0.25">
      <c r="E171" s="5"/>
      <c r="G171" s="6"/>
      <c r="H171" s="6"/>
      <c r="I171" s="6"/>
      <c r="J171" s="6"/>
      <c r="K171" s="6"/>
      <c r="L171" s="6"/>
      <c r="M171" s="6"/>
      <c r="N171" s="6"/>
    </row>
    <row r="172" spans="5:14" s="4" customFormat="1" x14ac:dyDescent="0.25">
      <c r="E172" s="5"/>
      <c r="G172" s="6"/>
      <c r="H172" s="6"/>
      <c r="I172" s="6"/>
      <c r="J172" s="6"/>
      <c r="K172" s="6"/>
      <c r="L172" s="6"/>
      <c r="M172" s="6"/>
      <c r="N172" s="6"/>
    </row>
    <row r="173" spans="5:14" s="4" customFormat="1" x14ac:dyDescent="0.25">
      <c r="E173" s="5"/>
      <c r="G173" s="6"/>
      <c r="H173" s="6"/>
      <c r="I173" s="6"/>
      <c r="J173" s="6"/>
      <c r="K173" s="6"/>
      <c r="L173" s="6"/>
      <c r="M173" s="6"/>
      <c r="N173" s="6"/>
    </row>
    <row r="174" spans="5:14" s="4" customFormat="1" x14ac:dyDescent="0.25">
      <c r="E174" s="5"/>
      <c r="G174" s="6"/>
      <c r="H174" s="6"/>
      <c r="I174" s="6"/>
      <c r="J174" s="6"/>
      <c r="K174" s="6"/>
      <c r="L174" s="6"/>
      <c r="M174" s="6"/>
      <c r="N174" s="6"/>
    </row>
    <row r="175" spans="5:14" s="4" customFormat="1" x14ac:dyDescent="0.25">
      <c r="E175" s="5"/>
      <c r="G175" s="6"/>
      <c r="H175" s="6"/>
      <c r="I175" s="6"/>
      <c r="J175" s="6"/>
      <c r="K175" s="6"/>
      <c r="L175" s="6"/>
      <c r="M175" s="6"/>
      <c r="N175" s="6"/>
    </row>
    <row r="176" spans="5:14" s="4" customFormat="1" x14ac:dyDescent="0.25">
      <c r="E176" s="5"/>
      <c r="G176" s="6"/>
      <c r="H176" s="6"/>
      <c r="I176" s="6"/>
      <c r="J176" s="6"/>
      <c r="K176" s="6"/>
      <c r="L176" s="6"/>
      <c r="M176" s="6"/>
      <c r="N176" s="6"/>
    </row>
    <row r="177" spans="4:14" s="4" customFormat="1" x14ac:dyDescent="0.25">
      <c r="E177" s="5"/>
      <c r="G177" s="6"/>
      <c r="H177" s="6"/>
      <c r="I177" s="6"/>
      <c r="J177" s="6"/>
      <c r="K177" s="6"/>
      <c r="L177" s="6"/>
      <c r="M177" s="6"/>
      <c r="N177" s="6"/>
    </row>
    <row r="178" spans="4:14" s="4" customFormat="1" x14ac:dyDescent="0.25">
      <c r="E178" s="5"/>
      <c r="G178" s="6"/>
      <c r="H178" s="6"/>
      <c r="I178" s="6"/>
      <c r="J178" s="6"/>
      <c r="K178" s="6"/>
      <c r="L178" s="6"/>
      <c r="M178" s="6"/>
      <c r="N178" s="6"/>
    </row>
    <row r="179" spans="4:14" s="4" customFormat="1" x14ac:dyDescent="0.25">
      <c r="E179" s="5"/>
      <c r="G179" s="6"/>
      <c r="H179" s="6"/>
      <c r="I179" s="6"/>
      <c r="J179" s="6"/>
      <c r="K179" s="6"/>
      <c r="L179" s="6"/>
      <c r="M179" s="6"/>
      <c r="N179" s="6"/>
    </row>
    <row r="180" spans="4:14" s="4" customFormat="1" x14ac:dyDescent="0.25">
      <c r="E180" s="5"/>
      <c r="G180" s="6"/>
      <c r="H180" s="6"/>
      <c r="I180" s="6"/>
      <c r="J180" s="6"/>
      <c r="K180" s="6"/>
      <c r="L180" s="6"/>
      <c r="M180" s="6"/>
      <c r="N180" s="6"/>
    </row>
    <row r="181" spans="4:14" s="4" customFormat="1" x14ac:dyDescent="0.25">
      <c r="E181" s="5"/>
      <c r="G181" s="6"/>
      <c r="H181" s="6"/>
      <c r="I181" s="6"/>
      <c r="J181" s="6"/>
      <c r="K181" s="6"/>
      <c r="L181" s="6"/>
      <c r="M181" s="6"/>
      <c r="N181" s="6"/>
    </row>
    <row r="182" spans="4:14" s="4" customFormat="1" x14ac:dyDescent="0.25">
      <c r="E182" s="5"/>
      <c r="G182" s="6"/>
      <c r="H182" s="6"/>
      <c r="I182" s="6"/>
      <c r="J182" s="6"/>
      <c r="K182" s="6"/>
      <c r="L182" s="6"/>
      <c r="M182" s="6"/>
      <c r="N182" s="6"/>
    </row>
    <row r="183" spans="4:14" s="4" customFormat="1" x14ac:dyDescent="0.25">
      <c r="E183" s="5"/>
      <c r="G183" s="6"/>
      <c r="H183" s="6"/>
      <c r="I183" s="6"/>
      <c r="J183" s="6"/>
      <c r="K183" s="6"/>
      <c r="L183" s="6"/>
      <c r="M183" s="6"/>
      <c r="N183" s="6"/>
    </row>
    <row r="184" spans="4:14" s="4" customFormat="1" x14ac:dyDescent="0.25">
      <c r="E184" s="5"/>
      <c r="G184" s="6"/>
      <c r="H184" s="6"/>
      <c r="I184" s="6"/>
      <c r="J184" s="6"/>
      <c r="K184" s="6"/>
      <c r="L184" s="6"/>
      <c r="M184" s="6"/>
      <c r="N184" s="6"/>
    </row>
    <row r="185" spans="4:14" s="4" customFormat="1" x14ac:dyDescent="0.25">
      <c r="E185" s="5"/>
      <c r="G185" s="6"/>
      <c r="H185" s="6"/>
      <c r="I185" s="6"/>
      <c r="J185" s="6"/>
      <c r="K185" s="6"/>
      <c r="L185" s="6"/>
      <c r="M185" s="6"/>
      <c r="N185" s="6"/>
    </row>
    <row r="186" spans="4:14" s="4" customFormat="1" x14ac:dyDescent="0.25">
      <c r="E186" s="5"/>
      <c r="G186" s="6"/>
      <c r="H186" s="6"/>
      <c r="I186" s="6"/>
      <c r="J186" s="6"/>
      <c r="K186" s="6"/>
      <c r="L186" s="6"/>
      <c r="M186" s="6"/>
      <c r="N186" s="6"/>
    </row>
    <row r="187" spans="4:14" s="4" customFormat="1" x14ac:dyDescent="0.25">
      <c r="E187" s="5"/>
      <c r="G187" s="6"/>
      <c r="H187" s="6"/>
      <c r="I187" s="6"/>
      <c r="J187" s="6"/>
      <c r="K187" s="6"/>
      <c r="L187" s="6"/>
      <c r="M187" s="6"/>
      <c r="N187" s="6"/>
    </row>
    <row r="188" spans="4:14" s="4" customFormat="1" x14ac:dyDescent="0.25">
      <c r="E188" s="5"/>
      <c r="G188" s="6"/>
      <c r="H188" s="6"/>
      <c r="I188" s="6"/>
      <c r="J188" s="6"/>
      <c r="K188" s="6"/>
      <c r="L188" s="6"/>
      <c r="M188" s="6"/>
      <c r="N188" s="6"/>
    </row>
    <row r="189" spans="4:14" s="4" customFormat="1" x14ac:dyDescent="0.25">
      <c r="E189" s="5"/>
      <c r="G189" s="6"/>
      <c r="H189" s="6"/>
      <c r="I189" s="6"/>
      <c r="J189" s="6"/>
      <c r="K189" s="6"/>
      <c r="L189" s="6"/>
      <c r="M189" s="6"/>
      <c r="N189" s="6"/>
    </row>
    <row r="190" spans="4:14" s="4" customFormat="1" x14ac:dyDescent="0.25">
      <c r="E190" s="5"/>
      <c r="G190" s="6"/>
      <c r="H190" s="6"/>
      <c r="I190" s="6"/>
      <c r="J190" s="6"/>
      <c r="K190" s="6"/>
      <c r="L190" s="6"/>
      <c r="M190" s="6"/>
      <c r="N190" s="6"/>
    </row>
    <row r="191" spans="4:14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  <c r="N191" s="6"/>
    </row>
    <row r="192" spans="4:14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  <c r="N192" s="6"/>
    </row>
    <row r="193" spans="1:14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  <c r="N193" s="6"/>
    </row>
    <row r="194" spans="1:14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  <c r="N194" s="6"/>
    </row>
    <row r="195" spans="1:14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  <c r="N195" s="6"/>
    </row>
    <row r="196" spans="1:14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  <c r="N196" s="6"/>
    </row>
    <row r="197" spans="1:14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  <c r="N197" s="6"/>
    </row>
    <row r="198" spans="1:14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  <c r="N198" s="6"/>
    </row>
    <row r="199" spans="1:14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  <c r="N199" s="6"/>
    </row>
    <row r="200" spans="1:14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  <c r="N200" s="6"/>
    </row>
    <row r="201" spans="1:14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  <c r="N201" s="6"/>
    </row>
    <row r="202" spans="1:14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  <c r="N202" s="6"/>
    </row>
    <row r="203" spans="1:14" x14ac:dyDescent="0.25">
      <c r="A203" s="4"/>
    </row>
    <row r="204" spans="1:14" x14ac:dyDescent="0.25">
      <c r="A204" s="4"/>
    </row>
    <row r="205" spans="1:14" x14ac:dyDescent="0.25">
      <c r="A205" s="4"/>
    </row>
    <row r="206" spans="1:14" x14ac:dyDescent="0.25">
      <c r="A206" s="4"/>
    </row>
    <row r="207" spans="1:14" x14ac:dyDescent="0.25">
      <c r="A207" s="4"/>
    </row>
    <row r="208" spans="1:14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AV100" xr:uid="{00000000-0009-0000-0000-000009000000}"/>
  <mergeCells count="1">
    <mergeCell ref="A55:F55"/>
  </mergeCells>
  <conditionalFormatting sqref="A11:A100">
    <cfRule type="expression" dxfId="63" priority="1">
      <formula>AND(A11&lt;&gt;"",A11&lt;&gt;"Mn",A11&lt;&gt;"FC",A11&lt;&gt;"Pn")</formula>
    </cfRule>
  </conditionalFormatting>
  <conditionalFormatting sqref="B11:B54 B56:B99">
    <cfRule type="expression" dxfId="62" priority="146">
      <formula>A11="FC"</formula>
    </cfRule>
  </conditionalFormatting>
  <conditionalFormatting sqref="B11:B54 B56:B100">
    <cfRule type="expression" dxfId="61" priority="148">
      <formula>AND(A11&lt;&gt;"",A11&lt;&gt;"",A11&lt;&gt;"Mn")</formula>
    </cfRule>
    <cfRule type="expression" dxfId="60" priority="147">
      <formula>OR(A11="Mn",AND($A12="Pn",B12&lt;&gt;""),A11="FC")</formula>
    </cfRule>
  </conditionalFormatting>
  <conditionalFormatting sqref="C11:C53">
    <cfRule type="expression" dxfId="59" priority="22">
      <formula>OR(A11="Mn",A11="Pn")</formula>
    </cfRule>
    <cfRule type="expression" dxfId="58" priority="21">
      <formula>A12="Pn"</formula>
    </cfRule>
  </conditionalFormatting>
  <conditionalFormatting sqref="C54">
    <cfRule type="expression" dxfId="57" priority="6">
      <formula>$A55="Pn"</formula>
    </cfRule>
    <cfRule type="expression" dxfId="56" priority="7">
      <formula>$A54="Pn"</formula>
    </cfRule>
  </conditionalFormatting>
  <conditionalFormatting sqref="C56:C65">
    <cfRule type="expression" dxfId="55" priority="25">
      <formula>OR(A56="Mn",A56="Pn")</formula>
    </cfRule>
    <cfRule type="expression" dxfId="54" priority="24">
      <formula>A57="Pn"</formula>
    </cfRule>
  </conditionalFormatting>
  <conditionalFormatting sqref="C66">
    <cfRule type="expression" dxfId="53" priority="3">
      <formula>$A67="Pn"</formula>
    </cfRule>
    <cfRule type="expression" dxfId="52" priority="4">
      <formula>$A66="Pn"</formula>
    </cfRule>
  </conditionalFormatting>
  <conditionalFormatting sqref="C67:C99">
    <cfRule type="expression" dxfId="51" priority="143">
      <formula>A68="Pn"</formula>
    </cfRule>
    <cfRule type="expression" dxfId="50" priority="144">
      <formula>OR(A67="Mn",A67="Pn")</formula>
    </cfRule>
  </conditionalFormatting>
  <conditionalFormatting sqref="C11:AN54 C56:C99">
    <cfRule type="expression" dxfId="49" priority="5">
      <formula>C11&lt;&gt;""</formula>
    </cfRule>
  </conditionalFormatting>
  <conditionalFormatting sqref="D11:D54 D56:D100">
    <cfRule type="expression" dxfId="48" priority="15">
      <formula>A12="Pn"</formula>
    </cfRule>
    <cfRule type="expression" dxfId="47" priority="16">
      <formula>A11="Pn"</formula>
    </cfRule>
  </conditionalFormatting>
  <conditionalFormatting sqref="D56:AN100">
    <cfRule type="expression" dxfId="46" priority="11">
      <formula>D56&lt;&gt;""</formula>
    </cfRule>
  </conditionalFormatting>
  <conditionalFormatting sqref="E11:E54 E56:E100">
    <cfRule type="expression" dxfId="45" priority="12">
      <formula>A12="Pn"</formula>
    </cfRule>
    <cfRule type="expression" dxfId="44" priority="13">
      <formula>A11="Pn"</formula>
    </cfRule>
  </conditionalFormatting>
  <conditionalFormatting sqref="F11:F54 F56:F100">
    <cfRule type="expression" dxfId="43" priority="9">
      <formula>$A12="Pn"</formula>
    </cfRule>
  </conditionalFormatting>
  <conditionalFormatting sqref="F11:N54 F56:N100">
    <cfRule type="expression" dxfId="42" priority="10">
      <formula>$A11="Pn"</formula>
    </cfRule>
  </conditionalFormatting>
  <conditionalFormatting sqref="G11:G54 G56:G100">
    <cfRule type="expression" dxfId="41" priority="56">
      <formula>AND($A12="Pn",$G12&lt;&gt;"")</formula>
    </cfRule>
  </conditionalFormatting>
  <conditionalFormatting sqref="H11:H54 H56:H100">
    <cfRule type="expression" dxfId="40" priority="52">
      <formula>AND($A12="Pn",$H12&lt;&gt;"")</formula>
    </cfRule>
  </conditionalFormatting>
  <conditionalFormatting sqref="I11:I54 I56:I100">
    <cfRule type="expression" dxfId="39" priority="48">
      <formula>AND($A12="Pn",$I12&lt;&gt;"")</formula>
    </cfRule>
  </conditionalFormatting>
  <conditionalFormatting sqref="J11:J54 J56:J100">
    <cfRule type="expression" dxfId="38" priority="44">
      <formula>AND($A12="Pn",$J12&lt;&gt;"")</formula>
    </cfRule>
  </conditionalFormatting>
  <conditionalFormatting sqref="K11:K54 K56:K100">
    <cfRule type="expression" dxfId="37" priority="40">
      <formula>AND($A12="Pn",$K12&lt;&gt;"")</formula>
    </cfRule>
  </conditionalFormatting>
  <conditionalFormatting sqref="L11:N54 L56:N100">
    <cfRule type="expression" dxfId="36" priority="28">
      <formula>AND($A12="Pn",$L12&lt;&gt;"")</formula>
    </cfRule>
  </conditionalFormatting>
  <conditionalFormatting sqref="M55:AN55">
    <cfRule type="expression" dxfId="35" priority="2">
      <formula>M55&lt;&gt;""</formula>
    </cfRule>
  </conditionalFormatting>
  <conditionalFormatting sqref="BC11:BD51">
    <cfRule type="expression" dxfId="34" priority="20">
      <formula>BC11&lt;&gt;""</formula>
    </cfRule>
    <cfRule type="expression" dxfId="33" priority="19">
      <formula>AZ11="Pn"</formula>
    </cfRule>
    <cfRule type="expression" dxfId="32" priority="18">
      <formula>AZ12="Pn"</formula>
    </cfRule>
  </conditionalFormatting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5" id="{B20B1A09-C17E-4EE7-9EBB-0A841214091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G11:G54 G56:G100</xm:sqref>
        </x14:conditionalFormatting>
        <x14:conditionalFormatting xmlns:xm="http://schemas.microsoft.com/office/excel/2006/main">
          <x14:cfRule type="iconSet" priority="51" id="{078001A5-78CF-4B0B-A69C-D39833C1B511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H11:H54 H56:H100</xm:sqref>
        </x14:conditionalFormatting>
        <x14:conditionalFormatting xmlns:xm="http://schemas.microsoft.com/office/excel/2006/main">
          <x14:cfRule type="iconSet" priority="47" id="{79B5D2D0-ABC1-419C-B6FC-0BEF5B85EF9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I11:I54 I56:I100</xm:sqref>
        </x14:conditionalFormatting>
        <x14:conditionalFormatting xmlns:xm="http://schemas.microsoft.com/office/excel/2006/main">
          <x14:cfRule type="iconSet" priority="43" id="{ABCC24F4-5E4A-4C1E-BDEC-92405AC60FE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J11:J54 J56:J100</xm:sqref>
        </x14:conditionalFormatting>
        <x14:conditionalFormatting xmlns:xm="http://schemas.microsoft.com/office/excel/2006/main">
          <x14:cfRule type="iconSet" priority="39" id="{F2AE0834-4707-4D01-97ED-88DC3165289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K11:K54 K56:K100</xm:sqref>
        </x14:conditionalFormatting>
        <x14:conditionalFormatting xmlns:xm="http://schemas.microsoft.com/office/excel/2006/main">
          <x14:cfRule type="iconSet" priority="35" id="{32028565-9B29-4BB7-9E71-EF13D3DB54E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L11:L54 L56:L100</xm:sqref>
        </x14:conditionalFormatting>
        <x14:conditionalFormatting xmlns:xm="http://schemas.microsoft.com/office/excel/2006/main">
          <x14:cfRule type="iconSet" priority="27" id="{BB3F6F6A-7EB8-4BA3-8932-C279CA119E6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M11:M54 M56:M100</xm:sqref>
        </x14:conditionalFormatting>
        <x14:conditionalFormatting xmlns:xm="http://schemas.microsoft.com/office/excel/2006/main">
          <x14:cfRule type="iconSet" priority="31" id="{3108D522-79B3-4D20-9C2B-0ADEF3D29B0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N11:N54 N56:N100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BD241"/>
  <sheetViews>
    <sheetView zoomScale="90" zoomScaleNormal="9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1.7109375" bestFit="1" customWidth="1"/>
    <col min="4" max="4" width="18.140625" customWidth="1"/>
    <col min="5" max="5" width="18.140625" style="1" customWidth="1"/>
    <col min="6" max="6" width="19" bestFit="1" customWidth="1"/>
    <col min="7" max="15" width="18.140625" style="2" customWidth="1"/>
    <col min="16" max="42" width="18.140625" customWidth="1"/>
    <col min="43" max="43" width="24" bestFit="1" customWidth="1"/>
    <col min="44" max="44" width="23.5703125" bestFit="1" customWidth="1"/>
    <col min="45" max="52" width="18.140625" style="4"/>
  </cols>
  <sheetData>
    <row r="1" spans="1:56" s="4" customFormat="1" x14ac:dyDescent="0.25">
      <c r="E1" s="5"/>
      <c r="G1" s="21">
        <f ca="1">OFFSET($A$10,MATCH("TOTAL GENERAL",$A$11:$A$100,0),COLUMN(F11))+0.0000001</f>
        <v>30.000000100000001</v>
      </c>
      <c r="H1" s="21">
        <f ca="1">OFFSET($A$10,MATCH("TOTAL GENERAL",$A$11:$A$100,0),COLUMN(G11))</f>
        <v>0.6</v>
      </c>
      <c r="I1" s="21">
        <f ca="1">OFFSET($A$10,MATCH("TOTAL GENERAL",$A$11:$A$100,0),COLUMN(H11))</f>
        <v>0.65</v>
      </c>
      <c r="J1" s="21">
        <f ca="1">OFFSET($A$10,MATCH("TOTAL GENERAL",$A$11:$A$100,0),COLUMN(I11))+0.00001</f>
        <v>30.00001</v>
      </c>
      <c r="K1" s="21">
        <f ca="1">OFFSET($A$10,MATCH("TOTAL GENERAL",$A$11:$A$100,0),COLUMN(J11))</f>
        <v>0.75</v>
      </c>
      <c r="L1" s="21">
        <f t="shared" ref="L1:O1" ca="1" si="0">OFFSET($A$10,MATCH("TOTAL GENERAL",$A$11:$A$100,0),COLUMN(K11))</f>
        <v>0.2</v>
      </c>
      <c r="M1" s="21">
        <f t="shared" ca="1" si="0"/>
        <v>0.2</v>
      </c>
      <c r="N1" s="21">
        <f ca="1">OFFSET($A$10,MATCH("TOTAL GENERAL",$A$11:$A$100,0),COLUMN(M11))+0.00001</f>
        <v>3.8100100000000001</v>
      </c>
      <c r="O1" s="21">
        <f t="shared" ca="1" si="0"/>
        <v>28.15</v>
      </c>
    </row>
    <row r="2" spans="1:56" s="4" customFormat="1" x14ac:dyDescent="0.25">
      <c r="E2" s="5"/>
      <c r="G2" s="6"/>
      <c r="H2" s="6"/>
      <c r="I2" s="6"/>
      <c r="J2" s="6"/>
      <c r="K2" s="6"/>
      <c r="L2" s="6"/>
      <c r="M2" s="6"/>
      <c r="N2" s="6"/>
      <c r="O2" s="6"/>
    </row>
    <row r="3" spans="1:56" s="4" customFormat="1" x14ac:dyDescent="0.25">
      <c r="E3" s="5"/>
      <c r="G3" s="6"/>
      <c r="H3" s="6"/>
      <c r="I3" s="6"/>
      <c r="J3" s="6"/>
      <c r="K3" s="6"/>
      <c r="L3" s="6"/>
      <c r="M3" s="6"/>
      <c r="N3" s="6"/>
      <c r="O3" s="6"/>
    </row>
    <row r="4" spans="1:56" s="4" customFormat="1" x14ac:dyDescent="0.25">
      <c r="E4" s="5"/>
      <c r="G4" s="6"/>
      <c r="H4" s="6"/>
      <c r="I4" s="6"/>
      <c r="J4" s="6"/>
      <c r="K4" s="6"/>
      <c r="L4" s="6"/>
      <c r="M4" s="6"/>
      <c r="N4" s="6"/>
      <c r="O4" s="6"/>
    </row>
    <row r="5" spans="1:56" s="4" customFormat="1" x14ac:dyDescent="0.25">
      <c r="E5" s="5"/>
      <c r="G5" s="6"/>
      <c r="H5" s="6"/>
      <c r="I5" s="6"/>
      <c r="J5" s="6"/>
      <c r="K5" s="6"/>
      <c r="L5" s="6"/>
      <c r="M5" s="6"/>
      <c r="N5" s="6"/>
      <c r="O5" s="6"/>
    </row>
    <row r="6" spans="1:56" s="4" customFormat="1" x14ac:dyDescent="0.25">
      <c r="E6" s="5"/>
      <c r="G6" s="6"/>
      <c r="H6" s="6"/>
      <c r="I6" s="6"/>
      <c r="J6" s="6"/>
      <c r="K6" s="6"/>
      <c r="L6" s="6"/>
      <c r="M6" s="6"/>
      <c r="N6" s="6"/>
      <c r="O6" s="6"/>
    </row>
    <row r="7" spans="1:56" s="4" customFormat="1" x14ac:dyDescent="0.25">
      <c r="E7" s="5"/>
      <c r="G7" s="6"/>
      <c r="H7" s="6"/>
      <c r="I7" s="6"/>
      <c r="J7" s="6"/>
      <c r="K7" s="6"/>
      <c r="L7" s="6"/>
      <c r="M7" s="6"/>
      <c r="N7" s="6"/>
      <c r="O7" s="6"/>
    </row>
    <row r="8" spans="1:56" s="4" customFormat="1" ht="21" x14ac:dyDescent="0.35">
      <c r="A8" s="3" t="s">
        <v>184</v>
      </c>
      <c r="E8" s="6"/>
      <c r="G8" s="19"/>
      <c r="H8" s="6"/>
      <c r="I8" s="6"/>
      <c r="J8" s="6"/>
      <c r="K8" s="6"/>
      <c r="L8" s="6"/>
      <c r="M8" s="6"/>
      <c r="N8" s="6"/>
      <c r="O8" s="6"/>
      <c r="AQ8" s="11"/>
    </row>
    <row r="9" spans="1:56" s="4" customFormat="1" ht="21.75" thickBot="1" x14ac:dyDescent="0.4">
      <c r="A9" s="3" t="s">
        <v>161</v>
      </c>
      <c r="D9" s="4" t="s">
        <v>6</v>
      </c>
      <c r="E9" s="4" t="s">
        <v>11</v>
      </c>
      <c r="F9" s="4" t="s">
        <v>12</v>
      </c>
      <c r="G9" s="6" t="s">
        <v>8</v>
      </c>
      <c r="H9" s="6" t="s">
        <v>8</v>
      </c>
      <c r="I9" s="6" t="s">
        <v>8</v>
      </c>
      <c r="J9" s="6" t="s">
        <v>8</v>
      </c>
      <c r="K9" s="6"/>
      <c r="L9" s="6"/>
      <c r="M9" s="6"/>
      <c r="N9" s="6"/>
      <c r="O9" s="6"/>
      <c r="Y9" s="4" t="s">
        <v>7</v>
      </c>
      <c r="Z9" s="4" t="s">
        <v>7</v>
      </c>
      <c r="AA9" s="4" t="s">
        <v>7</v>
      </c>
      <c r="AB9" s="4" t="s">
        <v>7</v>
      </c>
      <c r="AH9" s="4" t="s">
        <v>9</v>
      </c>
      <c r="AI9" s="4" t="s">
        <v>9</v>
      </c>
      <c r="AJ9" s="4" t="s">
        <v>9</v>
      </c>
      <c r="AK9" s="4" t="s">
        <v>9</v>
      </c>
      <c r="AQ9" s="4" t="s">
        <v>10</v>
      </c>
    </row>
    <row r="10" spans="1:56" ht="64.5" thickBot="1" x14ac:dyDescent="0.3">
      <c r="A10" s="12" t="s">
        <v>0</v>
      </c>
      <c r="B10" s="13" t="s">
        <v>1</v>
      </c>
      <c r="C10" s="14" t="s">
        <v>163</v>
      </c>
      <c r="D10" s="14" t="s">
        <v>24</v>
      </c>
      <c r="E10" s="17" t="s">
        <v>5</v>
      </c>
      <c r="F10" s="14" t="s">
        <v>2</v>
      </c>
      <c r="G10" s="7" t="s">
        <v>41</v>
      </c>
      <c r="H10" s="7" t="s">
        <v>46</v>
      </c>
      <c r="I10" s="7" t="s">
        <v>40</v>
      </c>
      <c r="J10" s="7" t="s">
        <v>39</v>
      </c>
      <c r="K10" s="7" t="s">
        <v>30</v>
      </c>
      <c r="L10" s="7" t="s">
        <v>26</v>
      </c>
      <c r="M10" s="14" t="s">
        <v>45</v>
      </c>
      <c r="N10" s="14" t="s">
        <v>44</v>
      </c>
      <c r="O10" s="14" t="s">
        <v>25</v>
      </c>
      <c r="P10" s="23" t="s">
        <v>13</v>
      </c>
      <c r="Q10" s="23" t="s">
        <v>13</v>
      </c>
      <c r="R10" s="23" t="s">
        <v>13</v>
      </c>
      <c r="S10" s="23" t="s">
        <v>13</v>
      </c>
      <c r="T10" s="23" t="s">
        <v>13</v>
      </c>
      <c r="U10" s="23" t="s">
        <v>13</v>
      </c>
      <c r="V10" s="23" t="s">
        <v>13</v>
      </c>
      <c r="W10" s="23" t="s">
        <v>13</v>
      </c>
      <c r="X10" s="23" t="s">
        <v>13</v>
      </c>
      <c r="Y10" s="25" t="s">
        <v>14</v>
      </c>
      <c r="Z10" s="25" t="s">
        <v>14</v>
      </c>
      <c r="AA10" s="25" t="s">
        <v>14</v>
      </c>
      <c r="AB10" s="25" t="s">
        <v>14</v>
      </c>
      <c r="AC10" s="25" t="s">
        <v>14</v>
      </c>
      <c r="AD10" s="25" t="s">
        <v>14</v>
      </c>
      <c r="AE10" s="25" t="s">
        <v>14</v>
      </c>
      <c r="AF10" s="25" t="s">
        <v>14</v>
      </c>
      <c r="AG10" s="25" t="s">
        <v>14</v>
      </c>
      <c r="AH10" s="26" t="s">
        <v>15</v>
      </c>
      <c r="AI10" s="26" t="s">
        <v>15</v>
      </c>
      <c r="AJ10" s="26" t="s">
        <v>15</v>
      </c>
      <c r="AK10" s="26" t="s">
        <v>15</v>
      </c>
      <c r="AL10" s="26" t="s">
        <v>15</v>
      </c>
      <c r="AM10" s="26" t="s">
        <v>15</v>
      </c>
      <c r="AN10" s="26" t="s">
        <v>15</v>
      </c>
      <c r="AO10" s="26" t="s">
        <v>15</v>
      </c>
      <c r="AP10" s="26" t="s">
        <v>15</v>
      </c>
      <c r="AQ10" s="27" t="s">
        <v>3</v>
      </c>
      <c r="AR10" s="28" t="s">
        <v>4</v>
      </c>
      <c r="BD10" s="14" t="s">
        <v>172</v>
      </c>
    </row>
    <row r="11" spans="1:56" s="4" customFormat="1" x14ac:dyDescent="0.25">
      <c r="A11" s="15" t="s">
        <v>59</v>
      </c>
      <c r="B11" s="15" t="s">
        <v>104</v>
      </c>
      <c r="C11" s="43"/>
      <c r="D11" s="16">
        <v>101827</v>
      </c>
      <c r="E11" s="9">
        <f>D11/$D$53</f>
        <v>3.3362862668409113E-3</v>
      </c>
      <c r="F11" s="41">
        <f>E11*$C$54</f>
        <v>50513294.642887212</v>
      </c>
      <c r="G11" s="20">
        <v>71</v>
      </c>
      <c r="H11" s="22">
        <v>0.5</v>
      </c>
      <c r="I11" s="22">
        <v>0.5</v>
      </c>
      <c r="J11" s="24">
        <v>62</v>
      </c>
      <c r="K11" s="22">
        <v>0.5</v>
      </c>
      <c r="L11" s="22">
        <v>0</v>
      </c>
      <c r="M11" s="22">
        <v>0</v>
      </c>
      <c r="N11" s="24">
        <v>0.98</v>
      </c>
      <c r="O11" s="24">
        <v>18.66</v>
      </c>
      <c r="P11" s="24">
        <f ca="1">IF(OR(A11="Pn",A12="Pn"),"",IF($A11="TOTAL GENERAL",SUM(P9:P$11),IF(AND(G11&lt;&gt;"",$A11&lt;&gt;"Pn"),IF(G11&gt;OFFSET($A$10,MATCH("TOTAL GENERAL",$A$11:$A$100,0),COLUMN(F11)),0,OFFSET($A$10,MATCH("TOTAL GENERAL",$A$11:$A$100,0),COLUMN(F11))-G11),"")))</f>
        <v>0</v>
      </c>
      <c r="Q11" s="24">
        <f ca="1">IF(OR(A11="Pn",A12="Pn"),"",IF($A11="TOTAL GENERAL",SUM(Q9:Q$11),IF(AND(H11&lt;&gt;"",$A11&lt;&gt;"Pn"),IF(H11&lt;OFFSET($A$10,MATCH("TOTAL GENERAL",$A$11:$A$100,0),COLUMN(G11)),0,H11-OFFSET($A$10,MATCH("TOTAL GENERAL",$A$11:$A$100,0),COLUMN(G11))),"")))</f>
        <v>0</v>
      </c>
      <c r="R11" s="24">
        <f ca="1">IF(OR(A11="Pn",A12="Pn"),"",IF($A11="TOTAL GENERAL",SUM(R9:R$11),IF(AND(I11&lt;&gt;"",$A11&lt;&gt;"Pn"),IF(I11&lt;OFFSET($A$10,MATCH("TOTAL GENERAL",$A$11:$A$100,0),COLUMN(H11)),0,I11-OFFSET($A$10,MATCH("TOTAL GENERAL",$A$11:$A$100,0),COLUMN(H11))),"")))</f>
        <v>0</v>
      </c>
      <c r="S11" s="24">
        <f ca="1">IF(OR(A11="Pn",A12="Pn"),"",IF($A11="TOTAL GENERAL",SUM(S9:S$11),IF(AND(J11&lt;&gt;"",$A11&lt;&gt;"Pn"),IF(J11&gt;OFFSET($A$10,MATCH("TOTAL GENERAL",$A$11:$A$100,0),COLUMN(I11)),0,OFFSET($A$10,MATCH("TOTAL GENERAL",$A$11:$A$100,0),COLUMN(I11))-J11),"")))</f>
        <v>0</v>
      </c>
      <c r="T11" s="24">
        <f ca="1">IF($A11="TOTAL GENERAL",SUM(T9:T$11),IF(AND(K11&lt;&gt;"",$A11&lt;&gt;"Pn"),IF(K11&lt;OFFSET($A$10,MATCH("TOTAL GENERAL",$A$11:$A$100,0),COLUMN(J11)),0,K11-OFFSET($A$10,MATCH("TOTAL GENERAL",$A$11:$A$100,0),COLUMN(J11))),""))</f>
        <v>0</v>
      </c>
      <c r="U11" s="24">
        <f ca="1">IF($A11="TOTAL GENERAL",SUM(U9:U$11),IF(AND(L11&lt;&gt;"",$A11&lt;&gt;"Pn"),IF(L11&lt;OFFSET($A$10,MATCH("TOTAL GENERAL",$A$11:$A$100,0),COLUMN(K11)),0,L11-OFFSET($A$10,MATCH("TOTAL GENERAL",$A$11:$A$100,0),COLUMN(K11))),""))</f>
        <v>0</v>
      </c>
      <c r="V11" s="24">
        <f ca="1">IF($A11="TOTAL GENERAL",SUM(V9:V$11),IF(AND(M11&lt;&gt;"",$A11&lt;&gt;"Pn"),IF(M11&lt;OFFSET($A$10,MATCH("TOTAL GENERAL",$A$11:$A$100,0),COLUMN(L11)),0,M11-OFFSET($A$10,MATCH("TOTAL GENERAL",$A$11:$A$100,0),COLUMN(L11))),""))</f>
        <v>0</v>
      </c>
      <c r="W11" s="24">
        <f ca="1">IF($A11="TOTAL GENERAL",SUM(W9:W$11),IF(AND(N11&lt;&gt;"",$A11&lt;&gt;"Pn"),IF(N11&gt;OFFSET($A$10,MATCH("TOTAL GENERAL",$A$11:$A$100,0),COLUMN(M11)),0,OFFSET($A$10,MATCH("TOTAL GENERAL",$A$11:$A$100,0),COLUMN(M11))-N11),""))</f>
        <v>2.83</v>
      </c>
      <c r="X11" s="24">
        <f ca="1">IF($A11="TOTAL GENERAL",SUM(X9:X$11),IF(AND(O11&lt;&gt;"",$A11&lt;&gt;"Pn"),IF(O11&lt;OFFSET($A$10,MATCH("TOTAL GENERAL",$A$11:$A$100,0),COLUMN(N11)),0,O11-OFFSET($A$10,MATCH("TOTAL GENERAL",$A$11:$A$100,0),COLUMN(N11))),""))</f>
        <v>0</v>
      </c>
      <c r="Y11" s="24">
        <f ca="1">IF(OR(A11="Pn",A12="Pn"),"",IF($A11="TOTAL GENERAL",SUM(Y9:Y$11),IF(AND(G11&lt;&gt;"",$A11&lt;&gt;"Pn"),P11*$D11,"")))</f>
        <v>0</v>
      </c>
      <c r="Z11" s="24">
        <f ca="1">IF(OR(A11="Pn",A12="Pn"),"",IF($A11="TOTAL GENERAL",SUM(Z9:Z$11),IF(AND(H11&lt;&gt;"",$A11&lt;&gt;"Pn"),Q11*$D11,"")))</f>
        <v>0</v>
      </c>
      <c r="AA11" s="24">
        <f ca="1">IF(OR(A11="Pn",A12="Pn"),"",IF($A11="TOTAL GENERAL",SUM(AA9:AA$11),IF(AND(I11&lt;&gt;"",$A11&lt;&gt;"Pn"),R11*$D11,"")))</f>
        <v>0</v>
      </c>
      <c r="AB11" s="24">
        <f ca="1">IF(OR(A11="Pn",A12="Pn"),"",IF($A11="TOTAL GENERAL",SUM(AB9:AB$11),IF(AND(J11&lt;&gt;"",$A11&lt;&gt;"Pn"),S11*$D11,"")))</f>
        <v>0</v>
      </c>
      <c r="AC11" s="24">
        <f ca="1">IF($A11="TOTAL GENERAL",SUM(AC9:AC$11),IF(AND(K11&lt;&gt;"",$A11&lt;&gt;"Pn"),T11*$D11,""))</f>
        <v>0</v>
      </c>
      <c r="AD11" s="24">
        <f ca="1">IF($A11="TOTAL GENERAL",SUM(AD9:AD$11),IF(AND(L11&lt;&gt;"",$A11&lt;&gt;"Pn"),U11*$D11,""))</f>
        <v>0</v>
      </c>
      <c r="AE11" s="24">
        <f ca="1">IF($A11="TOTAL GENERAL",SUM(AE9:AE$11),IF(AND(M11&lt;&gt;"",$A11&lt;&gt;"Pn"),V11*$D11,""))</f>
        <v>0</v>
      </c>
      <c r="AF11" s="24">
        <f ca="1">IF($A11="TOTAL GENERAL",SUM(AF9:AF$11),IF(AND(N11&lt;&gt;"",$A11&lt;&gt;"Pn"),W11*$D11,""))</f>
        <v>288170.41000000003</v>
      </c>
      <c r="AG11" s="24">
        <f ca="1">X11*BD11</f>
        <v>0</v>
      </c>
      <c r="AH11" s="24">
        <f ca="1">IF($A11="TOTAL GENERAL",SUM(AH9:AH$11),IF(AND(P11&lt;&gt;"",$A11&lt;&gt;"Pn"),IF(OFFSET($A$11,MATCH("TOTAL GENERAL",$A$11:$A$100,0)-1,COLUMN(X11))=0,0,Y11/OFFSET($A$11,MATCH("TOTAL GENERAL",$A$11:$A$100,0)-1,COLUMN(X11))),""))</f>
        <v>0</v>
      </c>
      <c r="AI11" s="24">
        <f ca="1">IF($A11="TOTAL GENERAL",SUM(AI9:AI$11),IF(AND(Q11&lt;&gt;"",$A11&lt;&gt;"Pn"),IF(OFFSET($A$11,MATCH("TOTAL GENERAL",$A$11:$A$100,0)-1,COLUMN(Y11))=0,0,Z11/OFFSET($A$11,MATCH("TOTAL GENERAL",$A$11:$A$100,0)-1,COLUMN(Y11))),""))</f>
        <v>0</v>
      </c>
      <c r="AJ11" s="24">
        <f ca="1">IF($A11="TOTAL GENERAL",SUM(AJ9:AJ$11),IF(AND(R11&lt;&gt;"",$A11&lt;&gt;"Pn"),IF(OFFSET($A$11,MATCH("TOTAL GENERAL",$A$11:$A$100,0)-1,COLUMN(Z11))=0,0,AA11/OFFSET($A$11,MATCH("TOTAL GENERAL",$A$11:$A$100,0)-1,COLUMN(Z11))),""))</f>
        <v>0</v>
      </c>
      <c r="AK11" s="24">
        <f ca="1">IF($A11="TOTAL GENERAL",SUM(AK9:AK$11),IF(AND(S11&lt;&gt;"",$A11&lt;&gt;"Pn"),IF(OFFSET($A$11,MATCH("TOTAL GENERAL",$A$11:$A$100,0)-1,COLUMN(AA11))=0,0,AB11/OFFSET($A$11,MATCH("TOTAL GENERAL",$A$11:$A$100,0)-1,COLUMN(AA11))),""))</f>
        <v>0</v>
      </c>
      <c r="AL11" s="24">
        <f ca="1">IF($A11="TOTAL GENERAL",SUM(AL9:AL$11),IF(AND(T11&lt;&gt;"",$A11&lt;&gt;"Pn"),IF(OFFSET($A$11,MATCH("TOTAL GENERAL",$A$11:$A$100,0)-1,COLUMN(AB11))=0,0,AC11/OFFSET($A$11,MATCH("TOTAL GENERAL",$A$11:$A$100,0)-1,COLUMN(AB11))),""))</f>
        <v>0</v>
      </c>
      <c r="AM11" s="24">
        <f ca="1">IF($A11="TOTAL GENERAL",SUM(AM9:AM$11),IF(AND(U11&lt;&gt;"",$A11&lt;&gt;"Pn"),IF(OFFSET($A$11,MATCH("TOTAL GENERAL",$A$11:$A$100,0)-1,COLUMN(AC11))=0,0,AD11/OFFSET($A$11,MATCH("TOTAL GENERAL",$A$11:$A$100,0)-1,COLUMN(AC11))),""))</f>
        <v>0</v>
      </c>
      <c r="AN11" s="24">
        <f ca="1">IF($A11="TOTAL GENERAL",SUM(AN9:AN$11),IF(AND(V11&lt;&gt;"",$A11&lt;&gt;"Pn"),IF(OFFSET($A$11,MATCH("TOTAL GENERAL",$A$11:$A$100,0)-1,COLUMN(AD11))=0,0,AE11/OFFSET($A$11,MATCH("TOTAL GENERAL",$A$11:$A$100,0)-1,COLUMN(AD11))),""))</f>
        <v>0</v>
      </c>
      <c r="AO11" s="24">
        <f ca="1">IF($A11="TOTAL GENERAL",SUM(AO9:AO$11),IF(AND(W11&lt;&gt;"",$A11&lt;&gt;"Pn"),IF(OFFSET($A$11,MATCH("TOTAL GENERAL",$A$11:$A$100,0)-1,COLUMN(AE11))=0,0,AF11/OFFSET($A$11,MATCH("TOTAL GENERAL",$A$11:$A$100,0)-1,COLUMN(AE11))),""))</f>
        <v>1.749362602670599E-2</v>
      </c>
      <c r="AP11" s="24">
        <f ca="1">IF($A11="TOTAL GENERAL",SUM(AP9:AP$11),IF(AND(X11&lt;&gt;"",$A11&lt;&gt;"Pn"),IF(OFFSET($A$11,MATCH("TOTAL GENERAL",$A$11:$A$100,0)-1,COLUMN(AF11))=0,0,AG11/OFFSET($A$11,MATCH("TOTAL GENERAL",$A$11:$A$100,0)-1,COLUMN(AF11))),""))</f>
        <v>0</v>
      </c>
      <c r="AQ11" s="16">
        <f ca="1">IF(A11="TOTAL GENERAL",SUM(AQ9:AQ$11),IF(COUNTIF(AB11:AH11,"")&lt;COUNTA($AB$10:$AH$10),ROUND((IF(AH11&lt;&gt;"",AH11*OFFSET($A$10,MATCH("Pn",$A$11:$A$100,0),1),0)+IF(AI11&lt;&gt;"",AI11*OFFSET($A$10,MATCH("Pn",$A$11:$A$100,0),2),0)+IF(AJ11&lt;&gt;"",AJ11*OFFSET($A$10,MATCH("Pn",$A$11:$A$100,0),3),0)+IF(AK11&lt;&gt;"",AK11*OFFSET($A$10,MATCH("Pn",$A$11:$A$100,0),4),0)+IF(AL11&lt;&gt;"",AL11*OFFSET($A$10,MATCH("Pn",$A$11:$A$100,0),5),0)+IF(AM11&lt;&gt;"",AM11*OFFSET($A$10,MATCH("Pn",$A$11:$A$100,0),6),0)+IF(AN11&lt;&gt;"",AN11*OFFSET($A$10,MATCH("Pn",$A$11:$A$100,0),7),0)+IF(AO11&lt;&gt;"",AO11*OFFSET($A$10,MATCH("Pn",$A$11:$A$100,0),8),0)+IF(AP11&lt;&gt;"",AP11*OFFSET($A$10,MATCH("Pn",$A$11:$A$100,0),9),0))*OFFSET($A$10,MATCH("FC",$A$11:$A$100,0),2),2),""))</f>
        <v>13243178.42</v>
      </c>
      <c r="AR11" s="47">
        <f ca="1">IF(OR(A11="Pn",A12="Pn"),"",IF(AND(AQ11="",F11&lt;&gt;""),-F11,IF(A11="TOTAL GENERAL",SUM(AR9:AR$11),IF(AQ11&lt;&gt;"",AQ11-F11,""))))</f>
        <v>-37270116.222887211</v>
      </c>
      <c r="AS11" s="37"/>
      <c r="BC11" s="16"/>
      <c r="BD11" s="16">
        <v>101827</v>
      </c>
    </row>
    <row r="12" spans="1:56" s="4" customFormat="1" x14ac:dyDescent="0.25">
      <c r="A12" s="15" t="s">
        <v>60</v>
      </c>
      <c r="B12" s="15" t="s">
        <v>105</v>
      </c>
      <c r="C12" s="43"/>
      <c r="D12" s="16">
        <v>141483</v>
      </c>
      <c r="E12" s="9">
        <f t="shared" ref="E12:E51" si="1">D12/$D$53</f>
        <v>4.6355857473111516E-3</v>
      </c>
      <c r="F12" s="41">
        <f t="shared" ref="F12:F51" si="2">E12*$C$54</f>
        <v>70185436.730529338</v>
      </c>
      <c r="G12" s="20" t="s">
        <v>58</v>
      </c>
      <c r="H12" s="22" t="s">
        <v>58</v>
      </c>
      <c r="I12" s="22" t="s">
        <v>58</v>
      </c>
      <c r="J12" s="24" t="s">
        <v>58</v>
      </c>
      <c r="K12" s="22" t="s">
        <v>58</v>
      </c>
      <c r="L12" s="22" t="s">
        <v>58</v>
      </c>
      <c r="M12" s="22" t="s">
        <v>58</v>
      </c>
      <c r="N12" s="24">
        <v>4.24</v>
      </c>
      <c r="O12" s="24">
        <v>3.53</v>
      </c>
      <c r="P12" s="24" t="str">
        <f ca="1">IF(OR(A12="Pn",A13="Pn"),"",IF($A12="TOTAL GENERAL",SUM(P10:P$11),IF(AND(G12&lt;&gt;"",$A12&lt;&gt;"Pn"),IF(G12&gt;OFFSET($A$10,MATCH("TOTAL GENERAL",$A$11:$A$100,0),COLUMN(F12)),0,OFFSET($A$10,MATCH("TOTAL GENERAL",$A$11:$A$100,0),COLUMN(F12))-G12),"")))</f>
        <v/>
      </c>
      <c r="Q12" s="24" t="str">
        <f ca="1">IF(OR(A12="Pn",A13="Pn"),"",IF($A12="TOTAL GENERAL",SUM(Q10:Q$11),IF(AND(H12&lt;&gt;"",$A12&lt;&gt;"Pn"),IF(H12&lt;OFFSET($A$10,MATCH("TOTAL GENERAL",$A$11:$A$100,0),COLUMN(G12)),0,H12-OFFSET($A$10,MATCH("TOTAL GENERAL",$A$11:$A$100,0),COLUMN(G12))),"")))</f>
        <v/>
      </c>
      <c r="R12" s="24" t="str">
        <f ca="1">IF(OR(A12="Pn",A13="Pn"),"",IF($A12="TOTAL GENERAL",SUM(R10:R$11),IF(AND(I12&lt;&gt;"",$A12&lt;&gt;"Pn"),IF(I12&lt;OFFSET($A$10,MATCH("TOTAL GENERAL",$A$11:$A$100,0),COLUMN(H12)),0,I12-OFFSET($A$10,MATCH("TOTAL GENERAL",$A$11:$A$100,0),COLUMN(H12))),"")))</f>
        <v/>
      </c>
      <c r="S12" s="24" t="str">
        <f ca="1">IF(OR(A12="Pn",A13="Pn"),"",IF($A12="TOTAL GENERAL",SUM(S10:S$11),IF(AND(J12&lt;&gt;"",$A12&lt;&gt;"Pn"),IF(J12&gt;OFFSET($A$10,MATCH("TOTAL GENERAL",$A$11:$A$100,0),COLUMN(I12)),0,OFFSET($A$10,MATCH("TOTAL GENERAL",$A$11:$A$100,0),COLUMN(I12))-J12),"")))</f>
        <v/>
      </c>
      <c r="T12" s="24" t="str">
        <f ca="1">IF($A12="TOTAL GENERAL",SUM(T10:T$11),IF(AND(K12&lt;&gt;"",$A12&lt;&gt;"Pn"),IF(K12&lt;OFFSET($A$10,MATCH("TOTAL GENERAL",$A$11:$A$100,0),COLUMN(J12)),0,K12-OFFSET($A$10,MATCH("TOTAL GENERAL",$A$11:$A$100,0),COLUMN(J12))),""))</f>
        <v/>
      </c>
      <c r="U12" s="24" t="str">
        <f ca="1">IF($A12="TOTAL GENERAL",SUM(U10:U$11),IF(AND(L12&lt;&gt;"",$A12&lt;&gt;"Pn"),IF(L12&lt;OFFSET($A$10,MATCH("TOTAL GENERAL",$A$11:$A$100,0),COLUMN(K12)),0,L12-OFFSET($A$10,MATCH("TOTAL GENERAL",$A$11:$A$100,0),COLUMN(K12))),""))</f>
        <v/>
      </c>
      <c r="V12" s="24" t="str">
        <f ca="1">IF($A12="TOTAL GENERAL",SUM(V10:V$11),IF(AND(M12&lt;&gt;"",$A12&lt;&gt;"Pn"),IF(M12&lt;OFFSET($A$10,MATCH("TOTAL GENERAL",$A$11:$A$100,0),COLUMN(L12)),0,M12-OFFSET($A$10,MATCH("TOTAL GENERAL",$A$11:$A$100,0),COLUMN(L12))),""))</f>
        <v/>
      </c>
      <c r="W12" s="24">
        <f ca="1">IF($A12="TOTAL GENERAL",SUM(W10:W$11),IF(AND(N12&lt;&gt;"",$A12&lt;&gt;"Pn"),IF(N12&gt;OFFSET($A$10,MATCH("TOTAL GENERAL",$A$11:$A$100,0),COLUMN(M12)),0,OFFSET($A$10,MATCH("TOTAL GENERAL",$A$11:$A$100,0),COLUMN(M12))-N12),""))</f>
        <v>0</v>
      </c>
      <c r="X12" s="24">
        <f ca="1">IF($A12="TOTAL GENERAL",SUM(X10:X$11),IF(AND(O12&lt;&gt;"",$A12&lt;&gt;"Pn"),IF(O12&lt;OFFSET($A$10,MATCH("TOTAL GENERAL",$A$11:$A$100,0),COLUMN(N12)),0,O12-OFFSET($A$10,MATCH("TOTAL GENERAL",$A$11:$A$100,0),COLUMN(N12))),""))</f>
        <v>0</v>
      </c>
      <c r="Y12" s="24" t="str">
        <f>IF(OR(A12="Pn",A13="Pn"),"",IF($A12="TOTAL GENERAL",SUM(Y10:Y$11),IF(AND(G12&lt;&gt;"",$A12&lt;&gt;"Pn"),P12*$D12,"")))</f>
        <v/>
      </c>
      <c r="Z12" s="24" t="str">
        <f>IF(OR(A12="Pn",A13="Pn"),"",IF($A12="TOTAL GENERAL",SUM(Z10:Z$11),IF(AND(H12&lt;&gt;"",$A12&lt;&gt;"Pn"),Q12*$D12,"")))</f>
        <v/>
      </c>
      <c r="AA12" s="24" t="str">
        <f>IF(OR(A12="Pn",A13="Pn"),"",IF($A12="TOTAL GENERAL",SUM(AA10:AA$11),IF(AND(I12&lt;&gt;"",$A12&lt;&gt;"Pn"),R12*$D12,"")))</f>
        <v/>
      </c>
      <c r="AB12" s="24" t="str">
        <f>IF(OR(A12="Pn",A13="Pn"),"",IF($A12="TOTAL GENERAL",SUM(AB10:AB$11),IF(AND(J12&lt;&gt;"",$A12&lt;&gt;"Pn"),S12*$D12,"")))</f>
        <v/>
      </c>
      <c r="AC12" s="24" t="str">
        <f>IF($A12="TOTAL GENERAL",SUM(AC10:AC$11),IF(AND(K12&lt;&gt;"",$A12&lt;&gt;"Pn"),T12*$D12,""))</f>
        <v/>
      </c>
      <c r="AD12" s="24" t="str">
        <f>IF($A12="TOTAL GENERAL",SUM(AD10:AD$11),IF(AND(L12&lt;&gt;"",$A12&lt;&gt;"Pn"),U12*$D12,""))</f>
        <v/>
      </c>
      <c r="AE12" s="24" t="str">
        <f>IF($A12="TOTAL GENERAL",SUM(AE10:AE$11),IF(AND(M12&lt;&gt;"",$A12&lt;&gt;"Pn"),V12*$D12,""))</f>
        <v/>
      </c>
      <c r="AF12" s="24">
        <f ca="1">IF($A12="TOTAL GENERAL",SUM(AF10:AF$11),IF(AND(N12&lt;&gt;"",$A12&lt;&gt;"Pn"),W12*$D12,""))</f>
        <v>0</v>
      </c>
      <c r="AG12" s="24">
        <f t="shared" ref="AG12:AG51" ca="1" si="3">X12*BD12</f>
        <v>0</v>
      </c>
      <c r="AH12" s="24" t="str">
        <f ca="1">IF($A12="TOTAL GENERAL",SUM(AH10:AH$11),IF(AND(P12&lt;&gt;"",$A12&lt;&gt;"Pn"),IF(OFFSET($A$11,MATCH("TOTAL GENERAL",$A$11:$A$100,0)-1,COLUMN(X12))=0,0,Y12/OFFSET($A$11,MATCH("TOTAL GENERAL",$A$11:$A$100,0)-1,COLUMN(X12))),""))</f>
        <v/>
      </c>
      <c r="AI12" s="24" t="str">
        <f ca="1">IF($A12="TOTAL GENERAL",SUM(AI10:AI$11),IF(AND(Q12&lt;&gt;"",$A12&lt;&gt;"Pn"),IF(OFFSET($A$11,MATCH("TOTAL GENERAL",$A$11:$A$100,0)-1,COLUMN(Y12))=0,0,Z12/OFFSET($A$11,MATCH("TOTAL GENERAL",$A$11:$A$100,0)-1,COLUMN(Y12))),""))</f>
        <v/>
      </c>
      <c r="AJ12" s="24" t="str">
        <f ca="1">IF($A12="TOTAL GENERAL",SUM(AJ10:AJ$11),IF(AND(R12&lt;&gt;"",$A12&lt;&gt;"Pn"),IF(OFFSET($A$11,MATCH("TOTAL GENERAL",$A$11:$A$100,0)-1,COLUMN(Z12))=0,0,AA12/OFFSET($A$11,MATCH("TOTAL GENERAL",$A$11:$A$100,0)-1,COLUMN(Z12))),""))</f>
        <v/>
      </c>
      <c r="AK12" s="24" t="str">
        <f ca="1">IF($A12="TOTAL GENERAL",SUM(AK10:AK$11),IF(AND(S12&lt;&gt;"",$A12&lt;&gt;"Pn"),IF(OFFSET($A$11,MATCH("TOTAL GENERAL",$A$11:$A$100,0)-1,COLUMN(AA12))=0,0,AB12/OFFSET($A$11,MATCH("TOTAL GENERAL",$A$11:$A$100,0)-1,COLUMN(AA12))),""))</f>
        <v/>
      </c>
      <c r="AL12" s="24" t="str">
        <f ca="1">IF($A12="TOTAL GENERAL",SUM(AL10:AL$11),IF(AND(T12&lt;&gt;"",$A12&lt;&gt;"Pn"),IF(OFFSET($A$11,MATCH("TOTAL GENERAL",$A$11:$A$100,0)-1,COLUMN(AB12))=0,0,AC12/OFFSET($A$11,MATCH("TOTAL GENERAL",$A$11:$A$100,0)-1,COLUMN(AB12))),""))</f>
        <v/>
      </c>
      <c r="AM12" s="24" t="str">
        <f ca="1">IF($A12="TOTAL GENERAL",SUM(AM10:AM$11),IF(AND(U12&lt;&gt;"",$A12&lt;&gt;"Pn"),IF(OFFSET($A$11,MATCH("TOTAL GENERAL",$A$11:$A$100,0)-1,COLUMN(AC12))=0,0,AD12/OFFSET($A$11,MATCH("TOTAL GENERAL",$A$11:$A$100,0)-1,COLUMN(AC12))),""))</f>
        <v/>
      </c>
      <c r="AN12" s="24" t="str">
        <f ca="1">IF($A12="TOTAL GENERAL",SUM(AN10:AN$11),IF(AND(V12&lt;&gt;"",$A12&lt;&gt;"Pn"),IF(OFFSET($A$11,MATCH("TOTAL GENERAL",$A$11:$A$100,0)-1,COLUMN(AD12))=0,0,AE12/OFFSET($A$11,MATCH("TOTAL GENERAL",$A$11:$A$100,0)-1,COLUMN(AD12))),""))</f>
        <v/>
      </c>
      <c r="AO12" s="24">
        <f ca="1">IF($A12="TOTAL GENERAL",SUM(AO10:AO$11),IF(AND(W12&lt;&gt;"",$A12&lt;&gt;"Pn"),IF(OFFSET($A$11,MATCH("TOTAL GENERAL",$A$11:$A$100,0)-1,COLUMN(AE12))=0,0,AF12/OFFSET($A$11,MATCH("TOTAL GENERAL",$A$11:$A$100,0)-1,COLUMN(AE12))),""))</f>
        <v>0</v>
      </c>
      <c r="AP12" s="24">
        <f ca="1">IF($A12="TOTAL GENERAL",SUM(AP10:AP$11),IF(AND(X12&lt;&gt;"",$A12&lt;&gt;"Pn"),IF(OFFSET($A$11,MATCH("TOTAL GENERAL",$A$11:$A$100,0)-1,COLUMN(AF12))=0,0,AG12/OFFSET($A$11,MATCH("TOTAL GENERAL",$A$11:$A$100,0)-1,COLUMN(AF12))),""))</f>
        <v>0</v>
      </c>
      <c r="AQ12" s="16">
        <f ca="1">IF(A12="TOTAL GENERAL",SUM(AQ10:AQ$11),IF(COUNTIF(AB12:AH12,"")&lt;COUNTA($AB$10:$AH$10),ROUND((IF(AH12&lt;&gt;"",AH12*OFFSET($A$10,MATCH("Pn",$A$11:$A$100,0),1),0)+IF(AI12&lt;&gt;"",AI12*OFFSET($A$10,MATCH("Pn",$A$11:$A$100,0),2),0)+IF(AJ12&lt;&gt;"",AJ12*OFFSET($A$10,MATCH("Pn",$A$11:$A$100,0),3),0)+IF(AK12&lt;&gt;"",AK12*OFFSET($A$10,MATCH("Pn",$A$11:$A$100,0),4),0)+IF(AL12&lt;&gt;"",AL12*OFFSET($A$10,MATCH("Pn",$A$11:$A$100,0),5),0)+IF(AM12&lt;&gt;"",AM12*OFFSET($A$10,MATCH("Pn",$A$11:$A$100,0),6),0)+IF(AN12&lt;&gt;"",AN12*OFFSET($A$10,MATCH("Pn",$A$11:$A$100,0),7),0)+IF(AO12&lt;&gt;"",AO12*OFFSET($A$10,MATCH("Pn",$A$11:$A$100,0),8),0)+IF(AP12&lt;&gt;"",AP12*OFFSET($A$10,MATCH("Pn",$A$11:$A$100,0),9),0))*OFFSET($A$10,MATCH("FC",$A$11:$A$100,0),2),2),""))</f>
        <v>0</v>
      </c>
      <c r="AR12" s="47">
        <f ca="1">IF(OR(A12="Pn",A13="Pn"),"",IF(AND(AQ12="",F12&lt;&gt;""),-F12,IF(A12="TOTAL GENERAL",SUM(AR10:AR$11),IF(AQ12&lt;&gt;"",AQ12-F12,""))))</f>
        <v>-70185436.730529338</v>
      </c>
      <c r="AS12" s="37"/>
      <c r="BC12" s="16"/>
      <c r="BD12" s="16">
        <v>141483</v>
      </c>
    </row>
    <row r="13" spans="1:56" s="4" customFormat="1" x14ac:dyDescent="0.25">
      <c r="A13" s="15" t="s">
        <v>61</v>
      </c>
      <c r="B13" s="15" t="s">
        <v>106</v>
      </c>
      <c r="C13" s="43"/>
      <c r="D13" s="16">
        <v>382403</v>
      </c>
      <c r="E13" s="9">
        <f t="shared" si="1"/>
        <v>1.2529151180912381E-2</v>
      </c>
      <c r="F13" s="41">
        <f t="shared" si="2"/>
        <v>189698561.39652547</v>
      </c>
      <c r="G13" s="20">
        <v>47.2</v>
      </c>
      <c r="H13" s="22">
        <v>0.26669999999999999</v>
      </c>
      <c r="I13" s="22">
        <v>0.1333</v>
      </c>
      <c r="J13" s="24">
        <v>33.380000000000003</v>
      </c>
      <c r="K13" s="22">
        <v>1</v>
      </c>
      <c r="L13" s="22">
        <v>6.6699999999999995E-2</v>
      </c>
      <c r="M13" s="22">
        <v>0</v>
      </c>
      <c r="N13" s="24">
        <v>3.39</v>
      </c>
      <c r="O13" s="24">
        <v>29.03</v>
      </c>
      <c r="P13" s="24">
        <f ca="1">IF(OR(A13="Pn",A14="Pn"),"",IF($A13="TOTAL GENERAL",SUM(P11:P$11),IF(AND(G13&lt;&gt;"",$A13&lt;&gt;"Pn"),IF(G13&gt;OFFSET($A$10,MATCH("TOTAL GENERAL",$A$11:$A$100,0),COLUMN(F13)),0,OFFSET($A$10,MATCH("TOTAL GENERAL",$A$11:$A$100,0),COLUMN(F13))-G13),"")))</f>
        <v>0</v>
      </c>
      <c r="Q13" s="24">
        <f ca="1">IF(OR(A13="Pn",A14="Pn"),"",IF($A13="TOTAL GENERAL",SUM(Q11:Q$11),IF(AND(H13&lt;&gt;"",$A13&lt;&gt;"Pn"),IF(H13&lt;OFFSET($A$10,MATCH("TOTAL GENERAL",$A$11:$A$100,0),COLUMN(G13)),0,H13-OFFSET($A$10,MATCH("TOTAL GENERAL",$A$11:$A$100,0),COLUMN(G13))),"")))</f>
        <v>0</v>
      </c>
      <c r="R13" s="24">
        <f ca="1">IF(OR(A13="Pn",A14="Pn"),"",IF($A13="TOTAL GENERAL",SUM(R11:R$11),IF(AND(I13&lt;&gt;"",$A13&lt;&gt;"Pn"),IF(I13&lt;OFFSET($A$10,MATCH("TOTAL GENERAL",$A$11:$A$100,0),COLUMN(H13)),0,I13-OFFSET($A$10,MATCH("TOTAL GENERAL",$A$11:$A$100,0),COLUMN(H13))),"")))</f>
        <v>0</v>
      </c>
      <c r="S13" s="24">
        <f ca="1">IF(OR(A13="Pn",A14="Pn"),"",IF($A13="TOTAL GENERAL",SUM(S11:S$11),IF(AND(J13&lt;&gt;"",$A13&lt;&gt;"Pn"),IF(J13&gt;OFFSET($A$10,MATCH("TOTAL GENERAL",$A$11:$A$100,0),COLUMN(I13)),0,OFFSET($A$10,MATCH("TOTAL GENERAL",$A$11:$A$100,0),COLUMN(I13))-J13),"")))</f>
        <v>0</v>
      </c>
      <c r="T13" s="24">
        <f ca="1">IF($A13="TOTAL GENERAL",SUM(T11:T$11),IF(AND(K13&lt;&gt;"",$A13&lt;&gt;"Pn"),IF(K13&lt;OFFSET($A$10,MATCH("TOTAL GENERAL",$A$11:$A$100,0),COLUMN(J13)),0,K13-OFFSET($A$10,MATCH("TOTAL GENERAL",$A$11:$A$100,0),COLUMN(J13))),""))</f>
        <v>0.25</v>
      </c>
      <c r="U13" s="24">
        <f ca="1">IF($A13="TOTAL GENERAL",SUM(U11:U$11),IF(AND(L13&lt;&gt;"",$A13&lt;&gt;"Pn"),IF(L13&lt;OFFSET($A$10,MATCH("TOTAL GENERAL",$A$11:$A$100,0),COLUMN(K13)),0,L13-OFFSET($A$10,MATCH("TOTAL GENERAL",$A$11:$A$100,0),COLUMN(K13))),""))</f>
        <v>0</v>
      </c>
      <c r="V13" s="24">
        <f ca="1">IF($A13="TOTAL GENERAL",SUM(V11:V$11),IF(AND(M13&lt;&gt;"",$A13&lt;&gt;"Pn"),IF(M13&lt;OFFSET($A$10,MATCH("TOTAL GENERAL",$A$11:$A$100,0),COLUMN(L13)),0,M13-OFFSET($A$10,MATCH("TOTAL GENERAL",$A$11:$A$100,0),COLUMN(L13))),""))</f>
        <v>0</v>
      </c>
      <c r="W13" s="24">
        <f ca="1">IF($A13="TOTAL GENERAL",SUM(W11:W$11),IF(AND(N13&lt;&gt;"",$A13&lt;&gt;"Pn"),IF(N13&gt;OFFSET($A$10,MATCH("TOTAL GENERAL",$A$11:$A$100,0),COLUMN(M13)),0,OFFSET($A$10,MATCH("TOTAL GENERAL",$A$11:$A$100,0),COLUMN(M13))-N13),""))</f>
        <v>0.41999999999999993</v>
      </c>
      <c r="X13" s="24">
        <f ca="1">IF($A13="TOTAL GENERAL",SUM(X11:X$11),IF(AND(O13&lt;&gt;"",$A13&lt;&gt;"Pn"),IF(O13&lt;OFFSET($A$10,MATCH("TOTAL GENERAL",$A$11:$A$100,0),COLUMN(N13)),0,O13-OFFSET($A$10,MATCH("TOTAL GENERAL",$A$11:$A$100,0),COLUMN(N13))),""))</f>
        <v>0.88000000000000256</v>
      </c>
      <c r="Y13" s="24">
        <f ca="1">IF(OR(A13="Pn",A14="Pn"),"",IF($A13="TOTAL GENERAL",SUM(Y11:Y$11),IF(AND(G13&lt;&gt;"",$A13&lt;&gt;"Pn"),P13*$D13,"")))</f>
        <v>0</v>
      </c>
      <c r="Z13" s="24">
        <f ca="1">IF(OR(A13="Pn",A14="Pn"),"",IF($A13="TOTAL GENERAL",SUM(Z11:Z$11),IF(AND(H13&lt;&gt;"",$A13&lt;&gt;"Pn"),Q13*$D13,"")))</f>
        <v>0</v>
      </c>
      <c r="AA13" s="24">
        <f ca="1">IF(OR(A13="Pn",A14="Pn"),"",IF($A13="TOTAL GENERAL",SUM(AA11:AA$11),IF(AND(I13&lt;&gt;"",$A13&lt;&gt;"Pn"),R13*$D13,"")))</f>
        <v>0</v>
      </c>
      <c r="AB13" s="24">
        <f ca="1">IF(OR(A13="Pn",A14="Pn"),"",IF($A13="TOTAL GENERAL",SUM(AB11:AB$11),IF(AND(J13&lt;&gt;"",$A13&lt;&gt;"Pn"),S13*$D13,"")))</f>
        <v>0</v>
      </c>
      <c r="AC13" s="24">
        <f ca="1">IF($A13="TOTAL GENERAL",SUM(AC11:AC$11),IF(AND(K13&lt;&gt;"",$A13&lt;&gt;"Pn"),T13*$D13,""))</f>
        <v>95600.75</v>
      </c>
      <c r="AD13" s="24">
        <f ca="1">IF($A13="TOTAL GENERAL",SUM(AD11:AD$11),IF(AND(L13&lt;&gt;"",$A13&lt;&gt;"Pn"),U13*$D13,""))</f>
        <v>0</v>
      </c>
      <c r="AE13" s="24">
        <f ca="1">IF($A13="TOTAL GENERAL",SUM(AE11:AE$11),IF(AND(M13&lt;&gt;"",$A13&lt;&gt;"Pn"),V13*$D13,""))</f>
        <v>0</v>
      </c>
      <c r="AF13" s="24">
        <f ca="1">IF($A13="TOTAL GENERAL",SUM(AF11:AF$11),IF(AND(N13&lt;&gt;"",$A13&lt;&gt;"Pn"),W13*$D13,""))</f>
        <v>160609.25999999998</v>
      </c>
      <c r="AG13" s="24">
        <f t="shared" ca="1" si="3"/>
        <v>336514.640000001</v>
      </c>
      <c r="AH13" s="24">
        <f ca="1">IF($A13="TOTAL GENERAL",SUM(AH11:AH$11),IF(AND(P13&lt;&gt;"",$A13&lt;&gt;"Pn"),IF(OFFSET($A$11,MATCH("TOTAL GENERAL",$A$11:$A$100,0)-1,COLUMN(X13))=0,0,Y13/OFFSET($A$11,MATCH("TOTAL GENERAL",$A$11:$A$100,0)-1,COLUMN(X13))),""))</f>
        <v>0</v>
      </c>
      <c r="AI13" s="24">
        <f ca="1">IF($A13="TOTAL GENERAL",SUM(AI11:AI$11),IF(AND(Q13&lt;&gt;"",$A13&lt;&gt;"Pn"),IF(OFFSET($A$11,MATCH("TOTAL GENERAL",$A$11:$A$100,0)-1,COLUMN(Y13))=0,0,Z13/OFFSET($A$11,MATCH("TOTAL GENERAL",$A$11:$A$100,0)-1,COLUMN(Y13))),""))</f>
        <v>0</v>
      </c>
      <c r="AJ13" s="24">
        <f ca="1">IF($A13="TOTAL GENERAL",SUM(AJ11:AJ$11),IF(AND(R13&lt;&gt;"",$A13&lt;&gt;"Pn"),IF(OFFSET($A$11,MATCH("TOTAL GENERAL",$A$11:$A$100,0)-1,COLUMN(Z13))=0,0,AA13/OFFSET($A$11,MATCH("TOTAL GENERAL",$A$11:$A$100,0)-1,COLUMN(Z13))),""))</f>
        <v>0</v>
      </c>
      <c r="AK13" s="24">
        <f ca="1">IF($A13="TOTAL GENERAL",SUM(AK11:AK$11),IF(AND(S13&lt;&gt;"",$A13&lt;&gt;"Pn"),IF(OFFSET($A$11,MATCH("TOTAL GENERAL",$A$11:$A$100,0)-1,COLUMN(AA13))=0,0,AB13/OFFSET($A$11,MATCH("TOTAL GENERAL",$A$11:$A$100,0)-1,COLUMN(AA13))),""))</f>
        <v>0</v>
      </c>
      <c r="AL13" s="24">
        <f ca="1">IF($A13="TOTAL GENERAL",SUM(AL11:AL$11),IF(AND(T13&lt;&gt;"",$A13&lt;&gt;"Pn"),IF(OFFSET($A$11,MATCH("TOTAL GENERAL",$A$11:$A$100,0)-1,COLUMN(AB13))=0,0,AC13/OFFSET($A$11,MATCH("TOTAL GENERAL",$A$11:$A$100,0)-1,COLUMN(AB13))),""))</f>
        <v>3.6853242534884839E-2</v>
      </c>
      <c r="AM13" s="24">
        <f ca="1">IF($A13="TOTAL GENERAL",SUM(AM11:AM$11),IF(AND(U13&lt;&gt;"",$A13&lt;&gt;"Pn"),IF(OFFSET($A$11,MATCH("TOTAL GENERAL",$A$11:$A$100,0)-1,COLUMN(AC13))=0,0,AD13/OFFSET($A$11,MATCH("TOTAL GENERAL",$A$11:$A$100,0)-1,COLUMN(AC13))),""))</f>
        <v>0</v>
      </c>
      <c r="AN13" s="24">
        <f ca="1">IF($A13="TOTAL GENERAL",SUM(AN11:AN$11),IF(AND(V13&lt;&gt;"",$A13&lt;&gt;"Pn"),IF(OFFSET($A$11,MATCH("TOTAL GENERAL",$A$11:$A$100,0)-1,COLUMN(AD13))=0,0,AE13/OFFSET($A$11,MATCH("TOTAL GENERAL",$A$11:$A$100,0)-1,COLUMN(AD13))),""))</f>
        <v>0</v>
      </c>
      <c r="AO13" s="24">
        <f ca="1">IF($A13="TOTAL GENERAL",SUM(AO11:AO$11),IF(AND(W13&lt;&gt;"",$A13&lt;&gt;"Pn"),IF(OFFSET($A$11,MATCH("TOTAL GENERAL",$A$11:$A$100,0)-1,COLUMN(AE13))=0,0,AF13/OFFSET($A$11,MATCH("TOTAL GENERAL",$A$11:$A$100,0)-1,COLUMN(AE13))),""))</f>
        <v>9.7499196078667093E-3</v>
      </c>
      <c r="AP13" s="24">
        <f ca="1">IF($A13="TOTAL GENERAL",SUM(AP11:AP$11),IF(AND(X13&lt;&gt;"",$A13&lt;&gt;"Pn"),IF(OFFSET($A$11,MATCH("TOTAL GENERAL",$A$11:$A$100,0)-1,COLUMN(AF13))=0,0,AG13/OFFSET($A$11,MATCH("TOTAL GENERAL",$A$11:$A$100,0)-1,COLUMN(AF13))),""))</f>
        <v>1.5758125688873444E-3</v>
      </c>
      <c r="AQ13" s="16">
        <f ca="1">IF(A13="TOTAL GENERAL",SUM(AQ11:AQ$11),IF(COUNTIF(AB13:AH13,"")&lt;COUNTA($AB$10:$AH$10),ROUND((IF(AH13&lt;&gt;"",AH13*OFFSET($A$10,MATCH("Pn",$A$11:$A$100,0),1),0)+IF(AI13&lt;&gt;"",AI13*OFFSET($A$10,MATCH("Pn",$A$11:$A$100,0),2),0)+IF(AJ13&lt;&gt;"",AJ13*OFFSET($A$10,MATCH("Pn",$A$11:$A$100,0),3),0)+IF(AK13&lt;&gt;"",AK13*OFFSET($A$10,MATCH("Pn",$A$11:$A$100,0),4),0)+IF(AL13&lt;&gt;"",AL13*OFFSET($A$10,MATCH("Pn",$A$11:$A$100,0),5),0)+IF(AM13&lt;&gt;"",AM13*OFFSET($A$10,MATCH("Pn",$A$11:$A$100,0),6),0)+IF(AN13&lt;&gt;"",AN13*OFFSET($A$10,MATCH("Pn",$A$11:$A$100,0),7),0)+IF(AO13&lt;&gt;"",AO13*OFFSET($A$10,MATCH("Pn",$A$11:$A$100,0),8),0)+IF(AP13&lt;&gt;"",AP13*OFFSET($A$10,MATCH("Pn",$A$11:$A$100,0),9),0))*OFFSET($A$10,MATCH("FC",$A$11:$A$100,0),2),2),""))</f>
        <v>83093060.489999995</v>
      </c>
      <c r="AR13" s="47">
        <f ca="1">IF(OR(A13="Pn",A14="Pn"),"",IF(AND(AQ13="",F13&lt;&gt;""),-F13,IF(A13="TOTAL GENERAL",SUM(AR11:AR$11),IF(AQ13&lt;&gt;"",AQ13-F13,""))))</f>
        <v>-106605500.90652548</v>
      </c>
      <c r="AS13" s="37"/>
      <c r="BC13" s="16"/>
      <c r="BD13" s="16">
        <v>382403</v>
      </c>
    </row>
    <row r="14" spans="1:56" s="4" customFormat="1" x14ac:dyDescent="0.25">
      <c r="A14" s="15" t="s">
        <v>62</v>
      </c>
      <c r="B14" s="15" t="s">
        <v>107</v>
      </c>
      <c r="C14" s="43"/>
      <c r="D14" s="16">
        <v>130335</v>
      </c>
      <c r="E14" s="9">
        <f t="shared" si="1"/>
        <v>4.2703297807920315E-3</v>
      </c>
      <c r="F14" s="41">
        <f t="shared" si="2"/>
        <v>64655251.13457831</v>
      </c>
      <c r="G14" s="20">
        <v>28.75</v>
      </c>
      <c r="H14" s="22">
        <v>0</v>
      </c>
      <c r="I14" s="22">
        <v>0.16669999999999999</v>
      </c>
      <c r="J14" s="24">
        <v>29.8</v>
      </c>
      <c r="K14" s="22">
        <v>0.83330000000000004</v>
      </c>
      <c r="L14" s="22">
        <v>0</v>
      </c>
      <c r="M14" s="22" t="s">
        <v>58</v>
      </c>
      <c r="N14" s="24">
        <v>4.5999999999999996</v>
      </c>
      <c r="O14" s="24">
        <v>20.72</v>
      </c>
      <c r="P14" s="24">
        <f ca="1">IF(OR(A14="Pn",A15="Pn"),"",IF($A14="TOTAL GENERAL",SUM(P$11:P12),IF(AND(G14&lt;&gt;"",$A14&lt;&gt;"Pn"),IF(G14&gt;OFFSET($A$10,MATCH("TOTAL GENERAL",$A$11:$A$100,0),COLUMN(F14)),0,OFFSET($A$10,MATCH("TOTAL GENERAL",$A$11:$A$100,0),COLUMN(F14))-G14),"")))</f>
        <v>1.25</v>
      </c>
      <c r="Q14" s="24">
        <f ca="1">IF(OR(A14="Pn",A15="Pn"),"",IF($A14="TOTAL GENERAL",SUM(Q$11:Q12),IF(AND(H14&lt;&gt;"",$A14&lt;&gt;"Pn"),IF(H14&lt;OFFSET($A$10,MATCH("TOTAL GENERAL",$A$11:$A$100,0),COLUMN(G14)),0,H14-OFFSET($A$10,MATCH("TOTAL GENERAL",$A$11:$A$100,0),COLUMN(G14))),"")))</f>
        <v>0</v>
      </c>
      <c r="R14" s="24">
        <f ca="1">IF(OR(A14="Pn",A15="Pn"),"",IF($A14="TOTAL GENERAL",SUM(R$11:R12),IF(AND(I14&lt;&gt;"",$A14&lt;&gt;"Pn"),IF(I14&lt;OFFSET($A$10,MATCH("TOTAL GENERAL",$A$11:$A$100,0),COLUMN(H14)),0,I14-OFFSET($A$10,MATCH("TOTAL GENERAL",$A$11:$A$100,0),COLUMN(H14))),"")))</f>
        <v>0</v>
      </c>
      <c r="S14" s="24">
        <f ca="1">IF(OR(A14="Pn",A15="Pn"),"",IF($A14="TOTAL GENERAL",SUM(S$11:S12),IF(AND(J14&lt;&gt;"",$A14&lt;&gt;"Pn"),IF(J14&gt;OFFSET($A$10,MATCH("TOTAL GENERAL",$A$11:$A$100,0),COLUMN(I14)),0,OFFSET($A$10,MATCH("TOTAL GENERAL",$A$11:$A$100,0),COLUMN(I14))-J14),"")))</f>
        <v>0.19999999999999929</v>
      </c>
      <c r="T14" s="24">
        <f ca="1">IF($A14="TOTAL GENERAL",SUM(T$11:T12),IF(AND(K14&lt;&gt;"",$A14&lt;&gt;"Pn"),IF(K14&lt;OFFSET($A$10,MATCH("TOTAL GENERAL",$A$11:$A$100,0),COLUMN(J14)),0,K14-OFFSET($A$10,MATCH("TOTAL GENERAL",$A$11:$A$100,0),COLUMN(J14))),""))</f>
        <v>8.3300000000000041E-2</v>
      </c>
      <c r="U14" s="24">
        <f ca="1">IF($A14="TOTAL GENERAL",SUM(U$11:U12),IF(AND(L14&lt;&gt;"",$A14&lt;&gt;"Pn"),IF(L14&lt;OFFSET($A$10,MATCH("TOTAL GENERAL",$A$11:$A$100,0),COLUMN(K14)),0,L14-OFFSET($A$10,MATCH("TOTAL GENERAL",$A$11:$A$100,0),COLUMN(K14))),""))</f>
        <v>0</v>
      </c>
      <c r="V14" s="24" t="str">
        <f ca="1">IF($A14="TOTAL GENERAL",SUM(V$11:V12),IF(AND(M14&lt;&gt;"",$A14&lt;&gt;"Pn"),IF(M14&lt;OFFSET($A$10,MATCH("TOTAL GENERAL",$A$11:$A$100,0),COLUMN(L14)),0,M14-OFFSET($A$10,MATCH("TOTAL GENERAL",$A$11:$A$100,0),COLUMN(L14))),""))</f>
        <v/>
      </c>
      <c r="W14" s="24">
        <f ca="1">IF($A14="TOTAL GENERAL",SUM(W$11:W12),IF(AND(N14&lt;&gt;"",$A14&lt;&gt;"Pn"),IF(N14&gt;OFFSET($A$10,MATCH("TOTAL GENERAL",$A$11:$A$100,0),COLUMN(M14)),0,OFFSET($A$10,MATCH("TOTAL GENERAL",$A$11:$A$100,0),COLUMN(M14))-N14),""))</f>
        <v>0</v>
      </c>
      <c r="X14" s="24">
        <f ca="1">IF($A14="TOTAL GENERAL",SUM(X$11:X12),IF(AND(O14&lt;&gt;"",$A14&lt;&gt;"Pn"),IF(O14&lt;OFFSET($A$10,MATCH("TOTAL GENERAL",$A$11:$A$100,0),COLUMN(N14)),0,O14-OFFSET($A$10,MATCH("TOTAL GENERAL",$A$11:$A$100,0),COLUMN(N14))),""))</f>
        <v>0</v>
      </c>
      <c r="Y14" s="24">
        <f ca="1">IF(OR(A14="Pn",A15="Pn"),"",IF($A14="TOTAL GENERAL",SUM(Y$11:Y12),IF(AND(G14&lt;&gt;"",$A14&lt;&gt;"Pn"),P14*$D14,"")))</f>
        <v>162918.75</v>
      </c>
      <c r="Z14" s="24">
        <f ca="1">IF(OR(A14="Pn",A15="Pn"),"",IF($A14="TOTAL GENERAL",SUM(Z$11:Z12),IF(AND(H14&lt;&gt;"",$A14&lt;&gt;"Pn"),Q14*$D14,"")))</f>
        <v>0</v>
      </c>
      <c r="AA14" s="24">
        <f ca="1">IF(OR(A14="Pn",A15="Pn"),"",IF($A14="TOTAL GENERAL",SUM(AA$11:AA12),IF(AND(I14&lt;&gt;"",$A14&lt;&gt;"Pn"),R14*$D14,"")))</f>
        <v>0</v>
      </c>
      <c r="AB14" s="24">
        <f ca="1">IF(OR(A14="Pn",A15="Pn"),"",IF($A14="TOTAL GENERAL",SUM(AB$11:AB12),IF(AND(J14&lt;&gt;"",$A14&lt;&gt;"Pn"),S14*$D14,"")))</f>
        <v>26066.999999999909</v>
      </c>
      <c r="AC14" s="24">
        <f ca="1">IF($A14="TOTAL GENERAL",SUM(AC$11:AC12),IF(AND(K14&lt;&gt;"",$A14&lt;&gt;"Pn"),T14*$D14,""))</f>
        <v>10856.905500000004</v>
      </c>
      <c r="AD14" s="24">
        <f ca="1">IF($A14="TOTAL GENERAL",SUM(AD$11:AD12),IF(AND(L14&lt;&gt;"",$A14&lt;&gt;"Pn"),U14*$D14,""))</f>
        <v>0</v>
      </c>
      <c r="AE14" s="24" t="str">
        <f>IF($A14="TOTAL GENERAL",SUM(AE$11:AE12),IF(AND(M14&lt;&gt;"",$A14&lt;&gt;"Pn"),V14*$D14,""))</f>
        <v/>
      </c>
      <c r="AF14" s="24">
        <f ca="1">IF($A14="TOTAL GENERAL",SUM(AF$11:AF12),IF(AND(N14&lt;&gt;"",$A14&lt;&gt;"Pn"),W14*$D14,""))</f>
        <v>0</v>
      </c>
      <c r="AG14" s="24">
        <f t="shared" ca="1" si="3"/>
        <v>0</v>
      </c>
      <c r="AH14" s="24">
        <f ca="1">IF($A14="TOTAL GENERAL",SUM(AH$11:AH12),IF(AND(P14&lt;&gt;"",$A14&lt;&gt;"Pn"),IF(OFFSET($A$11,MATCH("TOTAL GENERAL",$A$11:$A$100,0)-1,COLUMN(X14))=0,0,Y14/OFFSET($A$11,MATCH("TOTAL GENERAL",$A$11:$A$100,0)-1,COLUMN(X14))),""))</f>
        <v>2.596799408505125E-3</v>
      </c>
      <c r="AI14" s="24">
        <f ca="1">IF($A14="TOTAL GENERAL",SUM(AI$11:AI12),IF(AND(Q14&lt;&gt;"",$A14&lt;&gt;"Pn"),IF(OFFSET($A$11,MATCH("TOTAL GENERAL",$A$11:$A$100,0)-1,COLUMN(Y14))=0,0,Z14/OFFSET($A$11,MATCH("TOTAL GENERAL",$A$11:$A$100,0)-1,COLUMN(Y14))),""))</f>
        <v>0</v>
      </c>
      <c r="AJ14" s="24">
        <f ca="1">IF($A14="TOTAL GENERAL",SUM(AJ$11:AJ12),IF(AND(R14&lt;&gt;"",$A14&lt;&gt;"Pn"),IF(OFFSET($A$11,MATCH("TOTAL GENERAL",$A$11:$A$100,0)-1,COLUMN(Z14))=0,0,AA14/OFFSET($A$11,MATCH("TOTAL GENERAL",$A$11:$A$100,0)-1,COLUMN(Z14))),""))</f>
        <v>0</v>
      </c>
      <c r="AK14" s="24">
        <f ca="1">IF($A14="TOTAL GENERAL",SUM(AK$11:AK12),IF(AND(S14&lt;&gt;"",$A14&lt;&gt;"Pn"),IF(OFFSET($A$11,MATCH("TOTAL GENERAL",$A$11:$A$100,0)-1,COLUMN(AA14))=0,0,AB14/OFFSET($A$11,MATCH("TOTAL GENERAL",$A$11:$A$100,0)-1,COLUMN(AA14))),""))</f>
        <v>8.707288859178099E-4</v>
      </c>
      <c r="AL14" s="24">
        <f ca="1">IF($A14="TOTAL GENERAL",SUM(AL$11:AL12),IF(AND(T14&lt;&gt;"",$A14&lt;&gt;"Pn"),IF(OFFSET($A$11,MATCH("TOTAL GENERAL",$A$11:$A$100,0)-1,COLUMN(AB14))=0,0,AC14/OFFSET($A$11,MATCH("TOTAL GENERAL",$A$11:$A$100,0)-1,COLUMN(AB14))),""))</f>
        <v>4.1852409271875514E-3</v>
      </c>
      <c r="AM14" s="24">
        <f ca="1">IF($A14="TOTAL GENERAL",SUM(AM$11:AM12),IF(AND(U14&lt;&gt;"",$A14&lt;&gt;"Pn"),IF(OFFSET($A$11,MATCH("TOTAL GENERAL",$A$11:$A$100,0)-1,COLUMN(AC14))=0,0,AD14/OFFSET($A$11,MATCH("TOTAL GENERAL",$A$11:$A$100,0)-1,COLUMN(AC14))),""))</f>
        <v>0</v>
      </c>
      <c r="AN14" s="24" t="str">
        <f ca="1">IF($A14="TOTAL GENERAL",SUM(AN$11:AN12),IF(AND(V14&lt;&gt;"",$A14&lt;&gt;"Pn"),IF(OFFSET($A$11,MATCH("TOTAL GENERAL",$A$11:$A$100,0)-1,COLUMN(AD14))=0,0,AE14/OFFSET($A$11,MATCH("TOTAL GENERAL",$A$11:$A$100,0)-1,COLUMN(AD14))),""))</f>
        <v/>
      </c>
      <c r="AO14" s="24">
        <f ca="1">IF($A14="TOTAL GENERAL",SUM(AO$11:AO12),IF(AND(W14&lt;&gt;"",$A14&lt;&gt;"Pn"),IF(OFFSET($A$11,MATCH("TOTAL GENERAL",$A$11:$A$100,0)-1,COLUMN(AE14))=0,0,AF14/OFFSET($A$11,MATCH("TOTAL GENERAL",$A$11:$A$100,0)-1,COLUMN(AE14))),""))</f>
        <v>0</v>
      </c>
      <c r="AP14" s="24">
        <f ca="1">IF($A14="TOTAL GENERAL",SUM(AP$11:AP12),IF(AND(X14&lt;&gt;"",$A14&lt;&gt;"Pn"),IF(OFFSET($A$11,MATCH("TOTAL GENERAL",$A$11:$A$100,0)-1,COLUMN(AF14))=0,0,AG14/OFFSET($A$11,MATCH("TOTAL GENERAL",$A$11:$A$100,0)-1,COLUMN(AF14))),""))</f>
        <v>0</v>
      </c>
      <c r="AQ14" s="16">
        <f ca="1">IF(A14="TOTAL GENERAL",SUM(AQ$11:AQ12),IF(COUNTIF(AB14:AH14,"")&lt;COUNTA($AB$10:$AH$10),ROUND((IF(AH14&lt;&gt;"",AH14*OFFSET($A$10,MATCH("Pn",$A$11:$A$100,0),1),0)+IF(AI14&lt;&gt;"",AI14*OFFSET($A$10,MATCH("Pn",$A$11:$A$100,0),2),0)+IF(AJ14&lt;&gt;"",AJ14*OFFSET($A$10,MATCH("Pn",$A$11:$A$100,0),3),0)+IF(AK14&lt;&gt;"",AK14*OFFSET($A$10,MATCH("Pn",$A$11:$A$100,0),4),0)+IF(AL14&lt;&gt;"",AL14*OFFSET($A$10,MATCH("Pn",$A$11:$A$100,0),5),0)+IF(AM14&lt;&gt;"",AM14*OFFSET($A$10,MATCH("Pn",$A$11:$A$100,0),6),0)+IF(AN14&lt;&gt;"",AN14*OFFSET($A$10,MATCH("Pn",$A$11:$A$100,0),7),0)+IF(AO14&lt;&gt;"",AO14*OFFSET($A$10,MATCH("Pn",$A$11:$A$100,0),8),0)+IF(AP14&lt;&gt;"",AP14*OFFSET($A$10,MATCH("Pn",$A$11:$A$100,0),9),0))*OFFSET($A$10,MATCH("FC",$A$11:$A$100,0),2),2),""))</f>
        <v>14093740.619999999</v>
      </c>
      <c r="AR14" s="47">
        <f ca="1">IF(OR(A14="Pn",A15="Pn"),"",IF(AND(AQ14="",F14&lt;&gt;""),-F14,IF(A14="TOTAL GENERAL",SUM(AR$11:AR12),IF(AQ14&lt;&gt;"",AQ14-F14,""))))</f>
        <v>-50561510.514578313</v>
      </c>
      <c r="AS14" s="37"/>
      <c r="BC14" s="16"/>
      <c r="BD14" s="16">
        <v>130335</v>
      </c>
    </row>
    <row r="15" spans="1:56" s="4" customFormat="1" x14ac:dyDescent="0.25">
      <c r="A15" s="15" t="s">
        <v>63</v>
      </c>
      <c r="B15" s="15" t="s">
        <v>108</v>
      </c>
      <c r="C15" s="43"/>
      <c r="D15" s="16">
        <v>82600</v>
      </c>
      <c r="E15" s="9">
        <f t="shared" si="1"/>
        <v>2.7063278466522562E-3</v>
      </c>
      <c r="F15" s="41">
        <f t="shared" si="2"/>
        <v>40975361.520053469</v>
      </c>
      <c r="G15" s="20" t="s">
        <v>58</v>
      </c>
      <c r="H15" s="22" t="s">
        <v>58</v>
      </c>
      <c r="I15" s="22" t="s">
        <v>58</v>
      </c>
      <c r="J15" s="24" t="s">
        <v>58</v>
      </c>
      <c r="K15" s="22" t="s">
        <v>58</v>
      </c>
      <c r="L15" s="22" t="s">
        <v>58</v>
      </c>
      <c r="M15" s="22" t="s">
        <v>58</v>
      </c>
      <c r="N15" s="24">
        <v>1.21</v>
      </c>
      <c r="O15" s="24">
        <v>8.4700000000000006</v>
      </c>
      <c r="P15" s="24" t="str">
        <f ca="1">IF(OR(A15="Pn",A16="Pn"),"",IF($A15="TOTAL GENERAL",SUM(P$11:P13),IF(AND(G15&lt;&gt;"",$A15&lt;&gt;"Pn"),IF(G15&gt;OFFSET($A$10,MATCH("TOTAL GENERAL",$A$11:$A$100,0),COLUMN(F15)),0,OFFSET($A$10,MATCH("TOTAL GENERAL",$A$11:$A$100,0),COLUMN(F15))-G15),"")))</f>
        <v/>
      </c>
      <c r="Q15" s="24" t="str">
        <f ca="1">IF(OR(A15="Pn",A16="Pn"),"",IF($A15="TOTAL GENERAL",SUM(Q$11:Q13),IF(AND(H15&lt;&gt;"",$A15&lt;&gt;"Pn"),IF(H15&lt;OFFSET($A$10,MATCH("TOTAL GENERAL",$A$11:$A$100,0),COLUMN(G15)),0,H15-OFFSET($A$10,MATCH("TOTAL GENERAL",$A$11:$A$100,0),COLUMN(G15))),"")))</f>
        <v/>
      </c>
      <c r="R15" s="24" t="str">
        <f ca="1">IF(OR(A15="Pn",A16="Pn"),"",IF($A15="TOTAL GENERAL",SUM(R$11:R13),IF(AND(I15&lt;&gt;"",$A15&lt;&gt;"Pn"),IF(I15&lt;OFFSET($A$10,MATCH("TOTAL GENERAL",$A$11:$A$100,0),COLUMN(H15)),0,I15-OFFSET($A$10,MATCH("TOTAL GENERAL",$A$11:$A$100,0),COLUMN(H15))),"")))</f>
        <v/>
      </c>
      <c r="S15" s="24" t="str">
        <f ca="1">IF(OR(A15="Pn",A16="Pn"),"",IF($A15="TOTAL GENERAL",SUM(S$11:S13),IF(AND(J15&lt;&gt;"",$A15&lt;&gt;"Pn"),IF(J15&gt;OFFSET($A$10,MATCH("TOTAL GENERAL",$A$11:$A$100,0),COLUMN(I15)),0,OFFSET($A$10,MATCH("TOTAL GENERAL",$A$11:$A$100,0),COLUMN(I15))-J15),"")))</f>
        <v/>
      </c>
      <c r="T15" s="24" t="str">
        <f ca="1">IF($A15="TOTAL GENERAL",SUM(T$11:T13),IF(AND(K15&lt;&gt;"",$A15&lt;&gt;"Pn"),IF(K15&lt;OFFSET($A$10,MATCH("TOTAL GENERAL",$A$11:$A$100,0),COLUMN(J15)),0,K15-OFFSET($A$10,MATCH("TOTAL GENERAL",$A$11:$A$100,0),COLUMN(J15))),""))</f>
        <v/>
      </c>
      <c r="U15" s="24" t="str">
        <f ca="1">IF($A15="TOTAL GENERAL",SUM(U$11:U13),IF(AND(L15&lt;&gt;"",$A15&lt;&gt;"Pn"),IF(L15&lt;OFFSET($A$10,MATCH("TOTAL GENERAL",$A$11:$A$100,0),COLUMN(K15)),0,L15-OFFSET($A$10,MATCH("TOTAL GENERAL",$A$11:$A$100,0),COLUMN(K15))),""))</f>
        <v/>
      </c>
      <c r="V15" s="24" t="str">
        <f ca="1">IF($A15="TOTAL GENERAL",SUM(V$11:V13),IF(AND(M15&lt;&gt;"",$A15&lt;&gt;"Pn"),IF(M15&lt;OFFSET($A$10,MATCH("TOTAL GENERAL",$A$11:$A$100,0),COLUMN(L15)),0,M15-OFFSET($A$10,MATCH("TOTAL GENERAL",$A$11:$A$100,0),COLUMN(L15))),""))</f>
        <v/>
      </c>
      <c r="W15" s="24">
        <f ca="1">IF($A15="TOTAL GENERAL",SUM(W$11:W13),IF(AND(N15&lt;&gt;"",$A15&lt;&gt;"Pn"),IF(N15&gt;OFFSET($A$10,MATCH("TOTAL GENERAL",$A$11:$A$100,0),COLUMN(M15)),0,OFFSET($A$10,MATCH("TOTAL GENERAL",$A$11:$A$100,0),COLUMN(M15))-N15),""))</f>
        <v>2.6</v>
      </c>
      <c r="X15" s="24">
        <f ca="1">IF($A15="TOTAL GENERAL",SUM(X$11:X13),IF(AND(O15&lt;&gt;"",$A15&lt;&gt;"Pn"),IF(O15&lt;OFFSET($A$10,MATCH("TOTAL GENERAL",$A$11:$A$100,0),COLUMN(N15)),0,O15-OFFSET($A$10,MATCH("TOTAL GENERAL",$A$11:$A$100,0),COLUMN(N15))),""))</f>
        <v>0</v>
      </c>
      <c r="Y15" s="24" t="str">
        <f>IF(OR(A15="Pn",A16="Pn"),"",IF($A15="TOTAL GENERAL",SUM(Y$11:Y13),IF(AND(G15&lt;&gt;"",$A15&lt;&gt;"Pn"),P15*$D15,"")))</f>
        <v/>
      </c>
      <c r="Z15" s="24" t="str">
        <f>IF(OR(A15="Pn",A16="Pn"),"",IF($A15="TOTAL GENERAL",SUM(Z$11:Z13),IF(AND(H15&lt;&gt;"",$A15&lt;&gt;"Pn"),Q15*$D15,"")))</f>
        <v/>
      </c>
      <c r="AA15" s="24" t="str">
        <f>IF(OR(A15="Pn",A16="Pn"),"",IF($A15="TOTAL GENERAL",SUM(AA$11:AA13),IF(AND(I15&lt;&gt;"",$A15&lt;&gt;"Pn"),R15*$D15,"")))</f>
        <v/>
      </c>
      <c r="AB15" s="24" t="str">
        <f>IF(OR(A15="Pn",A16="Pn"),"",IF($A15="TOTAL GENERAL",SUM(AB$11:AB13),IF(AND(J15&lt;&gt;"",$A15&lt;&gt;"Pn"),S15*$D15,"")))</f>
        <v/>
      </c>
      <c r="AC15" s="24" t="str">
        <f>IF($A15="TOTAL GENERAL",SUM(AC$11:AC13),IF(AND(K15&lt;&gt;"",$A15&lt;&gt;"Pn"),T15*$D15,""))</f>
        <v/>
      </c>
      <c r="AD15" s="24" t="str">
        <f>IF($A15="TOTAL GENERAL",SUM(AD$11:AD13),IF(AND(L15&lt;&gt;"",$A15&lt;&gt;"Pn"),U15*$D15,""))</f>
        <v/>
      </c>
      <c r="AE15" s="24" t="str">
        <f>IF($A15="TOTAL GENERAL",SUM(AE$11:AE13),IF(AND(M15&lt;&gt;"",$A15&lt;&gt;"Pn"),V15*$D15,""))</f>
        <v/>
      </c>
      <c r="AF15" s="24">
        <f ca="1">IF($A15="TOTAL GENERAL",SUM(AF$11:AF13),IF(AND(N15&lt;&gt;"",$A15&lt;&gt;"Pn"),W15*$D15,""))</f>
        <v>214760</v>
      </c>
      <c r="AG15" s="24">
        <f t="shared" ca="1" si="3"/>
        <v>0</v>
      </c>
      <c r="AH15" s="24" t="str">
        <f ca="1">IF($A15="TOTAL GENERAL",SUM(AH$11:AH13),IF(AND(P15&lt;&gt;"",$A15&lt;&gt;"Pn"),IF(OFFSET($A$11,MATCH("TOTAL GENERAL",$A$11:$A$100,0)-1,COLUMN(X15))=0,0,Y15/OFFSET($A$11,MATCH("TOTAL GENERAL",$A$11:$A$100,0)-1,COLUMN(X15))),""))</f>
        <v/>
      </c>
      <c r="AI15" s="24" t="str">
        <f ca="1">IF($A15="TOTAL GENERAL",SUM(AI$11:AI13),IF(AND(Q15&lt;&gt;"",$A15&lt;&gt;"Pn"),IF(OFFSET($A$11,MATCH("TOTAL GENERAL",$A$11:$A$100,0)-1,COLUMN(Y15))=0,0,Z15/OFFSET($A$11,MATCH("TOTAL GENERAL",$A$11:$A$100,0)-1,COLUMN(Y15))),""))</f>
        <v/>
      </c>
      <c r="AJ15" s="24" t="str">
        <f ca="1">IF($A15="TOTAL GENERAL",SUM(AJ$11:AJ13),IF(AND(R15&lt;&gt;"",$A15&lt;&gt;"Pn"),IF(OFFSET($A$11,MATCH("TOTAL GENERAL",$A$11:$A$100,0)-1,COLUMN(Z15))=0,0,AA15/OFFSET($A$11,MATCH("TOTAL GENERAL",$A$11:$A$100,0)-1,COLUMN(Z15))),""))</f>
        <v/>
      </c>
      <c r="AK15" s="24" t="str">
        <f ca="1">IF($A15="TOTAL GENERAL",SUM(AK$11:AK13),IF(AND(S15&lt;&gt;"",$A15&lt;&gt;"Pn"),IF(OFFSET($A$11,MATCH("TOTAL GENERAL",$A$11:$A$100,0)-1,COLUMN(AA15))=0,0,AB15/OFFSET($A$11,MATCH("TOTAL GENERAL",$A$11:$A$100,0)-1,COLUMN(AA15))),""))</f>
        <v/>
      </c>
      <c r="AL15" s="24" t="str">
        <f ca="1">IF($A15="TOTAL GENERAL",SUM(AL$11:AL13),IF(AND(T15&lt;&gt;"",$A15&lt;&gt;"Pn"),IF(OFFSET($A$11,MATCH("TOTAL GENERAL",$A$11:$A$100,0)-1,COLUMN(AB15))=0,0,AC15/OFFSET($A$11,MATCH("TOTAL GENERAL",$A$11:$A$100,0)-1,COLUMN(AB15))),""))</f>
        <v/>
      </c>
      <c r="AM15" s="24" t="str">
        <f ca="1">IF($A15="TOTAL GENERAL",SUM(AM$11:AM13),IF(AND(U15&lt;&gt;"",$A15&lt;&gt;"Pn"),IF(OFFSET($A$11,MATCH("TOTAL GENERAL",$A$11:$A$100,0)-1,COLUMN(AC15))=0,0,AD15/OFFSET($A$11,MATCH("TOTAL GENERAL",$A$11:$A$100,0)-1,COLUMN(AC15))),""))</f>
        <v/>
      </c>
      <c r="AN15" s="24" t="str">
        <f ca="1">IF($A15="TOTAL GENERAL",SUM(AN$11:AN13),IF(AND(V15&lt;&gt;"",$A15&lt;&gt;"Pn"),IF(OFFSET($A$11,MATCH("TOTAL GENERAL",$A$11:$A$100,0)-1,COLUMN(AD15))=0,0,AE15/OFFSET($A$11,MATCH("TOTAL GENERAL",$A$11:$A$100,0)-1,COLUMN(AD15))),""))</f>
        <v/>
      </c>
      <c r="AO15" s="24">
        <f ca="1">IF($A15="TOTAL GENERAL",SUM(AO$11:AO13),IF(AND(W15&lt;&gt;"",$A15&lt;&gt;"Pn"),IF(OFFSET($A$11,MATCH("TOTAL GENERAL",$A$11:$A$100,0)-1,COLUMN(AE15))=0,0,AF15/OFFSET($A$11,MATCH("TOTAL GENERAL",$A$11:$A$100,0)-1,COLUMN(AE15))),""))</f>
        <v>1.3037185620464565E-2</v>
      </c>
      <c r="AP15" s="24">
        <f ca="1">IF($A15="TOTAL GENERAL",SUM(AP$11:AP13),IF(AND(X15&lt;&gt;"",$A15&lt;&gt;"Pn"),IF(OFFSET($A$11,MATCH("TOTAL GENERAL",$A$11:$A$100,0)-1,COLUMN(AF15))=0,0,AG15/OFFSET($A$11,MATCH("TOTAL GENERAL",$A$11:$A$100,0)-1,COLUMN(AF15))),""))</f>
        <v>0</v>
      </c>
      <c r="AQ15" s="16">
        <f ca="1">IF(A15="TOTAL GENERAL",SUM(AQ$11:AQ13),IF(COUNTIF(AB15:AH15,"")&lt;COUNTA($AB$10:$AH$10),ROUND((IF(AH15&lt;&gt;"",AH15*OFFSET($A$10,MATCH("Pn",$A$11:$A$100,0),1),0)+IF(AI15&lt;&gt;"",AI15*OFFSET($A$10,MATCH("Pn",$A$11:$A$100,0),2),0)+IF(AJ15&lt;&gt;"",AJ15*OFFSET($A$10,MATCH("Pn",$A$11:$A$100,0),3),0)+IF(AK15&lt;&gt;"",AK15*OFFSET($A$10,MATCH("Pn",$A$11:$A$100,0),4),0)+IF(AL15&lt;&gt;"",AL15*OFFSET($A$10,MATCH("Pn",$A$11:$A$100,0),5),0)+IF(AM15&lt;&gt;"",AM15*OFFSET($A$10,MATCH("Pn",$A$11:$A$100,0),6),0)+IF(AN15&lt;&gt;"",AN15*OFFSET($A$10,MATCH("Pn",$A$11:$A$100,0),7),0)+IF(AO15&lt;&gt;"",AO15*OFFSET($A$10,MATCH("Pn",$A$11:$A$100,0),8),0)+IF(AP15&lt;&gt;"",AP15*OFFSET($A$10,MATCH("Pn",$A$11:$A$100,0),9),0))*OFFSET($A$10,MATCH("FC",$A$11:$A$100,0),2),2),""))</f>
        <v>9869524.7599999998</v>
      </c>
      <c r="AR15" s="47">
        <f ca="1">IF(OR(A15="Pn",A16="Pn"),"",IF(AND(AQ15="",F15&lt;&gt;""),-F15,IF(A15="TOTAL GENERAL",SUM(AR$11:AR13),IF(AQ15&lt;&gt;"",AQ15-F15,""))))</f>
        <v>-31105836.760053471</v>
      </c>
      <c r="AS15" s="37"/>
      <c r="BC15" s="16"/>
      <c r="BD15" s="16">
        <v>82600</v>
      </c>
    </row>
    <row r="16" spans="1:56" s="4" customFormat="1" x14ac:dyDescent="0.25">
      <c r="A16" s="15" t="s">
        <v>64</v>
      </c>
      <c r="B16" s="15" t="s">
        <v>109</v>
      </c>
      <c r="C16" s="43"/>
      <c r="D16" s="16">
        <v>92478</v>
      </c>
      <c r="E16" s="9">
        <f t="shared" si="1"/>
        <v>3.0299732034226069E-3</v>
      </c>
      <c r="F16" s="41">
        <f t="shared" si="2"/>
        <v>45875538.530889876</v>
      </c>
      <c r="G16" s="20" t="s">
        <v>58</v>
      </c>
      <c r="H16" s="22">
        <v>0.8</v>
      </c>
      <c r="I16" s="22">
        <v>0.8</v>
      </c>
      <c r="J16" s="24">
        <v>15</v>
      </c>
      <c r="K16" s="22">
        <v>0.4</v>
      </c>
      <c r="L16" s="22">
        <v>0</v>
      </c>
      <c r="M16" s="22">
        <v>0</v>
      </c>
      <c r="N16" s="24">
        <v>2.16</v>
      </c>
      <c r="O16" s="24">
        <v>17.3</v>
      </c>
      <c r="P16" s="24" t="str">
        <f ca="1">IF(OR(A16="Pn",A17="Pn"),"",IF($A16="TOTAL GENERAL",SUM(P$11:P14),IF(AND(G16&lt;&gt;"",$A16&lt;&gt;"Pn"),IF(G16&gt;OFFSET($A$10,MATCH("TOTAL GENERAL",$A$11:$A$100,0),COLUMN(F16)),0,OFFSET($A$10,MATCH("TOTAL GENERAL",$A$11:$A$100,0),COLUMN(F16))-G16),"")))</f>
        <v/>
      </c>
      <c r="Q16" s="24">
        <f ca="1">IF(OR(A16="Pn",A17="Pn"),"",IF($A16="TOTAL GENERAL",SUM(Q$11:Q14),IF(AND(H16&lt;&gt;"",$A16&lt;&gt;"Pn"),IF(H16&lt;OFFSET($A$10,MATCH("TOTAL GENERAL",$A$11:$A$100,0),COLUMN(G16)),0,H16-OFFSET($A$10,MATCH("TOTAL GENERAL",$A$11:$A$100,0),COLUMN(G16))),"")))</f>
        <v>0.20000000000000007</v>
      </c>
      <c r="R16" s="24">
        <f ca="1">IF(OR(A16="Pn",A17="Pn"),"",IF($A16="TOTAL GENERAL",SUM(R$11:R14),IF(AND(I16&lt;&gt;"",$A16&lt;&gt;"Pn"),IF(I16&lt;OFFSET($A$10,MATCH("TOTAL GENERAL",$A$11:$A$100,0),COLUMN(H16)),0,I16-OFFSET($A$10,MATCH("TOTAL GENERAL",$A$11:$A$100,0),COLUMN(H16))),"")))</f>
        <v>0.15000000000000002</v>
      </c>
      <c r="S16" s="24">
        <f ca="1">IF(OR(A16="Pn",A17="Pn"),"",IF($A16="TOTAL GENERAL",SUM(S$11:S14),IF(AND(J16&lt;&gt;"",$A16&lt;&gt;"Pn"),IF(J16&gt;OFFSET($A$10,MATCH("TOTAL GENERAL",$A$11:$A$100,0),COLUMN(I16)),0,OFFSET($A$10,MATCH("TOTAL GENERAL",$A$11:$A$100,0),COLUMN(I16))-J16),"")))</f>
        <v>15</v>
      </c>
      <c r="T16" s="24">
        <f ca="1">IF($A16="TOTAL GENERAL",SUM(T$11:T14),IF(AND(K16&lt;&gt;"",$A16&lt;&gt;"Pn"),IF(K16&lt;OFFSET($A$10,MATCH("TOTAL GENERAL",$A$11:$A$100,0),COLUMN(J16)),0,K16-OFFSET($A$10,MATCH("TOTAL GENERAL",$A$11:$A$100,0),COLUMN(J16))),""))</f>
        <v>0</v>
      </c>
      <c r="U16" s="24">
        <f ca="1">IF($A16="TOTAL GENERAL",SUM(U$11:U14),IF(AND(L16&lt;&gt;"",$A16&lt;&gt;"Pn"),IF(L16&lt;OFFSET($A$10,MATCH("TOTAL GENERAL",$A$11:$A$100,0),COLUMN(K16)),0,L16-OFFSET($A$10,MATCH("TOTAL GENERAL",$A$11:$A$100,0),COLUMN(K16))),""))</f>
        <v>0</v>
      </c>
      <c r="V16" s="24">
        <f ca="1">IF($A16="TOTAL GENERAL",SUM(V$11:V14),IF(AND(M16&lt;&gt;"",$A16&lt;&gt;"Pn"),IF(M16&lt;OFFSET($A$10,MATCH("TOTAL GENERAL",$A$11:$A$100,0),COLUMN(L16)),0,M16-OFFSET($A$10,MATCH("TOTAL GENERAL",$A$11:$A$100,0),COLUMN(L16))),""))</f>
        <v>0</v>
      </c>
      <c r="W16" s="24">
        <f ca="1">IF($A16="TOTAL GENERAL",SUM(W$11:W14),IF(AND(N16&lt;&gt;"",$A16&lt;&gt;"Pn"),IF(N16&gt;OFFSET($A$10,MATCH("TOTAL GENERAL",$A$11:$A$100,0),COLUMN(M16)),0,OFFSET($A$10,MATCH("TOTAL GENERAL",$A$11:$A$100,0),COLUMN(M16))-N16),""))</f>
        <v>1.65</v>
      </c>
      <c r="X16" s="24">
        <f ca="1">IF($A16="TOTAL GENERAL",SUM(X$11:X14),IF(AND(O16&lt;&gt;"",$A16&lt;&gt;"Pn"),IF(O16&lt;OFFSET($A$10,MATCH("TOTAL GENERAL",$A$11:$A$100,0),COLUMN(N16)),0,O16-OFFSET($A$10,MATCH("TOTAL GENERAL",$A$11:$A$100,0),COLUMN(N16))),""))</f>
        <v>0</v>
      </c>
      <c r="Y16" s="24" t="str">
        <f>IF(OR(A16="Pn",A17="Pn"),"",IF($A16="TOTAL GENERAL",SUM(Y$11:Y14),IF(AND(G16&lt;&gt;"",$A16&lt;&gt;"Pn"),P16*$D16,"")))</f>
        <v/>
      </c>
      <c r="Z16" s="24">
        <f ca="1">IF(OR(A16="Pn",A17="Pn"),"",IF($A16="TOTAL GENERAL",SUM(Z$11:Z14),IF(AND(H16&lt;&gt;"",$A16&lt;&gt;"Pn"),Q16*$D16,"")))</f>
        <v>18495.600000000006</v>
      </c>
      <c r="AA16" s="24">
        <f ca="1">IF(OR(A16="Pn",A17="Pn"),"",IF($A16="TOTAL GENERAL",SUM(AA$11:AA14),IF(AND(I16&lt;&gt;"",$A16&lt;&gt;"Pn"),R16*$D16,"")))</f>
        <v>13871.700000000003</v>
      </c>
      <c r="AB16" s="24">
        <f ca="1">IF(OR(A16="Pn",A17="Pn"),"",IF($A16="TOTAL GENERAL",SUM(AB$11:AB14),IF(AND(J16&lt;&gt;"",$A16&lt;&gt;"Pn"),S16*$D16,"")))</f>
        <v>1387170</v>
      </c>
      <c r="AC16" s="24">
        <f ca="1">IF($A16="TOTAL GENERAL",SUM(AC$11:AC14),IF(AND(K16&lt;&gt;"",$A16&lt;&gt;"Pn"),T16*$D16,""))</f>
        <v>0</v>
      </c>
      <c r="AD16" s="24">
        <f ca="1">IF($A16="TOTAL GENERAL",SUM(AD$11:AD14),IF(AND(L16&lt;&gt;"",$A16&lt;&gt;"Pn"),U16*$D16,""))</f>
        <v>0</v>
      </c>
      <c r="AE16" s="24">
        <f ca="1">IF($A16="TOTAL GENERAL",SUM(AE$11:AE14),IF(AND(M16&lt;&gt;"",$A16&lt;&gt;"Pn"),V16*$D16,""))</f>
        <v>0</v>
      </c>
      <c r="AF16" s="24">
        <f ca="1">IF($A16="TOTAL GENERAL",SUM(AF$11:AF14),IF(AND(N16&lt;&gt;"",$A16&lt;&gt;"Pn"),W16*$D16,""))</f>
        <v>152588.69999999998</v>
      </c>
      <c r="AG16" s="24">
        <f t="shared" ca="1" si="3"/>
        <v>0</v>
      </c>
      <c r="AH16" s="24" t="str">
        <f ca="1">IF($A16="TOTAL GENERAL",SUM(AH$11:AH14),IF(AND(P16&lt;&gt;"",$A16&lt;&gt;"Pn"),IF(OFFSET($A$11,MATCH("TOTAL GENERAL",$A$11:$A$100,0)-1,COLUMN(X16))=0,0,Y16/OFFSET($A$11,MATCH("TOTAL GENERAL",$A$11:$A$100,0)-1,COLUMN(X16))),""))</f>
        <v/>
      </c>
      <c r="AI16" s="24">
        <f ca="1">IF($A16="TOTAL GENERAL",SUM(AI$11:AI14),IF(AND(Q16&lt;&gt;"",$A16&lt;&gt;"Pn"),IF(OFFSET($A$11,MATCH("TOTAL GENERAL",$A$11:$A$100,0)-1,COLUMN(Y16))=0,0,Z16/OFFSET($A$11,MATCH("TOTAL GENERAL",$A$11:$A$100,0)-1,COLUMN(Y16))),""))</f>
        <v>3.7732555747063343E-2</v>
      </c>
      <c r="AJ16" s="24">
        <f ca="1">IF($A16="TOTAL GENERAL",SUM(AJ$11:AJ14),IF(AND(R16&lt;&gt;"",$A16&lt;&gt;"Pn"),IF(OFFSET($A$11,MATCH("TOTAL GENERAL",$A$11:$A$100,0)-1,COLUMN(Z16))=0,0,AA16/OFFSET($A$11,MATCH("TOTAL GENERAL",$A$11:$A$100,0)-1,COLUMN(Z16))),""))</f>
        <v>1.2234662437470577E-2</v>
      </c>
      <c r="AK16" s="24">
        <f ca="1">IF($A16="TOTAL GENERAL",SUM(AK$11:AK14),IF(AND(S16&lt;&gt;"",$A16&lt;&gt;"Pn"),IF(OFFSET($A$11,MATCH("TOTAL GENERAL",$A$11:$A$100,0)-1,COLUMN(AA16))=0,0,AB16/OFFSET($A$11,MATCH("TOTAL GENERAL",$A$11:$A$100,0)-1,COLUMN(AA16))),""))</f>
        <v>4.6336325188115722E-2</v>
      </c>
      <c r="AL16" s="24">
        <f ca="1">IF($A16="TOTAL GENERAL",SUM(AL$11:AL14),IF(AND(T16&lt;&gt;"",$A16&lt;&gt;"Pn"),IF(OFFSET($A$11,MATCH("TOTAL GENERAL",$A$11:$A$100,0)-1,COLUMN(AB16))=0,0,AC16/OFFSET($A$11,MATCH("TOTAL GENERAL",$A$11:$A$100,0)-1,COLUMN(AB16))),""))</f>
        <v>0</v>
      </c>
      <c r="AM16" s="24">
        <f ca="1">IF($A16="TOTAL GENERAL",SUM(AM$11:AM14),IF(AND(U16&lt;&gt;"",$A16&lt;&gt;"Pn"),IF(OFFSET($A$11,MATCH("TOTAL GENERAL",$A$11:$A$100,0)-1,COLUMN(AC16))=0,0,AD16/OFFSET($A$11,MATCH("TOTAL GENERAL",$A$11:$A$100,0)-1,COLUMN(AC16))),""))</f>
        <v>0</v>
      </c>
      <c r="AN16" s="24">
        <f ca="1">IF($A16="TOTAL GENERAL",SUM(AN$11:AN14),IF(AND(V16&lt;&gt;"",$A16&lt;&gt;"Pn"),IF(OFFSET($A$11,MATCH("TOTAL GENERAL",$A$11:$A$100,0)-1,COLUMN(AD16))=0,0,AE16/OFFSET($A$11,MATCH("TOTAL GENERAL",$A$11:$A$100,0)-1,COLUMN(AD16))),""))</f>
        <v>0</v>
      </c>
      <c r="AO16" s="24">
        <f ca="1">IF($A16="TOTAL GENERAL",SUM(AO$11:AO14),IF(AND(W16&lt;&gt;"",$A16&lt;&gt;"Pn"),IF(OFFSET($A$11,MATCH("TOTAL GENERAL",$A$11:$A$100,0)-1,COLUMN(AE16))=0,0,AF16/OFFSET($A$11,MATCH("TOTAL GENERAL",$A$11:$A$100,0)-1,COLUMN(AE16))),""))</f>
        <v>9.2630247973802433E-3</v>
      </c>
      <c r="AP16" s="24">
        <f ca="1">IF($A16="TOTAL GENERAL",SUM(AP$11:AP14),IF(AND(X16&lt;&gt;"",$A16&lt;&gt;"Pn"),IF(OFFSET($A$11,MATCH("TOTAL GENERAL",$A$11:$A$100,0)-1,COLUMN(AF16))=0,0,AG16/OFFSET($A$11,MATCH("TOTAL GENERAL",$A$11:$A$100,0)-1,COLUMN(AF16))),""))</f>
        <v>0</v>
      </c>
      <c r="AQ16" s="16">
        <f ca="1">IF(A16="TOTAL GENERAL",SUM(AQ$11:AQ14),IF(COUNTIF(AB16:AH16,"")&lt;COUNTA($AB$10:$AH$10),ROUND((IF(AH16&lt;&gt;"",AH16*OFFSET($A$10,MATCH("Pn",$A$11:$A$100,0),1),0)+IF(AI16&lt;&gt;"",AI16*OFFSET($A$10,MATCH("Pn",$A$11:$A$100,0),2),0)+IF(AJ16&lt;&gt;"",AJ16*OFFSET($A$10,MATCH("Pn",$A$11:$A$100,0),3),0)+IF(AK16&lt;&gt;"",AK16*OFFSET($A$10,MATCH("Pn",$A$11:$A$100,0),4),0)+IF(AL16&lt;&gt;"",AL16*OFFSET($A$10,MATCH("Pn",$A$11:$A$100,0),5),0)+IF(AM16&lt;&gt;"",AM16*OFFSET($A$10,MATCH("Pn",$A$11:$A$100,0),6),0)+IF(AN16&lt;&gt;"",AN16*OFFSET($A$10,MATCH("Pn",$A$11:$A$100,0),7),0)+IF(AO16&lt;&gt;"",AO16*OFFSET($A$10,MATCH("Pn",$A$11:$A$100,0),8),0)+IF(AP16&lt;&gt;"",AP16*OFFSET($A$10,MATCH("Pn",$A$11:$A$100,0),9),0))*OFFSET($A$10,MATCH("FC",$A$11:$A$100,0),2),2),""))</f>
        <v>217061238.41</v>
      </c>
      <c r="AR16" s="47">
        <f ca="1">IF(OR(A16="Pn",A17="Pn"),"",IF(AND(AQ16="",F16&lt;&gt;""),-F16,IF(A16="TOTAL GENERAL",SUM(AR$11:AR14),IF(AQ16&lt;&gt;"",AQ16-F16,""))))</f>
        <v>171185699.87911013</v>
      </c>
      <c r="AS16" s="37"/>
      <c r="BC16" s="16"/>
      <c r="BD16" s="16">
        <v>92478</v>
      </c>
    </row>
    <row r="17" spans="1:56" s="4" customFormat="1" x14ac:dyDescent="0.25">
      <c r="A17" s="15" t="s">
        <v>65</v>
      </c>
      <c r="B17" s="15" t="s">
        <v>110</v>
      </c>
      <c r="C17" s="43"/>
      <c r="D17" s="16">
        <v>88673</v>
      </c>
      <c r="E17" s="9">
        <f t="shared" si="1"/>
        <v>2.9053051954745219E-3</v>
      </c>
      <c r="F17" s="41">
        <f t="shared" si="2"/>
        <v>43987993.124306306</v>
      </c>
      <c r="G17" s="20" t="s">
        <v>58</v>
      </c>
      <c r="H17" s="22" t="s">
        <v>58</v>
      </c>
      <c r="I17" s="22" t="s">
        <v>58</v>
      </c>
      <c r="J17" s="24" t="s">
        <v>58</v>
      </c>
      <c r="K17" s="22" t="s">
        <v>58</v>
      </c>
      <c r="L17" s="22" t="s">
        <v>58</v>
      </c>
      <c r="M17" s="22" t="s">
        <v>58</v>
      </c>
      <c r="N17" s="24">
        <v>6.77</v>
      </c>
      <c r="O17" s="24">
        <v>0</v>
      </c>
      <c r="P17" s="24" t="str">
        <f ca="1">IF(OR(A17="Pn",A18="Pn"),"",IF($A17="TOTAL GENERAL",SUM(P$11:P15),IF(AND(G17&lt;&gt;"",$A17&lt;&gt;"Pn"),IF(G17&gt;OFFSET($A$10,MATCH("TOTAL GENERAL",$A$11:$A$100,0),COLUMN(F17)),0,OFFSET($A$10,MATCH("TOTAL GENERAL",$A$11:$A$100,0),COLUMN(F17))-G17),"")))</f>
        <v/>
      </c>
      <c r="Q17" s="24" t="str">
        <f ca="1">IF(OR(A17="Pn",A18="Pn"),"",IF($A17="TOTAL GENERAL",SUM(Q$11:Q15),IF(AND(H17&lt;&gt;"",$A17&lt;&gt;"Pn"),IF(H17&lt;OFFSET($A$10,MATCH("TOTAL GENERAL",$A$11:$A$100,0),COLUMN(G17)),0,H17-OFFSET($A$10,MATCH("TOTAL GENERAL",$A$11:$A$100,0),COLUMN(G17))),"")))</f>
        <v/>
      </c>
      <c r="R17" s="24" t="str">
        <f ca="1">IF(OR(A17="Pn",A18="Pn"),"",IF($A17="TOTAL GENERAL",SUM(R$11:R15),IF(AND(I17&lt;&gt;"",$A17&lt;&gt;"Pn"),IF(I17&lt;OFFSET($A$10,MATCH("TOTAL GENERAL",$A$11:$A$100,0),COLUMN(H17)),0,I17-OFFSET($A$10,MATCH("TOTAL GENERAL",$A$11:$A$100,0),COLUMN(H17))),"")))</f>
        <v/>
      </c>
      <c r="S17" s="24" t="str">
        <f ca="1">IF(OR(A17="Pn",A18="Pn"),"",IF($A17="TOTAL GENERAL",SUM(S$11:S15),IF(AND(J17&lt;&gt;"",$A17&lt;&gt;"Pn"),IF(J17&gt;OFFSET($A$10,MATCH("TOTAL GENERAL",$A$11:$A$100,0),COLUMN(I17)),0,OFFSET($A$10,MATCH("TOTAL GENERAL",$A$11:$A$100,0),COLUMN(I17))-J17),"")))</f>
        <v/>
      </c>
      <c r="T17" s="24" t="str">
        <f ca="1">IF($A17="TOTAL GENERAL",SUM(T$11:T15),IF(AND(K17&lt;&gt;"",$A17&lt;&gt;"Pn"),IF(K17&lt;OFFSET($A$10,MATCH("TOTAL GENERAL",$A$11:$A$100,0),COLUMN(J17)),0,K17-OFFSET($A$10,MATCH("TOTAL GENERAL",$A$11:$A$100,0),COLUMN(J17))),""))</f>
        <v/>
      </c>
      <c r="U17" s="24" t="str">
        <f ca="1">IF($A17="TOTAL GENERAL",SUM(U$11:U15),IF(AND(L17&lt;&gt;"",$A17&lt;&gt;"Pn"),IF(L17&lt;OFFSET($A$10,MATCH("TOTAL GENERAL",$A$11:$A$100,0),COLUMN(K17)),0,L17-OFFSET($A$10,MATCH("TOTAL GENERAL",$A$11:$A$100,0),COLUMN(K17))),""))</f>
        <v/>
      </c>
      <c r="V17" s="24" t="str">
        <f ca="1">IF($A17="TOTAL GENERAL",SUM(V$11:V15),IF(AND(M17&lt;&gt;"",$A17&lt;&gt;"Pn"),IF(M17&lt;OFFSET($A$10,MATCH("TOTAL GENERAL",$A$11:$A$100,0),COLUMN(L17)),0,M17-OFFSET($A$10,MATCH("TOTAL GENERAL",$A$11:$A$100,0),COLUMN(L17))),""))</f>
        <v/>
      </c>
      <c r="W17" s="24">
        <f ca="1">IF($A17="TOTAL GENERAL",SUM(W$11:W15),IF(AND(N17&lt;&gt;"",$A17&lt;&gt;"Pn"),IF(N17&gt;OFFSET($A$10,MATCH("TOTAL GENERAL",$A$11:$A$100,0),COLUMN(M17)),0,OFFSET($A$10,MATCH("TOTAL GENERAL",$A$11:$A$100,0),COLUMN(M17))-N17),""))</f>
        <v>0</v>
      </c>
      <c r="X17" s="24">
        <f ca="1">IF($A17="TOTAL GENERAL",SUM(X$11:X15),IF(AND(O17&lt;&gt;"",$A17&lt;&gt;"Pn"),IF(O17&lt;OFFSET($A$10,MATCH("TOTAL GENERAL",$A$11:$A$100,0),COLUMN(N17)),0,O17-OFFSET($A$10,MATCH("TOTAL GENERAL",$A$11:$A$100,0),COLUMN(N17))),""))</f>
        <v>0</v>
      </c>
      <c r="Y17" s="24" t="str">
        <f>IF(OR(A17="Pn",A18="Pn"),"",IF($A17="TOTAL GENERAL",SUM(Y$11:Y15),IF(AND(G17&lt;&gt;"",$A17&lt;&gt;"Pn"),P17*$D17,"")))</f>
        <v/>
      </c>
      <c r="Z17" s="24" t="str">
        <f>IF(OR(A17="Pn",A18="Pn"),"",IF($A17="TOTAL GENERAL",SUM(Z$11:Z15),IF(AND(H17&lt;&gt;"",$A17&lt;&gt;"Pn"),Q17*$D17,"")))</f>
        <v/>
      </c>
      <c r="AA17" s="24" t="str">
        <f>IF(OR(A17="Pn",A18="Pn"),"",IF($A17="TOTAL GENERAL",SUM(AA$11:AA15),IF(AND(I17&lt;&gt;"",$A17&lt;&gt;"Pn"),R17*$D17,"")))</f>
        <v/>
      </c>
      <c r="AB17" s="24" t="str">
        <f>IF(OR(A17="Pn",A18="Pn"),"",IF($A17="TOTAL GENERAL",SUM(AB$11:AB15),IF(AND(J17&lt;&gt;"",$A17&lt;&gt;"Pn"),S17*$D17,"")))</f>
        <v/>
      </c>
      <c r="AC17" s="24" t="str">
        <f>IF($A17="TOTAL GENERAL",SUM(AC$11:AC15),IF(AND(K17&lt;&gt;"",$A17&lt;&gt;"Pn"),T17*$D17,""))</f>
        <v/>
      </c>
      <c r="AD17" s="24" t="str">
        <f>IF($A17="TOTAL GENERAL",SUM(AD$11:AD15),IF(AND(L17&lt;&gt;"",$A17&lt;&gt;"Pn"),U17*$D17,""))</f>
        <v/>
      </c>
      <c r="AE17" s="24" t="str">
        <f>IF($A17="TOTAL GENERAL",SUM(AE$11:AE15),IF(AND(M17&lt;&gt;"",$A17&lt;&gt;"Pn"),V17*$D17,""))</f>
        <v/>
      </c>
      <c r="AF17" s="24">
        <f ca="1">IF($A17="TOTAL GENERAL",SUM(AF$11:AF15),IF(AND(N17&lt;&gt;"",$A17&lt;&gt;"Pn"),W17*$D17,""))</f>
        <v>0</v>
      </c>
      <c r="AG17" s="24">
        <f t="shared" ca="1" si="3"/>
        <v>0</v>
      </c>
      <c r="AH17" s="24" t="str">
        <f ca="1">IF($A17="TOTAL GENERAL",SUM(AH$11:AH15),IF(AND(P17&lt;&gt;"",$A17&lt;&gt;"Pn"),IF(OFFSET($A$11,MATCH("TOTAL GENERAL",$A$11:$A$100,0)-1,COLUMN(X17))=0,0,Y17/OFFSET($A$11,MATCH("TOTAL GENERAL",$A$11:$A$100,0)-1,COLUMN(X17))),""))</f>
        <v/>
      </c>
      <c r="AI17" s="24" t="str">
        <f ca="1">IF($A17="TOTAL GENERAL",SUM(AI$11:AI15),IF(AND(Q17&lt;&gt;"",$A17&lt;&gt;"Pn"),IF(OFFSET($A$11,MATCH("TOTAL GENERAL",$A$11:$A$100,0)-1,COLUMN(Y17))=0,0,Z17/OFFSET($A$11,MATCH("TOTAL GENERAL",$A$11:$A$100,0)-1,COLUMN(Y17))),""))</f>
        <v/>
      </c>
      <c r="AJ17" s="24" t="str">
        <f ca="1">IF($A17="TOTAL GENERAL",SUM(AJ$11:AJ15),IF(AND(R17&lt;&gt;"",$A17&lt;&gt;"Pn"),IF(OFFSET($A$11,MATCH("TOTAL GENERAL",$A$11:$A$100,0)-1,COLUMN(Z17))=0,0,AA17/OFFSET($A$11,MATCH("TOTAL GENERAL",$A$11:$A$100,0)-1,COLUMN(Z17))),""))</f>
        <v/>
      </c>
      <c r="AK17" s="24" t="str">
        <f ca="1">IF($A17="TOTAL GENERAL",SUM(AK$11:AK15),IF(AND(S17&lt;&gt;"",$A17&lt;&gt;"Pn"),IF(OFFSET($A$11,MATCH("TOTAL GENERAL",$A$11:$A$100,0)-1,COLUMN(AA17))=0,0,AB17/OFFSET($A$11,MATCH("TOTAL GENERAL",$A$11:$A$100,0)-1,COLUMN(AA17))),""))</f>
        <v/>
      </c>
      <c r="AL17" s="24" t="str">
        <f ca="1">IF($A17="TOTAL GENERAL",SUM(AL$11:AL15),IF(AND(T17&lt;&gt;"",$A17&lt;&gt;"Pn"),IF(OFFSET($A$11,MATCH("TOTAL GENERAL",$A$11:$A$100,0)-1,COLUMN(AB17))=0,0,AC17/OFFSET($A$11,MATCH("TOTAL GENERAL",$A$11:$A$100,0)-1,COLUMN(AB17))),""))</f>
        <v/>
      </c>
      <c r="AM17" s="24" t="str">
        <f ca="1">IF($A17="TOTAL GENERAL",SUM(AM$11:AM15),IF(AND(U17&lt;&gt;"",$A17&lt;&gt;"Pn"),IF(OFFSET($A$11,MATCH("TOTAL GENERAL",$A$11:$A$100,0)-1,COLUMN(AC17))=0,0,AD17/OFFSET($A$11,MATCH("TOTAL GENERAL",$A$11:$A$100,0)-1,COLUMN(AC17))),""))</f>
        <v/>
      </c>
      <c r="AN17" s="24" t="str">
        <f ca="1">IF($A17="TOTAL GENERAL",SUM(AN$11:AN15),IF(AND(V17&lt;&gt;"",$A17&lt;&gt;"Pn"),IF(OFFSET($A$11,MATCH("TOTAL GENERAL",$A$11:$A$100,0)-1,COLUMN(AD17))=0,0,AE17/OFFSET($A$11,MATCH("TOTAL GENERAL",$A$11:$A$100,0)-1,COLUMN(AD17))),""))</f>
        <v/>
      </c>
      <c r="AO17" s="24">
        <f ca="1">IF($A17="TOTAL GENERAL",SUM(AO$11:AO15),IF(AND(W17&lt;&gt;"",$A17&lt;&gt;"Pn"),IF(OFFSET($A$11,MATCH("TOTAL GENERAL",$A$11:$A$100,0)-1,COLUMN(AE17))=0,0,AF17/OFFSET($A$11,MATCH("TOTAL GENERAL",$A$11:$A$100,0)-1,COLUMN(AE17))),""))</f>
        <v>0</v>
      </c>
      <c r="AP17" s="24">
        <f ca="1">IF($A17="TOTAL GENERAL",SUM(AP$11:AP15),IF(AND(X17&lt;&gt;"",$A17&lt;&gt;"Pn"),IF(OFFSET($A$11,MATCH("TOTAL GENERAL",$A$11:$A$100,0)-1,COLUMN(AF17))=0,0,AG17/OFFSET($A$11,MATCH("TOTAL GENERAL",$A$11:$A$100,0)-1,COLUMN(AF17))),""))</f>
        <v>0</v>
      </c>
      <c r="AQ17" s="16">
        <f ca="1">IF(A17="TOTAL GENERAL",SUM(AQ$11:AQ15),IF(COUNTIF(AB17:AH17,"")&lt;COUNTA($AB$10:$AH$10),ROUND((IF(AH17&lt;&gt;"",AH17*OFFSET($A$10,MATCH("Pn",$A$11:$A$100,0),1),0)+IF(AI17&lt;&gt;"",AI17*OFFSET($A$10,MATCH("Pn",$A$11:$A$100,0),2),0)+IF(AJ17&lt;&gt;"",AJ17*OFFSET($A$10,MATCH("Pn",$A$11:$A$100,0),3),0)+IF(AK17&lt;&gt;"",AK17*OFFSET($A$10,MATCH("Pn",$A$11:$A$100,0),4),0)+IF(AL17&lt;&gt;"",AL17*OFFSET($A$10,MATCH("Pn",$A$11:$A$100,0),5),0)+IF(AM17&lt;&gt;"",AM17*OFFSET($A$10,MATCH("Pn",$A$11:$A$100,0),6),0)+IF(AN17&lt;&gt;"",AN17*OFFSET($A$10,MATCH("Pn",$A$11:$A$100,0),7),0)+IF(AO17&lt;&gt;"",AO17*OFFSET($A$10,MATCH("Pn",$A$11:$A$100,0),8),0)+IF(AP17&lt;&gt;"",AP17*OFFSET($A$10,MATCH("Pn",$A$11:$A$100,0),9),0))*OFFSET($A$10,MATCH("FC",$A$11:$A$100,0),2),2),""))</f>
        <v>0</v>
      </c>
      <c r="AR17" s="47">
        <f ca="1">IF(OR(A17="Pn",A18="Pn"),"",IF(AND(AQ17="",F17&lt;&gt;""),-F17,IF(A17="TOTAL GENERAL",SUM(AR$11:AR15),IF(AQ17&lt;&gt;"",AQ17-F17,""))))</f>
        <v>-43987993.124306306</v>
      </c>
      <c r="AS17" s="37"/>
      <c r="BC17" s="16"/>
      <c r="BD17" s="16">
        <v>88673</v>
      </c>
    </row>
    <row r="18" spans="1:56" s="4" customFormat="1" x14ac:dyDescent="0.25">
      <c r="A18" s="15" t="s">
        <v>66</v>
      </c>
      <c r="B18" s="15" t="s">
        <v>111</v>
      </c>
      <c r="C18" s="43"/>
      <c r="D18" s="16">
        <v>604870</v>
      </c>
      <c r="E18" s="9">
        <f t="shared" si="1"/>
        <v>1.9818117731289952E-2</v>
      </c>
      <c r="F18" s="41">
        <f t="shared" si="2"/>
        <v>300057710.92778134</v>
      </c>
      <c r="G18" s="20" t="s">
        <v>58</v>
      </c>
      <c r="H18" s="22" t="s">
        <v>58</v>
      </c>
      <c r="I18" s="22" t="s">
        <v>58</v>
      </c>
      <c r="J18" s="24" t="s">
        <v>58</v>
      </c>
      <c r="K18" s="22" t="s">
        <v>58</v>
      </c>
      <c r="L18" s="22" t="s">
        <v>58</v>
      </c>
      <c r="M18" s="22" t="s">
        <v>58</v>
      </c>
      <c r="N18" s="24">
        <v>3.14</v>
      </c>
      <c r="O18" s="24">
        <v>2.48</v>
      </c>
      <c r="P18" s="24" t="str">
        <f ca="1">IF(OR(A18="Pn",A19="Pn"),"",IF($A18="TOTAL GENERAL",SUM(P$11:P16),IF(AND(G18&lt;&gt;"",$A18&lt;&gt;"Pn"),IF(G18&gt;OFFSET($A$10,MATCH("TOTAL GENERAL",$A$11:$A$100,0),COLUMN(F18)),0,OFFSET($A$10,MATCH("TOTAL GENERAL",$A$11:$A$100,0),COLUMN(F18))-G18),"")))</f>
        <v/>
      </c>
      <c r="Q18" s="24" t="str">
        <f ca="1">IF(OR(A18="Pn",A19="Pn"),"",IF($A18="TOTAL GENERAL",SUM(Q$11:Q16),IF(AND(H18&lt;&gt;"",$A18&lt;&gt;"Pn"),IF(H18&lt;OFFSET($A$10,MATCH("TOTAL GENERAL",$A$11:$A$100,0),COLUMN(G18)),0,H18-OFFSET($A$10,MATCH("TOTAL GENERAL",$A$11:$A$100,0),COLUMN(G18))),"")))</f>
        <v/>
      </c>
      <c r="R18" s="24" t="str">
        <f ca="1">IF(OR(A18="Pn",A19="Pn"),"",IF($A18="TOTAL GENERAL",SUM(R$11:R16),IF(AND(I18&lt;&gt;"",$A18&lt;&gt;"Pn"),IF(I18&lt;OFFSET($A$10,MATCH("TOTAL GENERAL",$A$11:$A$100,0),COLUMN(H18)),0,I18-OFFSET($A$10,MATCH("TOTAL GENERAL",$A$11:$A$100,0),COLUMN(H18))),"")))</f>
        <v/>
      </c>
      <c r="S18" s="24" t="str">
        <f ca="1">IF(OR(A18="Pn",A19="Pn"),"",IF($A18="TOTAL GENERAL",SUM(S$11:S16),IF(AND(J18&lt;&gt;"",$A18&lt;&gt;"Pn"),IF(J18&gt;OFFSET($A$10,MATCH("TOTAL GENERAL",$A$11:$A$100,0),COLUMN(I18)),0,OFFSET($A$10,MATCH("TOTAL GENERAL",$A$11:$A$100,0),COLUMN(I18))-J18),"")))</f>
        <v/>
      </c>
      <c r="T18" s="24" t="str">
        <f ca="1">IF($A18="TOTAL GENERAL",SUM(T$11:T16),IF(AND(K18&lt;&gt;"",$A18&lt;&gt;"Pn"),IF(K18&lt;OFFSET($A$10,MATCH("TOTAL GENERAL",$A$11:$A$100,0),COLUMN(J18)),0,K18-OFFSET($A$10,MATCH("TOTAL GENERAL",$A$11:$A$100,0),COLUMN(J18))),""))</f>
        <v/>
      </c>
      <c r="U18" s="24" t="str">
        <f ca="1">IF($A18="TOTAL GENERAL",SUM(U$11:U16),IF(AND(L18&lt;&gt;"",$A18&lt;&gt;"Pn"),IF(L18&lt;OFFSET($A$10,MATCH("TOTAL GENERAL",$A$11:$A$100,0),COLUMN(K18)),0,L18-OFFSET($A$10,MATCH("TOTAL GENERAL",$A$11:$A$100,0),COLUMN(K18))),""))</f>
        <v/>
      </c>
      <c r="V18" s="24" t="str">
        <f ca="1">IF($A18="TOTAL GENERAL",SUM(V$11:V16),IF(AND(M18&lt;&gt;"",$A18&lt;&gt;"Pn"),IF(M18&lt;OFFSET($A$10,MATCH("TOTAL GENERAL",$A$11:$A$100,0),COLUMN(L18)),0,M18-OFFSET($A$10,MATCH("TOTAL GENERAL",$A$11:$A$100,0),COLUMN(L18))),""))</f>
        <v/>
      </c>
      <c r="W18" s="24">
        <f ca="1">IF($A18="TOTAL GENERAL",SUM(W$11:W16),IF(AND(N18&lt;&gt;"",$A18&lt;&gt;"Pn"),IF(N18&gt;OFFSET($A$10,MATCH("TOTAL GENERAL",$A$11:$A$100,0),COLUMN(M18)),0,OFFSET($A$10,MATCH("TOTAL GENERAL",$A$11:$A$100,0),COLUMN(M18))-N18),""))</f>
        <v>0.66999999999999993</v>
      </c>
      <c r="X18" s="24">
        <f ca="1">IF($A18="TOTAL GENERAL",SUM(X$11:X16),IF(AND(O18&lt;&gt;"",$A18&lt;&gt;"Pn"),IF(O18&lt;OFFSET($A$10,MATCH("TOTAL GENERAL",$A$11:$A$100,0),COLUMN(N18)),0,O18-OFFSET($A$10,MATCH("TOTAL GENERAL",$A$11:$A$100,0),COLUMN(N18))),""))</f>
        <v>0</v>
      </c>
      <c r="Y18" s="24" t="str">
        <f>IF(OR(A18="Pn",A19="Pn"),"",IF($A18="TOTAL GENERAL",SUM(Y$11:Y16),IF(AND(G18&lt;&gt;"",$A18&lt;&gt;"Pn"),P18*$D18,"")))</f>
        <v/>
      </c>
      <c r="Z18" s="24" t="str">
        <f>IF(OR(A18="Pn",A19="Pn"),"",IF($A18="TOTAL GENERAL",SUM(Z$11:Z16),IF(AND(H18&lt;&gt;"",$A18&lt;&gt;"Pn"),Q18*$D18,"")))</f>
        <v/>
      </c>
      <c r="AA18" s="24" t="str">
        <f>IF(OR(A18="Pn",A19="Pn"),"",IF($A18="TOTAL GENERAL",SUM(AA$11:AA16),IF(AND(I18&lt;&gt;"",$A18&lt;&gt;"Pn"),R18*$D18,"")))</f>
        <v/>
      </c>
      <c r="AB18" s="24" t="str">
        <f>IF(OR(A18="Pn",A19="Pn"),"",IF($A18="TOTAL GENERAL",SUM(AB$11:AB16),IF(AND(J18&lt;&gt;"",$A18&lt;&gt;"Pn"),S18*$D18,"")))</f>
        <v/>
      </c>
      <c r="AC18" s="24" t="str">
        <f>IF($A18="TOTAL GENERAL",SUM(AC$11:AC16),IF(AND(K18&lt;&gt;"",$A18&lt;&gt;"Pn"),T18*$D18,""))</f>
        <v/>
      </c>
      <c r="AD18" s="24" t="str">
        <f>IF($A18="TOTAL GENERAL",SUM(AD$11:AD16),IF(AND(L18&lt;&gt;"",$A18&lt;&gt;"Pn"),U18*$D18,""))</f>
        <v/>
      </c>
      <c r="AE18" s="24" t="str">
        <f>IF($A18="TOTAL GENERAL",SUM(AE$11:AE16),IF(AND(M18&lt;&gt;"",$A18&lt;&gt;"Pn"),V18*$D18,""))</f>
        <v/>
      </c>
      <c r="AF18" s="24">
        <f ca="1">IF($A18="TOTAL GENERAL",SUM(AF$11:AF16),IF(AND(N18&lt;&gt;"",$A18&lt;&gt;"Pn"),W18*$D18,""))</f>
        <v>405262.89999999997</v>
      </c>
      <c r="AG18" s="24">
        <f t="shared" ca="1" si="3"/>
        <v>0</v>
      </c>
      <c r="AH18" s="24" t="str">
        <f ca="1">IF($A18="TOTAL GENERAL",SUM(AH$11:AH16),IF(AND(P18&lt;&gt;"",$A18&lt;&gt;"Pn"),IF(OFFSET($A$11,MATCH("TOTAL GENERAL",$A$11:$A$100,0)-1,COLUMN(X18))=0,0,Y18/OFFSET($A$11,MATCH("TOTAL GENERAL",$A$11:$A$100,0)-1,COLUMN(X18))),""))</f>
        <v/>
      </c>
      <c r="AI18" s="24" t="str">
        <f ca="1">IF($A18="TOTAL GENERAL",SUM(AI$11:AI16),IF(AND(Q18&lt;&gt;"",$A18&lt;&gt;"Pn"),IF(OFFSET($A$11,MATCH("TOTAL GENERAL",$A$11:$A$100,0)-1,COLUMN(Y18))=0,0,Z18/OFFSET($A$11,MATCH("TOTAL GENERAL",$A$11:$A$100,0)-1,COLUMN(Y18))),""))</f>
        <v/>
      </c>
      <c r="AJ18" s="24" t="str">
        <f ca="1">IF($A18="TOTAL GENERAL",SUM(AJ$11:AJ16),IF(AND(R18&lt;&gt;"",$A18&lt;&gt;"Pn"),IF(OFFSET($A$11,MATCH("TOTAL GENERAL",$A$11:$A$100,0)-1,COLUMN(Z18))=0,0,AA18/OFFSET($A$11,MATCH("TOTAL GENERAL",$A$11:$A$100,0)-1,COLUMN(Z18))),""))</f>
        <v/>
      </c>
      <c r="AK18" s="24" t="str">
        <f ca="1">IF($A18="TOTAL GENERAL",SUM(AK$11:AK16),IF(AND(S18&lt;&gt;"",$A18&lt;&gt;"Pn"),IF(OFFSET($A$11,MATCH("TOTAL GENERAL",$A$11:$A$100,0)-1,COLUMN(AA18))=0,0,AB18/OFFSET($A$11,MATCH("TOTAL GENERAL",$A$11:$A$100,0)-1,COLUMN(AA18))),""))</f>
        <v/>
      </c>
      <c r="AL18" s="24" t="str">
        <f ca="1">IF($A18="TOTAL GENERAL",SUM(AL$11:AL16),IF(AND(T18&lt;&gt;"",$A18&lt;&gt;"Pn"),IF(OFFSET($A$11,MATCH("TOTAL GENERAL",$A$11:$A$100,0)-1,COLUMN(AB18))=0,0,AC18/OFFSET($A$11,MATCH("TOTAL GENERAL",$A$11:$A$100,0)-1,COLUMN(AB18))),""))</f>
        <v/>
      </c>
      <c r="AM18" s="24" t="str">
        <f ca="1">IF($A18="TOTAL GENERAL",SUM(AM$11:AM16),IF(AND(U18&lt;&gt;"",$A18&lt;&gt;"Pn"),IF(OFFSET($A$11,MATCH("TOTAL GENERAL",$A$11:$A$100,0)-1,COLUMN(AC18))=0,0,AD18/OFFSET($A$11,MATCH("TOTAL GENERAL",$A$11:$A$100,0)-1,COLUMN(AC18))),""))</f>
        <v/>
      </c>
      <c r="AN18" s="24" t="str">
        <f ca="1">IF($A18="TOTAL GENERAL",SUM(AN$11:AN16),IF(AND(V18&lt;&gt;"",$A18&lt;&gt;"Pn"),IF(OFFSET($A$11,MATCH("TOTAL GENERAL",$A$11:$A$100,0)-1,COLUMN(AD18))=0,0,AE18/OFFSET($A$11,MATCH("TOTAL GENERAL",$A$11:$A$100,0)-1,COLUMN(AD18))),""))</f>
        <v/>
      </c>
      <c r="AO18" s="24">
        <f ca="1">IF($A18="TOTAL GENERAL",SUM(AO$11:AO16),IF(AND(W18&lt;&gt;"",$A18&lt;&gt;"Pn"),IF(OFFSET($A$11,MATCH("TOTAL GENERAL",$A$11:$A$100,0)-1,COLUMN(AE18))=0,0,AF18/OFFSET($A$11,MATCH("TOTAL GENERAL",$A$11:$A$100,0)-1,COLUMN(AE18))),""))</f>
        <v>2.4601823674742822E-2</v>
      </c>
      <c r="AP18" s="24">
        <f ca="1">IF($A18="TOTAL GENERAL",SUM(AP$11:AP16),IF(AND(X18&lt;&gt;"",$A18&lt;&gt;"Pn"),IF(OFFSET($A$11,MATCH("TOTAL GENERAL",$A$11:$A$100,0)-1,COLUMN(AF18))=0,0,AG18/OFFSET($A$11,MATCH("TOTAL GENERAL",$A$11:$A$100,0)-1,COLUMN(AF18))),""))</f>
        <v>0</v>
      </c>
      <c r="AQ18" s="16">
        <f ca="1">IF(A18="TOTAL GENERAL",SUM(AQ$11:AQ16),IF(COUNTIF(AB18:AH18,"")&lt;COUNTA($AB$10:$AH$10),ROUND((IF(AH18&lt;&gt;"",AH18*OFFSET($A$10,MATCH("Pn",$A$11:$A$100,0),1),0)+IF(AI18&lt;&gt;"",AI18*OFFSET($A$10,MATCH("Pn",$A$11:$A$100,0),2),0)+IF(AJ18&lt;&gt;"",AJ18*OFFSET($A$10,MATCH("Pn",$A$11:$A$100,0),3),0)+IF(AK18&lt;&gt;"",AK18*OFFSET($A$10,MATCH("Pn",$A$11:$A$100,0),4),0)+IF(AL18&lt;&gt;"",AL18*OFFSET($A$10,MATCH("Pn",$A$11:$A$100,0),5),0)+IF(AM18&lt;&gt;"",AM18*OFFSET($A$10,MATCH("Pn",$A$11:$A$100,0),6),0)+IF(AN18&lt;&gt;"",AN18*OFFSET($A$10,MATCH("Pn",$A$11:$A$100,0),7),0)+IF(AO18&lt;&gt;"",AO18*OFFSET($A$10,MATCH("Pn",$A$11:$A$100,0),8),0)+IF(AP18&lt;&gt;"",AP18*OFFSET($A$10,MATCH("Pn",$A$11:$A$100,0),9),0))*OFFSET($A$10,MATCH("FC",$A$11:$A$100,0),2),2),""))</f>
        <v>18624288.629999999</v>
      </c>
      <c r="AR18" s="47">
        <f ca="1">IF(OR(A18="Pn",A19="Pn"),"",IF(AND(AQ18="",F18&lt;&gt;""),-F18,IF(A18="TOTAL GENERAL",SUM(AR$11:AR16),IF(AQ18&lt;&gt;"",AQ18-F18,""))))</f>
        <v>-281433422.29778135</v>
      </c>
      <c r="AS18" s="37"/>
      <c r="BC18" s="16"/>
      <c r="BD18" s="16">
        <v>604870</v>
      </c>
    </row>
    <row r="19" spans="1:56" s="4" customFormat="1" x14ac:dyDescent="0.25">
      <c r="A19" s="15" t="s">
        <v>67</v>
      </c>
      <c r="B19" s="15" t="s">
        <v>112</v>
      </c>
      <c r="C19" s="43"/>
      <c r="D19" s="16">
        <v>98940</v>
      </c>
      <c r="E19" s="9">
        <f t="shared" si="1"/>
        <v>3.241695849246661E-3</v>
      </c>
      <c r="F19" s="41">
        <f t="shared" si="2"/>
        <v>49081141.268693574</v>
      </c>
      <c r="G19" s="20" t="s">
        <v>58</v>
      </c>
      <c r="H19" s="22">
        <v>0</v>
      </c>
      <c r="I19" s="22">
        <v>0</v>
      </c>
      <c r="J19" s="24">
        <v>4</v>
      </c>
      <c r="K19" s="22">
        <v>1</v>
      </c>
      <c r="L19" s="22">
        <v>1</v>
      </c>
      <c r="M19" s="22" t="s">
        <v>58</v>
      </c>
      <c r="N19" s="24">
        <v>1.01</v>
      </c>
      <c r="O19" s="24">
        <v>4.04</v>
      </c>
      <c r="P19" s="24" t="str">
        <f ca="1">IF(OR(A19="Pn",A20="Pn"),"",IF($A19="TOTAL GENERAL",SUM(P$11:P17),IF(AND(G19&lt;&gt;"",$A19&lt;&gt;"Pn"),IF(G19&gt;OFFSET($A$10,MATCH("TOTAL GENERAL",$A$11:$A$100,0),COLUMN(F19)),0,OFFSET($A$10,MATCH("TOTAL GENERAL",$A$11:$A$100,0),COLUMN(F19))-G19),"")))</f>
        <v/>
      </c>
      <c r="Q19" s="24">
        <f ca="1">IF(OR(A19="Pn",A20="Pn"),"",IF($A19="TOTAL GENERAL",SUM(Q$11:Q17),IF(AND(H19&lt;&gt;"",$A19&lt;&gt;"Pn"),IF(H19&lt;OFFSET($A$10,MATCH("TOTAL GENERAL",$A$11:$A$100,0),COLUMN(G19)),0,H19-OFFSET($A$10,MATCH("TOTAL GENERAL",$A$11:$A$100,0),COLUMN(G19))),"")))</f>
        <v>0</v>
      </c>
      <c r="R19" s="24">
        <f ca="1">IF(OR(A19="Pn",A20="Pn"),"",IF($A19="TOTAL GENERAL",SUM(R$11:R17),IF(AND(I19&lt;&gt;"",$A19&lt;&gt;"Pn"),IF(I19&lt;OFFSET($A$10,MATCH("TOTAL GENERAL",$A$11:$A$100,0),COLUMN(H19)),0,I19-OFFSET($A$10,MATCH("TOTAL GENERAL",$A$11:$A$100,0),COLUMN(H19))),"")))</f>
        <v>0</v>
      </c>
      <c r="S19" s="24">
        <f ca="1">IF(OR(A19="Pn",A20="Pn"),"",IF($A19="TOTAL GENERAL",SUM(S$11:S17),IF(AND(J19&lt;&gt;"",$A19&lt;&gt;"Pn"),IF(J19&gt;OFFSET($A$10,MATCH("TOTAL GENERAL",$A$11:$A$100,0),COLUMN(I19)),0,OFFSET($A$10,MATCH("TOTAL GENERAL",$A$11:$A$100,0),COLUMN(I19))-J19),"")))</f>
        <v>26</v>
      </c>
      <c r="T19" s="24">
        <f ca="1">IF($A19="TOTAL GENERAL",SUM(T$11:T17),IF(AND(K19&lt;&gt;"",$A19&lt;&gt;"Pn"),IF(K19&lt;OFFSET($A$10,MATCH("TOTAL GENERAL",$A$11:$A$100,0),COLUMN(J19)),0,K19-OFFSET($A$10,MATCH("TOTAL GENERAL",$A$11:$A$100,0),COLUMN(J19))),""))</f>
        <v>0.25</v>
      </c>
      <c r="U19" s="24">
        <f ca="1">IF($A19="TOTAL GENERAL",SUM(U$11:U17),IF(AND(L19&lt;&gt;"",$A19&lt;&gt;"Pn"),IF(L19&lt;OFFSET($A$10,MATCH("TOTAL GENERAL",$A$11:$A$100,0),COLUMN(K19)),0,L19-OFFSET($A$10,MATCH("TOTAL GENERAL",$A$11:$A$100,0),COLUMN(K19))),""))</f>
        <v>0.8</v>
      </c>
      <c r="V19" s="24" t="str">
        <f ca="1">IF($A19="TOTAL GENERAL",SUM(V$11:V17),IF(AND(M19&lt;&gt;"",$A19&lt;&gt;"Pn"),IF(M19&lt;OFFSET($A$10,MATCH("TOTAL GENERAL",$A$11:$A$100,0),COLUMN(L19)),0,M19-OFFSET($A$10,MATCH("TOTAL GENERAL",$A$11:$A$100,0),COLUMN(L19))),""))</f>
        <v/>
      </c>
      <c r="W19" s="24">
        <f ca="1">IF($A19="TOTAL GENERAL",SUM(W$11:W17),IF(AND(N19&lt;&gt;"",$A19&lt;&gt;"Pn"),IF(N19&gt;OFFSET($A$10,MATCH("TOTAL GENERAL",$A$11:$A$100,0),COLUMN(M19)),0,OFFSET($A$10,MATCH("TOTAL GENERAL",$A$11:$A$100,0),COLUMN(M19))-N19),""))</f>
        <v>2.8</v>
      </c>
      <c r="X19" s="24">
        <f ca="1">IF($A19="TOTAL GENERAL",SUM(X$11:X17),IF(AND(O19&lt;&gt;"",$A19&lt;&gt;"Pn"),IF(O19&lt;OFFSET($A$10,MATCH("TOTAL GENERAL",$A$11:$A$100,0),COLUMN(N19)),0,O19-OFFSET($A$10,MATCH("TOTAL GENERAL",$A$11:$A$100,0),COLUMN(N19))),""))</f>
        <v>0</v>
      </c>
      <c r="Y19" s="24" t="str">
        <f>IF(OR(A19="Pn",A20="Pn"),"",IF($A19="TOTAL GENERAL",SUM(Y$11:Y17),IF(AND(G19&lt;&gt;"",$A19&lt;&gt;"Pn"),P19*$D19,"")))</f>
        <v/>
      </c>
      <c r="Z19" s="24">
        <f ca="1">IF(OR(A19="Pn",A20="Pn"),"",IF($A19="TOTAL GENERAL",SUM(Z$11:Z17),IF(AND(H19&lt;&gt;"",$A19&lt;&gt;"Pn"),Q19*$D19,"")))</f>
        <v>0</v>
      </c>
      <c r="AA19" s="24">
        <f ca="1">IF(OR(A19="Pn",A20="Pn"),"",IF($A19="TOTAL GENERAL",SUM(AA$11:AA17),IF(AND(I19&lt;&gt;"",$A19&lt;&gt;"Pn"),R19*$D19,"")))</f>
        <v>0</v>
      </c>
      <c r="AB19" s="24">
        <f ca="1">IF(OR(A19="Pn",A20="Pn"),"",IF($A19="TOTAL GENERAL",SUM(AB$11:AB17),IF(AND(J19&lt;&gt;"",$A19&lt;&gt;"Pn"),S19*$D19,"")))</f>
        <v>2572440</v>
      </c>
      <c r="AC19" s="24">
        <f ca="1">IF($A19="TOTAL GENERAL",SUM(AC$11:AC17),IF(AND(K19&lt;&gt;"",$A19&lt;&gt;"Pn"),T19*$D19,""))</f>
        <v>24735</v>
      </c>
      <c r="AD19" s="24">
        <f ca="1">IF($A19="TOTAL GENERAL",SUM(AD$11:AD17),IF(AND(L19&lt;&gt;"",$A19&lt;&gt;"Pn"),U19*$D19,""))</f>
        <v>79152</v>
      </c>
      <c r="AE19" s="24" t="str">
        <f>IF($A19="TOTAL GENERAL",SUM(AE$11:AE17),IF(AND(M19&lt;&gt;"",$A19&lt;&gt;"Pn"),V19*$D19,""))</f>
        <v/>
      </c>
      <c r="AF19" s="24">
        <f ca="1">IF($A19="TOTAL GENERAL",SUM(AF$11:AF17),IF(AND(N19&lt;&gt;"",$A19&lt;&gt;"Pn"),W19*$D19,""))</f>
        <v>277032</v>
      </c>
      <c r="AG19" s="24">
        <f t="shared" ca="1" si="3"/>
        <v>0</v>
      </c>
      <c r="AH19" s="24" t="str">
        <f ca="1">IF($A19="TOTAL GENERAL",SUM(AH$11:AH17),IF(AND(P19&lt;&gt;"",$A19&lt;&gt;"Pn"),IF(OFFSET($A$11,MATCH("TOTAL GENERAL",$A$11:$A$100,0)-1,COLUMN(X19))=0,0,Y19/OFFSET($A$11,MATCH("TOTAL GENERAL",$A$11:$A$100,0)-1,COLUMN(X19))),""))</f>
        <v/>
      </c>
      <c r="AI19" s="24">
        <f ca="1">IF($A19="TOTAL GENERAL",SUM(AI$11:AI17),IF(AND(Q19&lt;&gt;"",$A19&lt;&gt;"Pn"),IF(OFFSET($A$11,MATCH("TOTAL GENERAL",$A$11:$A$100,0)-1,COLUMN(Y19))=0,0,Z19/OFFSET($A$11,MATCH("TOTAL GENERAL",$A$11:$A$100,0)-1,COLUMN(Y19))),""))</f>
        <v>0</v>
      </c>
      <c r="AJ19" s="24">
        <f ca="1">IF($A19="TOTAL GENERAL",SUM(AJ$11:AJ17),IF(AND(R19&lt;&gt;"",$A19&lt;&gt;"Pn"),IF(OFFSET($A$11,MATCH("TOTAL GENERAL",$A$11:$A$100,0)-1,COLUMN(Z19))=0,0,AA19/OFFSET($A$11,MATCH("TOTAL GENERAL",$A$11:$A$100,0)-1,COLUMN(Z19))),""))</f>
        <v>0</v>
      </c>
      <c r="AK19" s="24">
        <f ca="1">IF($A19="TOTAL GENERAL",SUM(AK$11:AK17),IF(AND(S19&lt;&gt;"",$A19&lt;&gt;"Pn"),IF(OFFSET($A$11,MATCH("TOTAL GENERAL",$A$11:$A$100,0)-1,COLUMN(AA19))=0,0,AB19/OFFSET($A$11,MATCH("TOTAL GENERAL",$A$11:$A$100,0)-1,COLUMN(AA19))),""))</f>
        <v>8.5928484877063671E-2</v>
      </c>
      <c r="AL19" s="24">
        <f ca="1">IF($A19="TOTAL GENERAL",SUM(AL$11:AL17),IF(AND(T19&lt;&gt;"",$A19&lt;&gt;"Pn"),IF(OFFSET($A$11,MATCH("TOTAL GENERAL",$A$11:$A$100,0)-1,COLUMN(AB19))=0,0,AC19/OFFSET($A$11,MATCH("TOTAL GENERAL",$A$11:$A$100,0)-1,COLUMN(AB19))),""))</f>
        <v>9.5351234598094314E-3</v>
      </c>
      <c r="AM19" s="24">
        <f ca="1">IF($A19="TOTAL GENERAL",SUM(AM$11:AM17),IF(AND(U19&lt;&gt;"",$A19&lt;&gt;"Pn"),IF(OFFSET($A$11,MATCH("TOTAL GENERAL",$A$11:$A$100,0)-1,COLUMN(AC19))=0,0,AD19/OFFSET($A$11,MATCH("TOTAL GENERAL",$A$11:$A$100,0)-1,COLUMN(AC19))),""))</f>
        <v>1</v>
      </c>
      <c r="AN19" s="24" t="str">
        <f ca="1">IF($A19="TOTAL GENERAL",SUM(AN$11:AN17),IF(AND(V19&lt;&gt;"",$A19&lt;&gt;"Pn"),IF(OFFSET($A$11,MATCH("TOTAL GENERAL",$A$11:$A$100,0)-1,COLUMN(AD19))=0,0,AE19/OFFSET($A$11,MATCH("TOTAL GENERAL",$A$11:$A$100,0)-1,COLUMN(AD19))),""))</f>
        <v/>
      </c>
      <c r="AO19" s="24">
        <f ca="1">IF($A19="TOTAL GENERAL",SUM(AO$11:AO17),IF(AND(W19&lt;&gt;"",$A19&lt;&gt;"Pn"),IF(OFFSET($A$11,MATCH("TOTAL GENERAL",$A$11:$A$100,0)-1,COLUMN(AE19))=0,0,AF19/OFFSET($A$11,MATCH("TOTAL GENERAL",$A$11:$A$100,0)-1,COLUMN(AE19))),""))</f>
        <v>1.6817459521365895E-2</v>
      </c>
      <c r="AP19" s="24">
        <f ca="1">IF($A19="TOTAL GENERAL",SUM(AP$11:AP17),IF(AND(X19&lt;&gt;"",$A19&lt;&gt;"Pn"),IF(OFFSET($A$11,MATCH("TOTAL GENERAL",$A$11:$A$100,0)-1,COLUMN(AF19))=0,0,AG19/OFFSET($A$11,MATCH("TOTAL GENERAL",$A$11:$A$100,0)-1,COLUMN(AF19))),""))</f>
        <v>0</v>
      </c>
      <c r="AQ19" s="16">
        <f ca="1">IF(A19="TOTAL GENERAL",SUM(AQ$11:AQ17),IF(COUNTIF(AB19:AH19,"")&lt;COUNTA($AB$10:$AH$10),ROUND((IF(AH19&lt;&gt;"",AH19*OFFSET($A$10,MATCH("Pn",$A$11:$A$100,0),1),0)+IF(AI19&lt;&gt;"",AI19*OFFSET($A$10,MATCH("Pn",$A$11:$A$100,0),2),0)+IF(AJ19&lt;&gt;"",AJ19*OFFSET($A$10,MATCH("Pn",$A$11:$A$100,0),3),0)+IF(AK19&lt;&gt;"",AK19*OFFSET($A$10,MATCH("Pn",$A$11:$A$100,0),4),0)+IF(AL19&lt;&gt;"",AL19*OFFSET($A$10,MATCH("Pn",$A$11:$A$100,0),5),0)+IF(AM19&lt;&gt;"",AM19*OFFSET($A$10,MATCH("Pn",$A$11:$A$100,0),6),0)+IF(AN19&lt;&gt;"",AN19*OFFSET($A$10,MATCH("Pn",$A$11:$A$100,0),7),0)+IF(AO19&lt;&gt;"",AO19*OFFSET($A$10,MATCH("Pn",$A$11:$A$100,0),8),0)+IF(AP19&lt;&gt;"",AP19*OFFSET($A$10,MATCH("Pn",$A$11:$A$100,0),9),0))*OFFSET($A$10,MATCH("FC",$A$11:$A$100,0),2),2),""))</f>
        <v>781868499.75999999</v>
      </c>
      <c r="AR19" s="47">
        <f ca="1">IF(OR(A19="Pn",A20="Pn"),"",IF(AND(AQ19="",F19&lt;&gt;""),-F19,IF(A19="TOTAL GENERAL",SUM(AR$11:AR17),IF(AQ19&lt;&gt;"",AQ19-F19,""))))</f>
        <v>732787358.49130642</v>
      </c>
      <c r="AS19" s="37"/>
      <c r="BC19" s="16"/>
      <c r="BD19" s="16">
        <v>98940</v>
      </c>
    </row>
    <row r="20" spans="1:56" s="4" customFormat="1" x14ac:dyDescent="0.25">
      <c r="A20" s="15" t="s">
        <v>68</v>
      </c>
      <c r="B20" s="15" t="s">
        <v>113</v>
      </c>
      <c r="C20" s="43"/>
      <c r="D20" s="16">
        <v>8612</v>
      </c>
      <c r="E20" s="9">
        <f t="shared" si="1"/>
        <v>2.8216580406016016E-4</v>
      </c>
      <c r="F20" s="41">
        <f t="shared" si="2"/>
        <v>4272152.7047300292</v>
      </c>
      <c r="G20" s="20" t="s">
        <v>58</v>
      </c>
      <c r="H20" s="22" t="s">
        <v>58</v>
      </c>
      <c r="I20" s="22" t="s">
        <v>58</v>
      </c>
      <c r="J20" s="24" t="s">
        <v>58</v>
      </c>
      <c r="K20" s="22" t="s">
        <v>58</v>
      </c>
      <c r="L20" s="22" t="s">
        <v>58</v>
      </c>
      <c r="M20" s="22" t="s">
        <v>58</v>
      </c>
      <c r="N20" s="24">
        <v>11.61</v>
      </c>
      <c r="O20" s="24">
        <v>116.12</v>
      </c>
      <c r="P20" s="24" t="str">
        <f ca="1">IF(OR(A20="Pn",A21="Pn"),"",IF($A20="TOTAL GENERAL",SUM(P$11:P18),IF(AND(G20&lt;&gt;"",$A20&lt;&gt;"Pn"),IF(G20&gt;OFFSET($A$10,MATCH("TOTAL GENERAL",$A$11:$A$100,0),COLUMN(F20)),0,OFFSET($A$10,MATCH("TOTAL GENERAL",$A$11:$A$100,0),COLUMN(F20))-G20),"")))</f>
        <v/>
      </c>
      <c r="Q20" s="24" t="str">
        <f ca="1">IF(OR(A20="Pn",A21="Pn"),"",IF($A20="TOTAL GENERAL",SUM(Q$11:Q18),IF(AND(H20&lt;&gt;"",$A20&lt;&gt;"Pn"),IF(H20&lt;OFFSET($A$10,MATCH("TOTAL GENERAL",$A$11:$A$100,0),COLUMN(G20)),0,H20-OFFSET($A$10,MATCH("TOTAL GENERAL",$A$11:$A$100,0),COLUMN(G20))),"")))</f>
        <v/>
      </c>
      <c r="R20" s="24" t="str">
        <f ca="1">IF(OR(A20="Pn",A21="Pn"),"",IF($A20="TOTAL GENERAL",SUM(R$11:R18),IF(AND(I20&lt;&gt;"",$A20&lt;&gt;"Pn"),IF(I20&lt;OFFSET($A$10,MATCH("TOTAL GENERAL",$A$11:$A$100,0),COLUMN(H20)),0,I20-OFFSET($A$10,MATCH("TOTAL GENERAL",$A$11:$A$100,0),COLUMN(H20))),"")))</f>
        <v/>
      </c>
      <c r="S20" s="24" t="str">
        <f ca="1">IF(OR(A20="Pn",A21="Pn"),"",IF($A20="TOTAL GENERAL",SUM(S$11:S18),IF(AND(J20&lt;&gt;"",$A20&lt;&gt;"Pn"),IF(J20&gt;OFFSET($A$10,MATCH("TOTAL GENERAL",$A$11:$A$100,0),COLUMN(I20)),0,OFFSET($A$10,MATCH("TOTAL GENERAL",$A$11:$A$100,0),COLUMN(I20))-J20),"")))</f>
        <v/>
      </c>
      <c r="T20" s="24" t="str">
        <f ca="1">IF($A20="TOTAL GENERAL",SUM(T$11:T18),IF(AND(K20&lt;&gt;"",$A20&lt;&gt;"Pn"),IF(K20&lt;OFFSET($A$10,MATCH("TOTAL GENERAL",$A$11:$A$100,0),COLUMN(J20)),0,K20-OFFSET($A$10,MATCH("TOTAL GENERAL",$A$11:$A$100,0),COLUMN(J20))),""))</f>
        <v/>
      </c>
      <c r="U20" s="24" t="str">
        <f ca="1">IF($A20="TOTAL GENERAL",SUM(U$11:U18),IF(AND(L20&lt;&gt;"",$A20&lt;&gt;"Pn"),IF(L20&lt;OFFSET($A$10,MATCH("TOTAL GENERAL",$A$11:$A$100,0),COLUMN(K20)),0,L20-OFFSET($A$10,MATCH("TOTAL GENERAL",$A$11:$A$100,0),COLUMN(K20))),""))</f>
        <v/>
      </c>
      <c r="V20" s="24" t="str">
        <f ca="1">IF($A20="TOTAL GENERAL",SUM(V$11:V18),IF(AND(M20&lt;&gt;"",$A20&lt;&gt;"Pn"),IF(M20&lt;OFFSET($A$10,MATCH("TOTAL GENERAL",$A$11:$A$100,0),COLUMN(L20)),0,M20-OFFSET($A$10,MATCH("TOTAL GENERAL",$A$11:$A$100,0),COLUMN(L20))),""))</f>
        <v/>
      </c>
      <c r="W20" s="24">
        <f ca="1">IF($A20="TOTAL GENERAL",SUM(W$11:W18),IF(AND(N20&lt;&gt;"",$A20&lt;&gt;"Pn"),IF(N20&gt;OFFSET($A$10,MATCH("TOTAL GENERAL",$A$11:$A$100,0),COLUMN(M20)),0,OFFSET($A$10,MATCH("TOTAL GENERAL",$A$11:$A$100,0),COLUMN(M20))-N20),""))</f>
        <v>0</v>
      </c>
      <c r="X20" s="24">
        <f ca="1">IF($A20="TOTAL GENERAL",SUM(X$11:X18),IF(AND(O20&lt;&gt;"",$A20&lt;&gt;"Pn"),IF(O20&lt;OFFSET($A$10,MATCH("TOTAL GENERAL",$A$11:$A$100,0),COLUMN(N20)),0,O20-OFFSET($A$10,MATCH("TOTAL GENERAL",$A$11:$A$100,0),COLUMN(N20))),""))</f>
        <v>87.97</v>
      </c>
      <c r="Y20" s="24" t="str">
        <f>IF(OR(A20="Pn",A21="Pn"),"",IF($A20="TOTAL GENERAL",SUM(Y$11:Y18),IF(AND(G20&lt;&gt;"",$A20&lt;&gt;"Pn"),P20*$D20,"")))</f>
        <v/>
      </c>
      <c r="Z20" s="24" t="str">
        <f>IF(OR(A20="Pn",A21="Pn"),"",IF($A20="TOTAL GENERAL",SUM(Z$11:Z18),IF(AND(H20&lt;&gt;"",$A20&lt;&gt;"Pn"),Q20*$D20,"")))</f>
        <v/>
      </c>
      <c r="AA20" s="24" t="str">
        <f>IF(OR(A20="Pn",A21="Pn"),"",IF($A20="TOTAL GENERAL",SUM(AA$11:AA18),IF(AND(I20&lt;&gt;"",$A20&lt;&gt;"Pn"),R20*$D20,"")))</f>
        <v/>
      </c>
      <c r="AB20" s="24" t="str">
        <f>IF(OR(A20="Pn",A21="Pn"),"",IF($A20="TOTAL GENERAL",SUM(AB$11:AB18),IF(AND(J20&lt;&gt;"",$A20&lt;&gt;"Pn"),S20*$D20,"")))</f>
        <v/>
      </c>
      <c r="AC20" s="24" t="str">
        <f>IF($A20="TOTAL GENERAL",SUM(AC$11:AC18),IF(AND(K20&lt;&gt;"",$A20&lt;&gt;"Pn"),T20*$D20,""))</f>
        <v/>
      </c>
      <c r="AD20" s="24" t="str">
        <f>IF($A20="TOTAL GENERAL",SUM(AD$11:AD18),IF(AND(L20&lt;&gt;"",$A20&lt;&gt;"Pn"),U20*$D20,""))</f>
        <v/>
      </c>
      <c r="AE20" s="24" t="str">
        <f>IF($A20="TOTAL GENERAL",SUM(AE$11:AE18),IF(AND(M20&lt;&gt;"",$A20&lt;&gt;"Pn"),V20*$D20,""))</f>
        <v/>
      </c>
      <c r="AF20" s="24">
        <f ca="1">IF($A20="TOTAL GENERAL",SUM(AF$11:AF18),IF(AND(N20&lt;&gt;"",$A20&lt;&gt;"Pn"),W20*$D20,""))</f>
        <v>0</v>
      </c>
      <c r="AG20" s="24">
        <f t="shared" ca="1" si="3"/>
        <v>757597.64</v>
      </c>
      <c r="AH20" s="24" t="str">
        <f ca="1">IF($A20="TOTAL GENERAL",SUM(AH$11:AH18),IF(AND(P20&lt;&gt;"",$A20&lt;&gt;"Pn"),IF(OFFSET($A$11,MATCH("TOTAL GENERAL",$A$11:$A$100,0)-1,COLUMN(X20))=0,0,Y20/OFFSET($A$11,MATCH("TOTAL GENERAL",$A$11:$A$100,0)-1,COLUMN(X20))),""))</f>
        <v/>
      </c>
      <c r="AI20" s="24" t="str">
        <f ca="1">IF($A20="TOTAL GENERAL",SUM(AI$11:AI18),IF(AND(Q20&lt;&gt;"",$A20&lt;&gt;"Pn"),IF(OFFSET($A$11,MATCH("TOTAL GENERAL",$A$11:$A$100,0)-1,COLUMN(Y20))=0,0,Z20/OFFSET($A$11,MATCH("TOTAL GENERAL",$A$11:$A$100,0)-1,COLUMN(Y20))),""))</f>
        <v/>
      </c>
      <c r="AJ20" s="24" t="str">
        <f ca="1">IF($A20="TOTAL GENERAL",SUM(AJ$11:AJ18),IF(AND(R20&lt;&gt;"",$A20&lt;&gt;"Pn"),IF(OFFSET($A$11,MATCH("TOTAL GENERAL",$A$11:$A$100,0)-1,COLUMN(Z20))=0,0,AA20/OFFSET($A$11,MATCH("TOTAL GENERAL",$A$11:$A$100,0)-1,COLUMN(Z20))),""))</f>
        <v/>
      </c>
      <c r="AK20" s="24" t="str">
        <f ca="1">IF($A20="TOTAL GENERAL",SUM(AK$11:AK18),IF(AND(S20&lt;&gt;"",$A20&lt;&gt;"Pn"),IF(OFFSET($A$11,MATCH("TOTAL GENERAL",$A$11:$A$100,0)-1,COLUMN(AA20))=0,0,AB20/OFFSET($A$11,MATCH("TOTAL GENERAL",$A$11:$A$100,0)-1,COLUMN(AA20))),""))</f>
        <v/>
      </c>
      <c r="AL20" s="24" t="str">
        <f ca="1">IF($A20="TOTAL GENERAL",SUM(AL$11:AL18),IF(AND(T20&lt;&gt;"",$A20&lt;&gt;"Pn"),IF(OFFSET($A$11,MATCH("TOTAL GENERAL",$A$11:$A$100,0)-1,COLUMN(AB20))=0,0,AC20/OFFSET($A$11,MATCH("TOTAL GENERAL",$A$11:$A$100,0)-1,COLUMN(AB20))),""))</f>
        <v/>
      </c>
      <c r="AM20" s="24" t="str">
        <f ca="1">IF($A20="TOTAL GENERAL",SUM(AM$11:AM18),IF(AND(U20&lt;&gt;"",$A20&lt;&gt;"Pn"),IF(OFFSET($A$11,MATCH("TOTAL GENERAL",$A$11:$A$100,0)-1,COLUMN(AC20))=0,0,AD20/OFFSET($A$11,MATCH("TOTAL GENERAL",$A$11:$A$100,0)-1,COLUMN(AC20))),""))</f>
        <v/>
      </c>
      <c r="AN20" s="24" t="str">
        <f ca="1">IF($A20="TOTAL GENERAL",SUM(AN$11:AN18),IF(AND(V20&lt;&gt;"",$A20&lt;&gt;"Pn"),IF(OFFSET($A$11,MATCH("TOTAL GENERAL",$A$11:$A$100,0)-1,COLUMN(AD20))=0,0,AE20/OFFSET($A$11,MATCH("TOTAL GENERAL",$A$11:$A$100,0)-1,COLUMN(AD20))),""))</f>
        <v/>
      </c>
      <c r="AO20" s="24">
        <f ca="1">IF($A20="TOTAL GENERAL",SUM(AO$11:AO18),IF(AND(W20&lt;&gt;"",$A20&lt;&gt;"Pn"),IF(OFFSET($A$11,MATCH("TOTAL GENERAL",$A$11:$A$100,0)-1,COLUMN(AE20))=0,0,AF20/OFFSET($A$11,MATCH("TOTAL GENERAL",$A$11:$A$100,0)-1,COLUMN(AE20))),""))</f>
        <v>0</v>
      </c>
      <c r="AP20" s="24">
        <f ca="1">IF($A20="TOTAL GENERAL",SUM(AP$11:AP18),IF(AND(X20&lt;&gt;"",$A20&lt;&gt;"Pn"),IF(OFFSET($A$11,MATCH("TOTAL GENERAL",$A$11:$A$100,0)-1,COLUMN(AF20))=0,0,AG20/OFFSET($A$11,MATCH("TOTAL GENERAL",$A$11:$A$100,0)-1,COLUMN(AF20))),""))</f>
        <v>3.5476372833924434E-3</v>
      </c>
      <c r="AQ20" s="16">
        <f ca="1">IF(A20="TOTAL GENERAL",SUM(AQ$11:AQ18),IF(COUNTIF(AB20:AH20,"")&lt;COUNTA($AB$10:$AH$10),ROUND((IF(AH20&lt;&gt;"",AH20*OFFSET($A$10,MATCH("Pn",$A$11:$A$100,0),1),0)+IF(AI20&lt;&gt;"",AI20*OFFSET($A$10,MATCH("Pn",$A$11:$A$100,0),2),0)+IF(AJ20&lt;&gt;"",AJ20*OFFSET($A$10,MATCH("Pn",$A$11:$A$100,0),3),0)+IF(AK20&lt;&gt;"",AK20*OFFSET($A$10,MATCH("Pn",$A$11:$A$100,0),4),0)+IF(AL20&lt;&gt;"",AL20*OFFSET($A$10,MATCH("Pn",$A$11:$A$100,0),5),0)+IF(AM20&lt;&gt;"",AM20*OFFSET($A$10,MATCH("Pn",$A$11:$A$100,0),6),0)+IF(AN20&lt;&gt;"",AN20*OFFSET($A$10,MATCH("Pn",$A$11:$A$100,0),7),0)+IF(AO20&lt;&gt;"",AO20*OFFSET($A$10,MATCH("Pn",$A$11:$A$100,0),8),0)+IF(AP20&lt;&gt;"",AP20*OFFSET($A$10,MATCH("Pn",$A$11:$A$100,0),9),0))*OFFSET($A$10,MATCH("FC",$A$11:$A$100,0),2),2),""))</f>
        <v>13428317.67</v>
      </c>
      <c r="AR20" s="47">
        <f ca="1">IF(OR(A20="Pn",A21="Pn"),"",IF(AND(AQ20="",F20&lt;&gt;""),-F20,IF(A20="TOTAL GENERAL",SUM(AR$11:AR18),IF(AQ20&lt;&gt;"",AQ20-F20,""))))</f>
        <v>9156164.9652699716</v>
      </c>
      <c r="AS20" s="37"/>
      <c r="BC20" s="16"/>
      <c r="BD20" s="16">
        <v>8612</v>
      </c>
    </row>
    <row r="21" spans="1:56" s="4" customFormat="1" x14ac:dyDescent="0.25">
      <c r="A21" s="15" t="s">
        <v>69</v>
      </c>
      <c r="B21" s="15" t="s">
        <v>114</v>
      </c>
      <c r="C21" s="43"/>
      <c r="D21" s="16">
        <v>37163</v>
      </c>
      <c r="E21" s="9">
        <f t="shared" si="1"/>
        <v>1.2176181811760023E-3</v>
      </c>
      <c r="F21" s="41">
        <f t="shared" si="2"/>
        <v>18435440.195759647</v>
      </c>
      <c r="G21" s="20">
        <v>13</v>
      </c>
      <c r="H21" s="22">
        <v>1</v>
      </c>
      <c r="I21" s="22">
        <v>0</v>
      </c>
      <c r="J21" s="24">
        <v>31</v>
      </c>
      <c r="K21" s="22">
        <v>1</v>
      </c>
      <c r="L21" s="22">
        <v>0</v>
      </c>
      <c r="M21" s="22">
        <v>0</v>
      </c>
      <c r="N21" s="24">
        <v>5.38</v>
      </c>
      <c r="O21" s="24">
        <v>61.89</v>
      </c>
      <c r="P21" s="24">
        <f ca="1">IF(OR(A21="Pn",A22="Pn"),"",IF($A21="TOTAL GENERAL",SUM(P$11:P19),IF(AND(G21&lt;&gt;"",$A21&lt;&gt;"Pn"),IF(G21&gt;OFFSET($A$10,MATCH("TOTAL GENERAL",$A$11:$A$100,0),COLUMN(F21)),0,OFFSET($A$10,MATCH("TOTAL GENERAL",$A$11:$A$100,0),COLUMN(F21))-G21),"")))</f>
        <v>17</v>
      </c>
      <c r="Q21" s="24">
        <f ca="1">IF(OR(A21="Pn",A22="Pn"),"",IF($A21="TOTAL GENERAL",SUM(Q$11:Q19),IF(AND(H21&lt;&gt;"",$A21&lt;&gt;"Pn"),IF(H21&lt;OFFSET($A$10,MATCH("TOTAL GENERAL",$A$11:$A$100,0),COLUMN(G21)),0,H21-OFFSET($A$10,MATCH("TOTAL GENERAL",$A$11:$A$100,0),COLUMN(G21))),"")))</f>
        <v>0.4</v>
      </c>
      <c r="R21" s="24">
        <f ca="1">IF(OR(A21="Pn",A22="Pn"),"",IF($A21="TOTAL GENERAL",SUM(R$11:R19),IF(AND(I21&lt;&gt;"",$A21&lt;&gt;"Pn"),IF(I21&lt;OFFSET($A$10,MATCH("TOTAL GENERAL",$A$11:$A$100,0),COLUMN(H21)),0,I21-OFFSET($A$10,MATCH("TOTAL GENERAL",$A$11:$A$100,0),COLUMN(H21))),"")))</f>
        <v>0</v>
      </c>
      <c r="S21" s="24">
        <f ca="1">IF(OR(A21="Pn",A22="Pn"),"",IF($A21="TOTAL GENERAL",SUM(S$11:S19),IF(AND(J21&lt;&gt;"",$A21&lt;&gt;"Pn"),IF(J21&gt;OFFSET($A$10,MATCH("TOTAL GENERAL",$A$11:$A$100,0),COLUMN(I21)),0,OFFSET($A$10,MATCH("TOTAL GENERAL",$A$11:$A$100,0),COLUMN(I21))-J21),"")))</f>
        <v>0</v>
      </c>
      <c r="T21" s="24">
        <f ca="1">IF($A21="TOTAL GENERAL",SUM(T$11:T19),IF(AND(K21&lt;&gt;"",$A21&lt;&gt;"Pn"),IF(K21&lt;OFFSET($A$10,MATCH("TOTAL GENERAL",$A$11:$A$100,0),COLUMN(J21)),0,K21-OFFSET($A$10,MATCH("TOTAL GENERAL",$A$11:$A$100,0),COLUMN(J21))),""))</f>
        <v>0.25</v>
      </c>
      <c r="U21" s="24">
        <f ca="1">IF($A21="TOTAL GENERAL",SUM(U$11:U19),IF(AND(L21&lt;&gt;"",$A21&lt;&gt;"Pn"),IF(L21&lt;OFFSET($A$10,MATCH("TOTAL GENERAL",$A$11:$A$100,0),COLUMN(K21)),0,L21-OFFSET($A$10,MATCH("TOTAL GENERAL",$A$11:$A$100,0),COLUMN(K21))),""))</f>
        <v>0</v>
      </c>
      <c r="V21" s="24">
        <f ca="1">IF($A21="TOTAL GENERAL",SUM(V$11:V19),IF(AND(M21&lt;&gt;"",$A21&lt;&gt;"Pn"),IF(M21&lt;OFFSET($A$10,MATCH("TOTAL GENERAL",$A$11:$A$100,0),COLUMN(L21)),0,M21-OFFSET($A$10,MATCH("TOTAL GENERAL",$A$11:$A$100,0),COLUMN(L21))),""))</f>
        <v>0</v>
      </c>
      <c r="W21" s="24">
        <f ca="1">IF($A21="TOTAL GENERAL",SUM(W$11:W19),IF(AND(N21&lt;&gt;"",$A21&lt;&gt;"Pn"),IF(N21&gt;OFFSET($A$10,MATCH("TOTAL GENERAL",$A$11:$A$100,0),COLUMN(M21)),0,OFFSET($A$10,MATCH("TOTAL GENERAL",$A$11:$A$100,0),COLUMN(M21))-N21),""))</f>
        <v>0</v>
      </c>
      <c r="X21" s="24">
        <f ca="1">IF($A21="TOTAL GENERAL",SUM(X$11:X19),IF(AND(O21&lt;&gt;"",$A21&lt;&gt;"Pn"),IF(O21&lt;OFFSET($A$10,MATCH("TOTAL GENERAL",$A$11:$A$100,0),COLUMN(N21)),0,O21-OFFSET($A$10,MATCH("TOTAL GENERAL",$A$11:$A$100,0),COLUMN(N21))),""))</f>
        <v>33.74</v>
      </c>
      <c r="Y21" s="24">
        <f ca="1">IF(OR(A21="Pn",A22="Pn"),"",IF($A21="TOTAL GENERAL",SUM(Y$11:Y19),IF(AND(G21&lt;&gt;"",$A21&lt;&gt;"Pn"),P21*$D21,"")))</f>
        <v>631771</v>
      </c>
      <c r="Z21" s="24">
        <f ca="1">IF(OR(A21="Pn",A22="Pn"),"",IF($A21="TOTAL GENERAL",SUM(Z$11:Z19),IF(AND(H21&lt;&gt;"",$A21&lt;&gt;"Pn"),Q21*$D21,"")))</f>
        <v>14865.2</v>
      </c>
      <c r="AA21" s="24">
        <f ca="1">IF(OR(A21="Pn",A22="Pn"),"",IF($A21="TOTAL GENERAL",SUM(AA$11:AA19),IF(AND(I21&lt;&gt;"",$A21&lt;&gt;"Pn"),R21*$D21,"")))</f>
        <v>0</v>
      </c>
      <c r="AB21" s="24">
        <f ca="1">IF(OR(A21="Pn",A22="Pn"),"",IF($A21="TOTAL GENERAL",SUM(AB$11:AB19),IF(AND(J21&lt;&gt;"",$A21&lt;&gt;"Pn"),S21*$D21,"")))</f>
        <v>0</v>
      </c>
      <c r="AC21" s="24">
        <f ca="1">IF($A21="TOTAL GENERAL",SUM(AC$11:AC19),IF(AND(K21&lt;&gt;"",$A21&lt;&gt;"Pn"),T21*$D21,""))</f>
        <v>9290.75</v>
      </c>
      <c r="AD21" s="24">
        <f ca="1">IF($A21="TOTAL GENERAL",SUM(AD$11:AD19),IF(AND(L21&lt;&gt;"",$A21&lt;&gt;"Pn"),U21*$D21,""))</f>
        <v>0</v>
      </c>
      <c r="AE21" s="24">
        <f ca="1">IF($A21="TOTAL GENERAL",SUM(AE$11:AE19),IF(AND(M21&lt;&gt;"",$A21&lt;&gt;"Pn"),V21*$D21,""))</f>
        <v>0</v>
      </c>
      <c r="AF21" s="24">
        <f ca="1">IF($A21="TOTAL GENERAL",SUM(AF$11:AF19),IF(AND(N21&lt;&gt;"",$A21&lt;&gt;"Pn"),W21*$D21,""))</f>
        <v>0</v>
      </c>
      <c r="AG21" s="24">
        <f t="shared" ca="1" si="3"/>
        <v>1253879.6200000001</v>
      </c>
      <c r="AH21" s="24">
        <f ca="1">IF($A21="TOTAL GENERAL",SUM(AH$11:AH19),IF(AND(P21&lt;&gt;"",$A21&lt;&gt;"Pn"),IF(OFFSET($A$11,MATCH("TOTAL GENERAL",$A$11:$A$100,0)-1,COLUMN(X21))=0,0,Y21/OFFSET($A$11,MATCH("TOTAL GENERAL",$A$11:$A$100,0)-1,COLUMN(X21))),""))</f>
        <v>1.0069943202428766E-2</v>
      </c>
      <c r="AI21" s="24">
        <f ca="1">IF($A21="TOTAL GENERAL",SUM(AI$11:AI19),IF(AND(Q21&lt;&gt;"",$A21&lt;&gt;"Pn"),IF(OFFSET($A$11,MATCH("TOTAL GENERAL",$A$11:$A$100,0)-1,COLUMN(Y21))=0,0,Z21/OFFSET($A$11,MATCH("TOTAL GENERAL",$A$11:$A$100,0)-1,COLUMN(Y21))),""))</f>
        <v>3.0326239088823606E-2</v>
      </c>
      <c r="AJ21" s="24">
        <f ca="1">IF($A21="TOTAL GENERAL",SUM(AJ$11:AJ19),IF(AND(R21&lt;&gt;"",$A21&lt;&gt;"Pn"),IF(OFFSET($A$11,MATCH("TOTAL GENERAL",$A$11:$A$100,0)-1,COLUMN(Z21))=0,0,AA21/OFFSET($A$11,MATCH("TOTAL GENERAL",$A$11:$A$100,0)-1,COLUMN(Z21))),""))</f>
        <v>0</v>
      </c>
      <c r="AK21" s="24">
        <f ca="1">IF($A21="TOTAL GENERAL",SUM(AK$11:AK19),IF(AND(S21&lt;&gt;"",$A21&lt;&gt;"Pn"),IF(OFFSET($A$11,MATCH("TOTAL GENERAL",$A$11:$A$100,0)-1,COLUMN(AA21))=0,0,AB21/OFFSET($A$11,MATCH("TOTAL GENERAL",$A$11:$A$100,0)-1,COLUMN(AA21))),""))</f>
        <v>0</v>
      </c>
      <c r="AL21" s="24">
        <f ca="1">IF($A21="TOTAL GENERAL",SUM(AL$11:AL19),IF(AND(T21&lt;&gt;"",$A21&lt;&gt;"Pn"),IF(OFFSET($A$11,MATCH("TOTAL GENERAL",$A$11:$A$100,0)-1,COLUMN(AB21))=0,0,AC21/OFFSET($A$11,MATCH("TOTAL GENERAL",$A$11:$A$100,0)-1,COLUMN(AB21))),""))</f>
        <v>3.5815018509894672E-3</v>
      </c>
      <c r="AM21" s="24">
        <f ca="1">IF($A21="TOTAL GENERAL",SUM(AM$11:AM19),IF(AND(U21&lt;&gt;"",$A21&lt;&gt;"Pn"),IF(OFFSET($A$11,MATCH("TOTAL GENERAL",$A$11:$A$100,0)-1,COLUMN(AC21))=0,0,AD21/OFFSET($A$11,MATCH("TOTAL GENERAL",$A$11:$A$100,0)-1,COLUMN(AC21))),""))</f>
        <v>0</v>
      </c>
      <c r="AN21" s="24">
        <f ca="1">IF($A21="TOTAL GENERAL",SUM(AN$11:AN19),IF(AND(V21&lt;&gt;"",$A21&lt;&gt;"Pn"),IF(OFFSET($A$11,MATCH("TOTAL GENERAL",$A$11:$A$100,0)-1,COLUMN(AD21))=0,0,AE21/OFFSET($A$11,MATCH("TOTAL GENERAL",$A$11:$A$100,0)-1,COLUMN(AD21))),""))</f>
        <v>0</v>
      </c>
      <c r="AO21" s="24">
        <f ca="1">IF($A21="TOTAL GENERAL",SUM(AO$11:AO19),IF(AND(W21&lt;&gt;"",$A21&lt;&gt;"Pn"),IF(OFFSET($A$11,MATCH("TOTAL GENERAL",$A$11:$A$100,0)-1,COLUMN(AE21))=0,0,AF21/OFFSET($A$11,MATCH("TOTAL GENERAL",$A$11:$A$100,0)-1,COLUMN(AE21))),""))</f>
        <v>0</v>
      </c>
      <c r="AP21" s="24">
        <f ca="1">IF($A21="TOTAL GENERAL",SUM(AP$11:AP19),IF(AND(X21&lt;&gt;"",$A21&lt;&gt;"Pn"),IF(OFFSET($A$11,MATCH("TOTAL GENERAL",$A$11:$A$100,0)-1,COLUMN(AF21))=0,0,AG21/OFFSET($A$11,MATCH("TOTAL GENERAL",$A$11:$A$100,0)-1,COLUMN(AF21))),""))</f>
        <v>5.8715997172297807E-3</v>
      </c>
      <c r="AQ21" s="16">
        <f ca="1">IF(A21="TOTAL GENERAL",SUM(AQ$11:AQ19),IF(COUNTIF(AB21:AH21,"")&lt;COUNTA($AB$10:$AH$10),ROUND((IF(AH21&lt;&gt;"",AH21*OFFSET($A$10,MATCH("Pn",$A$11:$A$100,0),1),0)+IF(AI21&lt;&gt;"",AI21*OFFSET($A$10,MATCH("Pn",$A$11:$A$100,0),2),0)+IF(AJ21&lt;&gt;"",AJ21*OFFSET($A$10,MATCH("Pn",$A$11:$A$100,0),3),0)+IF(AK21&lt;&gt;"",AK21*OFFSET($A$10,MATCH("Pn",$A$11:$A$100,0),4),0)+IF(AL21&lt;&gt;"",AL21*OFFSET($A$10,MATCH("Pn",$A$11:$A$100,0),5),0)+IF(AM21&lt;&gt;"",AM21*OFFSET($A$10,MATCH("Pn",$A$11:$A$100,0),6),0)+IF(AN21&lt;&gt;"",AN21*OFFSET($A$10,MATCH("Pn",$A$11:$A$100,0),7),0)+IF(AO21&lt;&gt;"",AO21*OFFSET($A$10,MATCH("Pn",$A$11:$A$100,0),8),0)+IF(AP21&lt;&gt;"",AP21*OFFSET($A$10,MATCH("Pn",$A$11:$A$100,0),9),0))*OFFSET($A$10,MATCH("FC",$A$11:$A$100,0),2),2),""))</f>
        <v>99348379.689999998</v>
      </c>
      <c r="AR21" s="47">
        <f ca="1">IF(OR(A21="Pn",A22="Pn"),"",IF(AND(AQ21="",F21&lt;&gt;""),-F21,IF(A21="TOTAL GENERAL",SUM(AR$11:AR19),IF(AQ21&lt;&gt;"",AQ21-F21,""))))</f>
        <v>80912939.494240344</v>
      </c>
      <c r="AS21" s="37"/>
      <c r="BC21" s="16"/>
      <c r="BD21" s="16">
        <v>37163</v>
      </c>
    </row>
    <row r="22" spans="1:56" s="4" customFormat="1" x14ac:dyDescent="0.25">
      <c r="A22" s="15" t="s">
        <v>70</v>
      </c>
      <c r="B22" s="15" t="s">
        <v>115</v>
      </c>
      <c r="C22" s="43"/>
      <c r="D22" s="16">
        <v>174531</v>
      </c>
      <c r="E22" s="9">
        <f t="shared" si="1"/>
        <v>5.7183790000492115E-3</v>
      </c>
      <c r="F22" s="41">
        <f t="shared" si="2"/>
        <v>86579549.896567196</v>
      </c>
      <c r="G22" s="20">
        <v>17</v>
      </c>
      <c r="H22" s="22">
        <v>0</v>
      </c>
      <c r="I22" s="22">
        <v>0</v>
      </c>
      <c r="J22" s="24">
        <v>21</v>
      </c>
      <c r="K22" s="22">
        <v>1</v>
      </c>
      <c r="L22" s="22">
        <v>0</v>
      </c>
      <c r="M22" s="22" t="s">
        <v>58</v>
      </c>
      <c r="N22" s="24">
        <v>7.94</v>
      </c>
      <c r="O22" s="24">
        <v>80.209999999999994</v>
      </c>
      <c r="P22" s="24">
        <f ca="1">IF(OR(A22="Pn",A23="Pn"),"",IF($A22="TOTAL GENERAL",SUM(P$11:P20),IF(AND(G22&lt;&gt;"",$A22&lt;&gt;"Pn"),IF(G22&gt;OFFSET($A$10,MATCH("TOTAL GENERAL",$A$11:$A$100,0),COLUMN(F22)),0,OFFSET($A$10,MATCH("TOTAL GENERAL",$A$11:$A$100,0),COLUMN(F22))-G22),"")))</f>
        <v>13</v>
      </c>
      <c r="Q22" s="24">
        <f ca="1">IF(OR(A22="Pn",A23="Pn"),"",IF($A22="TOTAL GENERAL",SUM(Q$11:Q20),IF(AND(H22&lt;&gt;"",$A22&lt;&gt;"Pn"),IF(H22&lt;OFFSET($A$10,MATCH("TOTAL GENERAL",$A$11:$A$100,0),COLUMN(G22)),0,H22-OFFSET($A$10,MATCH("TOTAL GENERAL",$A$11:$A$100,0),COLUMN(G22))),"")))</f>
        <v>0</v>
      </c>
      <c r="R22" s="24">
        <f ca="1">IF(OR(A22="Pn",A23="Pn"),"",IF($A22="TOTAL GENERAL",SUM(R$11:R20),IF(AND(I22&lt;&gt;"",$A22&lt;&gt;"Pn"),IF(I22&lt;OFFSET($A$10,MATCH("TOTAL GENERAL",$A$11:$A$100,0),COLUMN(H22)),0,I22-OFFSET($A$10,MATCH("TOTAL GENERAL",$A$11:$A$100,0),COLUMN(H22))),"")))</f>
        <v>0</v>
      </c>
      <c r="S22" s="24">
        <f ca="1">IF(OR(A22="Pn",A23="Pn"),"",IF($A22="TOTAL GENERAL",SUM(S$11:S20),IF(AND(J22&lt;&gt;"",$A22&lt;&gt;"Pn"),IF(J22&gt;OFFSET($A$10,MATCH("TOTAL GENERAL",$A$11:$A$100,0),COLUMN(I22)),0,OFFSET($A$10,MATCH("TOTAL GENERAL",$A$11:$A$100,0),COLUMN(I22))-J22),"")))</f>
        <v>9</v>
      </c>
      <c r="T22" s="24">
        <f ca="1">IF($A22="TOTAL GENERAL",SUM(T$11:T20),IF(AND(K22&lt;&gt;"",$A22&lt;&gt;"Pn"),IF(K22&lt;OFFSET($A$10,MATCH("TOTAL GENERAL",$A$11:$A$100,0),COLUMN(J22)),0,K22-OFFSET($A$10,MATCH("TOTAL GENERAL",$A$11:$A$100,0),COLUMN(J22))),""))</f>
        <v>0.25</v>
      </c>
      <c r="U22" s="24">
        <f ca="1">IF($A22="TOTAL GENERAL",SUM(U$11:U20),IF(AND(L22&lt;&gt;"",$A22&lt;&gt;"Pn"),IF(L22&lt;OFFSET($A$10,MATCH("TOTAL GENERAL",$A$11:$A$100,0),COLUMN(K22)),0,L22-OFFSET($A$10,MATCH("TOTAL GENERAL",$A$11:$A$100,0),COLUMN(K22))),""))</f>
        <v>0</v>
      </c>
      <c r="V22" s="24" t="str">
        <f ca="1">IF($A22="TOTAL GENERAL",SUM(V$11:V20),IF(AND(M22&lt;&gt;"",$A22&lt;&gt;"Pn"),IF(M22&lt;OFFSET($A$10,MATCH("TOTAL GENERAL",$A$11:$A$100,0),COLUMN(L22)),0,M22-OFFSET($A$10,MATCH("TOTAL GENERAL",$A$11:$A$100,0),COLUMN(L22))),""))</f>
        <v/>
      </c>
      <c r="W22" s="24">
        <f ca="1">IF($A22="TOTAL GENERAL",SUM(W$11:W20),IF(AND(N22&lt;&gt;"",$A22&lt;&gt;"Pn"),IF(N22&gt;OFFSET($A$10,MATCH("TOTAL GENERAL",$A$11:$A$100,0),COLUMN(M22)),0,OFFSET($A$10,MATCH("TOTAL GENERAL",$A$11:$A$100,0),COLUMN(M22))-N22),""))</f>
        <v>0</v>
      </c>
      <c r="X22" s="24">
        <f ca="1">IF($A22="TOTAL GENERAL",SUM(X$11:X20),IF(AND(O22&lt;&gt;"",$A22&lt;&gt;"Pn"),IF(O22&lt;OFFSET($A$10,MATCH("TOTAL GENERAL",$A$11:$A$100,0),COLUMN(N22)),0,O22-OFFSET($A$10,MATCH("TOTAL GENERAL",$A$11:$A$100,0),COLUMN(N22))),""))</f>
        <v>52.059999999999995</v>
      </c>
      <c r="Y22" s="24">
        <f ca="1">IF(OR(A22="Pn",A23="Pn"),"",IF($A22="TOTAL GENERAL",SUM(Y$11:Y20),IF(AND(G22&lt;&gt;"",$A22&lt;&gt;"Pn"),P22*$D22,"")))</f>
        <v>2268903</v>
      </c>
      <c r="Z22" s="24">
        <f ca="1">IF(OR(A22="Pn",A23="Pn"),"",IF($A22="TOTAL GENERAL",SUM(Z$11:Z20),IF(AND(H22&lt;&gt;"",$A22&lt;&gt;"Pn"),Q22*$D22,"")))</f>
        <v>0</v>
      </c>
      <c r="AA22" s="24">
        <f ca="1">IF(OR(A22="Pn",A23="Pn"),"",IF($A22="TOTAL GENERAL",SUM(AA$11:AA20),IF(AND(I22&lt;&gt;"",$A22&lt;&gt;"Pn"),R22*$D22,"")))</f>
        <v>0</v>
      </c>
      <c r="AB22" s="24">
        <f ca="1">IF(OR(A22="Pn",A23="Pn"),"",IF($A22="TOTAL GENERAL",SUM(AB$11:AB20),IF(AND(J22&lt;&gt;"",$A22&lt;&gt;"Pn"),S22*$D22,"")))</f>
        <v>1570779</v>
      </c>
      <c r="AC22" s="24">
        <f ca="1">IF($A22="TOTAL GENERAL",SUM(AC$11:AC20),IF(AND(K22&lt;&gt;"",$A22&lt;&gt;"Pn"),T22*$D22,""))</f>
        <v>43632.75</v>
      </c>
      <c r="AD22" s="24">
        <f ca="1">IF($A22="TOTAL GENERAL",SUM(AD$11:AD20),IF(AND(L22&lt;&gt;"",$A22&lt;&gt;"Pn"),U22*$D22,""))</f>
        <v>0</v>
      </c>
      <c r="AE22" s="24" t="str">
        <f>IF($A22="TOTAL GENERAL",SUM(AE$11:AE20),IF(AND(M22&lt;&gt;"",$A22&lt;&gt;"Pn"),V22*$D22,""))</f>
        <v/>
      </c>
      <c r="AF22" s="24">
        <f ca="1">IF($A22="TOTAL GENERAL",SUM(AF$11:AF20),IF(AND(N22&lt;&gt;"",$A22&lt;&gt;"Pn"),W22*$D22,""))</f>
        <v>0</v>
      </c>
      <c r="AG22" s="24">
        <f t="shared" ca="1" si="3"/>
        <v>9086083.8599999994</v>
      </c>
      <c r="AH22" s="24">
        <f ca="1">IF($A22="TOTAL GENERAL",SUM(AH$11:AH20),IF(AND(P22&lt;&gt;"",$A22&lt;&gt;"Pn"),IF(OFFSET($A$11,MATCH("TOTAL GENERAL",$A$11:$A$100,0)-1,COLUMN(X22))=0,0,Y22/OFFSET($A$11,MATCH("TOTAL GENERAL",$A$11:$A$100,0)-1,COLUMN(X22))),""))</f>
        <v>3.6164566499285712E-2</v>
      </c>
      <c r="AI22" s="24">
        <f ca="1">IF($A22="TOTAL GENERAL",SUM(AI$11:AI20),IF(AND(Q22&lt;&gt;"",$A22&lt;&gt;"Pn"),IF(OFFSET($A$11,MATCH("TOTAL GENERAL",$A$11:$A$100,0)-1,COLUMN(Y22))=0,0,Z22/OFFSET($A$11,MATCH("TOTAL GENERAL",$A$11:$A$100,0)-1,COLUMN(Y22))),""))</f>
        <v>0</v>
      </c>
      <c r="AJ22" s="24">
        <f ca="1">IF($A22="TOTAL GENERAL",SUM(AJ$11:AJ20),IF(AND(R22&lt;&gt;"",$A22&lt;&gt;"Pn"),IF(OFFSET($A$11,MATCH("TOTAL GENERAL",$A$11:$A$100,0)-1,COLUMN(Z22))=0,0,AA22/OFFSET($A$11,MATCH("TOTAL GENERAL",$A$11:$A$100,0)-1,COLUMN(Z22))),""))</f>
        <v>0</v>
      </c>
      <c r="AK22" s="24">
        <f ca="1">IF($A22="TOTAL GENERAL",SUM(AK$11:AK20),IF(AND(S22&lt;&gt;"",$A22&lt;&gt;"Pn"),IF(OFFSET($A$11,MATCH("TOTAL GENERAL",$A$11:$A$100,0)-1,COLUMN(AA22))=0,0,AB22/OFFSET($A$11,MATCH("TOTAL GENERAL",$A$11:$A$100,0)-1,COLUMN(AA22))),""))</f>
        <v>5.2469507373042401E-2</v>
      </c>
      <c r="AL22" s="24">
        <f ca="1">IF($A22="TOTAL GENERAL",SUM(AL$11:AL20),IF(AND(T22&lt;&gt;"",$A22&lt;&gt;"Pn"),IF(OFFSET($A$11,MATCH("TOTAL GENERAL",$A$11:$A$100,0)-1,COLUMN(AB22))=0,0,AC22/OFFSET($A$11,MATCH("TOTAL GENERAL",$A$11:$A$100,0)-1,COLUMN(AB22))),""))</f>
        <v>1.6820038736244186E-2</v>
      </c>
      <c r="AM22" s="24">
        <f ca="1">IF($A22="TOTAL GENERAL",SUM(AM$11:AM20),IF(AND(U22&lt;&gt;"",$A22&lt;&gt;"Pn"),IF(OFFSET($A$11,MATCH("TOTAL GENERAL",$A$11:$A$100,0)-1,COLUMN(AC22))=0,0,AD22/OFFSET($A$11,MATCH("TOTAL GENERAL",$A$11:$A$100,0)-1,COLUMN(AC22))),""))</f>
        <v>0</v>
      </c>
      <c r="AN22" s="24" t="str">
        <f ca="1">IF($A22="TOTAL GENERAL",SUM(AN$11:AN20),IF(AND(V22&lt;&gt;"",$A22&lt;&gt;"Pn"),IF(OFFSET($A$11,MATCH("TOTAL GENERAL",$A$11:$A$100,0)-1,COLUMN(AD22))=0,0,AE22/OFFSET($A$11,MATCH("TOTAL GENERAL",$A$11:$A$100,0)-1,COLUMN(AD22))),""))</f>
        <v/>
      </c>
      <c r="AO22" s="24">
        <f ca="1">IF($A22="TOTAL GENERAL",SUM(AO$11:AO20),IF(AND(W22&lt;&gt;"",$A22&lt;&gt;"Pn"),IF(OFFSET($A$11,MATCH("TOTAL GENERAL",$A$11:$A$100,0)-1,COLUMN(AE22))=0,0,AF22/OFFSET($A$11,MATCH("TOTAL GENERAL",$A$11:$A$100,0)-1,COLUMN(AE22))),""))</f>
        <v>0</v>
      </c>
      <c r="AP22" s="24">
        <f ca="1">IF($A22="TOTAL GENERAL",SUM(AP$11:AP20),IF(AND(X22&lt;&gt;"",$A22&lt;&gt;"Pn"),IF(OFFSET($A$11,MATCH("TOTAL GENERAL",$A$11:$A$100,0)-1,COLUMN(AF22))=0,0,AG22/OFFSET($A$11,MATCH("TOTAL GENERAL",$A$11:$A$100,0)-1,COLUMN(AF22))),""))</f>
        <v>4.2547822432190158E-2</v>
      </c>
      <c r="AQ22" s="16">
        <f ca="1">IF(A22="TOTAL GENERAL",SUM(AQ$11:AQ20),IF(COUNTIF(AB22:AH22,"")&lt;COUNTA($AB$10:$AH$10),ROUND((IF(AH22&lt;&gt;"",AH22*OFFSET($A$10,MATCH("Pn",$A$11:$A$100,0),1),0)+IF(AI22&lt;&gt;"",AI22*OFFSET($A$10,MATCH("Pn",$A$11:$A$100,0),2),0)+IF(AJ22&lt;&gt;"",AJ22*OFFSET($A$10,MATCH("Pn",$A$11:$A$100,0),3),0)+IF(AK22&lt;&gt;"",AK22*OFFSET($A$10,MATCH("Pn",$A$11:$A$100,0),4),0)+IF(AL22&lt;&gt;"",AL22*OFFSET($A$10,MATCH("Pn",$A$11:$A$100,0),5),0)+IF(AM22&lt;&gt;"",AM22*OFFSET($A$10,MATCH("Pn",$A$11:$A$100,0),6),0)+IF(AN22&lt;&gt;"",AN22*OFFSET($A$10,MATCH("Pn",$A$11:$A$100,0),7),0)+IF(AO22&lt;&gt;"",AO22*OFFSET($A$10,MATCH("Pn",$A$11:$A$100,0),8),0)+IF(AP22&lt;&gt;"",AP22*OFFSET($A$10,MATCH("Pn",$A$11:$A$100,0),9),0))*OFFSET($A$10,MATCH("FC",$A$11:$A$100,0),2),2),""))</f>
        <v>382689153.17000002</v>
      </c>
      <c r="AR22" s="47">
        <f ca="1">IF(OR(A22="Pn",A23="Pn"),"",IF(AND(AQ22="",F22&lt;&gt;""),-F22,IF(A22="TOTAL GENERAL",SUM(AR$11:AR20),IF(AQ22&lt;&gt;"",AQ22-F22,""))))</f>
        <v>296109603.27343285</v>
      </c>
      <c r="AS22" s="37"/>
      <c r="BC22" s="16"/>
      <c r="BD22" s="16">
        <v>174531</v>
      </c>
    </row>
    <row r="23" spans="1:56" s="4" customFormat="1" x14ac:dyDescent="0.25">
      <c r="A23" s="15" t="s">
        <v>71</v>
      </c>
      <c r="B23" s="15" t="s">
        <v>116</v>
      </c>
      <c r="C23" s="43"/>
      <c r="D23" s="16">
        <v>1988199</v>
      </c>
      <c r="E23" s="9">
        <f t="shared" si="1"/>
        <v>6.5141868261333766E-2</v>
      </c>
      <c r="F23" s="41">
        <f t="shared" si="2"/>
        <v>986285384.97347188</v>
      </c>
      <c r="G23" s="20">
        <v>49.39</v>
      </c>
      <c r="H23" s="22">
        <v>0.26319999999999999</v>
      </c>
      <c r="I23" s="22">
        <v>0.55259999999999998</v>
      </c>
      <c r="J23" s="24">
        <v>38.04</v>
      </c>
      <c r="K23" s="22">
        <v>0.94740000000000002</v>
      </c>
      <c r="L23" s="22">
        <v>0.13159999999999999</v>
      </c>
      <c r="M23" s="22">
        <v>0.3</v>
      </c>
      <c r="N23" s="24">
        <v>3.12</v>
      </c>
      <c r="O23" s="24">
        <v>13.33</v>
      </c>
      <c r="P23" s="24">
        <f ca="1">IF(OR(A23="Pn",A24="Pn"),"",IF($A23="TOTAL GENERAL",SUM(P$11:P21),IF(AND(G23&lt;&gt;"",$A23&lt;&gt;"Pn"),IF(G23&gt;OFFSET($A$10,MATCH("TOTAL GENERAL",$A$11:$A$100,0),COLUMN(F23)),0,OFFSET($A$10,MATCH("TOTAL GENERAL",$A$11:$A$100,0),COLUMN(F23))-G23),"")))</f>
        <v>0</v>
      </c>
      <c r="Q23" s="24">
        <f ca="1">IF(OR(A23="Pn",A24="Pn"),"",IF($A23="TOTAL GENERAL",SUM(Q$11:Q21),IF(AND(H23&lt;&gt;"",$A23&lt;&gt;"Pn"),IF(H23&lt;OFFSET($A$10,MATCH("TOTAL GENERAL",$A$11:$A$100,0),COLUMN(G23)),0,H23-OFFSET($A$10,MATCH("TOTAL GENERAL",$A$11:$A$100,0),COLUMN(G23))),"")))</f>
        <v>0</v>
      </c>
      <c r="R23" s="24">
        <f ca="1">IF(OR(A23="Pn",A24="Pn"),"",IF($A23="TOTAL GENERAL",SUM(R$11:R21),IF(AND(I23&lt;&gt;"",$A23&lt;&gt;"Pn"),IF(I23&lt;OFFSET($A$10,MATCH("TOTAL GENERAL",$A$11:$A$100,0),COLUMN(H23)),0,I23-OFFSET($A$10,MATCH("TOTAL GENERAL",$A$11:$A$100,0),COLUMN(H23))),"")))</f>
        <v>0</v>
      </c>
      <c r="S23" s="24">
        <f ca="1">IF(OR(A23="Pn",A24="Pn"),"",IF($A23="TOTAL GENERAL",SUM(S$11:S21),IF(AND(J23&lt;&gt;"",$A23&lt;&gt;"Pn"),IF(J23&gt;OFFSET($A$10,MATCH("TOTAL GENERAL",$A$11:$A$100,0),COLUMN(I23)),0,OFFSET($A$10,MATCH("TOTAL GENERAL",$A$11:$A$100,0),COLUMN(I23))-J23),"")))</f>
        <v>0</v>
      </c>
      <c r="T23" s="24">
        <f ca="1">IF($A23="TOTAL GENERAL",SUM(T$11:T21),IF(AND(K23&lt;&gt;"",$A23&lt;&gt;"Pn"),IF(K23&lt;OFFSET($A$10,MATCH("TOTAL GENERAL",$A$11:$A$100,0),COLUMN(J23)),0,K23-OFFSET($A$10,MATCH("TOTAL GENERAL",$A$11:$A$100,0),COLUMN(J23))),""))</f>
        <v>0.19740000000000002</v>
      </c>
      <c r="U23" s="24">
        <f ca="1">IF($A23="TOTAL GENERAL",SUM(U$11:U21),IF(AND(L23&lt;&gt;"",$A23&lt;&gt;"Pn"),IF(L23&lt;OFFSET($A$10,MATCH("TOTAL GENERAL",$A$11:$A$100,0),COLUMN(K23)),0,L23-OFFSET($A$10,MATCH("TOTAL GENERAL",$A$11:$A$100,0),COLUMN(K23))),""))</f>
        <v>0</v>
      </c>
      <c r="V23" s="24">
        <f ca="1">IF($A23="TOTAL GENERAL",SUM(V$11:V21),IF(AND(M23&lt;&gt;"",$A23&lt;&gt;"Pn"),IF(M23&lt;OFFSET($A$10,MATCH("TOTAL GENERAL",$A$11:$A$100,0),COLUMN(L23)),0,M23-OFFSET($A$10,MATCH("TOTAL GENERAL",$A$11:$A$100,0),COLUMN(L23))),""))</f>
        <v>9.9999999999999978E-2</v>
      </c>
      <c r="W23" s="24">
        <f ca="1">IF($A23="TOTAL GENERAL",SUM(W$11:W21),IF(AND(N23&lt;&gt;"",$A23&lt;&gt;"Pn"),IF(N23&gt;OFFSET($A$10,MATCH("TOTAL GENERAL",$A$11:$A$100,0),COLUMN(M23)),0,OFFSET($A$10,MATCH("TOTAL GENERAL",$A$11:$A$100,0),COLUMN(M23))-N23),""))</f>
        <v>0.69</v>
      </c>
      <c r="X23" s="24">
        <f ca="1">IF($A23="TOTAL GENERAL",SUM(X$11:X21),IF(AND(O23&lt;&gt;"",$A23&lt;&gt;"Pn"),IF(O23&lt;OFFSET($A$10,MATCH("TOTAL GENERAL",$A$11:$A$100,0),COLUMN(N23)),0,O23-OFFSET($A$10,MATCH("TOTAL GENERAL",$A$11:$A$100,0),COLUMN(N23))),""))</f>
        <v>0</v>
      </c>
      <c r="Y23" s="24">
        <f ca="1">IF(OR(A23="Pn",A24="Pn"),"",IF($A23="TOTAL GENERAL",SUM(Y$11:Y21),IF(AND(G23&lt;&gt;"",$A23&lt;&gt;"Pn"),P23*$D23,"")))</f>
        <v>0</v>
      </c>
      <c r="Z23" s="24">
        <f ca="1">IF(OR(A23="Pn",A24="Pn"),"",IF($A23="TOTAL GENERAL",SUM(Z$11:Z21),IF(AND(H23&lt;&gt;"",$A23&lt;&gt;"Pn"),Q23*$D23,"")))</f>
        <v>0</v>
      </c>
      <c r="AA23" s="24">
        <f ca="1">IF(OR(A23="Pn",A24="Pn"),"",IF($A23="TOTAL GENERAL",SUM(AA$11:AA21),IF(AND(I23&lt;&gt;"",$A23&lt;&gt;"Pn"),R23*$D23,"")))</f>
        <v>0</v>
      </c>
      <c r="AB23" s="24">
        <f ca="1">IF(OR(A23="Pn",A24="Pn"),"",IF($A23="TOTAL GENERAL",SUM(AB$11:AB21),IF(AND(J23&lt;&gt;"",$A23&lt;&gt;"Pn"),S23*$D23,"")))</f>
        <v>0</v>
      </c>
      <c r="AC23" s="24">
        <f ca="1">IF($A23="TOTAL GENERAL",SUM(AC$11:AC21),IF(AND(K23&lt;&gt;"",$A23&lt;&gt;"Pn"),T23*$D23,""))</f>
        <v>392470.48260000005</v>
      </c>
      <c r="AD23" s="24">
        <f ca="1">IF($A23="TOTAL GENERAL",SUM(AD$11:AD21),IF(AND(L23&lt;&gt;"",$A23&lt;&gt;"Pn"),U23*$D23,""))</f>
        <v>0</v>
      </c>
      <c r="AE23" s="24">
        <f ca="1">IF($A23="TOTAL GENERAL",SUM(AE$11:AE21),IF(AND(M23&lt;&gt;"",$A23&lt;&gt;"Pn"),V23*$D23,""))</f>
        <v>198819.89999999997</v>
      </c>
      <c r="AF23" s="24">
        <f ca="1">IF($A23="TOTAL GENERAL",SUM(AF$11:AF21),IF(AND(N23&lt;&gt;"",$A23&lt;&gt;"Pn"),W23*$D23,""))</f>
        <v>1371857.3099999998</v>
      </c>
      <c r="AG23" s="24">
        <f t="shared" ca="1" si="3"/>
        <v>0</v>
      </c>
      <c r="AH23" s="24">
        <f ca="1">IF($A23="TOTAL GENERAL",SUM(AH$11:AH21),IF(AND(P23&lt;&gt;"",$A23&lt;&gt;"Pn"),IF(OFFSET($A$11,MATCH("TOTAL GENERAL",$A$11:$A$100,0)-1,COLUMN(X23))=0,0,Y23/OFFSET($A$11,MATCH("TOTAL GENERAL",$A$11:$A$100,0)-1,COLUMN(X23))),""))</f>
        <v>0</v>
      </c>
      <c r="AI23" s="24">
        <f ca="1">IF($A23="TOTAL GENERAL",SUM(AI$11:AI21),IF(AND(Q23&lt;&gt;"",$A23&lt;&gt;"Pn"),IF(OFFSET($A$11,MATCH("TOTAL GENERAL",$A$11:$A$100,0)-1,COLUMN(Y23))=0,0,Z23/OFFSET($A$11,MATCH("TOTAL GENERAL",$A$11:$A$100,0)-1,COLUMN(Y23))),""))</f>
        <v>0</v>
      </c>
      <c r="AJ23" s="24">
        <f ca="1">IF($A23="TOTAL GENERAL",SUM(AJ$11:AJ21),IF(AND(R23&lt;&gt;"",$A23&lt;&gt;"Pn"),IF(OFFSET($A$11,MATCH("TOTAL GENERAL",$A$11:$A$100,0)-1,COLUMN(Z23))=0,0,AA23/OFFSET($A$11,MATCH("TOTAL GENERAL",$A$11:$A$100,0)-1,COLUMN(Z23))),""))</f>
        <v>0</v>
      </c>
      <c r="AK23" s="24">
        <f ca="1">IF($A23="TOTAL GENERAL",SUM(AK$11:AK21),IF(AND(S23&lt;&gt;"",$A23&lt;&gt;"Pn"),IF(OFFSET($A$11,MATCH("TOTAL GENERAL",$A$11:$A$100,0)-1,COLUMN(AA23))=0,0,AB23/OFFSET($A$11,MATCH("TOTAL GENERAL",$A$11:$A$100,0)-1,COLUMN(AA23))),""))</f>
        <v>0</v>
      </c>
      <c r="AL23" s="24">
        <f ca="1">IF($A23="TOTAL GENERAL",SUM(AL$11:AL21),IF(AND(T23&lt;&gt;"",$A23&lt;&gt;"Pn"),IF(OFFSET($A$11,MATCH("TOTAL GENERAL",$A$11:$A$100,0)-1,COLUMN(AB23))=0,0,AC23/OFFSET($A$11,MATCH("TOTAL GENERAL",$A$11:$A$100,0)-1,COLUMN(AB23))),""))</f>
        <v>0.15129389552949218</v>
      </c>
      <c r="AM23" s="24">
        <f ca="1">IF($A23="TOTAL GENERAL",SUM(AM$11:AM21),IF(AND(U23&lt;&gt;"",$A23&lt;&gt;"Pn"),IF(OFFSET($A$11,MATCH("TOTAL GENERAL",$A$11:$A$100,0)-1,COLUMN(AC23))=0,0,AD23/OFFSET($A$11,MATCH("TOTAL GENERAL",$A$11:$A$100,0)-1,COLUMN(AC23))),""))</f>
        <v>0</v>
      </c>
      <c r="AN23" s="24">
        <f ca="1">IF($A23="TOTAL GENERAL",SUM(AN$11:AN21),IF(AND(V23&lt;&gt;"",$A23&lt;&gt;"Pn"),IF(OFFSET($A$11,MATCH("TOTAL GENERAL",$A$11:$A$100,0)-1,COLUMN(AD23))=0,0,AE23/OFFSET($A$11,MATCH("TOTAL GENERAL",$A$11:$A$100,0)-1,COLUMN(AD23))),""))</f>
        <v>0.55215034054344825</v>
      </c>
      <c r="AO23" s="24">
        <f ca="1">IF($A23="TOTAL GENERAL",SUM(AO$11:AO21),IF(AND(W23&lt;&gt;"",$A23&lt;&gt;"Pn"),IF(OFFSET($A$11,MATCH("TOTAL GENERAL",$A$11:$A$100,0)-1,COLUMN(AE23))=0,0,AF23/OFFSET($A$11,MATCH("TOTAL GENERAL",$A$11:$A$100,0)-1,COLUMN(AE23))),""))</f>
        <v>8.3279746671918412E-2</v>
      </c>
      <c r="AP23" s="24">
        <f ca="1">IF($A23="TOTAL GENERAL",SUM(AP$11:AP21),IF(AND(X23&lt;&gt;"",$A23&lt;&gt;"Pn"),IF(OFFSET($A$11,MATCH("TOTAL GENERAL",$A$11:$A$100,0)-1,COLUMN(AF23))=0,0,AG23/OFFSET($A$11,MATCH("TOTAL GENERAL",$A$11:$A$100,0)-1,COLUMN(AF23))),""))</f>
        <v>0</v>
      </c>
      <c r="AQ23" s="16">
        <f ca="1">IF(A23="TOTAL GENERAL",SUM(AQ$11:AQ21),IF(COUNTIF(AB23:AH23,"")&lt;COUNTA($AB$10:$AH$10),ROUND((IF(AH23&lt;&gt;"",AH23*OFFSET($A$10,MATCH("Pn",$A$11:$A$100,0),1),0)+IF(AI23&lt;&gt;"",AI23*OFFSET($A$10,MATCH("Pn",$A$11:$A$100,0),2),0)+IF(AJ23&lt;&gt;"",AJ23*OFFSET($A$10,MATCH("Pn",$A$11:$A$100,0),3),0)+IF(AK23&lt;&gt;"",AK23*OFFSET($A$10,MATCH("Pn",$A$11:$A$100,0),4),0)+IF(AL23&lt;&gt;"",AL23*OFFSET($A$10,MATCH("Pn",$A$11:$A$100,0),5),0)+IF(AM23&lt;&gt;"",AM23*OFFSET($A$10,MATCH("Pn",$A$11:$A$100,0),6),0)+IF(AN23&lt;&gt;"",AN23*OFFSET($A$10,MATCH("Pn",$A$11:$A$100,0),7),0)+IF(AO23&lt;&gt;"",AO23*OFFSET($A$10,MATCH("Pn",$A$11:$A$100,0),8),0)+IF(AP23&lt;&gt;"",AP23*OFFSET($A$10,MATCH("Pn",$A$11:$A$100,0),9),0))*OFFSET($A$10,MATCH("FC",$A$11:$A$100,0),2),2),""))</f>
        <v>600175969.45000005</v>
      </c>
      <c r="AR23" s="47">
        <f ca="1">IF(OR(A23="Pn",A24="Pn"),"",IF(AND(AQ23="",F23&lt;&gt;""),-F23,IF(A23="TOTAL GENERAL",SUM(AR$11:AR21),IF(AQ23&lt;&gt;"",AQ23-F23,""))))</f>
        <v>-386109415.52347183</v>
      </c>
      <c r="AS23" s="37"/>
      <c r="BC23" s="16"/>
      <c r="BD23" s="16">
        <v>1988199</v>
      </c>
    </row>
    <row r="24" spans="1:56" s="4" customFormat="1" x14ac:dyDescent="0.25">
      <c r="A24" s="15" t="s">
        <v>72</v>
      </c>
      <c r="B24" s="15" t="s">
        <v>117</v>
      </c>
      <c r="C24" s="43"/>
      <c r="D24" s="16">
        <v>1891814</v>
      </c>
      <c r="E24" s="9">
        <f t="shared" si="1"/>
        <v>6.1983885095479314E-2</v>
      </c>
      <c r="F24" s="41">
        <f t="shared" si="2"/>
        <v>938471701.92128849</v>
      </c>
      <c r="G24" s="20">
        <v>20.28</v>
      </c>
      <c r="H24" s="22">
        <v>0.54</v>
      </c>
      <c r="I24" s="22">
        <v>0.65790000000000004</v>
      </c>
      <c r="J24" s="24">
        <v>26.91</v>
      </c>
      <c r="K24" s="22">
        <v>0.75660000000000005</v>
      </c>
      <c r="L24" s="22">
        <v>8.5500000000000007E-2</v>
      </c>
      <c r="M24" s="22">
        <v>4.8800000000000003E-2</v>
      </c>
      <c r="N24" s="24">
        <v>4.2</v>
      </c>
      <c r="O24" s="24">
        <v>46.36</v>
      </c>
      <c r="P24" s="24">
        <f ca="1">IF(OR(A24="Pn",A25="Pn"),"",IF($A24="TOTAL GENERAL",SUM(P$11:P22),IF(AND(G24&lt;&gt;"",$A24&lt;&gt;"Pn"),IF(G24&gt;OFFSET($A$10,MATCH("TOTAL GENERAL",$A$11:$A$100,0),COLUMN(F24)),0,OFFSET($A$10,MATCH("TOTAL GENERAL",$A$11:$A$100,0),COLUMN(F24))-G24),"")))</f>
        <v>9.7199999999999989</v>
      </c>
      <c r="Q24" s="24">
        <f ca="1">IF(OR(A24="Pn",A25="Pn"),"",IF($A24="TOTAL GENERAL",SUM(Q$11:Q22),IF(AND(H24&lt;&gt;"",$A24&lt;&gt;"Pn"),IF(H24&lt;OFFSET($A$10,MATCH("TOTAL GENERAL",$A$11:$A$100,0),COLUMN(G24)),0,H24-OFFSET($A$10,MATCH("TOTAL GENERAL",$A$11:$A$100,0),COLUMN(G24))),"")))</f>
        <v>0</v>
      </c>
      <c r="R24" s="24">
        <f ca="1">IF(OR(A24="Pn",A25="Pn"),"",IF($A24="TOTAL GENERAL",SUM(R$11:R22),IF(AND(I24&lt;&gt;"",$A24&lt;&gt;"Pn"),IF(I24&lt;OFFSET($A$10,MATCH("TOTAL GENERAL",$A$11:$A$100,0),COLUMN(H24)),0,I24-OFFSET($A$10,MATCH("TOTAL GENERAL",$A$11:$A$100,0),COLUMN(H24))),"")))</f>
        <v>7.9000000000000181E-3</v>
      </c>
      <c r="S24" s="24">
        <f ca="1">IF(OR(A24="Pn",A25="Pn"),"",IF($A24="TOTAL GENERAL",SUM(S$11:S22),IF(AND(J24&lt;&gt;"",$A24&lt;&gt;"Pn"),IF(J24&gt;OFFSET($A$10,MATCH("TOTAL GENERAL",$A$11:$A$100,0),COLUMN(I24)),0,OFFSET($A$10,MATCH("TOTAL GENERAL",$A$11:$A$100,0),COLUMN(I24))-J24),"")))</f>
        <v>3.09</v>
      </c>
      <c r="T24" s="24">
        <f ca="1">IF($A24="TOTAL GENERAL",SUM(T$11:T22),IF(AND(K24&lt;&gt;"",$A24&lt;&gt;"Pn"),IF(K24&lt;OFFSET($A$10,MATCH("TOTAL GENERAL",$A$11:$A$100,0),COLUMN(J24)),0,K24-OFFSET($A$10,MATCH("TOTAL GENERAL",$A$11:$A$100,0),COLUMN(J24))),""))</f>
        <v>6.6000000000000503E-3</v>
      </c>
      <c r="U24" s="24">
        <f ca="1">IF($A24="TOTAL GENERAL",SUM(U$11:U22),IF(AND(L24&lt;&gt;"",$A24&lt;&gt;"Pn"),IF(L24&lt;OFFSET($A$10,MATCH("TOTAL GENERAL",$A$11:$A$100,0),COLUMN(K24)),0,L24-OFFSET($A$10,MATCH("TOTAL GENERAL",$A$11:$A$100,0),COLUMN(K24))),""))</f>
        <v>0</v>
      </c>
      <c r="V24" s="24">
        <f ca="1">IF($A24="TOTAL GENERAL",SUM(V$11:V22),IF(AND(M24&lt;&gt;"",$A24&lt;&gt;"Pn"),IF(M24&lt;OFFSET($A$10,MATCH("TOTAL GENERAL",$A$11:$A$100,0),COLUMN(L24)),0,M24-OFFSET($A$10,MATCH("TOTAL GENERAL",$A$11:$A$100,0),COLUMN(L24))),""))</f>
        <v>0</v>
      </c>
      <c r="W24" s="24">
        <f ca="1">IF($A24="TOTAL GENERAL",SUM(W$11:W22),IF(AND(N24&lt;&gt;"",$A24&lt;&gt;"Pn"),IF(N24&gt;OFFSET($A$10,MATCH("TOTAL GENERAL",$A$11:$A$100,0),COLUMN(M24)),0,OFFSET($A$10,MATCH("TOTAL GENERAL",$A$11:$A$100,0),COLUMN(M24))-N24),""))</f>
        <v>0</v>
      </c>
      <c r="X24" s="24">
        <f ca="1">IF($A24="TOTAL GENERAL",SUM(X$11:X22),IF(AND(O24&lt;&gt;"",$A24&lt;&gt;"Pn"),IF(O24&lt;OFFSET($A$10,MATCH("TOTAL GENERAL",$A$11:$A$100,0),COLUMN(N24)),0,O24-OFFSET($A$10,MATCH("TOTAL GENERAL",$A$11:$A$100,0),COLUMN(N24))),""))</f>
        <v>18.21</v>
      </c>
      <c r="Y24" s="24">
        <f ca="1">IF(OR(A24="Pn",A25="Pn"),"",IF($A24="TOTAL GENERAL",SUM(Y$11:Y22),IF(AND(G24&lt;&gt;"",$A24&lt;&gt;"Pn"),P24*$D24,"")))</f>
        <v>18388432.079999998</v>
      </c>
      <c r="Z24" s="24">
        <f ca="1">IF(OR(A24="Pn",A25="Pn"),"",IF($A24="TOTAL GENERAL",SUM(Z$11:Z22),IF(AND(H24&lt;&gt;"",$A24&lt;&gt;"Pn"),Q24*$D24,"")))</f>
        <v>0</v>
      </c>
      <c r="AA24" s="24">
        <f ca="1">IF(OR(A24="Pn",A25="Pn"),"",IF($A24="TOTAL GENERAL",SUM(AA$11:AA22),IF(AND(I24&lt;&gt;"",$A24&lt;&gt;"Pn"),R24*$D24,"")))</f>
        <v>14945.330600000034</v>
      </c>
      <c r="AB24" s="24">
        <f ca="1">IF(OR(A24="Pn",A25="Pn"),"",IF($A24="TOTAL GENERAL",SUM(AB$11:AB22),IF(AND(J24&lt;&gt;"",$A24&lt;&gt;"Pn"),S24*$D24,"")))</f>
        <v>5845705.2599999998</v>
      </c>
      <c r="AC24" s="24">
        <f ca="1">IF($A24="TOTAL GENERAL",SUM(AC$11:AC22),IF(AND(K24&lt;&gt;"",$A24&lt;&gt;"Pn"),T24*$D24,""))</f>
        <v>12485.972400000095</v>
      </c>
      <c r="AD24" s="24">
        <f ca="1">IF($A24="TOTAL GENERAL",SUM(AD$11:AD22),IF(AND(L24&lt;&gt;"",$A24&lt;&gt;"Pn"),U24*$D24,""))</f>
        <v>0</v>
      </c>
      <c r="AE24" s="24">
        <f ca="1">IF($A24="TOTAL GENERAL",SUM(AE$11:AE22),IF(AND(M24&lt;&gt;"",$A24&lt;&gt;"Pn"),V24*$D24,""))</f>
        <v>0</v>
      </c>
      <c r="AF24" s="24">
        <f ca="1">IF($A24="TOTAL GENERAL",SUM(AF$11:AF22),IF(AND(N24&lt;&gt;"",$A24&lt;&gt;"Pn"),W24*$D24,""))</f>
        <v>0</v>
      </c>
      <c r="AG24" s="24">
        <f t="shared" ca="1" si="3"/>
        <v>34449932.940000005</v>
      </c>
      <c r="AH24" s="24">
        <f ca="1">IF($A24="TOTAL GENERAL",SUM(AH$11:AH22),IF(AND(P24&lt;&gt;"",$A24&lt;&gt;"Pn"),IF(OFFSET($A$11,MATCH("TOTAL GENERAL",$A$11:$A$100,0)-1,COLUMN(X24))=0,0,Y24/OFFSET($A$11,MATCH("TOTAL GENERAL",$A$11:$A$100,0)-1,COLUMN(X24))),""))</f>
        <v>0.29309744611151672</v>
      </c>
      <c r="AI24" s="24">
        <f ca="1">IF($A24="TOTAL GENERAL",SUM(AI$11:AI22),IF(AND(Q24&lt;&gt;"",$A24&lt;&gt;"Pn"),IF(OFFSET($A$11,MATCH("TOTAL GENERAL",$A$11:$A$100,0)-1,COLUMN(Y24))=0,0,Z24/OFFSET($A$11,MATCH("TOTAL GENERAL",$A$11:$A$100,0)-1,COLUMN(Y24))),""))</f>
        <v>0</v>
      </c>
      <c r="AJ24" s="24">
        <f ca="1">IF($A24="TOTAL GENERAL",SUM(AJ$11:AJ22),IF(AND(R24&lt;&gt;"",$A24&lt;&gt;"Pn"),IF(OFFSET($A$11,MATCH("TOTAL GENERAL",$A$11:$A$100,0)-1,COLUMN(Z24))=0,0,AA24/OFFSET($A$11,MATCH("TOTAL GENERAL",$A$11:$A$100,0)-1,COLUMN(Z24))),""))</f>
        <v>1.3181590930268099E-2</v>
      </c>
      <c r="AK24" s="24">
        <f ca="1">IF($A24="TOTAL GENERAL",SUM(AK$11:AK22),IF(AND(S24&lt;&gt;"",$A24&lt;&gt;"Pn"),IF(OFFSET($A$11,MATCH("TOTAL GENERAL",$A$11:$A$100,0)-1,COLUMN(AA24))=0,0,AB24/OFFSET($A$11,MATCH("TOTAL GENERAL",$A$11:$A$100,0)-1,COLUMN(AA24))),""))</f>
        <v>0.19526698233182563</v>
      </c>
      <c r="AL24" s="24">
        <f ca="1">IF($A24="TOTAL GENERAL",SUM(AL$11:AL22),IF(AND(T24&lt;&gt;"",$A24&lt;&gt;"Pn"),IF(OFFSET($A$11,MATCH("TOTAL GENERAL",$A$11:$A$100,0)-1,COLUMN(AB24))=0,0,AC24/OFFSET($A$11,MATCH("TOTAL GENERAL",$A$11:$A$100,0)-1,COLUMN(AB24))),""))</f>
        <v>4.8132317909752968E-3</v>
      </c>
      <c r="AM24" s="24">
        <f ca="1">IF($A24="TOTAL GENERAL",SUM(AM$11:AM22),IF(AND(U24&lt;&gt;"",$A24&lt;&gt;"Pn"),IF(OFFSET($A$11,MATCH("TOTAL GENERAL",$A$11:$A$100,0)-1,COLUMN(AC24))=0,0,AD24/OFFSET($A$11,MATCH("TOTAL GENERAL",$A$11:$A$100,0)-1,COLUMN(AC24))),""))</f>
        <v>0</v>
      </c>
      <c r="AN24" s="24">
        <f ca="1">IF($A24="TOTAL GENERAL",SUM(AN$11:AN22),IF(AND(V24&lt;&gt;"",$A24&lt;&gt;"Pn"),IF(OFFSET($A$11,MATCH("TOTAL GENERAL",$A$11:$A$100,0)-1,COLUMN(AD24))=0,0,AE24/OFFSET($A$11,MATCH("TOTAL GENERAL",$A$11:$A$100,0)-1,COLUMN(AD24))),""))</f>
        <v>0</v>
      </c>
      <c r="AO24" s="24">
        <f ca="1">IF($A24="TOTAL GENERAL",SUM(AO$11:AO22),IF(AND(W24&lt;&gt;"",$A24&lt;&gt;"Pn"),IF(OFFSET($A$11,MATCH("TOTAL GENERAL",$A$11:$A$100,0)-1,COLUMN(AE24))=0,0,AF24/OFFSET($A$11,MATCH("TOTAL GENERAL",$A$11:$A$100,0)-1,COLUMN(AE24))),""))</f>
        <v>0</v>
      </c>
      <c r="AP24" s="24">
        <f ca="1">IF($A24="TOTAL GENERAL",SUM(AP$11:AP22),IF(AND(X24&lt;&gt;"",$A24&lt;&gt;"Pn"),IF(OFFSET($A$11,MATCH("TOTAL GENERAL",$A$11:$A$100,0)-1,COLUMN(AF24))=0,0,AG24/OFFSET($A$11,MATCH("TOTAL GENERAL",$A$11:$A$100,0)-1,COLUMN(AF24))),""))</f>
        <v>0.16132028408683197</v>
      </c>
      <c r="AQ24" s="16">
        <f ca="1">IF(A24="TOTAL GENERAL",SUM(AQ$11:AQ22),IF(COUNTIF(AB24:AH24,"")&lt;COUNTA($AB$10:$AH$10),ROUND((IF(AH24&lt;&gt;"",AH24*OFFSET($A$10,MATCH("Pn",$A$11:$A$100,0),1),0)+IF(AI24&lt;&gt;"",AI24*OFFSET($A$10,MATCH("Pn",$A$11:$A$100,0),2),0)+IF(AJ24&lt;&gt;"",AJ24*OFFSET($A$10,MATCH("Pn",$A$11:$A$100,0),3),0)+IF(AK24&lt;&gt;"",AK24*OFFSET($A$10,MATCH("Pn",$A$11:$A$100,0),4),0)+IF(AL24&lt;&gt;"",AL24*OFFSET($A$10,MATCH("Pn",$A$11:$A$100,0),5),0)+IF(AM24&lt;&gt;"",AM24*OFFSET($A$10,MATCH("Pn",$A$11:$A$100,0),6),0)+IF(AN24&lt;&gt;"",AN24*OFFSET($A$10,MATCH("Pn",$A$11:$A$100,0),7),0)+IF(AO24&lt;&gt;"",AO24*OFFSET($A$10,MATCH("Pn",$A$11:$A$100,0),8),0)+IF(AP24&lt;&gt;"",AP24*OFFSET($A$10,MATCH("Pn",$A$11:$A$100,0),9),0))*OFFSET($A$10,MATCH("FC",$A$11:$A$100,0),2),2),""))</f>
        <v>1590042778.29</v>
      </c>
      <c r="AR24" s="47">
        <f ca="1">IF(OR(A24="Pn",A25="Pn"),"",IF(AND(AQ24="",F24&lt;&gt;""),-F24,IF(A24="TOTAL GENERAL",SUM(AR$11:AR22),IF(AQ24&lt;&gt;"",AQ24-F24,""))))</f>
        <v>651571076.36871147</v>
      </c>
      <c r="AS24" s="37"/>
      <c r="BC24" s="16"/>
      <c r="BD24" s="16">
        <v>1891814</v>
      </c>
    </row>
    <row r="25" spans="1:56" s="4" customFormat="1" x14ac:dyDescent="0.25">
      <c r="A25" s="15" t="s">
        <v>73</v>
      </c>
      <c r="B25" s="15" t="s">
        <v>118</v>
      </c>
      <c r="C25" s="43"/>
      <c r="D25" s="16">
        <v>1134293</v>
      </c>
      <c r="E25" s="9">
        <f t="shared" si="1"/>
        <v>3.7164270365166195E-2</v>
      </c>
      <c r="F25" s="41">
        <f t="shared" si="2"/>
        <v>562688447.27198553</v>
      </c>
      <c r="G25" s="20">
        <v>44.68</v>
      </c>
      <c r="H25" s="22">
        <v>0.31519999999999998</v>
      </c>
      <c r="I25" s="22">
        <v>0.73909999999999998</v>
      </c>
      <c r="J25" s="24">
        <v>37.020000000000003</v>
      </c>
      <c r="K25" s="22">
        <v>0.81520000000000004</v>
      </c>
      <c r="L25" s="22">
        <v>6.5199999999999994E-2</v>
      </c>
      <c r="M25" s="22">
        <v>0.13789999999999999</v>
      </c>
      <c r="N25" s="24">
        <v>3.26</v>
      </c>
      <c r="O25" s="24">
        <v>42.23</v>
      </c>
      <c r="P25" s="24">
        <f ca="1">IF(OR(A25="Pn",A26="Pn"),"",IF($A25="TOTAL GENERAL",SUM(P$11:P23),IF(AND(G25&lt;&gt;"",$A25&lt;&gt;"Pn"),IF(G25&gt;OFFSET($A$10,MATCH("TOTAL GENERAL",$A$11:$A$100,0),COLUMN(F25)),0,OFFSET($A$10,MATCH("TOTAL GENERAL",$A$11:$A$100,0),COLUMN(F25))-G25),"")))</f>
        <v>0</v>
      </c>
      <c r="Q25" s="24">
        <f ca="1">IF(OR(A25="Pn",A26="Pn"),"",IF($A25="TOTAL GENERAL",SUM(Q$11:Q23),IF(AND(H25&lt;&gt;"",$A25&lt;&gt;"Pn"),IF(H25&lt;OFFSET($A$10,MATCH("TOTAL GENERAL",$A$11:$A$100,0),COLUMN(G25)),0,H25-OFFSET($A$10,MATCH("TOTAL GENERAL",$A$11:$A$100,0),COLUMN(G25))),"")))</f>
        <v>0</v>
      </c>
      <c r="R25" s="24">
        <f ca="1">IF(OR(A25="Pn",A26="Pn"),"",IF($A25="TOTAL GENERAL",SUM(R$11:R23),IF(AND(I25&lt;&gt;"",$A25&lt;&gt;"Pn"),IF(I25&lt;OFFSET($A$10,MATCH("TOTAL GENERAL",$A$11:$A$100,0),COLUMN(H25)),0,I25-OFFSET($A$10,MATCH("TOTAL GENERAL",$A$11:$A$100,0),COLUMN(H25))),"")))</f>
        <v>8.9099999999999957E-2</v>
      </c>
      <c r="S25" s="24">
        <f ca="1">IF(OR(A25="Pn",A26="Pn"),"",IF($A25="TOTAL GENERAL",SUM(S$11:S23),IF(AND(J25&lt;&gt;"",$A25&lt;&gt;"Pn"),IF(J25&gt;OFFSET($A$10,MATCH("TOTAL GENERAL",$A$11:$A$100,0),COLUMN(I25)),0,OFFSET($A$10,MATCH("TOTAL GENERAL",$A$11:$A$100,0),COLUMN(I25))-J25),"")))</f>
        <v>0</v>
      </c>
      <c r="T25" s="24">
        <f ca="1">IF($A25="TOTAL GENERAL",SUM(T$11:T23),IF(AND(K25&lt;&gt;"",$A25&lt;&gt;"Pn"),IF(K25&lt;OFFSET($A$10,MATCH("TOTAL GENERAL",$A$11:$A$100,0),COLUMN(J25)),0,K25-OFFSET($A$10,MATCH("TOTAL GENERAL",$A$11:$A$100,0),COLUMN(J25))),""))</f>
        <v>6.5200000000000036E-2</v>
      </c>
      <c r="U25" s="24">
        <f ca="1">IF($A25="TOTAL GENERAL",SUM(U$11:U23),IF(AND(L25&lt;&gt;"",$A25&lt;&gt;"Pn"),IF(L25&lt;OFFSET($A$10,MATCH("TOTAL GENERAL",$A$11:$A$100,0),COLUMN(K25)),0,L25-OFFSET($A$10,MATCH("TOTAL GENERAL",$A$11:$A$100,0),COLUMN(K25))),""))</f>
        <v>0</v>
      </c>
      <c r="V25" s="24">
        <f ca="1">IF($A25="TOTAL GENERAL",SUM(V$11:V23),IF(AND(M25&lt;&gt;"",$A25&lt;&gt;"Pn"),IF(M25&lt;OFFSET($A$10,MATCH("TOTAL GENERAL",$A$11:$A$100,0),COLUMN(L25)),0,M25-OFFSET($A$10,MATCH("TOTAL GENERAL",$A$11:$A$100,0),COLUMN(L25))),""))</f>
        <v>0</v>
      </c>
      <c r="W25" s="24">
        <f ca="1">IF($A25="TOTAL GENERAL",SUM(W$11:W23),IF(AND(N25&lt;&gt;"",$A25&lt;&gt;"Pn"),IF(N25&gt;OFFSET($A$10,MATCH("TOTAL GENERAL",$A$11:$A$100,0),COLUMN(M25)),0,OFFSET($A$10,MATCH("TOTAL GENERAL",$A$11:$A$100,0),COLUMN(M25))-N25),""))</f>
        <v>0.55000000000000027</v>
      </c>
      <c r="X25" s="24">
        <f ca="1">IF($A25="TOTAL GENERAL",SUM(X$11:X23),IF(AND(O25&lt;&gt;"",$A25&lt;&gt;"Pn"),IF(O25&lt;OFFSET($A$10,MATCH("TOTAL GENERAL",$A$11:$A$100,0),COLUMN(N25)),0,O25-OFFSET($A$10,MATCH("TOTAL GENERAL",$A$11:$A$100,0),COLUMN(N25))),""))</f>
        <v>14.079999999999998</v>
      </c>
      <c r="Y25" s="24">
        <f ca="1">IF(OR(A25="Pn",A26="Pn"),"",IF($A25="TOTAL GENERAL",SUM(Y$11:Y23),IF(AND(G25&lt;&gt;"",$A25&lt;&gt;"Pn"),P25*$D25,"")))</f>
        <v>0</v>
      </c>
      <c r="Z25" s="24">
        <f ca="1">IF(OR(A25="Pn",A26="Pn"),"",IF($A25="TOTAL GENERAL",SUM(Z$11:Z23),IF(AND(H25&lt;&gt;"",$A25&lt;&gt;"Pn"),Q25*$D25,"")))</f>
        <v>0</v>
      </c>
      <c r="AA25" s="24">
        <f ca="1">IF(OR(A25="Pn",A26="Pn"),"",IF($A25="TOTAL GENERAL",SUM(AA$11:AA23),IF(AND(I25&lt;&gt;"",$A25&lt;&gt;"Pn"),R25*$D25,"")))</f>
        <v>101065.50629999995</v>
      </c>
      <c r="AB25" s="24">
        <f ca="1">IF(OR(A25="Pn",A26="Pn"),"",IF($A25="TOTAL GENERAL",SUM(AB$11:AB23),IF(AND(J25&lt;&gt;"",$A25&lt;&gt;"Pn"),S25*$D25,"")))</f>
        <v>0</v>
      </c>
      <c r="AC25" s="24">
        <f ca="1">IF($A25="TOTAL GENERAL",SUM(AC$11:AC23),IF(AND(K25&lt;&gt;"",$A25&lt;&gt;"Pn"),T25*$D25,""))</f>
        <v>73955.903600000034</v>
      </c>
      <c r="AD25" s="24">
        <f ca="1">IF($A25="TOTAL GENERAL",SUM(AD$11:AD23),IF(AND(L25&lt;&gt;"",$A25&lt;&gt;"Pn"),U25*$D25,""))</f>
        <v>0</v>
      </c>
      <c r="AE25" s="24">
        <f ca="1">IF($A25="TOTAL GENERAL",SUM(AE$11:AE23),IF(AND(M25&lt;&gt;"",$A25&lt;&gt;"Pn"),V25*$D25,""))</f>
        <v>0</v>
      </c>
      <c r="AF25" s="24">
        <f ca="1">IF($A25="TOTAL GENERAL",SUM(AF$11:AF23),IF(AND(N25&lt;&gt;"",$A25&lt;&gt;"Pn"),W25*$D25,""))</f>
        <v>623861.15000000026</v>
      </c>
      <c r="AG25" s="24">
        <f t="shared" ca="1" si="3"/>
        <v>15970845.439999998</v>
      </c>
      <c r="AH25" s="24">
        <f ca="1">IF($A25="TOTAL GENERAL",SUM(AH$11:AH23),IF(AND(P25&lt;&gt;"",$A25&lt;&gt;"Pn"),IF(OFFSET($A$11,MATCH("TOTAL GENERAL",$A$11:$A$100,0)-1,COLUMN(X25))=0,0,Y25/OFFSET($A$11,MATCH("TOTAL GENERAL",$A$11:$A$100,0)-1,COLUMN(X25))),""))</f>
        <v>0</v>
      </c>
      <c r="AI25" s="24">
        <f ca="1">IF($A25="TOTAL GENERAL",SUM(AI$11:AI23),IF(AND(Q25&lt;&gt;"",$A25&lt;&gt;"Pn"),IF(OFFSET($A$11,MATCH("TOTAL GENERAL",$A$11:$A$100,0)-1,COLUMN(Y25))=0,0,Z25/OFFSET($A$11,MATCH("TOTAL GENERAL",$A$11:$A$100,0)-1,COLUMN(Y25))),""))</f>
        <v>0</v>
      </c>
      <c r="AJ25" s="24">
        <f ca="1">IF($A25="TOTAL GENERAL",SUM(AJ$11:AJ23),IF(AND(R25&lt;&gt;"",$A25&lt;&gt;"Pn"),IF(OFFSET($A$11,MATCH("TOTAL GENERAL",$A$11:$A$100,0)-1,COLUMN(Z25))=0,0,AA25/OFFSET($A$11,MATCH("TOTAL GENERAL",$A$11:$A$100,0)-1,COLUMN(Z25))),""))</f>
        <v>8.9138487254810522E-2</v>
      </c>
      <c r="AK25" s="24">
        <f ca="1">IF($A25="TOTAL GENERAL",SUM(AK$11:AK23),IF(AND(S25&lt;&gt;"",$A25&lt;&gt;"Pn"),IF(OFFSET($A$11,MATCH("TOTAL GENERAL",$A$11:$A$100,0)-1,COLUMN(AA25))=0,0,AB25/OFFSET($A$11,MATCH("TOTAL GENERAL",$A$11:$A$100,0)-1,COLUMN(AA25))),""))</f>
        <v>0</v>
      </c>
      <c r="AL25" s="24">
        <f ca="1">IF($A25="TOTAL GENERAL",SUM(AL$11:AL23),IF(AND(T25&lt;&gt;"",$A25&lt;&gt;"Pn"),IF(OFFSET($A$11,MATCH("TOTAL GENERAL",$A$11:$A$100,0)-1,COLUMN(AB25))=0,0,AC25/OFFSET($A$11,MATCH("TOTAL GENERAL",$A$11:$A$100,0)-1,COLUMN(AB25))),""))</f>
        <v>2.8509345923095415E-2</v>
      </c>
      <c r="AM25" s="24">
        <f ca="1">IF($A25="TOTAL GENERAL",SUM(AM$11:AM23),IF(AND(U25&lt;&gt;"",$A25&lt;&gt;"Pn"),IF(OFFSET($A$11,MATCH("TOTAL GENERAL",$A$11:$A$100,0)-1,COLUMN(AC25))=0,0,AD25/OFFSET($A$11,MATCH("TOTAL GENERAL",$A$11:$A$100,0)-1,COLUMN(AC25))),""))</f>
        <v>0</v>
      </c>
      <c r="AN25" s="24">
        <f ca="1">IF($A25="TOTAL GENERAL",SUM(AN$11:AN23),IF(AND(V25&lt;&gt;"",$A25&lt;&gt;"Pn"),IF(OFFSET($A$11,MATCH("TOTAL GENERAL",$A$11:$A$100,0)-1,COLUMN(AD25))=0,0,AE25/OFFSET($A$11,MATCH("TOTAL GENERAL",$A$11:$A$100,0)-1,COLUMN(AD25))),""))</f>
        <v>0</v>
      </c>
      <c r="AO25" s="24">
        <f ca="1">IF($A25="TOTAL GENERAL",SUM(AO$11:AO23),IF(AND(W25&lt;&gt;"",$A25&lt;&gt;"Pn"),IF(OFFSET($A$11,MATCH("TOTAL GENERAL",$A$11:$A$100,0)-1,COLUMN(AE25))=0,0,AF25/OFFSET($A$11,MATCH("TOTAL GENERAL",$A$11:$A$100,0)-1,COLUMN(AE25))),""))</f>
        <v>3.7872013475258384E-2</v>
      </c>
      <c r="AP25" s="24">
        <f ca="1">IF($A25="TOTAL GENERAL",SUM(AP$11:AP23),IF(AND(X25&lt;&gt;"",$A25&lt;&gt;"Pn"),IF(OFFSET($A$11,MATCH("TOTAL GENERAL",$A$11:$A$100,0)-1,COLUMN(AF25))=0,0,AG25/OFFSET($A$11,MATCH("TOTAL GENERAL",$A$11:$A$100,0)-1,COLUMN(AF25))),""))</f>
        <v>7.4787411864485454E-2</v>
      </c>
      <c r="AQ25" s="16">
        <f ca="1">IF(A25="TOTAL GENERAL",SUM(AQ$11:AQ23),IF(COUNTIF(AB25:AH25,"")&lt;COUNTA($AB$10:$AH$10),ROUND((IF(AH25&lt;&gt;"",AH25*OFFSET($A$10,MATCH("Pn",$A$11:$A$100,0),1),0)+IF(AI25&lt;&gt;"",AI25*OFFSET($A$10,MATCH("Pn",$A$11:$A$100,0),2),0)+IF(AJ25&lt;&gt;"",AJ25*OFFSET($A$10,MATCH("Pn",$A$11:$A$100,0),3),0)+IF(AK25&lt;&gt;"",AK25*OFFSET($A$10,MATCH("Pn",$A$11:$A$100,0),4),0)+IF(AL25&lt;&gt;"",AL25*OFFSET($A$10,MATCH("Pn",$A$11:$A$100,0),5),0)+IF(AM25&lt;&gt;"",AM25*OFFSET($A$10,MATCH("Pn",$A$11:$A$100,0),6),0)+IF(AN25&lt;&gt;"",AN25*OFFSET($A$10,MATCH("Pn",$A$11:$A$100,0),7),0)+IF(AO25&lt;&gt;"",AO25*OFFSET($A$10,MATCH("Pn",$A$11:$A$100,0),8),0)+IF(AP25&lt;&gt;"",AP25*OFFSET($A$10,MATCH("Pn",$A$11:$A$100,0),9),0))*OFFSET($A$10,MATCH("FC",$A$11:$A$100,0),2),2),""))</f>
        <v>527660271.05000001</v>
      </c>
      <c r="AR25" s="47">
        <f ca="1">IF(OR(A25="Pn",A26="Pn"),"",IF(AND(AQ25="",F25&lt;&gt;""),-F25,IF(A25="TOTAL GENERAL",SUM(AR$11:AR23),IF(AQ25&lt;&gt;"",AQ25-F25,""))))</f>
        <v>-35028176.221985519</v>
      </c>
      <c r="AS25" s="37"/>
      <c r="BC25" s="16"/>
      <c r="BD25" s="16">
        <v>1134293</v>
      </c>
    </row>
    <row r="26" spans="1:56" s="4" customFormat="1" x14ac:dyDescent="0.25">
      <c r="A26" s="15" t="s">
        <v>74</v>
      </c>
      <c r="B26" s="15" t="s">
        <v>119</v>
      </c>
      <c r="C26" s="43"/>
      <c r="D26" s="16">
        <v>2411426</v>
      </c>
      <c r="E26" s="9">
        <f t="shared" si="1"/>
        <v>7.900858757798139E-2</v>
      </c>
      <c r="F26" s="41">
        <f t="shared" si="2"/>
        <v>1196235497.9280441</v>
      </c>
      <c r="G26" s="20">
        <v>42</v>
      </c>
      <c r="H26" s="22">
        <v>0.27750000000000002</v>
      </c>
      <c r="I26" s="22">
        <v>0.41570000000000001</v>
      </c>
      <c r="J26" s="24">
        <v>33.549999999999997</v>
      </c>
      <c r="K26" s="22">
        <v>0.85960000000000003</v>
      </c>
      <c r="L26" s="22">
        <v>6.7400000000000002E-2</v>
      </c>
      <c r="M26" s="22">
        <v>0.04</v>
      </c>
      <c r="N26" s="24">
        <v>2.69</v>
      </c>
      <c r="O26" s="24">
        <v>44.91</v>
      </c>
      <c r="P26" s="24">
        <f ca="1">IF(OR(A26="Pn",A27="Pn"),"",IF($A26="TOTAL GENERAL",SUM(P$11:P24),IF(AND(G26&lt;&gt;"",$A26&lt;&gt;"Pn"),IF(G26&gt;OFFSET($A$10,MATCH("TOTAL GENERAL",$A$11:$A$100,0),COLUMN(F26)),0,OFFSET($A$10,MATCH("TOTAL GENERAL",$A$11:$A$100,0),COLUMN(F26))-G26),"")))</f>
        <v>0</v>
      </c>
      <c r="Q26" s="24">
        <f ca="1">IF(OR(A26="Pn",A27="Pn"),"",IF($A26="TOTAL GENERAL",SUM(Q$11:Q24),IF(AND(H26&lt;&gt;"",$A26&lt;&gt;"Pn"),IF(H26&lt;OFFSET($A$10,MATCH("TOTAL GENERAL",$A$11:$A$100,0),COLUMN(G26)),0,H26-OFFSET($A$10,MATCH("TOTAL GENERAL",$A$11:$A$100,0),COLUMN(G26))),"")))</f>
        <v>0</v>
      </c>
      <c r="R26" s="24">
        <f ca="1">IF(OR(A26="Pn",A27="Pn"),"",IF($A26="TOTAL GENERAL",SUM(R$11:R24),IF(AND(I26&lt;&gt;"",$A26&lt;&gt;"Pn"),IF(I26&lt;OFFSET($A$10,MATCH("TOTAL GENERAL",$A$11:$A$100,0),COLUMN(H26)),0,I26-OFFSET($A$10,MATCH("TOTAL GENERAL",$A$11:$A$100,0),COLUMN(H26))),"")))</f>
        <v>0</v>
      </c>
      <c r="S26" s="24">
        <f ca="1">IF(OR(A26="Pn",A27="Pn"),"",IF($A26="TOTAL GENERAL",SUM(S$11:S24),IF(AND(J26&lt;&gt;"",$A26&lt;&gt;"Pn"),IF(J26&gt;OFFSET($A$10,MATCH("TOTAL GENERAL",$A$11:$A$100,0),COLUMN(I26)),0,OFFSET($A$10,MATCH("TOTAL GENERAL",$A$11:$A$100,0),COLUMN(I26))-J26),"")))</f>
        <v>0</v>
      </c>
      <c r="T26" s="24">
        <f ca="1">IF($A26="TOTAL GENERAL",SUM(T$11:T24),IF(AND(K26&lt;&gt;"",$A26&lt;&gt;"Pn"),IF(K26&lt;OFFSET($A$10,MATCH("TOTAL GENERAL",$A$11:$A$100,0),COLUMN(J26)),0,K26-OFFSET($A$10,MATCH("TOTAL GENERAL",$A$11:$A$100,0),COLUMN(J26))),""))</f>
        <v>0.10960000000000003</v>
      </c>
      <c r="U26" s="24">
        <f ca="1">IF($A26="TOTAL GENERAL",SUM(U$11:U24),IF(AND(L26&lt;&gt;"",$A26&lt;&gt;"Pn"),IF(L26&lt;OFFSET($A$10,MATCH("TOTAL GENERAL",$A$11:$A$100,0),COLUMN(K26)),0,L26-OFFSET($A$10,MATCH("TOTAL GENERAL",$A$11:$A$100,0),COLUMN(K26))),""))</f>
        <v>0</v>
      </c>
      <c r="V26" s="24">
        <f ca="1">IF($A26="TOTAL GENERAL",SUM(V$11:V24),IF(AND(M26&lt;&gt;"",$A26&lt;&gt;"Pn"),IF(M26&lt;OFFSET($A$10,MATCH("TOTAL GENERAL",$A$11:$A$100,0),COLUMN(L26)),0,M26-OFFSET($A$10,MATCH("TOTAL GENERAL",$A$11:$A$100,0),COLUMN(L26))),""))</f>
        <v>0</v>
      </c>
      <c r="W26" s="24">
        <f ca="1">IF($A26="TOTAL GENERAL",SUM(W$11:W24),IF(AND(N26&lt;&gt;"",$A26&lt;&gt;"Pn"),IF(N26&gt;OFFSET($A$10,MATCH("TOTAL GENERAL",$A$11:$A$100,0),COLUMN(M26)),0,OFFSET($A$10,MATCH("TOTAL GENERAL",$A$11:$A$100,0),COLUMN(M26))-N26),""))</f>
        <v>1.1200000000000001</v>
      </c>
      <c r="X26" s="24">
        <f ca="1">IF($A26="TOTAL GENERAL",SUM(X$11:X24),IF(AND(O26&lt;&gt;"",$A26&lt;&gt;"Pn"),IF(O26&lt;OFFSET($A$10,MATCH("TOTAL GENERAL",$A$11:$A$100,0),COLUMN(N26)),0,O26-OFFSET($A$10,MATCH("TOTAL GENERAL",$A$11:$A$100,0),COLUMN(N26))),""))</f>
        <v>16.759999999999998</v>
      </c>
      <c r="Y26" s="24">
        <f ca="1">IF(OR(A26="Pn",A27="Pn"),"",IF($A26="TOTAL GENERAL",SUM(Y$11:Y24),IF(AND(G26&lt;&gt;"",$A26&lt;&gt;"Pn"),P26*$D26,"")))</f>
        <v>0</v>
      </c>
      <c r="Z26" s="24">
        <f ca="1">IF(OR(A26="Pn",A27="Pn"),"",IF($A26="TOTAL GENERAL",SUM(Z$11:Z24),IF(AND(H26&lt;&gt;"",$A26&lt;&gt;"Pn"),Q26*$D26,"")))</f>
        <v>0</v>
      </c>
      <c r="AA26" s="24">
        <f ca="1">IF(OR(A26="Pn",A27="Pn"),"",IF($A26="TOTAL GENERAL",SUM(AA$11:AA24),IF(AND(I26&lt;&gt;"",$A26&lt;&gt;"Pn"),R26*$D26,"")))</f>
        <v>0</v>
      </c>
      <c r="AB26" s="24">
        <f ca="1">IF(OR(A26="Pn",A27="Pn"),"",IF($A26="TOTAL GENERAL",SUM(AB$11:AB24),IF(AND(J26&lt;&gt;"",$A26&lt;&gt;"Pn"),S26*$D26,"")))</f>
        <v>0</v>
      </c>
      <c r="AC26" s="24">
        <f ca="1">IF($A26="TOTAL GENERAL",SUM(AC$11:AC24),IF(AND(K26&lt;&gt;"",$A26&lt;&gt;"Pn"),T26*$D26,""))</f>
        <v>264292.28960000008</v>
      </c>
      <c r="AD26" s="24">
        <f ca="1">IF($A26="TOTAL GENERAL",SUM(AD$11:AD24),IF(AND(L26&lt;&gt;"",$A26&lt;&gt;"Pn"),U26*$D26,""))</f>
        <v>0</v>
      </c>
      <c r="AE26" s="24">
        <f ca="1">IF($A26="TOTAL GENERAL",SUM(AE$11:AE24),IF(AND(M26&lt;&gt;"",$A26&lt;&gt;"Pn"),V26*$D26,""))</f>
        <v>0</v>
      </c>
      <c r="AF26" s="24">
        <f ca="1">IF($A26="TOTAL GENERAL",SUM(AF$11:AF24),IF(AND(N26&lt;&gt;"",$A26&lt;&gt;"Pn"),W26*$D26,""))</f>
        <v>2700797.12</v>
      </c>
      <c r="AG26" s="24">
        <f t="shared" ca="1" si="3"/>
        <v>40415499.759999998</v>
      </c>
      <c r="AH26" s="24">
        <f ca="1">IF($A26="TOTAL GENERAL",SUM(AH$11:AH24),IF(AND(P26&lt;&gt;"",$A26&lt;&gt;"Pn"),IF(OFFSET($A$11,MATCH("TOTAL GENERAL",$A$11:$A$100,0)-1,COLUMN(X26))=0,0,Y26/OFFSET($A$11,MATCH("TOTAL GENERAL",$A$11:$A$100,0)-1,COLUMN(X26))),""))</f>
        <v>0</v>
      </c>
      <c r="AI26" s="24">
        <f ca="1">IF($A26="TOTAL GENERAL",SUM(AI$11:AI24),IF(AND(Q26&lt;&gt;"",$A26&lt;&gt;"Pn"),IF(OFFSET($A$11,MATCH("TOTAL GENERAL",$A$11:$A$100,0)-1,COLUMN(Y26))=0,0,Z26/OFFSET($A$11,MATCH("TOTAL GENERAL",$A$11:$A$100,0)-1,COLUMN(Y26))),""))</f>
        <v>0</v>
      </c>
      <c r="AJ26" s="24">
        <f ca="1">IF($A26="TOTAL GENERAL",SUM(AJ$11:AJ24),IF(AND(R26&lt;&gt;"",$A26&lt;&gt;"Pn"),IF(OFFSET($A$11,MATCH("TOTAL GENERAL",$A$11:$A$100,0)-1,COLUMN(Z26))=0,0,AA26/OFFSET($A$11,MATCH("TOTAL GENERAL",$A$11:$A$100,0)-1,COLUMN(Z26))),""))</f>
        <v>0</v>
      </c>
      <c r="AK26" s="24">
        <f ca="1">IF($A26="TOTAL GENERAL",SUM(AK$11:AK24),IF(AND(S26&lt;&gt;"",$A26&lt;&gt;"Pn"),IF(OFFSET($A$11,MATCH("TOTAL GENERAL",$A$11:$A$100,0)-1,COLUMN(AA26))=0,0,AB26/OFFSET($A$11,MATCH("TOTAL GENERAL",$A$11:$A$100,0)-1,COLUMN(AA26))),""))</f>
        <v>0</v>
      </c>
      <c r="AL26" s="24">
        <f ca="1">IF($A26="TOTAL GENERAL",SUM(AL$11:AL24),IF(AND(T26&lt;&gt;"",$A26&lt;&gt;"Pn"),IF(OFFSET($A$11,MATCH("TOTAL GENERAL",$A$11:$A$100,0)-1,COLUMN(AB26))=0,0,AC26/OFFSET($A$11,MATCH("TOTAL GENERAL",$A$11:$A$100,0)-1,COLUMN(AB26))),""))</f>
        <v>0.10188233720686107</v>
      </c>
      <c r="AM26" s="24">
        <f ca="1">IF($A26="TOTAL GENERAL",SUM(AM$11:AM24),IF(AND(U26&lt;&gt;"",$A26&lt;&gt;"Pn"),IF(OFFSET($A$11,MATCH("TOTAL GENERAL",$A$11:$A$100,0)-1,COLUMN(AC26))=0,0,AD26/OFFSET($A$11,MATCH("TOTAL GENERAL",$A$11:$A$100,0)-1,COLUMN(AC26))),""))</f>
        <v>0</v>
      </c>
      <c r="AN26" s="24">
        <f ca="1">IF($A26="TOTAL GENERAL",SUM(AN$11:AN24),IF(AND(V26&lt;&gt;"",$A26&lt;&gt;"Pn"),IF(OFFSET($A$11,MATCH("TOTAL GENERAL",$A$11:$A$100,0)-1,COLUMN(AD26))=0,0,AE26/OFFSET($A$11,MATCH("TOTAL GENERAL",$A$11:$A$100,0)-1,COLUMN(AD26))),""))</f>
        <v>0</v>
      </c>
      <c r="AO26" s="24">
        <f ca="1">IF($A26="TOTAL GENERAL",SUM(AO$11:AO24),IF(AND(W26&lt;&gt;"",$A26&lt;&gt;"Pn"),IF(OFFSET($A$11,MATCH("TOTAL GENERAL",$A$11:$A$100,0)-1,COLUMN(AE26))=0,0,AF26/OFFSET($A$11,MATCH("TOTAL GENERAL",$A$11:$A$100,0)-1,COLUMN(AE26))),""))</f>
        <v>0.16395415057113108</v>
      </c>
      <c r="AP26" s="24">
        <f ca="1">IF($A26="TOTAL GENERAL",SUM(AP$11:AP24),IF(AND(X26&lt;&gt;"",$A26&lt;&gt;"Pn"),IF(OFFSET($A$11,MATCH("TOTAL GENERAL",$A$11:$A$100,0)-1,COLUMN(AF26))=0,0,AG26/OFFSET($A$11,MATCH("TOTAL GENERAL",$A$11:$A$100,0)-1,COLUMN(AF26))),""))</f>
        <v>0.18925551797589329</v>
      </c>
      <c r="AQ26" s="16">
        <f ca="1">IF(A26="TOTAL GENERAL",SUM(AQ$11:AQ24),IF(COUNTIF(AB26:AH26,"")&lt;COUNTA($AB$10:$AH$10),ROUND((IF(AH26&lt;&gt;"",AH26*OFFSET($A$10,MATCH("Pn",$A$11:$A$100,0),1),0)+IF(AI26&lt;&gt;"",AI26*OFFSET($A$10,MATCH("Pn",$A$11:$A$100,0),2),0)+IF(AJ26&lt;&gt;"",AJ26*OFFSET($A$10,MATCH("Pn",$A$11:$A$100,0),3),0)+IF(AK26&lt;&gt;"",AK26*OFFSET($A$10,MATCH("Pn",$A$11:$A$100,0),4),0)+IF(AL26&lt;&gt;"",AL26*OFFSET($A$10,MATCH("Pn",$A$11:$A$100,0),5),0)+IF(AM26&lt;&gt;"",AM26*OFFSET($A$10,MATCH("Pn",$A$11:$A$100,0),6),0)+IF(AN26&lt;&gt;"",AN26*OFFSET($A$10,MATCH("Pn",$A$11:$A$100,0),7),0)+IF(AO26&lt;&gt;"",AO26*OFFSET($A$10,MATCH("Pn",$A$11:$A$100,0),8),0)+IF(AP26&lt;&gt;"",AP26*OFFSET($A$10,MATCH("Pn",$A$11:$A$100,0),9),0))*OFFSET($A$10,MATCH("FC",$A$11:$A$100,0),2),2),""))</f>
        <v>1033297037.61</v>
      </c>
      <c r="AR26" s="47">
        <f ca="1">IF(OR(A26="Pn",A27="Pn"),"",IF(AND(AQ26="",F26&lt;&gt;""),-F26,IF(A26="TOTAL GENERAL",SUM(AR$11:AR24),IF(AQ26&lt;&gt;"",AQ26-F26,""))))</f>
        <v>-162938460.31804407</v>
      </c>
      <c r="AS26" s="37"/>
      <c r="BC26" s="16"/>
      <c r="BD26" s="16">
        <v>2411426</v>
      </c>
    </row>
    <row r="27" spans="1:56" s="4" customFormat="1" x14ac:dyDescent="0.25">
      <c r="A27" s="15" t="s">
        <v>75</v>
      </c>
      <c r="B27" s="15" t="s">
        <v>120</v>
      </c>
      <c r="C27" s="43"/>
      <c r="D27" s="16">
        <v>179959</v>
      </c>
      <c r="E27" s="9">
        <f t="shared" si="1"/>
        <v>5.8962234014006461E-3</v>
      </c>
      <c r="F27" s="41">
        <f t="shared" si="2"/>
        <v>89272216.510742143</v>
      </c>
      <c r="G27" s="20">
        <v>72.5</v>
      </c>
      <c r="H27" s="22">
        <v>0.66669999999999996</v>
      </c>
      <c r="I27" s="22">
        <v>0.66669999999999996</v>
      </c>
      <c r="J27" s="24" t="s">
        <v>58</v>
      </c>
      <c r="K27" s="22">
        <v>0.33329999999999999</v>
      </c>
      <c r="L27" s="22">
        <v>0</v>
      </c>
      <c r="M27" s="22">
        <v>0</v>
      </c>
      <c r="N27" s="24">
        <v>2.73</v>
      </c>
      <c r="O27" s="24">
        <v>40.56</v>
      </c>
      <c r="P27" s="24">
        <f ca="1">IF(OR(A27="Pn",A28="Pn"),"",IF($A27="TOTAL GENERAL",SUM(P$11:P25),IF(AND(G27&lt;&gt;"",$A27&lt;&gt;"Pn"),IF(G27&gt;OFFSET($A$10,MATCH("TOTAL GENERAL",$A$11:$A$100,0),COLUMN(F27)),0,OFFSET($A$10,MATCH("TOTAL GENERAL",$A$11:$A$100,0),COLUMN(F27))-G27),"")))</f>
        <v>0</v>
      </c>
      <c r="Q27" s="24">
        <f ca="1">IF(OR(A27="Pn",A28="Pn"),"",IF($A27="TOTAL GENERAL",SUM(Q$11:Q25),IF(AND(H27&lt;&gt;"",$A27&lt;&gt;"Pn"),IF(H27&lt;OFFSET($A$10,MATCH("TOTAL GENERAL",$A$11:$A$100,0),COLUMN(G27)),0,H27-OFFSET($A$10,MATCH("TOTAL GENERAL",$A$11:$A$100,0),COLUMN(G27))),"")))</f>
        <v>6.6699999999999982E-2</v>
      </c>
      <c r="R27" s="24">
        <f ca="1">IF(OR(A27="Pn",A28="Pn"),"",IF($A27="TOTAL GENERAL",SUM(R$11:R25),IF(AND(I27&lt;&gt;"",$A27&lt;&gt;"Pn"),IF(I27&lt;OFFSET($A$10,MATCH("TOTAL GENERAL",$A$11:$A$100,0),COLUMN(H27)),0,I27-OFFSET($A$10,MATCH("TOTAL GENERAL",$A$11:$A$100,0),COLUMN(H27))),"")))</f>
        <v>1.6699999999999937E-2</v>
      </c>
      <c r="S27" s="24" t="str">
        <f ca="1">IF(OR(A27="Pn",A28="Pn"),"",IF($A27="TOTAL GENERAL",SUM(S$11:S25),IF(AND(J27&lt;&gt;"",$A27&lt;&gt;"Pn"),IF(J27&gt;OFFSET($A$10,MATCH("TOTAL GENERAL",$A$11:$A$100,0),COLUMN(I27)),0,OFFSET($A$10,MATCH("TOTAL GENERAL",$A$11:$A$100,0),COLUMN(I27))-J27),"")))</f>
        <v/>
      </c>
      <c r="T27" s="24">
        <f ca="1">IF($A27="TOTAL GENERAL",SUM(T$11:T25),IF(AND(K27&lt;&gt;"",$A27&lt;&gt;"Pn"),IF(K27&lt;OFFSET($A$10,MATCH("TOTAL GENERAL",$A$11:$A$100,0),COLUMN(J27)),0,K27-OFFSET($A$10,MATCH("TOTAL GENERAL",$A$11:$A$100,0),COLUMN(J27))),""))</f>
        <v>0</v>
      </c>
      <c r="U27" s="24">
        <f ca="1">IF($A27="TOTAL GENERAL",SUM(U$11:U25),IF(AND(L27&lt;&gt;"",$A27&lt;&gt;"Pn"),IF(L27&lt;OFFSET($A$10,MATCH("TOTAL GENERAL",$A$11:$A$100,0),COLUMN(K27)),0,L27-OFFSET($A$10,MATCH("TOTAL GENERAL",$A$11:$A$100,0),COLUMN(K27))),""))</f>
        <v>0</v>
      </c>
      <c r="V27" s="24">
        <f ca="1">IF($A27="TOTAL GENERAL",SUM(V$11:V25),IF(AND(M27&lt;&gt;"",$A27&lt;&gt;"Pn"),IF(M27&lt;OFFSET($A$10,MATCH("TOTAL GENERAL",$A$11:$A$100,0),COLUMN(L27)),0,M27-OFFSET($A$10,MATCH("TOTAL GENERAL",$A$11:$A$100,0),COLUMN(L27))),""))</f>
        <v>0</v>
      </c>
      <c r="W27" s="24">
        <f ca="1">IF($A27="TOTAL GENERAL",SUM(W$11:W25),IF(AND(N27&lt;&gt;"",$A27&lt;&gt;"Pn"),IF(N27&gt;OFFSET($A$10,MATCH("TOTAL GENERAL",$A$11:$A$100,0),COLUMN(M27)),0,OFFSET($A$10,MATCH("TOTAL GENERAL",$A$11:$A$100,0),COLUMN(M27))-N27),""))</f>
        <v>1.08</v>
      </c>
      <c r="X27" s="24">
        <f ca="1">IF($A27="TOTAL GENERAL",SUM(X$11:X25),IF(AND(O27&lt;&gt;"",$A27&lt;&gt;"Pn"),IF(O27&lt;OFFSET($A$10,MATCH("TOTAL GENERAL",$A$11:$A$100,0),COLUMN(N27)),0,O27-OFFSET($A$10,MATCH("TOTAL GENERAL",$A$11:$A$100,0),COLUMN(N27))),""))</f>
        <v>12.410000000000004</v>
      </c>
      <c r="Y27" s="24">
        <f ca="1">IF(OR(A27="Pn",A28="Pn"),"",IF($A27="TOTAL GENERAL",SUM(Y$11:Y25),IF(AND(G27&lt;&gt;"",$A27&lt;&gt;"Pn"),P27*$D27,"")))</f>
        <v>0</v>
      </c>
      <c r="Z27" s="24">
        <f ca="1">IF(OR(A27="Pn",A28="Pn"),"",IF($A27="TOTAL GENERAL",SUM(Z$11:Z25),IF(AND(H27&lt;&gt;"",$A27&lt;&gt;"Pn"),Q27*$D27,"")))</f>
        <v>12003.265299999997</v>
      </c>
      <c r="AA27" s="24">
        <f ca="1">IF(OR(A27="Pn",A28="Pn"),"",IF($A27="TOTAL GENERAL",SUM(AA$11:AA25),IF(AND(I27&lt;&gt;"",$A27&lt;&gt;"Pn"),R27*$D27,"")))</f>
        <v>3005.3152999999888</v>
      </c>
      <c r="AB27" s="24" t="str">
        <f>IF(OR(A27="Pn",A28="Pn"),"",IF($A27="TOTAL GENERAL",SUM(AB$11:AB25),IF(AND(J27&lt;&gt;"",$A27&lt;&gt;"Pn"),S27*$D27,"")))</f>
        <v/>
      </c>
      <c r="AC27" s="24">
        <f ca="1">IF($A27="TOTAL GENERAL",SUM(AC$11:AC25),IF(AND(K27&lt;&gt;"",$A27&lt;&gt;"Pn"),T27*$D27,""))</f>
        <v>0</v>
      </c>
      <c r="AD27" s="24">
        <f ca="1">IF($A27="TOTAL GENERAL",SUM(AD$11:AD25),IF(AND(L27&lt;&gt;"",$A27&lt;&gt;"Pn"),U27*$D27,""))</f>
        <v>0</v>
      </c>
      <c r="AE27" s="24">
        <f ca="1">IF($A27="TOTAL GENERAL",SUM(AE$11:AE25),IF(AND(M27&lt;&gt;"",$A27&lt;&gt;"Pn"),V27*$D27,""))</f>
        <v>0</v>
      </c>
      <c r="AF27" s="24">
        <f ca="1">IF($A27="TOTAL GENERAL",SUM(AF$11:AF25),IF(AND(N27&lt;&gt;"",$A27&lt;&gt;"Pn"),W27*$D27,""))</f>
        <v>194355.72</v>
      </c>
      <c r="AG27" s="24">
        <f t="shared" ca="1" si="3"/>
        <v>2233291.1900000009</v>
      </c>
      <c r="AH27" s="24">
        <f ca="1">IF($A27="TOTAL GENERAL",SUM(AH$11:AH25),IF(AND(P27&lt;&gt;"",$A27&lt;&gt;"Pn"),IF(OFFSET($A$11,MATCH("TOTAL GENERAL",$A$11:$A$100,0)-1,COLUMN(X27))=0,0,Y27/OFFSET($A$11,MATCH("TOTAL GENERAL",$A$11:$A$100,0)-1,COLUMN(X27))),""))</f>
        <v>0</v>
      </c>
      <c r="AI27" s="24">
        <f ca="1">IF($A27="TOTAL GENERAL",SUM(AI$11:AI25),IF(AND(Q27&lt;&gt;"",$A27&lt;&gt;"Pn"),IF(OFFSET($A$11,MATCH("TOTAL GENERAL",$A$11:$A$100,0)-1,COLUMN(Y27))=0,0,Z27/OFFSET($A$11,MATCH("TOTAL GENERAL",$A$11:$A$100,0)-1,COLUMN(Y27))),""))</f>
        <v>2.4487655284448236E-2</v>
      </c>
      <c r="AJ27" s="24">
        <f ca="1">IF($A27="TOTAL GENERAL",SUM(AJ$11:AJ25),IF(AND(R27&lt;&gt;"",$A27&lt;&gt;"Pn"),IF(OFFSET($A$11,MATCH("TOTAL GENERAL",$A$11:$A$100,0)-1,COLUMN(Z27))=0,0,AA27/OFFSET($A$11,MATCH("TOTAL GENERAL",$A$11:$A$100,0)-1,COLUMN(Z27))),""))</f>
        <v>2.6506497555213475E-3</v>
      </c>
      <c r="AK27" s="24" t="str">
        <f ca="1">IF($A27="TOTAL GENERAL",SUM(AK$11:AK25),IF(AND(S27&lt;&gt;"",$A27&lt;&gt;"Pn"),IF(OFFSET($A$11,MATCH("TOTAL GENERAL",$A$11:$A$100,0)-1,COLUMN(AA27))=0,0,AB27/OFFSET($A$11,MATCH("TOTAL GENERAL",$A$11:$A$100,0)-1,COLUMN(AA27))),""))</f>
        <v/>
      </c>
      <c r="AL27" s="24">
        <f ca="1">IF($A27="TOTAL GENERAL",SUM(AL$11:AL25),IF(AND(T27&lt;&gt;"",$A27&lt;&gt;"Pn"),IF(OFFSET($A$11,MATCH("TOTAL GENERAL",$A$11:$A$100,0)-1,COLUMN(AB27))=0,0,AC27/OFFSET($A$11,MATCH("TOTAL GENERAL",$A$11:$A$100,0)-1,COLUMN(AB27))),""))</f>
        <v>0</v>
      </c>
      <c r="AM27" s="24">
        <f ca="1">IF($A27="TOTAL GENERAL",SUM(AM$11:AM25),IF(AND(U27&lt;&gt;"",$A27&lt;&gt;"Pn"),IF(OFFSET($A$11,MATCH("TOTAL GENERAL",$A$11:$A$100,0)-1,COLUMN(AC27))=0,0,AD27/OFFSET($A$11,MATCH("TOTAL GENERAL",$A$11:$A$100,0)-1,COLUMN(AC27))),""))</f>
        <v>0</v>
      </c>
      <c r="AN27" s="24">
        <f ca="1">IF($A27="TOTAL GENERAL",SUM(AN$11:AN25),IF(AND(V27&lt;&gt;"",$A27&lt;&gt;"Pn"),IF(OFFSET($A$11,MATCH("TOTAL GENERAL",$A$11:$A$100,0)-1,COLUMN(AD27))=0,0,AE27/OFFSET($A$11,MATCH("TOTAL GENERAL",$A$11:$A$100,0)-1,COLUMN(AD27))),""))</f>
        <v>0</v>
      </c>
      <c r="AO27" s="24">
        <f ca="1">IF($A27="TOTAL GENERAL",SUM(AO$11:AO25),IF(AND(W27&lt;&gt;"",$A27&lt;&gt;"Pn"),IF(OFFSET($A$11,MATCH("TOTAL GENERAL",$A$11:$A$100,0)-1,COLUMN(AE27))=0,0,AF27/OFFSET($A$11,MATCH("TOTAL GENERAL",$A$11:$A$100,0)-1,COLUMN(AE27))),""))</f>
        <v>1.1798526718378829E-2</v>
      </c>
      <c r="AP27" s="24">
        <f ca="1">IF($A27="TOTAL GENERAL",SUM(AP$11:AP25),IF(AND(X27&lt;&gt;"",$A27&lt;&gt;"Pn"),IF(OFFSET($A$11,MATCH("TOTAL GENERAL",$A$11:$A$100,0)-1,COLUMN(AF27))=0,0,AG27/OFFSET($A$11,MATCH("TOTAL GENERAL",$A$11:$A$100,0)-1,COLUMN(AF27))),""))</f>
        <v>1.0457935283847874E-2</v>
      </c>
      <c r="AQ27" s="16">
        <f ca="1">IF(A27="TOTAL GENERAL",SUM(AQ$11:AQ25),IF(COUNTIF(AB27:AH27,"")&lt;COUNTA($AB$10:$AH$10),ROUND((IF(AH27&lt;&gt;"",AH27*OFFSET($A$10,MATCH("Pn",$A$11:$A$100,0),1),0)+IF(AI27&lt;&gt;"",AI27*OFFSET($A$10,MATCH("Pn",$A$11:$A$100,0),2),0)+IF(AJ27&lt;&gt;"",AJ27*OFFSET($A$10,MATCH("Pn",$A$11:$A$100,0),3),0)+IF(AK27&lt;&gt;"",AK27*OFFSET($A$10,MATCH("Pn",$A$11:$A$100,0),4),0)+IF(AL27&lt;&gt;"",AL27*OFFSET($A$10,MATCH("Pn",$A$11:$A$100,0),5),0)+IF(AM27&lt;&gt;"",AM27*OFFSET($A$10,MATCH("Pn",$A$11:$A$100,0),6),0)+IF(AN27&lt;&gt;"",AN27*OFFSET($A$10,MATCH("Pn",$A$11:$A$100,0),7),0)+IF(AO27&lt;&gt;"",AO27*OFFSET($A$10,MATCH("Pn",$A$11:$A$100,0),8),0)+IF(AP27&lt;&gt;"",AP27*OFFSET($A$10,MATCH("Pn",$A$11:$A$100,0),9),0))*OFFSET($A$10,MATCH("FC",$A$11:$A$100,0),2),2),""))</f>
        <v>97823361.709999993</v>
      </c>
      <c r="AR27" s="47">
        <f ca="1">IF(OR(A27="Pn",A28="Pn"),"",IF(AND(AQ27="",F27&lt;&gt;""),-F27,IF(A27="TOTAL GENERAL",SUM(AR$11:AR25),IF(AQ27&lt;&gt;"",AQ27-F27,""))))</f>
        <v>8551145.1992578506</v>
      </c>
      <c r="AS27" s="37"/>
      <c r="BC27" s="16"/>
      <c r="BD27" s="16">
        <v>179959</v>
      </c>
    </row>
    <row r="28" spans="1:56" s="4" customFormat="1" x14ac:dyDescent="0.25">
      <c r="A28" s="15" t="s">
        <v>76</v>
      </c>
      <c r="B28" s="15" t="s">
        <v>121</v>
      </c>
      <c r="C28" s="43"/>
      <c r="D28" s="16">
        <v>1600669</v>
      </c>
      <c r="E28" s="9">
        <f t="shared" si="1"/>
        <v>5.2444734721223005E-2</v>
      </c>
      <c r="F28" s="41">
        <f t="shared" si="2"/>
        <v>794043473.95814109</v>
      </c>
      <c r="G28" s="20">
        <v>43.67</v>
      </c>
      <c r="H28" s="22">
        <v>0.4</v>
      </c>
      <c r="I28" s="22">
        <v>0.2545</v>
      </c>
      <c r="J28" s="24">
        <v>63.38</v>
      </c>
      <c r="K28" s="22">
        <v>0.87270000000000003</v>
      </c>
      <c r="L28" s="22">
        <v>5.45E-2</v>
      </c>
      <c r="M28" s="22">
        <v>4.5499999999999999E-2</v>
      </c>
      <c r="N28" s="24">
        <v>4.59</v>
      </c>
      <c r="O28" s="24">
        <v>44.17</v>
      </c>
      <c r="P28" s="24">
        <f ca="1">IF(OR(A28="Pn",A29="Pn"),"",IF($A28="TOTAL GENERAL",SUM(P$11:P26),IF(AND(G28&lt;&gt;"",$A28&lt;&gt;"Pn"),IF(G28&gt;OFFSET($A$10,MATCH("TOTAL GENERAL",$A$11:$A$100,0),COLUMN(F28)),0,OFFSET($A$10,MATCH("TOTAL GENERAL",$A$11:$A$100,0),COLUMN(F28))-G28),"")))</f>
        <v>0</v>
      </c>
      <c r="Q28" s="24">
        <f ca="1">IF(OR(A28="Pn",A29="Pn"),"",IF($A28="TOTAL GENERAL",SUM(Q$11:Q26),IF(AND(H28&lt;&gt;"",$A28&lt;&gt;"Pn"),IF(H28&lt;OFFSET($A$10,MATCH("TOTAL GENERAL",$A$11:$A$100,0),COLUMN(G28)),0,H28-OFFSET($A$10,MATCH("TOTAL GENERAL",$A$11:$A$100,0),COLUMN(G28))),"")))</f>
        <v>0</v>
      </c>
      <c r="R28" s="24">
        <f ca="1">IF(OR(A28="Pn",A29="Pn"),"",IF($A28="TOTAL GENERAL",SUM(R$11:R26),IF(AND(I28&lt;&gt;"",$A28&lt;&gt;"Pn"),IF(I28&lt;OFFSET($A$10,MATCH("TOTAL GENERAL",$A$11:$A$100,0),COLUMN(H28)),0,I28-OFFSET($A$10,MATCH("TOTAL GENERAL",$A$11:$A$100,0),COLUMN(H28))),"")))</f>
        <v>0</v>
      </c>
      <c r="S28" s="24">
        <f ca="1">IF(OR(A28="Pn",A29="Pn"),"",IF($A28="TOTAL GENERAL",SUM(S$11:S26),IF(AND(J28&lt;&gt;"",$A28&lt;&gt;"Pn"),IF(J28&gt;OFFSET($A$10,MATCH("TOTAL GENERAL",$A$11:$A$100,0),COLUMN(I28)),0,OFFSET($A$10,MATCH("TOTAL GENERAL",$A$11:$A$100,0),COLUMN(I28))-J28),"")))</f>
        <v>0</v>
      </c>
      <c r="T28" s="24">
        <f ca="1">IF($A28="TOTAL GENERAL",SUM(T$11:T26),IF(AND(K28&lt;&gt;"",$A28&lt;&gt;"Pn"),IF(K28&lt;OFFSET($A$10,MATCH("TOTAL GENERAL",$A$11:$A$100,0),COLUMN(J28)),0,K28-OFFSET($A$10,MATCH("TOTAL GENERAL",$A$11:$A$100,0),COLUMN(J28))),""))</f>
        <v>0.12270000000000003</v>
      </c>
      <c r="U28" s="24">
        <f ca="1">IF($A28="TOTAL GENERAL",SUM(U$11:U26),IF(AND(L28&lt;&gt;"",$A28&lt;&gt;"Pn"),IF(L28&lt;OFFSET($A$10,MATCH("TOTAL GENERAL",$A$11:$A$100,0),COLUMN(K28)),0,L28-OFFSET($A$10,MATCH("TOTAL GENERAL",$A$11:$A$100,0),COLUMN(K28))),""))</f>
        <v>0</v>
      </c>
      <c r="V28" s="24">
        <f ca="1">IF($A28="TOTAL GENERAL",SUM(V$11:V26),IF(AND(M28&lt;&gt;"",$A28&lt;&gt;"Pn"),IF(M28&lt;OFFSET($A$10,MATCH("TOTAL GENERAL",$A$11:$A$100,0),COLUMN(L28)),0,M28-OFFSET($A$10,MATCH("TOTAL GENERAL",$A$11:$A$100,0),COLUMN(L28))),""))</f>
        <v>0</v>
      </c>
      <c r="W28" s="24">
        <f ca="1">IF($A28="TOTAL GENERAL",SUM(W$11:W26),IF(AND(N28&lt;&gt;"",$A28&lt;&gt;"Pn"),IF(N28&gt;OFFSET($A$10,MATCH("TOTAL GENERAL",$A$11:$A$100,0),COLUMN(M28)),0,OFFSET($A$10,MATCH("TOTAL GENERAL",$A$11:$A$100,0),COLUMN(M28))-N28),""))</f>
        <v>0</v>
      </c>
      <c r="X28" s="24">
        <f ca="1">IF($A28="TOTAL GENERAL",SUM(X$11:X26),IF(AND(O28&lt;&gt;"",$A28&lt;&gt;"Pn"),IF(O28&lt;OFFSET($A$10,MATCH("TOTAL GENERAL",$A$11:$A$100,0),COLUMN(N28)),0,O28-OFFSET($A$10,MATCH("TOTAL GENERAL",$A$11:$A$100,0),COLUMN(N28))),""))</f>
        <v>16.020000000000003</v>
      </c>
      <c r="Y28" s="24">
        <f ca="1">IF(OR(A28="Pn",A29="Pn"),"",IF($A28="TOTAL GENERAL",SUM(Y$11:Y26),IF(AND(G28&lt;&gt;"",$A28&lt;&gt;"Pn"),P28*$D28,"")))</f>
        <v>0</v>
      </c>
      <c r="Z28" s="24">
        <f ca="1">IF(OR(A28="Pn",A29="Pn"),"",IF($A28="TOTAL GENERAL",SUM(Z$11:Z26),IF(AND(H28&lt;&gt;"",$A28&lt;&gt;"Pn"),Q28*$D28,"")))</f>
        <v>0</v>
      </c>
      <c r="AA28" s="24">
        <f ca="1">IF(OR(A28="Pn",A29="Pn"),"",IF($A28="TOTAL GENERAL",SUM(AA$11:AA26),IF(AND(I28&lt;&gt;"",$A28&lt;&gt;"Pn"),R28*$D28,"")))</f>
        <v>0</v>
      </c>
      <c r="AB28" s="24">
        <f ca="1">IF(OR(A28="Pn",A29="Pn"),"",IF($A28="TOTAL GENERAL",SUM(AB$11:AB26),IF(AND(J28&lt;&gt;"",$A28&lt;&gt;"Pn"),S28*$D28,"")))</f>
        <v>0</v>
      </c>
      <c r="AC28" s="24">
        <f ca="1">IF($A28="TOTAL GENERAL",SUM(AC$11:AC26),IF(AND(K28&lt;&gt;"",$A28&lt;&gt;"Pn"),T28*$D28,""))</f>
        <v>196402.08630000005</v>
      </c>
      <c r="AD28" s="24">
        <f ca="1">IF($A28="TOTAL GENERAL",SUM(AD$11:AD26),IF(AND(L28&lt;&gt;"",$A28&lt;&gt;"Pn"),U28*$D28,""))</f>
        <v>0</v>
      </c>
      <c r="AE28" s="24">
        <f ca="1">IF($A28="TOTAL GENERAL",SUM(AE$11:AE26),IF(AND(M28&lt;&gt;"",$A28&lt;&gt;"Pn"),V28*$D28,""))</f>
        <v>0</v>
      </c>
      <c r="AF28" s="24">
        <f ca="1">IF($A28="TOTAL GENERAL",SUM(AF$11:AF26),IF(AND(N28&lt;&gt;"",$A28&lt;&gt;"Pn"),W28*$D28,""))</f>
        <v>0</v>
      </c>
      <c r="AG28" s="24">
        <f t="shared" ca="1" si="3"/>
        <v>25642717.380000006</v>
      </c>
      <c r="AH28" s="24">
        <f ca="1">IF($A28="TOTAL GENERAL",SUM(AH$11:AH26),IF(AND(P28&lt;&gt;"",$A28&lt;&gt;"Pn"),IF(OFFSET($A$11,MATCH("TOTAL GENERAL",$A$11:$A$100,0)-1,COLUMN(X28))=0,0,Y28/OFFSET($A$11,MATCH("TOTAL GENERAL",$A$11:$A$100,0)-1,COLUMN(X28))),""))</f>
        <v>0</v>
      </c>
      <c r="AI28" s="24">
        <f ca="1">IF($A28="TOTAL GENERAL",SUM(AI$11:AI26),IF(AND(Q28&lt;&gt;"",$A28&lt;&gt;"Pn"),IF(OFFSET($A$11,MATCH("TOTAL GENERAL",$A$11:$A$100,0)-1,COLUMN(Y28))=0,0,Z28/OFFSET($A$11,MATCH("TOTAL GENERAL",$A$11:$A$100,0)-1,COLUMN(Y28))),""))</f>
        <v>0</v>
      </c>
      <c r="AJ28" s="24">
        <f ca="1">IF($A28="TOTAL GENERAL",SUM(AJ$11:AJ26),IF(AND(R28&lt;&gt;"",$A28&lt;&gt;"Pn"),IF(OFFSET($A$11,MATCH("TOTAL GENERAL",$A$11:$A$100,0)-1,COLUMN(Z28))=0,0,AA28/OFFSET($A$11,MATCH("TOTAL GENERAL",$A$11:$A$100,0)-1,COLUMN(Z28))),""))</f>
        <v>0</v>
      </c>
      <c r="AK28" s="24">
        <f ca="1">IF($A28="TOTAL GENERAL",SUM(AK$11:AK26),IF(AND(S28&lt;&gt;"",$A28&lt;&gt;"Pn"),IF(OFFSET($A$11,MATCH("TOTAL GENERAL",$A$11:$A$100,0)-1,COLUMN(AA28))=0,0,AB28/OFFSET($A$11,MATCH("TOTAL GENERAL",$A$11:$A$100,0)-1,COLUMN(AA28))),""))</f>
        <v>0</v>
      </c>
      <c r="AL28" s="24">
        <f ca="1">IF($A28="TOTAL GENERAL",SUM(AL$11:AL26),IF(AND(T28&lt;&gt;"",$A28&lt;&gt;"Pn"),IF(OFFSET($A$11,MATCH("TOTAL GENERAL",$A$11:$A$100,0)-1,COLUMN(AB28))=0,0,AC28/OFFSET($A$11,MATCH("TOTAL GENERAL",$A$11:$A$100,0)-1,COLUMN(AB28))),""))</f>
        <v>7.5711265034754269E-2</v>
      </c>
      <c r="AM28" s="24">
        <f ca="1">IF($A28="TOTAL GENERAL",SUM(AM$11:AM26),IF(AND(U28&lt;&gt;"",$A28&lt;&gt;"Pn"),IF(OFFSET($A$11,MATCH("TOTAL GENERAL",$A$11:$A$100,0)-1,COLUMN(AC28))=0,0,AD28/OFFSET($A$11,MATCH("TOTAL GENERAL",$A$11:$A$100,0)-1,COLUMN(AC28))),""))</f>
        <v>0</v>
      </c>
      <c r="AN28" s="24">
        <f ca="1">IF($A28="TOTAL GENERAL",SUM(AN$11:AN26),IF(AND(V28&lt;&gt;"",$A28&lt;&gt;"Pn"),IF(OFFSET($A$11,MATCH("TOTAL GENERAL",$A$11:$A$100,0)-1,COLUMN(AD28))=0,0,AE28/OFFSET($A$11,MATCH("TOTAL GENERAL",$A$11:$A$100,0)-1,COLUMN(AD28))),""))</f>
        <v>0</v>
      </c>
      <c r="AO28" s="24">
        <f ca="1">IF($A28="TOTAL GENERAL",SUM(AO$11:AO26),IF(AND(W28&lt;&gt;"",$A28&lt;&gt;"Pn"),IF(OFFSET($A$11,MATCH("TOTAL GENERAL",$A$11:$A$100,0)-1,COLUMN(AE28))=0,0,AF28/OFFSET($A$11,MATCH("TOTAL GENERAL",$A$11:$A$100,0)-1,COLUMN(AE28))),""))</f>
        <v>0</v>
      </c>
      <c r="AP28" s="24">
        <f ca="1">IF($A28="TOTAL GENERAL",SUM(AP$11:AP26),IF(AND(X28&lt;&gt;"",$A28&lt;&gt;"Pn"),IF(OFFSET($A$11,MATCH("TOTAL GENERAL",$A$11:$A$100,0)-1,COLUMN(AF28))=0,0,AG28/OFFSET($A$11,MATCH("TOTAL GENERAL",$A$11:$A$100,0)-1,COLUMN(AF28))),""))</f>
        <v>0.12007833105813716</v>
      </c>
      <c r="AQ28" s="16">
        <f ca="1">IF(A28="TOTAL GENERAL",SUM(AQ$11:AQ26),IF(COUNTIF(AB28:AH28,"")&lt;COUNTA($AB$10:$AH$10),ROUND((IF(AH28&lt;&gt;"",AH28*OFFSET($A$10,MATCH("Pn",$A$11:$A$100,0),1),0)+IF(AI28&lt;&gt;"",AI28*OFFSET($A$10,MATCH("Pn",$A$11:$A$100,0),2),0)+IF(AJ28&lt;&gt;"",AJ28*OFFSET($A$10,MATCH("Pn",$A$11:$A$100,0),3),0)+IF(AK28&lt;&gt;"",AK28*OFFSET($A$10,MATCH("Pn",$A$11:$A$100,0),4),0)+IF(AL28&lt;&gt;"",AL28*OFFSET($A$10,MATCH("Pn",$A$11:$A$100,0),5),0)+IF(AM28&lt;&gt;"",AM28*OFFSET($A$10,MATCH("Pn",$A$11:$A$100,0),6),0)+IF(AN28&lt;&gt;"",AN28*OFFSET($A$10,MATCH("Pn",$A$11:$A$100,0),7),0)+IF(AO28&lt;&gt;"",AO28*OFFSET($A$10,MATCH("Pn",$A$11:$A$100,0),8),0)+IF(AP28&lt;&gt;"",AP28*OFFSET($A$10,MATCH("Pn",$A$11:$A$100,0),9),0))*OFFSET($A$10,MATCH("FC",$A$11:$A$100,0),2),2),""))</f>
        <v>597802781.15999997</v>
      </c>
      <c r="AR28" s="47">
        <f ca="1">IF(OR(A28="Pn",A29="Pn"),"",IF(AND(AQ28="",F28&lt;&gt;""),-F28,IF(A28="TOTAL GENERAL",SUM(AR$11:AR26),IF(AQ28&lt;&gt;"",AQ28-F28,""))))</f>
        <v>-196240692.79814112</v>
      </c>
      <c r="AS28" s="37"/>
      <c r="BC28" s="16"/>
      <c r="BD28" s="16">
        <v>1600669</v>
      </c>
    </row>
    <row r="29" spans="1:56" s="4" customFormat="1" x14ac:dyDescent="0.25">
      <c r="A29" s="15" t="s">
        <v>77</v>
      </c>
      <c r="B29" s="15" t="s">
        <v>122</v>
      </c>
      <c r="C29" s="43"/>
      <c r="D29" s="16">
        <v>1536242</v>
      </c>
      <c r="E29" s="9">
        <f t="shared" si="1"/>
        <v>5.0333831765093887E-2</v>
      </c>
      <c r="F29" s="41">
        <f t="shared" si="2"/>
        <v>762083188.04225147</v>
      </c>
      <c r="G29" s="20">
        <v>21</v>
      </c>
      <c r="H29" s="22">
        <v>0.41670000000000001</v>
      </c>
      <c r="I29" s="22">
        <v>8.3299999999999999E-2</v>
      </c>
      <c r="J29" s="24">
        <v>85.17</v>
      </c>
      <c r="K29" s="22">
        <v>0.33329999999999999</v>
      </c>
      <c r="L29" s="22">
        <v>0</v>
      </c>
      <c r="M29" s="22">
        <v>0</v>
      </c>
      <c r="N29" s="24">
        <v>3.92</v>
      </c>
      <c r="O29" s="24">
        <v>34.630000000000003</v>
      </c>
      <c r="P29" s="24">
        <f ca="1">IF(OR(A29="Pn",A30="Pn"),"",IF($A29="TOTAL GENERAL",SUM(P$11:P27),IF(AND(G29&lt;&gt;"",$A29&lt;&gt;"Pn"),IF(G29&gt;OFFSET($A$10,MATCH("TOTAL GENERAL",$A$11:$A$100,0),COLUMN(F29)),0,OFFSET($A$10,MATCH("TOTAL GENERAL",$A$11:$A$100,0),COLUMN(F29))-G29),"")))</f>
        <v>9</v>
      </c>
      <c r="Q29" s="24">
        <f ca="1">IF(OR(A29="Pn",A30="Pn"),"",IF($A29="TOTAL GENERAL",SUM(Q$11:Q27),IF(AND(H29&lt;&gt;"",$A29&lt;&gt;"Pn"),IF(H29&lt;OFFSET($A$10,MATCH("TOTAL GENERAL",$A$11:$A$100,0),COLUMN(G29)),0,H29-OFFSET($A$10,MATCH("TOTAL GENERAL",$A$11:$A$100,0),COLUMN(G29))),"")))</f>
        <v>0</v>
      </c>
      <c r="R29" s="24">
        <f ca="1">IF(OR(A29="Pn",A30="Pn"),"",IF($A29="TOTAL GENERAL",SUM(R$11:R27),IF(AND(I29&lt;&gt;"",$A29&lt;&gt;"Pn"),IF(I29&lt;OFFSET($A$10,MATCH("TOTAL GENERAL",$A$11:$A$100,0),COLUMN(H29)),0,I29-OFFSET($A$10,MATCH("TOTAL GENERAL",$A$11:$A$100,0),COLUMN(H29))),"")))</f>
        <v>0</v>
      </c>
      <c r="S29" s="24">
        <f ca="1">IF(OR(A29="Pn",A30="Pn"),"",IF($A29="TOTAL GENERAL",SUM(S$11:S27),IF(AND(J29&lt;&gt;"",$A29&lt;&gt;"Pn"),IF(J29&gt;OFFSET($A$10,MATCH("TOTAL GENERAL",$A$11:$A$100,0),COLUMN(I29)),0,OFFSET($A$10,MATCH("TOTAL GENERAL",$A$11:$A$100,0),COLUMN(I29))-J29),"")))</f>
        <v>0</v>
      </c>
      <c r="T29" s="24">
        <f ca="1">IF($A29="TOTAL GENERAL",SUM(T$11:T27),IF(AND(K29&lt;&gt;"",$A29&lt;&gt;"Pn"),IF(K29&lt;OFFSET($A$10,MATCH("TOTAL GENERAL",$A$11:$A$100,0),COLUMN(J29)),0,K29-OFFSET($A$10,MATCH("TOTAL GENERAL",$A$11:$A$100,0),COLUMN(J29))),""))</f>
        <v>0</v>
      </c>
      <c r="U29" s="24">
        <f ca="1">IF($A29="TOTAL GENERAL",SUM(U$11:U27),IF(AND(L29&lt;&gt;"",$A29&lt;&gt;"Pn"),IF(L29&lt;OFFSET($A$10,MATCH("TOTAL GENERAL",$A$11:$A$100,0),COLUMN(K29)),0,L29-OFFSET($A$10,MATCH("TOTAL GENERAL",$A$11:$A$100,0),COLUMN(K29))),""))</f>
        <v>0</v>
      </c>
      <c r="V29" s="24">
        <f ca="1">IF($A29="TOTAL GENERAL",SUM(V$11:V27),IF(AND(M29&lt;&gt;"",$A29&lt;&gt;"Pn"),IF(M29&lt;OFFSET($A$10,MATCH("TOTAL GENERAL",$A$11:$A$100,0),COLUMN(L29)),0,M29-OFFSET($A$10,MATCH("TOTAL GENERAL",$A$11:$A$100,0),COLUMN(L29))),""))</f>
        <v>0</v>
      </c>
      <c r="W29" s="24">
        <f ca="1">IF($A29="TOTAL GENERAL",SUM(W$11:W27),IF(AND(N29&lt;&gt;"",$A29&lt;&gt;"Pn"),IF(N29&gt;OFFSET($A$10,MATCH("TOTAL GENERAL",$A$11:$A$100,0),COLUMN(M29)),0,OFFSET($A$10,MATCH("TOTAL GENERAL",$A$11:$A$100,0),COLUMN(M29))-N29),""))</f>
        <v>0</v>
      </c>
      <c r="X29" s="24">
        <f ca="1">IF($A29="TOTAL GENERAL",SUM(X$11:X27),IF(AND(O29&lt;&gt;"",$A29&lt;&gt;"Pn"),IF(O29&lt;OFFSET($A$10,MATCH("TOTAL GENERAL",$A$11:$A$100,0),COLUMN(N29)),0,O29-OFFSET($A$10,MATCH("TOTAL GENERAL",$A$11:$A$100,0),COLUMN(N29))),""))</f>
        <v>6.480000000000004</v>
      </c>
      <c r="Y29" s="24">
        <f ca="1">IF(OR(A29="Pn",A30="Pn"),"",IF($A29="TOTAL GENERAL",SUM(Y$11:Y27),IF(AND(G29&lt;&gt;"",$A29&lt;&gt;"Pn"),P29*$D29,"")))</f>
        <v>13826178</v>
      </c>
      <c r="Z29" s="24">
        <f ca="1">IF(OR(A29="Pn",A30="Pn"),"",IF($A29="TOTAL GENERAL",SUM(Z$11:Z27),IF(AND(H29&lt;&gt;"",$A29&lt;&gt;"Pn"),Q29*$D29,"")))</f>
        <v>0</v>
      </c>
      <c r="AA29" s="24">
        <f ca="1">IF(OR(A29="Pn",A30="Pn"),"",IF($A29="TOTAL GENERAL",SUM(AA$11:AA27),IF(AND(I29&lt;&gt;"",$A29&lt;&gt;"Pn"),R29*$D29,"")))</f>
        <v>0</v>
      </c>
      <c r="AB29" s="24">
        <f ca="1">IF(OR(A29="Pn",A30="Pn"),"",IF($A29="TOTAL GENERAL",SUM(AB$11:AB27),IF(AND(J29&lt;&gt;"",$A29&lt;&gt;"Pn"),S29*$D29,"")))</f>
        <v>0</v>
      </c>
      <c r="AC29" s="24">
        <f ca="1">IF($A29="TOTAL GENERAL",SUM(AC$11:AC27),IF(AND(K29&lt;&gt;"",$A29&lt;&gt;"Pn"),T29*$D29,""))</f>
        <v>0</v>
      </c>
      <c r="AD29" s="24">
        <f ca="1">IF($A29="TOTAL GENERAL",SUM(AD$11:AD27),IF(AND(L29&lt;&gt;"",$A29&lt;&gt;"Pn"),U29*$D29,""))</f>
        <v>0</v>
      </c>
      <c r="AE29" s="24">
        <f ca="1">IF($A29="TOTAL GENERAL",SUM(AE$11:AE27),IF(AND(M29&lt;&gt;"",$A29&lt;&gt;"Pn"),V29*$D29,""))</f>
        <v>0</v>
      </c>
      <c r="AF29" s="24">
        <f ca="1">IF($A29="TOTAL GENERAL",SUM(AF$11:AF27),IF(AND(N29&lt;&gt;"",$A29&lt;&gt;"Pn"),W29*$D29,""))</f>
        <v>0</v>
      </c>
      <c r="AG29" s="24">
        <f t="shared" ca="1" si="3"/>
        <v>9954848.1600000057</v>
      </c>
      <c r="AH29" s="24">
        <f ca="1">IF($A29="TOTAL GENERAL",SUM(AH$11:AH27),IF(AND(P29&lt;&gt;"",$A29&lt;&gt;"Pn"),IF(OFFSET($A$11,MATCH("TOTAL GENERAL",$A$11:$A$100,0)-1,COLUMN(X29))=0,0,Y29/OFFSET($A$11,MATCH("TOTAL GENERAL",$A$11:$A$100,0)-1,COLUMN(X29))),""))</f>
        <v>0.22037862954562673</v>
      </c>
      <c r="AI29" s="24">
        <f ca="1">IF($A29="TOTAL GENERAL",SUM(AI$11:AI27),IF(AND(Q29&lt;&gt;"",$A29&lt;&gt;"Pn"),IF(OFFSET($A$11,MATCH("TOTAL GENERAL",$A$11:$A$100,0)-1,COLUMN(Y29))=0,0,Z29/OFFSET($A$11,MATCH("TOTAL GENERAL",$A$11:$A$100,0)-1,COLUMN(Y29))),""))</f>
        <v>0</v>
      </c>
      <c r="AJ29" s="24">
        <f ca="1">IF($A29="TOTAL GENERAL",SUM(AJ$11:AJ27),IF(AND(R29&lt;&gt;"",$A29&lt;&gt;"Pn"),IF(OFFSET($A$11,MATCH("TOTAL GENERAL",$A$11:$A$100,0)-1,COLUMN(Z29))=0,0,AA29/OFFSET($A$11,MATCH("TOTAL GENERAL",$A$11:$A$100,0)-1,COLUMN(Z29))),""))</f>
        <v>0</v>
      </c>
      <c r="AK29" s="24">
        <f ca="1">IF($A29="TOTAL GENERAL",SUM(AK$11:AK27),IF(AND(S29&lt;&gt;"",$A29&lt;&gt;"Pn"),IF(OFFSET($A$11,MATCH("TOTAL GENERAL",$A$11:$A$100,0)-1,COLUMN(AA29))=0,0,AB29/OFFSET($A$11,MATCH("TOTAL GENERAL",$A$11:$A$100,0)-1,COLUMN(AA29))),""))</f>
        <v>0</v>
      </c>
      <c r="AL29" s="24">
        <f ca="1">IF($A29="TOTAL GENERAL",SUM(AL$11:AL27),IF(AND(T29&lt;&gt;"",$A29&lt;&gt;"Pn"),IF(OFFSET($A$11,MATCH("TOTAL GENERAL",$A$11:$A$100,0)-1,COLUMN(AB29))=0,0,AC29/OFFSET($A$11,MATCH("TOTAL GENERAL",$A$11:$A$100,0)-1,COLUMN(AB29))),""))</f>
        <v>0</v>
      </c>
      <c r="AM29" s="24">
        <f ca="1">IF($A29="TOTAL GENERAL",SUM(AM$11:AM27),IF(AND(U29&lt;&gt;"",$A29&lt;&gt;"Pn"),IF(OFFSET($A$11,MATCH("TOTAL GENERAL",$A$11:$A$100,0)-1,COLUMN(AC29))=0,0,AD29/OFFSET($A$11,MATCH("TOTAL GENERAL",$A$11:$A$100,0)-1,COLUMN(AC29))),""))</f>
        <v>0</v>
      </c>
      <c r="AN29" s="24">
        <f ca="1">IF($A29="TOTAL GENERAL",SUM(AN$11:AN27),IF(AND(V29&lt;&gt;"",$A29&lt;&gt;"Pn"),IF(OFFSET($A$11,MATCH("TOTAL GENERAL",$A$11:$A$100,0)-1,COLUMN(AD29))=0,0,AE29/OFFSET($A$11,MATCH("TOTAL GENERAL",$A$11:$A$100,0)-1,COLUMN(AD29))),""))</f>
        <v>0</v>
      </c>
      <c r="AO29" s="24">
        <f ca="1">IF($A29="TOTAL GENERAL",SUM(AO$11:AO27),IF(AND(W29&lt;&gt;"",$A29&lt;&gt;"Pn"),IF(OFFSET($A$11,MATCH("TOTAL GENERAL",$A$11:$A$100,0)-1,COLUMN(AE29))=0,0,AF29/OFFSET($A$11,MATCH("TOTAL GENERAL",$A$11:$A$100,0)-1,COLUMN(AE29))),""))</f>
        <v>0</v>
      </c>
      <c r="AP29" s="24">
        <f ca="1">IF($A29="TOTAL GENERAL",SUM(AP$11:AP27),IF(AND(X29&lt;&gt;"",$A29&lt;&gt;"Pn"),IF(OFFSET($A$11,MATCH("TOTAL GENERAL",$A$11:$A$100,0)-1,COLUMN(AF29))=0,0,AG29/OFFSET($A$11,MATCH("TOTAL GENERAL",$A$11:$A$100,0)-1,COLUMN(AF29))),""))</f>
        <v>4.6616024942905947E-2</v>
      </c>
      <c r="AQ29" s="16">
        <f ca="1">IF(A29="TOTAL GENERAL",SUM(AQ$11:AQ27),IF(COUNTIF(AB29:AH29,"")&lt;COUNTA($AB$10:$AH$10),ROUND((IF(AH29&lt;&gt;"",AH29*OFFSET($A$10,MATCH("Pn",$A$11:$A$100,0),1),0)+IF(AI29&lt;&gt;"",AI29*OFFSET($A$10,MATCH("Pn",$A$11:$A$100,0),2),0)+IF(AJ29&lt;&gt;"",AJ29*OFFSET($A$10,MATCH("Pn",$A$11:$A$100,0),3),0)+IF(AK29&lt;&gt;"",AK29*OFFSET($A$10,MATCH("Pn",$A$11:$A$100,0),4),0)+IF(AL29&lt;&gt;"",AL29*OFFSET($A$10,MATCH("Pn",$A$11:$A$100,0),5),0)+IF(AM29&lt;&gt;"",AM29*OFFSET($A$10,MATCH("Pn",$A$11:$A$100,0),6),0)+IF(AN29&lt;&gt;"",AN29*OFFSET($A$10,MATCH("Pn",$A$11:$A$100,0),7),0)+IF(AO29&lt;&gt;"",AO29*OFFSET($A$10,MATCH("Pn",$A$11:$A$100,0),8),0)+IF(AP29&lt;&gt;"",AP29*OFFSET($A$10,MATCH("Pn",$A$11:$A$100,0),9),0))*OFFSET($A$10,MATCH("FC",$A$11:$A$100,0),2),2),""))</f>
        <v>510114294.56999999</v>
      </c>
      <c r="AR29" s="47">
        <f ca="1">IF(OR(A29="Pn",A30="Pn"),"",IF(AND(AQ29="",F29&lt;&gt;""),-F29,IF(A29="TOTAL GENERAL",SUM(AR$11:AR27),IF(AQ29&lt;&gt;"",AQ29-F29,""))))</f>
        <v>-251968893.47225147</v>
      </c>
      <c r="AS29" s="37"/>
      <c r="BC29" s="16"/>
      <c r="BD29" s="16">
        <v>1536242</v>
      </c>
    </row>
    <row r="30" spans="1:56" s="4" customFormat="1" x14ac:dyDescent="0.25">
      <c r="A30" s="15" t="s">
        <v>78</v>
      </c>
      <c r="B30" s="15" t="s">
        <v>123</v>
      </c>
      <c r="C30" s="43"/>
      <c r="D30" s="16">
        <v>692310</v>
      </c>
      <c r="E30" s="9">
        <f t="shared" si="1"/>
        <v>2.2683024594622559E-2</v>
      </c>
      <c r="F30" s="41">
        <f t="shared" si="2"/>
        <v>343434050.04779917</v>
      </c>
      <c r="G30" s="20" t="s">
        <v>58</v>
      </c>
      <c r="H30" s="22">
        <v>0</v>
      </c>
      <c r="I30" s="22">
        <v>0</v>
      </c>
      <c r="J30" s="24">
        <v>14.5</v>
      </c>
      <c r="K30" s="22">
        <v>0.75</v>
      </c>
      <c r="L30" s="22">
        <v>0</v>
      </c>
      <c r="M30" s="22" t="s">
        <v>58</v>
      </c>
      <c r="N30" s="24">
        <v>2.46</v>
      </c>
      <c r="O30" s="24">
        <v>43.33</v>
      </c>
      <c r="P30" s="24" t="str">
        <f ca="1">IF(OR(A30="Pn",A31="Pn"),"",IF($A30="TOTAL GENERAL",SUM(P$11:P28),IF(AND(G30&lt;&gt;"",$A30&lt;&gt;"Pn"),IF(G30&gt;OFFSET($A$10,MATCH("TOTAL GENERAL",$A$11:$A$100,0),COLUMN(F30)),0,OFFSET($A$10,MATCH("TOTAL GENERAL",$A$11:$A$100,0),COLUMN(F30))-G30),"")))</f>
        <v/>
      </c>
      <c r="Q30" s="24">
        <f ca="1">IF(OR(A30="Pn",A31="Pn"),"",IF($A30="TOTAL GENERAL",SUM(Q$11:Q28),IF(AND(H30&lt;&gt;"",$A30&lt;&gt;"Pn"),IF(H30&lt;OFFSET($A$10,MATCH("TOTAL GENERAL",$A$11:$A$100,0),COLUMN(G30)),0,H30-OFFSET($A$10,MATCH("TOTAL GENERAL",$A$11:$A$100,0),COLUMN(G30))),"")))</f>
        <v>0</v>
      </c>
      <c r="R30" s="24">
        <f ca="1">IF(OR(A30="Pn",A31="Pn"),"",IF($A30="TOTAL GENERAL",SUM(R$11:R28),IF(AND(I30&lt;&gt;"",$A30&lt;&gt;"Pn"),IF(I30&lt;OFFSET($A$10,MATCH("TOTAL GENERAL",$A$11:$A$100,0),COLUMN(H30)),0,I30-OFFSET($A$10,MATCH("TOTAL GENERAL",$A$11:$A$100,0),COLUMN(H30))),"")))</f>
        <v>0</v>
      </c>
      <c r="S30" s="24">
        <f ca="1">IF(OR(A30="Pn",A31="Pn"),"",IF($A30="TOTAL GENERAL",SUM(S$11:S28),IF(AND(J30&lt;&gt;"",$A30&lt;&gt;"Pn"),IF(J30&gt;OFFSET($A$10,MATCH("TOTAL GENERAL",$A$11:$A$100,0),COLUMN(I30)),0,OFFSET($A$10,MATCH("TOTAL GENERAL",$A$11:$A$100,0),COLUMN(I30))-J30),"")))</f>
        <v>15.5</v>
      </c>
      <c r="T30" s="24">
        <f ca="1">IF($A30="TOTAL GENERAL",SUM(T$11:T28),IF(AND(K30&lt;&gt;"",$A30&lt;&gt;"Pn"),IF(K30&lt;OFFSET($A$10,MATCH("TOTAL GENERAL",$A$11:$A$100,0),COLUMN(J30)),0,K30-OFFSET($A$10,MATCH("TOTAL GENERAL",$A$11:$A$100,0),COLUMN(J30))),""))</f>
        <v>0</v>
      </c>
      <c r="U30" s="24">
        <f ca="1">IF($A30="TOTAL GENERAL",SUM(U$11:U28),IF(AND(L30&lt;&gt;"",$A30&lt;&gt;"Pn"),IF(L30&lt;OFFSET($A$10,MATCH("TOTAL GENERAL",$A$11:$A$100,0),COLUMN(K30)),0,L30-OFFSET($A$10,MATCH("TOTAL GENERAL",$A$11:$A$100,0),COLUMN(K30))),""))</f>
        <v>0</v>
      </c>
      <c r="V30" s="24" t="str">
        <f ca="1">IF($A30="TOTAL GENERAL",SUM(V$11:V28),IF(AND(M30&lt;&gt;"",$A30&lt;&gt;"Pn"),IF(M30&lt;OFFSET($A$10,MATCH("TOTAL GENERAL",$A$11:$A$100,0),COLUMN(L30)),0,M30-OFFSET($A$10,MATCH("TOTAL GENERAL",$A$11:$A$100,0),COLUMN(L30))),""))</f>
        <v/>
      </c>
      <c r="W30" s="24">
        <f ca="1">IF($A30="TOTAL GENERAL",SUM(W$11:W28),IF(AND(N30&lt;&gt;"",$A30&lt;&gt;"Pn"),IF(N30&gt;OFFSET($A$10,MATCH("TOTAL GENERAL",$A$11:$A$100,0),COLUMN(M30)),0,OFFSET($A$10,MATCH("TOTAL GENERAL",$A$11:$A$100,0),COLUMN(M30))-N30),""))</f>
        <v>1.35</v>
      </c>
      <c r="X30" s="24">
        <f ca="1">IF($A30="TOTAL GENERAL",SUM(X$11:X28),IF(AND(O30&lt;&gt;"",$A30&lt;&gt;"Pn"),IF(O30&lt;OFFSET($A$10,MATCH("TOTAL GENERAL",$A$11:$A$100,0),COLUMN(N30)),0,O30-OFFSET($A$10,MATCH("TOTAL GENERAL",$A$11:$A$100,0),COLUMN(N30))),""))</f>
        <v>15.18</v>
      </c>
      <c r="Y30" s="24" t="str">
        <f>IF(OR(A30="Pn",A31="Pn"),"",IF($A30="TOTAL GENERAL",SUM(Y$11:Y28),IF(AND(G30&lt;&gt;"",$A30&lt;&gt;"Pn"),P30*$D30,"")))</f>
        <v/>
      </c>
      <c r="Z30" s="24">
        <f ca="1">IF(OR(A30="Pn",A31="Pn"),"",IF($A30="TOTAL GENERAL",SUM(Z$11:Z28),IF(AND(H30&lt;&gt;"",$A30&lt;&gt;"Pn"),Q30*$D30,"")))</f>
        <v>0</v>
      </c>
      <c r="AA30" s="24">
        <f ca="1">IF(OR(A30="Pn",A31="Pn"),"",IF($A30="TOTAL GENERAL",SUM(AA$11:AA28),IF(AND(I30&lt;&gt;"",$A30&lt;&gt;"Pn"),R30*$D30,"")))</f>
        <v>0</v>
      </c>
      <c r="AB30" s="24">
        <f ca="1">IF(OR(A30="Pn",A31="Pn"),"",IF($A30="TOTAL GENERAL",SUM(AB$11:AB28),IF(AND(J30&lt;&gt;"",$A30&lt;&gt;"Pn"),S30*$D30,"")))</f>
        <v>10730805</v>
      </c>
      <c r="AC30" s="24">
        <f ca="1">IF($A30="TOTAL GENERAL",SUM(AC$11:AC28),IF(AND(K30&lt;&gt;"",$A30&lt;&gt;"Pn"),T30*$D30,""))</f>
        <v>0</v>
      </c>
      <c r="AD30" s="24">
        <f ca="1">IF($A30="TOTAL GENERAL",SUM(AD$11:AD28),IF(AND(L30&lt;&gt;"",$A30&lt;&gt;"Pn"),U30*$D30,""))</f>
        <v>0</v>
      </c>
      <c r="AE30" s="24" t="str">
        <f>IF($A30="TOTAL GENERAL",SUM(AE$11:AE28),IF(AND(M30&lt;&gt;"",$A30&lt;&gt;"Pn"),V30*$D30,""))</f>
        <v/>
      </c>
      <c r="AF30" s="24">
        <f ca="1">IF($A30="TOTAL GENERAL",SUM(AF$11:AF28),IF(AND(N30&lt;&gt;"",$A30&lt;&gt;"Pn"),W30*$D30,""))</f>
        <v>934618.50000000012</v>
      </c>
      <c r="AG30" s="24">
        <f t="shared" ca="1" si="3"/>
        <v>10509265.799999999</v>
      </c>
      <c r="AH30" s="24" t="str">
        <f ca="1">IF($A30="TOTAL GENERAL",SUM(AH$11:AH28),IF(AND(P30&lt;&gt;"",$A30&lt;&gt;"Pn"),IF(OFFSET($A$11,MATCH("TOTAL GENERAL",$A$11:$A$100,0)-1,COLUMN(X30))=0,0,Y30/OFFSET($A$11,MATCH("TOTAL GENERAL",$A$11:$A$100,0)-1,COLUMN(X30))),""))</f>
        <v/>
      </c>
      <c r="AI30" s="24">
        <f ca="1">IF($A30="TOTAL GENERAL",SUM(AI$11:AI28),IF(AND(Q30&lt;&gt;"",$A30&lt;&gt;"Pn"),IF(OFFSET($A$11,MATCH("TOTAL GENERAL",$A$11:$A$100,0)-1,COLUMN(Y30))=0,0,Z30/OFFSET($A$11,MATCH("TOTAL GENERAL",$A$11:$A$100,0)-1,COLUMN(Y30))),""))</f>
        <v>0</v>
      </c>
      <c r="AJ30" s="24">
        <f ca="1">IF($A30="TOTAL GENERAL",SUM(AJ$11:AJ28),IF(AND(R30&lt;&gt;"",$A30&lt;&gt;"Pn"),IF(OFFSET($A$11,MATCH("TOTAL GENERAL",$A$11:$A$100,0)-1,COLUMN(Z30))=0,0,AA30/OFFSET($A$11,MATCH("TOTAL GENERAL",$A$11:$A$100,0)-1,COLUMN(Z30))),""))</f>
        <v>0</v>
      </c>
      <c r="AK30" s="24">
        <f ca="1">IF($A30="TOTAL GENERAL",SUM(AK$11:AK28),IF(AND(S30&lt;&gt;"",$A30&lt;&gt;"Pn"),IF(OFFSET($A$11,MATCH("TOTAL GENERAL",$A$11:$A$100,0)-1,COLUMN(AA30))=0,0,AB30/OFFSET($A$11,MATCH("TOTAL GENERAL",$A$11:$A$100,0)-1,COLUMN(AA30))),""))</f>
        <v>0.35844638365179332</v>
      </c>
      <c r="AL30" s="24">
        <f ca="1">IF($A30="TOTAL GENERAL",SUM(AL$11:AL28),IF(AND(T30&lt;&gt;"",$A30&lt;&gt;"Pn"),IF(OFFSET($A$11,MATCH("TOTAL GENERAL",$A$11:$A$100,0)-1,COLUMN(AB30))=0,0,AC30/OFFSET($A$11,MATCH("TOTAL GENERAL",$A$11:$A$100,0)-1,COLUMN(AB30))),""))</f>
        <v>0</v>
      </c>
      <c r="AM30" s="24">
        <f ca="1">IF($A30="TOTAL GENERAL",SUM(AM$11:AM28),IF(AND(U30&lt;&gt;"",$A30&lt;&gt;"Pn"),IF(OFFSET($A$11,MATCH("TOTAL GENERAL",$A$11:$A$100,0)-1,COLUMN(AC30))=0,0,AD30/OFFSET($A$11,MATCH("TOTAL GENERAL",$A$11:$A$100,0)-1,COLUMN(AC30))),""))</f>
        <v>0</v>
      </c>
      <c r="AN30" s="24" t="str">
        <f ca="1">IF($A30="TOTAL GENERAL",SUM(AN$11:AN28),IF(AND(V30&lt;&gt;"",$A30&lt;&gt;"Pn"),IF(OFFSET($A$11,MATCH("TOTAL GENERAL",$A$11:$A$100,0)-1,COLUMN(AD30))=0,0,AE30/OFFSET($A$11,MATCH("TOTAL GENERAL",$A$11:$A$100,0)-1,COLUMN(AD30))),""))</f>
        <v/>
      </c>
      <c r="AO30" s="24">
        <f ca="1">IF($A30="TOTAL GENERAL",SUM(AO$11:AO28),IF(AND(W30&lt;&gt;"",$A30&lt;&gt;"Pn"),IF(OFFSET($A$11,MATCH("TOTAL GENERAL",$A$11:$A$100,0)-1,COLUMN(AE30))=0,0,AF30/OFFSET($A$11,MATCH("TOTAL GENERAL",$A$11:$A$100,0)-1,COLUMN(AE30))),""))</f>
        <v>5.6736798606910797E-2</v>
      </c>
      <c r="AP30" s="24">
        <f ca="1">IF($A30="TOTAL GENERAL",SUM(AP$11:AP28),IF(AND(X30&lt;&gt;"",$A30&lt;&gt;"Pn"),IF(OFFSET($A$11,MATCH("TOTAL GENERAL",$A$11:$A$100,0)-1,COLUMN(AF30))=0,0,AG30/OFFSET($A$11,MATCH("TOTAL GENERAL",$A$11:$A$100,0)-1,COLUMN(AF30))),""))</f>
        <v>4.9212221903385429E-2</v>
      </c>
      <c r="AQ30" s="16">
        <f ca="1">IF(A30="TOTAL GENERAL",SUM(AQ$11:AQ28),IF(COUNTIF(AB30:AH30,"")&lt;COUNTA($AB$10:$AH$10),ROUND((IF(AH30&lt;&gt;"",AH30*OFFSET($A$10,MATCH("Pn",$A$11:$A$100,0),1),0)+IF(AI30&lt;&gt;"",AI30*OFFSET($A$10,MATCH("Pn",$A$11:$A$100,0),2),0)+IF(AJ30&lt;&gt;"",AJ30*OFFSET($A$10,MATCH("Pn",$A$11:$A$100,0),3),0)+IF(AK30&lt;&gt;"",AK30*OFFSET($A$10,MATCH("Pn",$A$11:$A$100,0),4),0)+IF(AL30&lt;&gt;"",AL30*OFFSET($A$10,MATCH("Pn",$A$11:$A$100,0),5),0)+IF(AM30&lt;&gt;"",AM30*OFFSET($A$10,MATCH("Pn",$A$11:$A$100,0),6),0)+IF(AN30&lt;&gt;"",AN30*OFFSET($A$10,MATCH("Pn",$A$11:$A$100,0),7),0)+IF(AO30&lt;&gt;"",AO30*OFFSET($A$10,MATCH("Pn",$A$11:$A$100,0),8),0)+IF(AP30&lt;&gt;"",AP30*OFFSET($A$10,MATCH("Pn",$A$11:$A$100,0),9),0))*OFFSET($A$10,MATCH("FC",$A$11:$A$100,0),2),2),""))</f>
        <v>1151831112.3900001</v>
      </c>
      <c r="AR30" s="47">
        <f ca="1">IF(OR(A30="Pn",A31="Pn"),"",IF(AND(AQ30="",F30&lt;&gt;""),-F30,IF(A30="TOTAL GENERAL",SUM(AR$11:AR28),IF(AQ30&lt;&gt;"",AQ30-F30,""))))</f>
        <v>808397062.34220099</v>
      </c>
      <c r="AS30" s="37"/>
      <c r="BC30" s="16"/>
      <c r="BD30" s="16">
        <v>692310</v>
      </c>
    </row>
    <row r="31" spans="1:56" s="4" customFormat="1" x14ac:dyDescent="0.25">
      <c r="A31" s="15" t="s">
        <v>79</v>
      </c>
      <c r="B31" s="15" t="s">
        <v>124</v>
      </c>
      <c r="C31" s="43"/>
      <c r="D31" s="16">
        <v>398537</v>
      </c>
      <c r="E31" s="9">
        <f t="shared" si="1"/>
        <v>1.3057769746019979E-2</v>
      </c>
      <c r="F31" s="41">
        <f t="shared" si="2"/>
        <v>197702150.77624151</v>
      </c>
      <c r="G31" s="20" t="s">
        <v>58</v>
      </c>
      <c r="H31" s="22">
        <v>0</v>
      </c>
      <c r="I31" s="22">
        <v>1</v>
      </c>
      <c r="J31" s="24">
        <v>30</v>
      </c>
      <c r="K31" s="22">
        <v>1</v>
      </c>
      <c r="L31" s="22">
        <v>0</v>
      </c>
      <c r="M31" s="22" t="s">
        <v>58</v>
      </c>
      <c r="N31" s="24">
        <v>6.02</v>
      </c>
      <c r="O31" s="24">
        <v>18.32</v>
      </c>
      <c r="P31" s="24" t="str">
        <f ca="1">IF(OR(A31="Pn",A32="Pn"),"",IF($A31="TOTAL GENERAL",SUM(P$11:P29),IF(AND(G31&lt;&gt;"",$A31&lt;&gt;"Pn"),IF(G31&gt;OFFSET($A$10,MATCH("TOTAL GENERAL",$A$11:$A$100,0),COLUMN(F31)),0,OFFSET($A$10,MATCH("TOTAL GENERAL",$A$11:$A$100,0),COLUMN(F31))-G31),"")))</f>
        <v/>
      </c>
      <c r="Q31" s="24">
        <f ca="1">IF(OR(A31="Pn",A32="Pn"),"",IF($A31="TOTAL GENERAL",SUM(Q$11:Q29),IF(AND(H31&lt;&gt;"",$A31&lt;&gt;"Pn"),IF(H31&lt;OFFSET($A$10,MATCH("TOTAL GENERAL",$A$11:$A$100,0),COLUMN(G31)),0,H31-OFFSET($A$10,MATCH("TOTAL GENERAL",$A$11:$A$100,0),COLUMN(G31))),"")))</f>
        <v>0</v>
      </c>
      <c r="R31" s="24">
        <f ca="1">IF(OR(A31="Pn",A32="Pn"),"",IF($A31="TOTAL GENERAL",SUM(R$11:R29),IF(AND(I31&lt;&gt;"",$A31&lt;&gt;"Pn"),IF(I31&lt;OFFSET($A$10,MATCH("TOTAL GENERAL",$A$11:$A$100,0),COLUMN(H31)),0,I31-OFFSET($A$10,MATCH("TOTAL GENERAL",$A$11:$A$100,0),COLUMN(H31))),"")))</f>
        <v>0.35</v>
      </c>
      <c r="S31" s="24">
        <f ca="1">IF(OR(A31="Pn",A32="Pn"),"",IF($A31="TOTAL GENERAL",SUM(S$11:S29),IF(AND(J31&lt;&gt;"",$A31&lt;&gt;"Pn"),IF(J31&gt;OFFSET($A$10,MATCH("TOTAL GENERAL",$A$11:$A$100,0),COLUMN(I31)),0,OFFSET($A$10,MATCH("TOTAL GENERAL",$A$11:$A$100,0),COLUMN(I31))-J31),"")))</f>
        <v>0</v>
      </c>
      <c r="T31" s="24">
        <f ca="1">IF($A31="TOTAL GENERAL",SUM(T$11:T29),IF(AND(K31&lt;&gt;"",$A31&lt;&gt;"Pn"),IF(K31&lt;OFFSET($A$10,MATCH("TOTAL GENERAL",$A$11:$A$100,0),COLUMN(J31)),0,K31-OFFSET($A$10,MATCH("TOTAL GENERAL",$A$11:$A$100,0),COLUMN(J31))),""))</f>
        <v>0.25</v>
      </c>
      <c r="U31" s="24">
        <f ca="1">IF($A31="TOTAL GENERAL",SUM(U$11:U29),IF(AND(L31&lt;&gt;"",$A31&lt;&gt;"Pn"),IF(L31&lt;OFFSET($A$10,MATCH("TOTAL GENERAL",$A$11:$A$100,0),COLUMN(K31)),0,L31-OFFSET($A$10,MATCH("TOTAL GENERAL",$A$11:$A$100,0),COLUMN(K31))),""))</f>
        <v>0</v>
      </c>
      <c r="V31" s="24" t="str">
        <f ca="1">IF($A31="TOTAL GENERAL",SUM(V$11:V29),IF(AND(M31&lt;&gt;"",$A31&lt;&gt;"Pn"),IF(M31&lt;OFFSET($A$10,MATCH("TOTAL GENERAL",$A$11:$A$100,0),COLUMN(L31)),0,M31-OFFSET($A$10,MATCH("TOTAL GENERAL",$A$11:$A$100,0),COLUMN(L31))),""))</f>
        <v/>
      </c>
      <c r="W31" s="24">
        <f ca="1">IF($A31="TOTAL GENERAL",SUM(W$11:W29),IF(AND(N31&lt;&gt;"",$A31&lt;&gt;"Pn"),IF(N31&gt;OFFSET($A$10,MATCH("TOTAL GENERAL",$A$11:$A$100,0),COLUMN(M31)),0,OFFSET($A$10,MATCH("TOTAL GENERAL",$A$11:$A$100,0),COLUMN(M31))-N31),""))</f>
        <v>0</v>
      </c>
      <c r="X31" s="24">
        <f ca="1">IF($A31="TOTAL GENERAL",SUM(X$11:X29),IF(AND(O31&lt;&gt;"",$A31&lt;&gt;"Pn"),IF(O31&lt;OFFSET($A$10,MATCH("TOTAL GENERAL",$A$11:$A$100,0),COLUMN(N31)),0,O31-OFFSET($A$10,MATCH("TOTAL GENERAL",$A$11:$A$100,0),COLUMN(N31))),""))</f>
        <v>0</v>
      </c>
      <c r="Y31" s="24" t="str">
        <f>IF(OR(A31="Pn",A32="Pn"),"",IF($A31="TOTAL GENERAL",SUM(Y$11:Y29),IF(AND(G31&lt;&gt;"",$A31&lt;&gt;"Pn"),P31*$D31,"")))</f>
        <v/>
      </c>
      <c r="Z31" s="24">
        <f ca="1">IF(OR(A31="Pn",A32="Pn"),"",IF($A31="TOTAL GENERAL",SUM(Z$11:Z29),IF(AND(H31&lt;&gt;"",$A31&lt;&gt;"Pn"),Q31*$D31,"")))</f>
        <v>0</v>
      </c>
      <c r="AA31" s="24">
        <f ca="1">IF(OR(A31="Pn",A32="Pn"),"",IF($A31="TOTAL GENERAL",SUM(AA$11:AA29),IF(AND(I31&lt;&gt;"",$A31&lt;&gt;"Pn"),R31*$D31,"")))</f>
        <v>139487.94999999998</v>
      </c>
      <c r="AB31" s="24">
        <f ca="1">IF(OR(A31="Pn",A32="Pn"),"",IF($A31="TOTAL GENERAL",SUM(AB$11:AB29),IF(AND(J31&lt;&gt;"",$A31&lt;&gt;"Pn"),S31*$D31,"")))</f>
        <v>0</v>
      </c>
      <c r="AC31" s="24">
        <f ca="1">IF($A31="TOTAL GENERAL",SUM(AC$11:AC29),IF(AND(K31&lt;&gt;"",$A31&lt;&gt;"Pn"),T31*$D31,""))</f>
        <v>99634.25</v>
      </c>
      <c r="AD31" s="24">
        <f ca="1">IF($A31="TOTAL GENERAL",SUM(AD$11:AD29),IF(AND(L31&lt;&gt;"",$A31&lt;&gt;"Pn"),U31*$D31,""))</f>
        <v>0</v>
      </c>
      <c r="AE31" s="24" t="str">
        <f>IF($A31="TOTAL GENERAL",SUM(AE$11:AE29),IF(AND(M31&lt;&gt;"",$A31&lt;&gt;"Pn"),V31*$D31,""))</f>
        <v/>
      </c>
      <c r="AF31" s="24">
        <f ca="1">IF($A31="TOTAL GENERAL",SUM(AF$11:AF29),IF(AND(N31&lt;&gt;"",$A31&lt;&gt;"Pn"),W31*$D31,""))</f>
        <v>0</v>
      </c>
      <c r="AG31" s="24">
        <f t="shared" ca="1" si="3"/>
        <v>0</v>
      </c>
      <c r="AH31" s="24" t="str">
        <f ca="1">IF($A31="TOTAL GENERAL",SUM(AH$11:AH29),IF(AND(P31&lt;&gt;"",$A31&lt;&gt;"Pn"),IF(OFFSET($A$11,MATCH("TOTAL GENERAL",$A$11:$A$100,0)-1,COLUMN(X31))=0,0,Y31/OFFSET($A$11,MATCH("TOTAL GENERAL",$A$11:$A$100,0)-1,COLUMN(X31))),""))</f>
        <v/>
      </c>
      <c r="AI31" s="24">
        <f ca="1">IF($A31="TOTAL GENERAL",SUM(AI$11:AI29),IF(AND(Q31&lt;&gt;"",$A31&lt;&gt;"Pn"),IF(OFFSET($A$11,MATCH("TOTAL GENERAL",$A$11:$A$100,0)-1,COLUMN(Y31))=0,0,Z31/OFFSET($A$11,MATCH("TOTAL GENERAL",$A$11:$A$100,0)-1,COLUMN(Y31))),""))</f>
        <v>0</v>
      </c>
      <c r="AJ31" s="24">
        <f ca="1">IF($A31="TOTAL GENERAL",SUM(AJ$11:AJ29),IF(AND(R31&lt;&gt;"",$A31&lt;&gt;"Pn"),IF(OFFSET($A$11,MATCH("TOTAL GENERAL",$A$11:$A$100,0)-1,COLUMN(Z31))=0,0,AA31/OFFSET($A$11,MATCH("TOTAL GENERAL",$A$11:$A$100,0)-1,COLUMN(Z31))),""))</f>
        <v>0.12302659243962696</v>
      </c>
      <c r="AK31" s="24">
        <f ca="1">IF($A31="TOTAL GENERAL",SUM(AK$11:AK29),IF(AND(S31&lt;&gt;"",$A31&lt;&gt;"Pn"),IF(OFFSET($A$11,MATCH("TOTAL GENERAL",$A$11:$A$100,0)-1,COLUMN(AA31))=0,0,AB31/OFFSET($A$11,MATCH("TOTAL GENERAL",$A$11:$A$100,0)-1,COLUMN(AA31))),""))</f>
        <v>0</v>
      </c>
      <c r="AL31" s="24">
        <f ca="1">IF($A31="TOTAL GENERAL",SUM(AL$11:AL29),IF(AND(T31&lt;&gt;"",$A31&lt;&gt;"Pn"),IF(OFFSET($A$11,MATCH("TOTAL GENERAL",$A$11:$A$100,0)-1,COLUMN(AB31))=0,0,AC31/OFFSET($A$11,MATCH("TOTAL GENERAL",$A$11:$A$100,0)-1,COLUMN(AB31))),""))</f>
        <v>3.8408121066323742E-2</v>
      </c>
      <c r="AM31" s="24">
        <f ca="1">IF($A31="TOTAL GENERAL",SUM(AM$11:AM29),IF(AND(U31&lt;&gt;"",$A31&lt;&gt;"Pn"),IF(OFFSET($A$11,MATCH("TOTAL GENERAL",$A$11:$A$100,0)-1,COLUMN(AC31))=0,0,AD31/OFFSET($A$11,MATCH("TOTAL GENERAL",$A$11:$A$100,0)-1,COLUMN(AC31))),""))</f>
        <v>0</v>
      </c>
      <c r="AN31" s="24" t="str">
        <f ca="1">IF($A31="TOTAL GENERAL",SUM(AN$11:AN29),IF(AND(V31&lt;&gt;"",$A31&lt;&gt;"Pn"),IF(OFFSET($A$11,MATCH("TOTAL GENERAL",$A$11:$A$100,0)-1,COLUMN(AD31))=0,0,AE31/OFFSET($A$11,MATCH("TOTAL GENERAL",$A$11:$A$100,0)-1,COLUMN(AD31))),""))</f>
        <v/>
      </c>
      <c r="AO31" s="24">
        <f ca="1">IF($A31="TOTAL GENERAL",SUM(AO$11:AO29),IF(AND(W31&lt;&gt;"",$A31&lt;&gt;"Pn"),IF(OFFSET($A$11,MATCH("TOTAL GENERAL",$A$11:$A$100,0)-1,COLUMN(AE31))=0,0,AF31/OFFSET($A$11,MATCH("TOTAL GENERAL",$A$11:$A$100,0)-1,COLUMN(AE31))),""))</f>
        <v>0</v>
      </c>
      <c r="AP31" s="24">
        <f ca="1">IF($A31="TOTAL GENERAL",SUM(AP$11:AP29),IF(AND(X31&lt;&gt;"",$A31&lt;&gt;"Pn"),IF(OFFSET($A$11,MATCH("TOTAL GENERAL",$A$11:$A$100,0)-1,COLUMN(AF31))=0,0,AG31/OFFSET($A$11,MATCH("TOTAL GENERAL",$A$11:$A$100,0)-1,COLUMN(AF31))),""))</f>
        <v>0</v>
      </c>
      <c r="AQ31" s="16">
        <f ca="1">IF(A31="TOTAL GENERAL",SUM(AQ$11:AQ29),IF(COUNTIF(AB31:AH31,"")&lt;COUNTA($AB$10:$AH$10),ROUND((IF(AH31&lt;&gt;"",AH31*OFFSET($A$10,MATCH("Pn",$A$11:$A$100,0),1),0)+IF(AI31&lt;&gt;"",AI31*OFFSET($A$10,MATCH("Pn",$A$11:$A$100,0),2),0)+IF(AJ31&lt;&gt;"",AJ31*OFFSET($A$10,MATCH("Pn",$A$11:$A$100,0),3),0)+IF(AK31&lt;&gt;"",AK31*OFFSET($A$10,MATCH("Pn",$A$11:$A$100,0),4),0)+IF(AL31&lt;&gt;"",AL31*OFFSET($A$10,MATCH("Pn",$A$11:$A$100,0),5),0)+IF(AM31&lt;&gt;"",AM31*OFFSET($A$10,MATCH("Pn",$A$11:$A$100,0),6),0)+IF(AN31&lt;&gt;"",AN31*OFFSET($A$10,MATCH("Pn",$A$11:$A$100,0),7),0)+IF(AO31&lt;&gt;"",AO31*OFFSET($A$10,MATCH("Pn",$A$11:$A$100,0),8),0)+IF(AP31&lt;&gt;"",AP31*OFFSET($A$10,MATCH("Pn",$A$11:$A$100,0),9),0))*OFFSET($A$10,MATCH("FC",$A$11:$A$100,0),2),2),""))</f>
        <v>296213344.56999999</v>
      </c>
      <c r="AR31" s="47">
        <f ca="1">IF(OR(A31="Pn",A32="Pn"),"",IF(AND(AQ31="",F31&lt;&gt;""),-F31,IF(A31="TOTAL GENERAL",SUM(AR$11:AR29),IF(AQ31&lt;&gt;"",AQ31-F31,""))))</f>
        <v>98511193.793758482</v>
      </c>
      <c r="AS31" s="37"/>
      <c r="BC31" s="16"/>
      <c r="BD31" s="16">
        <v>398537</v>
      </c>
    </row>
    <row r="32" spans="1:56" s="4" customFormat="1" x14ac:dyDescent="0.25">
      <c r="A32" s="15" t="s">
        <v>80</v>
      </c>
      <c r="B32" s="15" t="s">
        <v>125</v>
      </c>
      <c r="C32" s="43"/>
      <c r="D32" s="16">
        <v>115755</v>
      </c>
      <c r="E32" s="9">
        <f t="shared" si="1"/>
        <v>3.7926268751722991E-3</v>
      </c>
      <c r="F32" s="41">
        <f t="shared" si="2"/>
        <v>57422554.149561606</v>
      </c>
      <c r="G32" s="20">
        <v>90</v>
      </c>
      <c r="H32" s="22">
        <v>1</v>
      </c>
      <c r="I32" s="22">
        <v>0.16669999999999999</v>
      </c>
      <c r="J32" s="24">
        <v>119</v>
      </c>
      <c r="K32" s="22">
        <v>0.66669999999999996</v>
      </c>
      <c r="L32" s="22">
        <v>0</v>
      </c>
      <c r="M32" s="22">
        <v>0</v>
      </c>
      <c r="N32" s="24">
        <v>2.59</v>
      </c>
      <c r="O32" s="24">
        <v>10.37</v>
      </c>
      <c r="P32" s="24">
        <f ca="1">IF(OR(A32="Pn",A33="Pn"),"",IF($A32="TOTAL GENERAL",SUM(P$11:P30),IF(AND(G32&lt;&gt;"",$A32&lt;&gt;"Pn"),IF(G32&gt;OFFSET($A$10,MATCH("TOTAL GENERAL",$A$11:$A$100,0),COLUMN(F32)),0,OFFSET($A$10,MATCH("TOTAL GENERAL",$A$11:$A$100,0),COLUMN(F32))-G32),"")))</f>
        <v>0</v>
      </c>
      <c r="Q32" s="24">
        <f ca="1">IF(OR(A32="Pn",A33="Pn"),"",IF($A32="TOTAL GENERAL",SUM(Q$11:Q30),IF(AND(H32&lt;&gt;"",$A32&lt;&gt;"Pn"),IF(H32&lt;OFFSET($A$10,MATCH("TOTAL GENERAL",$A$11:$A$100,0),COLUMN(G32)),0,H32-OFFSET($A$10,MATCH("TOTAL GENERAL",$A$11:$A$100,0),COLUMN(G32))),"")))</f>
        <v>0.4</v>
      </c>
      <c r="R32" s="24">
        <f ca="1">IF(OR(A32="Pn",A33="Pn"),"",IF($A32="TOTAL GENERAL",SUM(R$11:R30),IF(AND(I32&lt;&gt;"",$A32&lt;&gt;"Pn"),IF(I32&lt;OFFSET($A$10,MATCH("TOTAL GENERAL",$A$11:$A$100,0),COLUMN(H32)),0,I32-OFFSET($A$10,MATCH("TOTAL GENERAL",$A$11:$A$100,0),COLUMN(H32))),"")))</f>
        <v>0</v>
      </c>
      <c r="S32" s="24">
        <f ca="1">IF(OR(A32="Pn",A33="Pn"),"",IF($A32="TOTAL GENERAL",SUM(S$11:S30),IF(AND(J32&lt;&gt;"",$A32&lt;&gt;"Pn"),IF(J32&gt;OFFSET($A$10,MATCH("TOTAL GENERAL",$A$11:$A$100,0),COLUMN(I32)),0,OFFSET($A$10,MATCH("TOTAL GENERAL",$A$11:$A$100,0),COLUMN(I32))-J32),"")))</f>
        <v>0</v>
      </c>
      <c r="T32" s="24">
        <f ca="1">IF($A32="TOTAL GENERAL",SUM(T$11:T30),IF(AND(K32&lt;&gt;"",$A32&lt;&gt;"Pn"),IF(K32&lt;OFFSET($A$10,MATCH("TOTAL GENERAL",$A$11:$A$100,0),COLUMN(J32)),0,K32-OFFSET($A$10,MATCH("TOTAL GENERAL",$A$11:$A$100,0),COLUMN(J32))),""))</f>
        <v>0</v>
      </c>
      <c r="U32" s="24">
        <f ca="1">IF($A32="TOTAL GENERAL",SUM(U$11:U30),IF(AND(L32&lt;&gt;"",$A32&lt;&gt;"Pn"),IF(L32&lt;OFFSET($A$10,MATCH("TOTAL GENERAL",$A$11:$A$100,0),COLUMN(K32)),0,L32-OFFSET($A$10,MATCH("TOTAL GENERAL",$A$11:$A$100,0),COLUMN(K32))),""))</f>
        <v>0</v>
      </c>
      <c r="V32" s="24">
        <f ca="1">IF($A32="TOTAL GENERAL",SUM(V$11:V30),IF(AND(M32&lt;&gt;"",$A32&lt;&gt;"Pn"),IF(M32&lt;OFFSET($A$10,MATCH("TOTAL GENERAL",$A$11:$A$100,0),COLUMN(L32)),0,M32-OFFSET($A$10,MATCH("TOTAL GENERAL",$A$11:$A$100,0),COLUMN(L32))),""))</f>
        <v>0</v>
      </c>
      <c r="W32" s="24">
        <f ca="1">IF($A32="TOTAL GENERAL",SUM(W$11:W30),IF(AND(N32&lt;&gt;"",$A32&lt;&gt;"Pn"),IF(N32&gt;OFFSET($A$10,MATCH("TOTAL GENERAL",$A$11:$A$100,0),COLUMN(M32)),0,OFFSET($A$10,MATCH("TOTAL GENERAL",$A$11:$A$100,0),COLUMN(M32))-N32),""))</f>
        <v>1.2200000000000002</v>
      </c>
      <c r="X32" s="24">
        <f ca="1">IF($A32="TOTAL GENERAL",SUM(X$11:X30),IF(AND(O32&lt;&gt;"",$A32&lt;&gt;"Pn"),IF(O32&lt;OFFSET($A$10,MATCH("TOTAL GENERAL",$A$11:$A$100,0),COLUMN(N32)),0,O32-OFFSET($A$10,MATCH("TOTAL GENERAL",$A$11:$A$100,0),COLUMN(N32))),""))</f>
        <v>0</v>
      </c>
      <c r="Y32" s="24">
        <f ca="1">IF(OR(A32="Pn",A33="Pn"),"",IF($A32="TOTAL GENERAL",SUM(Y$11:Y30),IF(AND(G32&lt;&gt;"",$A32&lt;&gt;"Pn"),P32*$D32,"")))</f>
        <v>0</v>
      </c>
      <c r="Z32" s="24">
        <f ca="1">IF(OR(A32="Pn",A33="Pn"),"",IF($A32="TOTAL GENERAL",SUM(Z$11:Z30),IF(AND(H32&lt;&gt;"",$A32&lt;&gt;"Pn"),Q32*$D32,"")))</f>
        <v>46302</v>
      </c>
      <c r="AA32" s="24">
        <f ca="1">IF(OR(A32="Pn",A33="Pn"),"",IF($A32="TOTAL GENERAL",SUM(AA$11:AA30),IF(AND(I32&lt;&gt;"",$A32&lt;&gt;"Pn"),R32*$D32,"")))</f>
        <v>0</v>
      </c>
      <c r="AB32" s="24">
        <f ca="1">IF(OR(A32="Pn",A33="Pn"),"",IF($A32="TOTAL GENERAL",SUM(AB$11:AB30),IF(AND(J32&lt;&gt;"",$A32&lt;&gt;"Pn"),S32*$D32,"")))</f>
        <v>0</v>
      </c>
      <c r="AC32" s="24">
        <f ca="1">IF($A32="TOTAL GENERAL",SUM(AC$11:AC30),IF(AND(K32&lt;&gt;"",$A32&lt;&gt;"Pn"),T32*$D32,""))</f>
        <v>0</v>
      </c>
      <c r="AD32" s="24">
        <f ca="1">IF($A32="TOTAL GENERAL",SUM(AD$11:AD30),IF(AND(L32&lt;&gt;"",$A32&lt;&gt;"Pn"),U32*$D32,""))</f>
        <v>0</v>
      </c>
      <c r="AE32" s="24">
        <f ca="1">IF($A32="TOTAL GENERAL",SUM(AE$11:AE30),IF(AND(M32&lt;&gt;"",$A32&lt;&gt;"Pn"),V32*$D32,""))</f>
        <v>0</v>
      </c>
      <c r="AF32" s="24">
        <f ca="1">IF($A32="TOTAL GENERAL",SUM(AF$11:AF30),IF(AND(N32&lt;&gt;"",$A32&lt;&gt;"Pn"),W32*$D32,""))</f>
        <v>141221.10000000003</v>
      </c>
      <c r="AG32" s="24">
        <f t="shared" ca="1" si="3"/>
        <v>0</v>
      </c>
      <c r="AH32" s="24">
        <f ca="1">IF($A32="TOTAL GENERAL",SUM(AH$11:AH30),IF(AND(P32&lt;&gt;"",$A32&lt;&gt;"Pn"),IF(OFFSET($A$11,MATCH("TOTAL GENERAL",$A$11:$A$100,0)-1,COLUMN(X32))=0,0,Y32/OFFSET($A$11,MATCH("TOTAL GENERAL",$A$11:$A$100,0)-1,COLUMN(X32))),""))</f>
        <v>0</v>
      </c>
      <c r="AI32" s="24">
        <f ca="1">IF($A32="TOTAL GENERAL",SUM(AI$11:AI30),IF(AND(Q32&lt;&gt;"",$A32&lt;&gt;"Pn"),IF(OFFSET($A$11,MATCH("TOTAL GENERAL",$A$11:$A$100,0)-1,COLUMN(Y32))=0,0,Z32/OFFSET($A$11,MATCH("TOTAL GENERAL",$A$11:$A$100,0)-1,COLUMN(Y32))),""))</f>
        <v>9.4459914585118973E-2</v>
      </c>
      <c r="AJ32" s="24">
        <f ca="1">IF($A32="TOTAL GENERAL",SUM(AJ$11:AJ30),IF(AND(R32&lt;&gt;"",$A32&lt;&gt;"Pn"),IF(OFFSET($A$11,MATCH("TOTAL GENERAL",$A$11:$A$100,0)-1,COLUMN(Z32))=0,0,AA32/OFFSET($A$11,MATCH("TOTAL GENERAL",$A$11:$A$100,0)-1,COLUMN(Z32))),""))</f>
        <v>0</v>
      </c>
      <c r="AK32" s="24">
        <f ca="1">IF($A32="TOTAL GENERAL",SUM(AK$11:AK30),IF(AND(S32&lt;&gt;"",$A32&lt;&gt;"Pn"),IF(OFFSET($A$11,MATCH("TOTAL GENERAL",$A$11:$A$100,0)-1,COLUMN(AA32))=0,0,AB32/OFFSET($A$11,MATCH("TOTAL GENERAL",$A$11:$A$100,0)-1,COLUMN(AA32))),""))</f>
        <v>0</v>
      </c>
      <c r="AL32" s="24">
        <f ca="1">IF($A32="TOTAL GENERAL",SUM(AL$11:AL30),IF(AND(T32&lt;&gt;"",$A32&lt;&gt;"Pn"),IF(OFFSET($A$11,MATCH("TOTAL GENERAL",$A$11:$A$100,0)-1,COLUMN(AB32))=0,0,AC32/OFFSET($A$11,MATCH("TOTAL GENERAL",$A$11:$A$100,0)-1,COLUMN(AB32))),""))</f>
        <v>0</v>
      </c>
      <c r="AM32" s="24">
        <f ca="1">IF($A32="TOTAL GENERAL",SUM(AM$11:AM30),IF(AND(U32&lt;&gt;"",$A32&lt;&gt;"Pn"),IF(OFFSET($A$11,MATCH("TOTAL GENERAL",$A$11:$A$100,0)-1,COLUMN(AC32))=0,0,AD32/OFFSET($A$11,MATCH("TOTAL GENERAL",$A$11:$A$100,0)-1,COLUMN(AC32))),""))</f>
        <v>0</v>
      </c>
      <c r="AN32" s="24">
        <f ca="1">IF($A32="TOTAL GENERAL",SUM(AN$11:AN30),IF(AND(V32&lt;&gt;"",$A32&lt;&gt;"Pn"),IF(OFFSET($A$11,MATCH("TOTAL GENERAL",$A$11:$A$100,0)-1,COLUMN(AD32))=0,0,AE32/OFFSET($A$11,MATCH("TOTAL GENERAL",$A$11:$A$100,0)-1,COLUMN(AD32))),""))</f>
        <v>0</v>
      </c>
      <c r="AO32" s="24">
        <f ca="1">IF($A32="TOTAL GENERAL",SUM(AO$11:AO30),IF(AND(W32&lt;&gt;"",$A32&lt;&gt;"Pn"),IF(OFFSET($A$11,MATCH("TOTAL GENERAL",$A$11:$A$100,0)-1,COLUMN(AE32))=0,0,AF32/OFFSET($A$11,MATCH("TOTAL GENERAL",$A$11:$A$100,0)-1,COLUMN(AE32))),""))</f>
        <v>8.5729451211873208E-3</v>
      </c>
      <c r="AP32" s="24">
        <f ca="1">IF($A32="TOTAL GENERAL",SUM(AP$11:AP30),IF(AND(X32&lt;&gt;"",$A32&lt;&gt;"Pn"),IF(OFFSET($A$11,MATCH("TOTAL GENERAL",$A$11:$A$100,0)-1,COLUMN(AF32))=0,0,AG32/OFFSET($A$11,MATCH("TOTAL GENERAL",$A$11:$A$100,0)-1,COLUMN(AF32))),""))</f>
        <v>0</v>
      </c>
      <c r="AQ32" s="16">
        <f ca="1">IF(A32="TOTAL GENERAL",SUM(AQ$11:AQ30),IF(COUNTIF(AB32:AH32,"")&lt;COUNTA($AB$10:$AH$10),ROUND((IF(AH32&lt;&gt;"",AH32*OFFSET($A$10,MATCH("Pn",$A$11:$A$100,0),1),0)+IF(AI32&lt;&gt;"",AI32*OFFSET($A$10,MATCH("Pn",$A$11:$A$100,0),2),0)+IF(AJ32&lt;&gt;"",AJ32*OFFSET($A$10,MATCH("Pn",$A$11:$A$100,0),3),0)+IF(AK32&lt;&gt;"",AK32*OFFSET($A$10,MATCH("Pn",$A$11:$A$100,0),4),0)+IF(AL32&lt;&gt;"",AL32*OFFSET($A$10,MATCH("Pn",$A$11:$A$100,0),5),0)+IF(AM32&lt;&gt;"",AM32*OFFSET($A$10,MATCH("Pn",$A$11:$A$100,0),6),0)+IF(AN32&lt;&gt;"",AN32*OFFSET($A$10,MATCH("Pn",$A$11:$A$100,0),7),0)+IF(AO32&lt;&gt;"",AO32*OFFSET($A$10,MATCH("Pn",$A$11:$A$100,0),8),0)+IF(AP32&lt;&gt;"",AP32*OFFSET($A$10,MATCH("Pn",$A$11:$A$100,0),9),0))*OFFSET($A$10,MATCH("FC",$A$11:$A$100,0),2),2),""))</f>
        <v>178111264.22999999</v>
      </c>
      <c r="AR32" s="47">
        <f ca="1">IF(OR(A32="Pn",A33="Pn"),"",IF(AND(AQ32="",F32&lt;&gt;""),-F32,IF(A32="TOTAL GENERAL",SUM(AR$11:AR30),IF(AQ32&lt;&gt;"",AQ32-F32,""))))</f>
        <v>120688710.08043838</v>
      </c>
      <c r="AS32" s="37"/>
      <c r="BC32" s="16"/>
      <c r="BD32" s="16">
        <v>115755</v>
      </c>
    </row>
    <row r="33" spans="1:56" s="4" customFormat="1" x14ac:dyDescent="0.25">
      <c r="A33" s="15" t="s">
        <v>81</v>
      </c>
      <c r="B33" s="15" t="s">
        <v>126</v>
      </c>
      <c r="C33" s="43"/>
      <c r="D33" s="16">
        <v>3041336</v>
      </c>
      <c r="E33" s="9">
        <f t="shared" si="1"/>
        <v>9.9647122370774652E-2</v>
      </c>
      <c r="F33" s="41">
        <f t="shared" si="2"/>
        <v>1508714795.4473767</v>
      </c>
      <c r="G33" s="20">
        <v>31.32</v>
      </c>
      <c r="H33" s="22">
        <v>0.24390000000000001</v>
      </c>
      <c r="I33" s="22">
        <v>0.48780000000000001</v>
      </c>
      <c r="J33" s="24">
        <v>55.91</v>
      </c>
      <c r="K33" s="22">
        <v>0.90239999999999998</v>
      </c>
      <c r="L33" s="22">
        <v>9.7600000000000006E-2</v>
      </c>
      <c r="M33" s="22">
        <v>0.1</v>
      </c>
      <c r="N33" s="24">
        <v>6.15</v>
      </c>
      <c r="O33" s="24">
        <v>46.99</v>
      </c>
      <c r="P33" s="24">
        <f ca="1">IF(OR(A33="Pn",A34="Pn"),"",IF($A33="TOTAL GENERAL",SUM(P$11:P31),IF(AND(G33&lt;&gt;"",$A33&lt;&gt;"Pn"),IF(G33&gt;OFFSET($A$10,MATCH("TOTAL GENERAL",$A$11:$A$100,0),COLUMN(F33)),0,OFFSET($A$10,MATCH("TOTAL GENERAL",$A$11:$A$100,0),COLUMN(F33))-G33),"")))</f>
        <v>0</v>
      </c>
      <c r="Q33" s="24">
        <f ca="1">IF(OR(A33="Pn",A34="Pn"),"",IF($A33="TOTAL GENERAL",SUM(Q$11:Q31),IF(AND(H33&lt;&gt;"",$A33&lt;&gt;"Pn"),IF(H33&lt;OFFSET($A$10,MATCH("TOTAL GENERAL",$A$11:$A$100,0),COLUMN(G33)),0,H33-OFFSET($A$10,MATCH("TOTAL GENERAL",$A$11:$A$100,0),COLUMN(G33))),"")))</f>
        <v>0</v>
      </c>
      <c r="R33" s="24">
        <f ca="1">IF(OR(A33="Pn",A34="Pn"),"",IF($A33="TOTAL GENERAL",SUM(R$11:R31),IF(AND(I33&lt;&gt;"",$A33&lt;&gt;"Pn"),IF(I33&lt;OFFSET($A$10,MATCH("TOTAL GENERAL",$A$11:$A$100,0),COLUMN(H33)),0,I33-OFFSET($A$10,MATCH("TOTAL GENERAL",$A$11:$A$100,0),COLUMN(H33))),"")))</f>
        <v>0</v>
      </c>
      <c r="S33" s="24">
        <f ca="1">IF(OR(A33="Pn",A34="Pn"),"",IF($A33="TOTAL GENERAL",SUM(S$11:S31),IF(AND(J33&lt;&gt;"",$A33&lt;&gt;"Pn"),IF(J33&gt;OFFSET($A$10,MATCH("TOTAL GENERAL",$A$11:$A$100,0),COLUMN(I33)),0,OFFSET($A$10,MATCH("TOTAL GENERAL",$A$11:$A$100,0),COLUMN(I33))-J33),"")))</f>
        <v>0</v>
      </c>
      <c r="T33" s="24">
        <f ca="1">IF($A33="TOTAL GENERAL",SUM(T$11:T31),IF(AND(K33&lt;&gt;"",$A33&lt;&gt;"Pn"),IF(K33&lt;OFFSET($A$10,MATCH("TOTAL GENERAL",$A$11:$A$100,0),COLUMN(J33)),0,K33-OFFSET($A$10,MATCH("TOTAL GENERAL",$A$11:$A$100,0),COLUMN(J33))),""))</f>
        <v>0.15239999999999998</v>
      </c>
      <c r="U33" s="24">
        <f ca="1">IF($A33="TOTAL GENERAL",SUM(U$11:U31),IF(AND(L33&lt;&gt;"",$A33&lt;&gt;"Pn"),IF(L33&lt;OFFSET($A$10,MATCH("TOTAL GENERAL",$A$11:$A$100,0),COLUMN(K33)),0,L33-OFFSET($A$10,MATCH("TOTAL GENERAL",$A$11:$A$100,0),COLUMN(K33))),""))</f>
        <v>0</v>
      </c>
      <c r="V33" s="24">
        <f ca="1">IF($A33="TOTAL GENERAL",SUM(V$11:V31),IF(AND(M33&lt;&gt;"",$A33&lt;&gt;"Pn"),IF(M33&lt;OFFSET($A$10,MATCH("TOTAL GENERAL",$A$11:$A$100,0),COLUMN(L33)),0,M33-OFFSET($A$10,MATCH("TOTAL GENERAL",$A$11:$A$100,0),COLUMN(L33))),""))</f>
        <v>0</v>
      </c>
      <c r="W33" s="24">
        <f ca="1">IF($A33="TOTAL GENERAL",SUM(W$11:W31),IF(AND(N33&lt;&gt;"",$A33&lt;&gt;"Pn"),IF(N33&gt;OFFSET($A$10,MATCH("TOTAL GENERAL",$A$11:$A$100,0),COLUMN(M33)),0,OFFSET($A$10,MATCH("TOTAL GENERAL",$A$11:$A$100,0),COLUMN(M33))-N33),""))</f>
        <v>0</v>
      </c>
      <c r="X33" s="24">
        <f ca="1">IF($A33="TOTAL GENERAL",SUM(X$11:X31),IF(AND(O33&lt;&gt;"",$A33&lt;&gt;"Pn"),IF(O33&lt;OFFSET($A$10,MATCH("TOTAL GENERAL",$A$11:$A$100,0),COLUMN(N33)),0,O33-OFFSET($A$10,MATCH("TOTAL GENERAL",$A$11:$A$100,0),COLUMN(N33))),""))</f>
        <v>18.840000000000003</v>
      </c>
      <c r="Y33" s="24">
        <f ca="1">IF(OR(A33="Pn",A34="Pn"),"",IF($A33="TOTAL GENERAL",SUM(Y$11:Y31),IF(AND(G33&lt;&gt;"",$A33&lt;&gt;"Pn"),P33*$D33,"")))</f>
        <v>0</v>
      </c>
      <c r="Z33" s="24">
        <f ca="1">IF(OR(A33="Pn",A34="Pn"),"",IF($A33="TOTAL GENERAL",SUM(Z$11:Z31),IF(AND(H33&lt;&gt;"",$A33&lt;&gt;"Pn"),Q33*$D33,"")))</f>
        <v>0</v>
      </c>
      <c r="AA33" s="24">
        <f ca="1">IF(OR(A33="Pn",A34="Pn"),"",IF($A33="TOTAL GENERAL",SUM(AA$11:AA31),IF(AND(I33&lt;&gt;"",$A33&lt;&gt;"Pn"),R33*$D33,"")))</f>
        <v>0</v>
      </c>
      <c r="AB33" s="24">
        <f ca="1">IF(OR(A33="Pn",A34="Pn"),"",IF($A33="TOTAL GENERAL",SUM(AB$11:AB31),IF(AND(J33&lt;&gt;"",$A33&lt;&gt;"Pn"),S33*$D33,"")))</f>
        <v>0</v>
      </c>
      <c r="AC33" s="24">
        <f ca="1">IF($A33="TOTAL GENERAL",SUM(AC$11:AC31),IF(AND(K33&lt;&gt;"",$A33&lt;&gt;"Pn"),T33*$D33,""))</f>
        <v>463499.60639999993</v>
      </c>
      <c r="AD33" s="24">
        <f ca="1">IF($A33="TOTAL GENERAL",SUM(AD$11:AD31),IF(AND(L33&lt;&gt;"",$A33&lt;&gt;"Pn"),U33*$D33,""))</f>
        <v>0</v>
      </c>
      <c r="AE33" s="24">
        <f ca="1">IF($A33="TOTAL GENERAL",SUM(AE$11:AE31),IF(AND(M33&lt;&gt;"",$A33&lt;&gt;"Pn"),V33*$D33,""))</f>
        <v>0</v>
      </c>
      <c r="AF33" s="24">
        <f ca="1">IF($A33="TOTAL GENERAL",SUM(AF$11:AF31),IF(AND(N33&lt;&gt;"",$A33&lt;&gt;"Pn"),W33*$D33,""))</f>
        <v>0</v>
      </c>
      <c r="AG33" s="24">
        <f t="shared" ca="1" si="3"/>
        <v>57298770.24000001</v>
      </c>
      <c r="AH33" s="24">
        <f ca="1">IF($A33="TOTAL GENERAL",SUM(AH$11:AH31),IF(AND(P33&lt;&gt;"",$A33&lt;&gt;"Pn"),IF(OFFSET($A$11,MATCH("TOTAL GENERAL",$A$11:$A$100,0)-1,COLUMN(X33))=0,0,Y33/OFFSET($A$11,MATCH("TOTAL GENERAL",$A$11:$A$100,0)-1,COLUMN(X33))),""))</f>
        <v>0</v>
      </c>
      <c r="AI33" s="24">
        <f ca="1">IF($A33="TOTAL GENERAL",SUM(AI$11:AI31),IF(AND(Q33&lt;&gt;"",$A33&lt;&gt;"Pn"),IF(OFFSET($A$11,MATCH("TOTAL GENERAL",$A$11:$A$100,0)-1,COLUMN(Y33))=0,0,Z33/OFFSET($A$11,MATCH("TOTAL GENERAL",$A$11:$A$100,0)-1,COLUMN(Y33))),""))</f>
        <v>0</v>
      </c>
      <c r="AJ33" s="24">
        <f ca="1">IF($A33="TOTAL GENERAL",SUM(AJ$11:AJ31),IF(AND(R33&lt;&gt;"",$A33&lt;&gt;"Pn"),IF(OFFSET($A$11,MATCH("TOTAL GENERAL",$A$11:$A$100,0)-1,COLUMN(Z33))=0,0,AA33/OFFSET($A$11,MATCH("TOTAL GENERAL",$A$11:$A$100,0)-1,COLUMN(Z33))),""))</f>
        <v>0</v>
      </c>
      <c r="AK33" s="24">
        <f ca="1">IF($A33="TOTAL GENERAL",SUM(AK$11:AK31),IF(AND(S33&lt;&gt;"",$A33&lt;&gt;"Pn"),IF(OFFSET($A$11,MATCH("TOTAL GENERAL",$A$11:$A$100,0)-1,COLUMN(AA33))=0,0,AB33/OFFSET($A$11,MATCH("TOTAL GENERAL",$A$11:$A$100,0)-1,COLUMN(AA33))),""))</f>
        <v>0</v>
      </c>
      <c r="AL33" s="24">
        <f ca="1">IF($A33="TOTAL GENERAL",SUM(AL$11:AL31),IF(AND(T33&lt;&gt;"",$A33&lt;&gt;"Pn"),IF(OFFSET($A$11,MATCH("TOTAL GENERAL",$A$11:$A$100,0)-1,COLUMN(AB33))=0,0,AC33/OFFSET($A$11,MATCH("TOTAL GENERAL",$A$11:$A$100,0)-1,COLUMN(AB33))),""))</f>
        <v>0.17867499375771484</v>
      </c>
      <c r="AM33" s="24">
        <f ca="1">IF($A33="TOTAL GENERAL",SUM(AM$11:AM31),IF(AND(U33&lt;&gt;"",$A33&lt;&gt;"Pn"),IF(OFFSET($A$11,MATCH("TOTAL GENERAL",$A$11:$A$100,0)-1,COLUMN(AC33))=0,0,AD33/OFFSET($A$11,MATCH("TOTAL GENERAL",$A$11:$A$100,0)-1,COLUMN(AC33))),""))</f>
        <v>0</v>
      </c>
      <c r="AN33" s="24">
        <f ca="1">IF($A33="TOTAL GENERAL",SUM(AN$11:AN31),IF(AND(V33&lt;&gt;"",$A33&lt;&gt;"Pn"),IF(OFFSET($A$11,MATCH("TOTAL GENERAL",$A$11:$A$100,0)-1,COLUMN(AD33))=0,0,AE33/OFFSET($A$11,MATCH("TOTAL GENERAL",$A$11:$A$100,0)-1,COLUMN(AD33))),""))</f>
        <v>0</v>
      </c>
      <c r="AO33" s="24">
        <f ca="1">IF($A33="TOTAL GENERAL",SUM(AO$11:AO31),IF(AND(W33&lt;&gt;"",$A33&lt;&gt;"Pn"),IF(OFFSET($A$11,MATCH("TOTAL GENERAL",$A$11:$A$100,0)-1,COLUMN(AE33))=0,0,AF33/OFFSET($A$11,MATCH("TOTAL GENERAL",$A$11:$A$100,0)-1,COLUMN(AE33))),""))</f>
        <v>0</v>
      </c>
      <c r="AP33" s="24">
        <f ca="1">IF($A33="TOTAL GENERAL",SUM(AP$11:AP31),IF(AND(X33&lt;&gt;"",$A33&lt;&gt;"Pn"),IF(OFFSET($A$11,MATCH("TOTAL GENERAL",$A$11:$A$100,0)-1,COLUMN(AF33))=0,0,AG33/OFFSET($A$11,MATCH("TOTAL GENERAL",$A$11:$A$100,0)-1,COLUMN(AF33))),""))</f>
        <v>0.26831558450467374</v>
      </c>
      <c r="AQ33" s="16">
        <f ca="1">IF(A33="TOTAL GENERAL",SUM(AQ$11:AQ31),IF(COUNTIF(AB33:AH33,"")&lt;COUNTA($AB$10:$AH$10),ROUND((IF(AH33&lt;&gt;"",AH33*OFFSET($A$10,MATCH("Pn",$A$11:$A$100,0),1),0)+IF(AI33&lt;&gt;"",AI33*OFFSET($A$10,MATCH("Pn",$A$11:$A$100,0),2),0)+IF(AJ33&lt;&gt;"",AJ33*OFFSET($A$10,MATCH("Pn",$A$11:$A$100,0),3),0)+IF(AK33&lt;&gt;"",AK33*OFFSET($A$10,MATCH("Pn",$A$11:$A$100,0),4),0)+IF(AL33&lt;&gt;"",AL33*OFFSET($A$10,MATCH("Pn",$A$11:$A$100,0),5),0)+IF(AM33&lt;&gt;"",AM33*OFFSET($A$10,MATCH("Pn",$A$11:$A$100,0),6),0)+IF(AN33&lt;&gt;"",AN33*OFFSET($A$10,MATCH("Pn",$A$11:$A$100,0),7),0)+IF(AO33&lt;&gt;"",AO33*OFFSET($A$10,MATCH("Pn",$A$11:$A$100,0),8),0)+IF(AP33&lt;&gt;"",AP33*OFFSET($A$10,MATCH("Pn",$A$11:$A$100,0),9),0))*OFFSET($A$10,MATCH("FC",$A$11:$A$100,0),2),2),""))</f>
        <v>1353768384.5799999</v>
      </c>
      <c r="AR33" s="47">
        <f ca="1">IF(OR(A33="Pn",A34="Pn"),"",IF(AND(AQ33="",F33&lt;&gt;""),-F33,IF(A33="TOTAL GENERAL",SUM(AR$11:AR31),IF(AQ33&lt;&gt;"",AQ33-F33,""))))</f>
        <v>-154946410.8673768</v>
      </c>
      <c r="AS33" s="37"/>
      <c r="BC33" s="16"/>
      <c r="BD33" s="16">
        <v>3041336</v>
      </c>
    </row>
    <row r="34" spans="1:56" s="4" customFormat="1" x14ac:dyDescent="0.25">
      <c r="A34" s="15" t="s">
        <v>82</v>
      </c>
      <c r="B34" s="15" t="s">
        <v>127</v>
      </c>
      <c r="C34" s="43"/>
      <c r="D34" s="16">
        <v>848</v>
      </c>
      <c r="E34" s="9">
        <f t="shared" si="1"/>
        <v>2.778409217870597E-5</v>
      </c>
      <c r="F34" s="41">
        <f t="shared" si="2"/>
        <v>420667.14974582731</v>
      </c>
      <c r="G34" s="20" t="s">
        <v>58</v>
      </c>
      <c r="H34" s="22" t="s">
        <v>58</v>
      </c>
      <c r="I34" s="22" t="s">
        <v>58</v>
      </c>
      <c r="J34" s="24" t="s">
        <v>58</v>
      </c>
      <c r="K34" s="22" t="s">
        <v>58</v>
      </c>
      <c r="L34" s="22" t="s">
        <v>58</v>
      </c>
      <c r="M34" s="22" t="s">
        <v>58</v>
      </c>
      <c r="N34" s="24" t="str">
        <f>+""</f>
        <v/>
      </c>
      <c r="O34" s="24">
        <v>0</v>
      </c>
      <c r="P34" s="24" t="str">
        <f ca="1">IF(OR(A34="Pn",A35="Pn"),"",IF($A34="TOTAL GENERAL",SUM(P$11:P32),IF(AND(G34&lt;&gt;"",$A34&lt;&gt;"Pn"),IF(G34&gt;OFFSET($A$10,MATCH("TOTAL GENERAL",$A$11:$A$100,0),COLUMN(F34)),0,OFFSET($A$10,MATCH("TOTAL GENERAL",$A$11:$A$100,0),COLUMN(F34))-G34),"")))</f>
        <v/>
      </c>
      <c r="Q34" s="24" t="str">
        <f ca="1">IF(OR(A34="Pn",A35="Pn"),"",IF($A34="TOTAL GENERAL",SUM(Q$11:Q32),IF(AND(H34&lt;&gt;"",$A34&lt;&gt;"Pn"),IF(H34&lt;OFFSET($A$10,MATCH("TOTAL GENERAL",$A$11:$A$100,0),COLUMN(G34)),0,H34-OFFSET($A$10,MATCH("TOTAL GENERAL",$A$11:$A$100,0),COLUMN(G34))),"")))</f>
        <v/>
      </c>
      <c r="R34" s="24" t="str">
        <f ca="1">IF(OR(A34="Pn",A35="Pn"),"",IF($A34="TOTAL GENERAL",SUM(R$11:R32),IF(AND(I34&lt;&gt;"",$A34&lt;&gt;"Pn"),IF(I34&lt;OFFSET($A$10,MATCH("TOTAL GENERAL",$A$11:$A$100,0),COLUMN(H34)),0,I34-OFFSET($A$10,MATCH("TOTAL GENERAL",$A$11:$A$100,0),COLUMN(H34))),"")))</f>
        <v/>
      </c>
      <c r="S34" s="24" t="str">
        <f ca="1">IF(OR(A34="Pn",A35="Pn"),"",IF($A34="TOTAL GENERAL",SUM(S$11:S32),IF(AND(J34&lt;&gt;"",$A34&lt;&gt;"Pn"),IF(J34&gt;OFFSET($A$10,MATCH("TOTAL GENERAL",$A$11:$A$100,0),COLUMN(I34)),0,OFFSET($A$10,MATCH("TOTAL GENERAL",$A$11:$A$100,0),COLUMN(I34))-J34),"")))</f>
        <v/>
      </c>
      <c r="T34" s="24" t="str">
        <f ca="1">IF($A34="TOTAL GENERAL",SUM(T$11:T32),IF(AND(K34&lt;&gt;"",$A34&lt;&gt;"Pn"),IF(K34&lt;OFFSET($A$10,MATCH("TOTAL GENERAL",$A$11:$A$100,0),COLUMN(J34)),0,K34-OFFSET($A$10,MATCH("TOTAL GENERAL",$A$11:$A$100,0),COLUMN(J34))),""))</f>
        <v/>
      </c>
      <c r="U34" s="24" t="str">
        <f ca="1">IF($A34="TOTAL GENERAL",SUM(U$11:U32),IF(AND(L34&lt;&gt;"",$A34&lt;&gt;"Pn"),IF(L34&lt;OFFSET($A$10,MATCH("TOTAL GENERAL",$A$11:$A$100,0),COLUMN(K34)),0,L34-OFFSET($A$10,MATCH("TOTAL GENERAL",$A$11:$A$100,0),COLUMN(K34))),""))</f>
        <v/>
      </c>
      <c r="V34" s="24" t="str">
        <f ca="1">IF($A34="TOTAL GENERAL",SUM(V$11:V32),IF(AND(M34&lt;&gt;"",$A34&lt;&gt;"Pn"),IF(M34&lt;OFFSET($A$10,MATCH("TOTAL GENERAL",$A$11:$A$100,0),COLUMN(L34)),0,M34-OFFSET($A$10,MATCH("TOTAL GENERAL",$A$11:$A$100,0),COLUMN(L34))),""))</f>
        <v/>
      </c>
      <c r="W34" s="24" t="str">
        <f ca="1">IF($A34="TOTAL GENERAL",SUM(W$11:W32),IF(AND(N34&lt;&gt;"",$A34&lt;&gt;"Pn"),IF(N34&gt;OFFSET($A$10,MATCH("TOTAL GENERAL",$A$11:$A$100,0),COLUMN(M34)),0,OFFSET($A$10,MATCH("TOTAL GENERAL",$A$11:$A$100,0),COLUMN(M34))-N34),""))</f>
        <v/>
      </c>
      <c r="X34" s="24">
        <f ca="1">IF($A34="TOTAL GENERAL",SUM(X$11:X32),IF(AND(O34&lt;&gt;"",$A34&lt;&gt;"Pn"),IF(O34&lt;OFFSET($A$10,MATCH("TOTAL GENERAL",$A$11:$A$100,0),COLUMN(N34)),0,O34-OFFSET($A$10,MATCH("TOTAL GENERAL",$A$11:$A$100,0),COLUMN(N34))),""))</f>
        <v>0</v>
      </c>
      <c r="Y34" s="24" t="str">
        <f>IF(OR(A34="Pn",A35="Pn"),"",IF($A34="TOTAL GENERAL",SUM(Y$11:Y32),IF(AND(G34&lt;&gt;"",$A34&lt;&gt;"Pn"),P34*$D34,"")))</f>
        <v/>
      </c>
      <c r="Z34" s="24" t="str">
        <f>IF(OR(A34="Pn",A35="Pn"),"",IF($A34="TOTAL GENERAL",SUM(Z$11:Z32),IF(AND(H34&lt;&gt;"",$A34&lt;&gt;"Pn"),Q34*$D34,"")))</f>
        <v/>
      </c>
      <c r="AA34" s="24" t="str">
        <f>IF(OR(A34="Pn",A35="Pn"),"",IF($A34="TOTAL GENERAL",SUM(AA$11:AA32),IF(AND(I34&lt;&gt;"",$A34&lt;&gt;"Pn"),R34*$D34,"")))</f>
        <v/>
      </c>
      <c r="AB34" s="24" t="str">
        <f>IF(OR(A34="Pn",A35="Pn"),"",IF($A34="TOTAL GENERAL",SUM(AB$11:AB32),IF(AND(J34&lt;&gt;"",$A34&lt;&gt;"Pn"),S34*$D34,"")))</f>
        <v/>
      </c>
      <c r="AC34" s="24" t="str">
        <f>IF($A34="TOTAL GENERAL",SUM(AC$11:AC32),IF(AND(K34&lt;&gt;"",$A34&lt;&gt;"Pn"),T34*$D34,""))</f>
        <v/>
      </c>
      <c r="AD34" s="24" t="str">
        <f>IF($A34="TOTAL GENERAL",SUM(AD$11:AD32),IF(AND(L34&lt;&gt;"",$A34&lt;&gt;"Pn"),U34*$D34,""))</f>
        <v/>
      </c>
      <c r="AE34" s="24" t="str">
        <f>IF($A34="TOTAL GENERAL",SUM(AE$11:AE32),IF(AND(M34&lt;&gt;"",$A34&lt;&gt;"Pn"),V34*$D34,""))</f>
        <v/>
      </c>
      <c r="AF34" s="24" t="str">
        <f>IF($A34="TOTAL GENERAL",SUM(AF$11:AF32),IF(AND(N34&lt;&gt;"",$A34&lt;&gt;"Pn"),W34*$D34,""))</f>
        <v/>
      </c>
      <c r="AG34" s="24">
        <f t="shared" ca="1" si="3"/>
        <v>0</v>
      </c>
      <c r="AH34" s="24" t="str">
        <f ca="1">IF($A34="TOTAL GENERAL",SUM(AH$11:AH32),IF(AND(P34&lt;&gt;"",$A34&lt;&gt;"Pn"),IF(OFFSET($A$11,MATCH("TOTAL GENERAL",$A$11:$A$100,0)-1,COLUMN(X34))=0,0,Y34/OFFSET($A$11,MATCH("TOTAL GENERAL",$A$11:$A$100,0)-1,COLUMN(X34))),""))</f>
        <v/>
      </c>
      <c r="AI34" s="24" t="str">
        <f ca="1">IF($A34="TOTAL GENERAL",SUM(AI$11:AI32),IF(AND(Q34&lt;&gt;"",$A34&lt;&gt;"Pn"),IF(OFFSET($A$11,MATCH("TOTAL GENERAL",$A$11:$A$100,0)-1,COLUMN(Y34))=0,0,Z34/OFFSET($A$11,MATCH("TOTAL GENERAL",$A$11:$A$100,0)-1,COLUMN(Y34))),""))</f>
        <v/>
      </c>
      <c r="AJ34" s="24" t="str">
        <f ca="1">IF($A34="TOTAL GENERAL",SUM(AJ$11:AJ32),IF(AND(R34&lt;&gt;"",$A34&lt;&gt;"Pn"),IF(OFFSET($A$11,MATCH("TOTAL GENERAL",$A$11:$A$100,0)-1,COLUMN(Z34))=0,0,AA34/OFFSET($A$11,MATCH("TOTAL GENERAL",$A$11:$A$100,0)-1,COLUMN(Z34))),""))</f>
        <v/>
      </c>
      <c r="AK34" s="24" t="str">
        <f ca="1">IF($A34="TOTAL GENERAL",SUM(AK$11:AK32),IF(AND(S34&lt;&gt;"",$A34&lt;&gt;"Pn"),IF(OFFSET($A$11,MATCH("TOTAL GENERAL",$A$11:$A$100,0)-1,COLUMN(AA34))=0,0,AB34/OFFSET($A$11,MATCH("TOTAL GENERAL",$A$11:$A$100,0)-1,COLUMN(AA34))),""))</f>
        <v/>
      </c>
      <c r="AL34" s="24" t="str">
        <f ca="1">IF($A34="TOTAL GENERAL",SUM(AL$11:AL32),IF(AND(T34&lt;&gt;"",$A34&lt;&gt;"Pn"),IF(OFFSET($A$11,MATCH("TOTAL GENERAL",$A$11:$A$100,0)-1,COLUMN(AB34))=0,0,AC34/OFFSET($A$11,MATCH("TOTAL GENERAL",$A$11:$A$100,0)-1,COLUMN(AB34))),""))</f>
        <v/>
      </c>
      <c r="AM34" s="24" t="str">
        <f ca="1">IF($A34="TOTAL GENERAL",SUM(AM$11:AM32),IF(AND(U34&lt;&gt;"",$A34&lt;&gt;"Pn"),IF(OFFSET($A$11,MATCH("TOTAL GENERAL",$A$11:$A$100,0)-1,COLUMN(AC34))=0,0,AD34/OFFSET($A$11,MATCH("TOTAL GENERAL",$A$11:$A$100,0)-1,COLUMN(AC34))),""))</f>
        <v/>
      </c>
      <c r="AN34" s="24" t="str">
        <f ca="1">IF($A34="TOTAL GENERAL",SUM(AN$11:AN32),IF(AND(V34&lt;&gt;"",$A34&lt;&gt;"Pn"),IF(OFFSET($A$11,MATCH("TOTAL GENERAL",$A$11:$A$100,0)-1,COLUMN(AD34))=0,0,AE34/OFFSET($A$11,MATCH("TOTAL GENERAL",$A$11:$A$100,0)-1,COLUMN(AD34))),""))</f>
        <v/>
      </c>
      <c r="AO34" s="24" t="str">
        <f ca="1">IF($A34="TOTAL GENERAL",SUM(AO$11:AO32),IF(AND(W34&lt;&gt;"",$A34&lt;&gt;"Pn"),IF(OFFSET($A$11,MATCH("TOTAL GENERAL",$A$11:$A$100,0)-1,COLUMN(AE34))=0,0,AF34/OFFSET($A$11,MATCH("TOTAL GENERAL",$A$11:$A$100,0)-1,COLUMN(AE34))),""))</f>
        <v/>
      </c>
      <c r="AP34" s="24">
        <f ca="1">IF($A34="TOTAL GENERAL",SUM(AP$11:AP32),IF(AND(X34&lt;&gt;"",$A34&lt;&gt;"Pn"),IF(OFFSET($A$11,MATCH("TOTAL GENERAL",$A$11:$A$100,0)-1,COLUMN(AF34))=0,0,AG34/OFFSET($A$11,MATCH("TOTAL GENERAL",$A$11:$A$100,0)-1,COLUMN(AF34))),""))</f>
        <v>0</v>
      </c>
      <c r="AQ34" s="16">
        <f ca="1">IF(A34="TOTAL GENERAL",SUM(AQ$11:AQ32),IF(COUNTIF(AB34:AH34,"")&lt;COUNTA($AB$10:$AH$10),ROUND((IF(AH34&lt;&gt;"",AH34*OFFSET($A$10,MATCH("Pn",$A$11:$A$100,0),1),0)+IF(AI34&lt;&gt;"",AI34*OFFSET($A$10,MATCH("Pn",$A$11:$A$100,0),2),0)+IF(AJ34&lt;&gt;"",AJ34*OFFSET($A$10,MATCH("Pn",$A$11:$A$100,0),3),0)+IF(AK34&lt;&gt;"",AK34*OFFSET($A$10,MATCH("Pn",$A$11:$A$100,0),4),0)+IF(AL34&lt;&gt;"",AL34*OFFSET($A$10,MATCH("Pn",$A$11:$A$100,0),5),0)+IF(AM34&lt;&gt;"",AM34*OFFSET($A$10,MATCH("Pn",$A$11:$A$100,0),6),0)+IF(AN34&lt;&gt;"",AN34*OFFSET($A$10,MATCH("Pn",$A$11:$A$100,0),7),0)+IF(AO34&lt;&gt;"",AO34*OFFSET($A$10,MATCH("Pn",$A$11:$A$100,0),8),0)+IF(AP34&lt;&gt;"",AP34*OFFSET($A$10,MATCH("Pn",$A$11:$A$100,0),9),0))*OFFSET($A$10,MATCH("FC",$A$11:$A$100,0),2),2),""))</f>
        <v>0</v>
      </c>
      <c r="AR34" s="47">
        <f ca="1">IF(OR(A34="Pn",A35="Pn"),"",IF(AND(AQ34="",F34&lt;&gt;""),-F34,IF(A34="TOTAL GENERAL",SUM(AR$11:AR32),IF(AQ34&lt;&gt;"",AQ34-F34,""))))</f>
        <v>-420667.14974582731</v>
      </c>
      <c r="AS34" s="37"/>
      <c r="BC34" s="16"/>
      <c r="BD34" s="16">
        <v>848</v>
      </c>
    </row>
    <row r="35" spans="1:56" s="4" customFormat="1" x14ac:dyDescent="0.25">
      <c r="A35" s="15" t="s">
        <v>83</v>
      </c>
      <c r="B35" s="15" t="s">
        <v>128</v>
      </c>
      <c r="C35" s="43"/>
      <c r="D35" s="16">
        <v>2234570</v>
      </c>
      <c r="E35" s="9">
        <f t="shared" si="1"/>
        <v>7.3214031674258259E-2</v>
      </c>
      <c r="F35" s="41">
        <f t="shared" si="2"/>
        <v>1108502585.8579404</v>
      </c>
      <c r="G35" s="20" t="s">
        <v>58</v>
      </c>
      <c r="H35" s="22">
        <v>0</v>
      </c>
      <c r="I35" s="22">
        <v>1</v>
      </c>
      <c r="J35" s="24">
        <v>29</v>
      </c>
      <c r="K35" s="22">
        <v>1</v>
      </c>
      <c r="L35" s="22">
        <v>0</v>
      </c>
      <c r="M35" s="22" t="s">
        <v>58</v>
      </c>
      <c r="N35" s="24">
        <v>5.08</v>
      </c>
      <c r="O35" s="24">
        <v>28.37</v>
      </c>
      <c r="P35" s="24" t="str">
        <f ca="1">IF(OR(A35="Pn",A36="Pn"),"",IF($A35="TOTAL GENERAL",SUM(P$11:P33),IF(AND(G35&lt;&gt;"",$A35&lt;&gt;"Pn"),IF(G35&gt;OFFSET($A$10,MATCH("TOTAL GENERAL",$A$11:$A$100,0),COLUMN(F35)),0,OFFSET($A$10,MATCH("TOTAL GENERAL",$A$11:$A$100,0),COLUMN(F35))-G35),"")))</f>
        <v/>
      </c>
      <c r="Q35" s="24">
        <f ca="1">IF(OR(A35="Pn",A36="Pn"),"",IF($A35="TOTAL GENERAL",SUM(Q$11:Q33),IF(AND(H35&lt;&gt;"",$A35&lt;&gt;"Pn"),IF(H35&lt;OFFSET($A$10,MATCH("TOTAL GENERAL",$A$11:$A$100,0),COLUMN(G35)),0,H35-OFFSET($A$10,MATCH("TOTAL GENERAL",$A$11:$A$100,0),COLUMN(G35))),"")))</f>
        <v>0</v>
      </c>
      <c r="R35" s="24">
        <f ca="1">IF(OR(A35="Pn",A36="Pn"),"",IF($A35="TOTAL GENERAL",SUM(R$11:R33),IF(AND(I35&lt;&gt;"",$A35&lt;&gt;"Pn"),IF(I35&lt;OFFSET($A$10,MATCH("TOTAL GENERAL",$A$11:$A$100,0),COLUMN(H35)),0,I35-OFFSET($A$10,MATCH("TOTAL GENERAL",$A$11:$A$100,0),COLUMN(H35))),"")))</f>
        <v>0.35</v>
      </c>
      <c r="S35" s="24">
        <f ca="1">IF(OR(A35="Pn",A36="Pn"),"",IF($A35="TOTAL GENERAL",SUM(S$11:S33),IF(AND(J35&lt;&gt;"",$A35&lt;&gt;"Pn"),IF(J35&gt;OFFSET($A$10,MATCH("TOTAL GENERAL",$A$11:$A$100,0),COLUMN(I35)),0,OFFSET($A$10,MATCH("TOTAL GENERAL",$A$11:$A$100,0),COLUMN(I35))-J35),"")))</f>
        <v>1</v>
      </c>
      <c r="T35" s="24">
        <f ca="1">IF($A35="TOTAL GENERAL",SUM(T$11:T33),IF(AND(K35&lt;&gt;"",$A35&lt;&gt;"Pn"),IF(K35&lt;OFFSET($A$10,MATCH("TOTAL GENERAL",$A$11:$A$100,0),COLUMN(J35)),0,K35-OFFSET($A$10,MATCH("TOTAL GENERAL",$A$11:$A$100,0),COLUMN(J35))),""))</f>
        <v>0.25</v>
      </c>
      <c r="U35" s="24">
        <f ca="1">IF($A35="TOTAL GENERAL",SUM(U$11:U33),IF(AND(L35&lt;&gt;"",$A35&lt;&gt;"Pn"),IF(L35&lt;OFFSET($A$10,MATCH("TOTAL GENERAL",$A$11:$A$100,0),COLUMN(K35)),0,L35-OFFSET($A$10,MATCH("TOTAL GENERAL",$A$11:$A$100,0),COLUMN(K35))),""))</f>
        <v>0</v>
      </c>
      <c r="V35" s="24" t="str">
        <f ca="1">IF($A35="TOTAL GENERAL",SUM(V$11:V33),IF(AND(M35&lt;&gt;"",$A35&lt;&gt;"Pn"),IF(M35&lt;OFFSET($A$10,MATCH("TOTAL GENERAL",$A$11:$A$100,0),COLUMN(L35)),0,M35-OFFSET($A$10,MATCH("TOTAL GENERAL",$A$11:$A$100,0),COLUMN(L35))),""))</f>
        <v/>
      </c>
      <c r="W35" s="24">
        <f ca="1">IF($A35="TOTAL GENERAL",SUM(W$11:W33),IF(AND(N35&lt;&gt;"",$A35&lt;&gt;"Pn"),IF(N35&gt;OFFSET($A$10,MATCH("TOTAL GENERAL",$A$11:$A$100,0),COLUMN(M35)),0,OFFSET($A$10,MATCH("TOTAL GENERAL",$A$11:$A$100,0),COLUMN(M35))-N35),""))</f>
        <v>0</v>
      </c>
      <c r="X35" s="24">
        <f ca="1">IF($A35="TOTAL GENERAL",SUM(X$11:X33),IF(AND(O35&lt;&gt;"",$A35&lt;&gt;"Pn"),IF(O35&lt;OFFSET($A$10,MATCH("TOTAL GENERAL",$A$11:$A$100,0),COLUMN(N35)),0,O35-OFFSET($A$10,MATCH("TOTAL GENERAL",$A$11:$A$100,0),COLUMN(N35))),""))</f>
        <v>0.22000000000000242</v>
      </c>
      <c r="Y35" s="24" t="str">
        <f>IF(OR(A35="Pn",A36="Pn"),"",IF($A35="TOTAL GENERAL",SUM(Y$11:Y33),IF(AND(G35&lt;&gt;"",$A35&lt;&gt;"Pn"),P35*$D35,"")))</f>
        <v/>
      </c>
      <c r="Z35" s="24">
        <f ca="1">IF(OR(A35="Pn",A36="Pn"),"",IF($A35="TOTAL GENERAL",SUM(Z$11:Z33),IF(AND(H35&lt;&gt;"",$A35&lt;&gt;"Pn"),Q35*$D35,"")))</f>
        <v>0</v>
      </c>
      <c r="AA35" s="24">
        <f ca="1">IF(OR(A35="Pn",A36="Pn"),"",IF($A35="TOTAL GENERAL",SUM(AA$11:AA33),IF(AND(I35&lt;&gt;"",$A35&lt;&gt;"Pn"),R35*$D35,"")))</f>
        <v>782099.5</v>
      </c>
      <c r="AB35" s="24">
        <f ca="1">IF(OR(A35="Pn",A36="Pn"),"",IF($A35="TOTAL GENERAL",SUM(AB$11:AB33),IF(AND(J35&lt;&gt;"",$A35&lt;&gt;"Pn"),S35*$D35,"")))</f>
        <v>2234570</v>
      </c>
      <c r="AC35" s="24">
        <f ca="1">IF($A35="TOTAL GENERAL",SUM(AC$11:AC33),IF(AND(K35&lt;&gt;"",$A35&lt;&gt;"Pn"),T35*$D35,""))</f>
        <v>558642.5</v>
      </c>
      <c r="AD35" s="24">
        <f ca="1">IF($A35="TOTAL GENERAL",SUM(AD$11:AD33),IF(AND(L35&lt;&gt;"",$A35&lt;&gt;"Pn"),U35*$D35,""))</f>
        <v>0</v>
      </c>
      <c r="AE35" s="24" t="str">
        <f>IF($A35="TOTAL GENERAL",SUM(AE$11:AE33),IF(AND(M35&lt;&gt;"",$A35&lt;&gt;"Pn"),V35*$D35,""))</f>
        <v/>
      </c>
      <c r="AF35" s="24">
        <f ca="1">IF($A35="TOTAL GENERAL",SUM(AF$11:AF33),IF(AND(N35&lt;&gt;"",$A35&lt;&gt;"Pn"),W35*$D35,""))</f>
        <v>0</v>
      </c>
      <c r="AG35" s="24">
        <f t="shared" ca="1" si="3"/>
        <v>491605.40000000538</v>
      </c>
      <c r="AH35" s="24" t="str">
        <f ca="1">IF($A35="TOTAL GENERAL",SUM(AH$11:AH33),IF(AND(P35&lt;&gt;"",$A35&lt;&gt;"Pn"),IF(OFFSET($A$11,MATCH("TOTAL GENERAL",$A$11:$A$100,0)-1,COLUMN(X35))=0,0,Y35/OFFSET($A$11,MATCH("TOTAL GENERAL",$A$11:$A$100,0)-1,COLUMN(X35))),""))</f>
        <v/>
      </c>
      <c r="AI35" s="24">
        <f ca="1">IF($A35="TOTAL GENERAL",SUM(AI$11:AI33),IF(AND(Q35&lt;&gt;"",$A35&lt;&gt;"Pn"),IF(OFFSET($A$11,MATCH("TOTAL GENERAL",$A$11:$A$100,0)-1,COLUMN(Y35))=0,0,Z35/OFFSET($A$11,MATCH("TOTAL GENERAL",$A$11:$A$100,0)-1,COLUMN(Y35))),""))</f>
        <v>0</v>
      </c>
      <c r="AJ35" s="24">
        <f ca="1">IF($A35="TOTAL GENERAL",SUM(AJ$11:AJ33),IF(AND(R35&lt;&gt;"",$A35&lt;&gt;"Pn"),IF(OFFSET($A$11,MATCH("TOTAL GENERAL",$A$11:$A$100,0)-1,COLUMN(Z35))=0,0,AA35/OFFSET($A$11,MATCH("TOTAL GENERAL",$A$11:$A$100,0)-1,COLUMN(Z35))),""))</f>
        <v>0.68980178168605999</v>
      </c>
      <c r="AK35" s="24">
        <f ca="1">IF($A35="TOTAL GENERAL",SUM(AK$11:AK33),IF(AND(S35&lt;&gt;"",$A35&lt;&gt;"Pn"),IF(OFFSET($A$11,MATCH("TOTAL GENERAL",$A$11:$A$100,0)-1,COLUMN(AA35))=0,0,AB35/OFFSET($A$11,MATCH("TOTAL GENERAL",$A$11:$A$100,0)-1,COLUMN(AA35))),""))</f>
        <v>7.464244625792639E-2</v>
      </c>
      <c r="AL35" s="24">
        <f ca="1">IF($A35="TOTAL GENERAL",SUM(AL$11:AL33),IF(AND(T35&lt;&gt;"",$A35&lt;&gt;"Pn"),IF(OFFSET($A$11,MATCH("TOTAL GENERAL",$A$11:$A$100,0)-1,COLUMN(AB35))=0,0,AC35/OFFSET($A$11,MATCH("TOTAL GENERAL",$A$11:$A$100,0)-1,COLUMN(AB35))),""))</f>
        <v>0.2153517367049359</v>
      </c>
      <c r="AM35" s="24">
        <f ca="1">IF($A35="TOTAL GENERAL",SUM(AM$11:AM33),IF(AND(U35&lt;&gt;"",$A35&lt;&gt;"Pn"),IF(OFFSET($A$11,MATCH("TOTAL GENERAL",$A$11:$A$100,0)-1,COLUMN(AC35))=0,0,AD35/OFFSET($A$11,MATCH("TOTAL GENERAL",$A$11:$A$100,0)-1,COLUMN(AC35))),""))</f>
        <v>0</v>
      </c>
      <c r="AN35" s="24" t="str">
        <f ca="1">IF($A35="TOTAL GENERAL",SUM(AN$11:AN33),IF(AND(V35&lt;&gt;"",$A35&lt;&gt;"Pn"),IF(OFFSET($A$11,MATCH("TOTAL GENERAL",$A$11:$A$100,0)-1,COLUMN(AD35))=0,0,AE35/OFFSET($A$11,MATCH("TOTAL GENERAL",$A$11:$A$100,0)-1,COLUMN(AD35))),""))</f>
        <v/>
      </c>
      <c r="AO35" s="24">
        <f ca="1">IF($A35="TOTAL GENERAL",SUM(AO$11:AO33),IF(AND(W35&lt;&gt;"",$A35&lt;&gt;"Pn"),IF(OFFSET($A$11,MATCH("TOTAL GENERAL",$A$11:$A$100,0)-1,COLUMN(AE35))=0,0,AF35/OFFSET($A$11,MATCH("TOTAL GENERAL",$A$11:$A$100,0)-1,COLUMN(AE35))),""))</f>
        <v>0</v>
      </c>
      <c r="AP35" s="24">
        <f ca="1">IF($A35="TOTAL GENERAL",SUM(AP$11:AP33),IF(AND(X35&lt;&gt;"",$A35&lt;&gt;"Pn"),IF(OFFSET($A$11,MATCH("TOTAL GENERAL",$A$11:$A$100,0)-1,COLUMN(AF35))=0,0,AG35/OFFSET($A$11,MATCH("TOTAL GENERAL",$A$11:$A$100,0)-1,COLUMN(AF35))),""))</f>
        <v>2.3020631977642837E-3</v>
      </c>
      <c r="AQ35" s="16">
        <f ca="1">IF(A35="TOTAL GENERAL",SUM(AQ$11:AQ33),IF(COUNTIF(AB35:AH35,"")&lt;COUNTA($AB$10:$AH$10),ROUND((IF(AH35&lt;&gt;"",AH35*OFFSET($A$10,MATCH("Pn",$A$11:$A$100,0),1),0)+IF(AI35&lt;&gt;"",AI35*OFFSET($A$10,MATCH("Pn",$A$11:$A$100,0),2),0)+IF(AJ35&lt;&gt;"",AJ35*OFFSET($A$10,MATCH("Pn",$A$11:$A$100,0),3),0)+IF(AK35&lt;&gt;"",AK35*OFFSET($A$10,MATCH("Pn",$A$11:$A$100,0),4),0)+IF(AL35&lt;&gt;"",AL35*OFFSET($A$10,MATCH("Pn",$A$11:$A$100,0),5),0)+IF(AM35&lt;&gt;"",AM35*OFFSET($A$10,MATCH("Pn",$A$11:$A$100,0),6),0)+IF(AN35&lt;&gt;"",AN35*OFFSET($A$10,MATCH("Pn",$A$11:$A$100,0),7),0)+IF(AO35&lt;&gt;"",AO35*OFFSET($A$10,MATCH("Pn",$A$11:$A$100,0),8),0)+IF(AP35&lt;&gt;"",AP35*OFFSET($A$10,MATCH("Pn",$A$11:$A$100,0),9),0))*OFFSET($A$10,MATCH("FC",$A$11:$A$100,0),2),2),""))</f>
        <v>1861683859.03</v>
      </c>
      <c r="AR35" s="47">
        <f ca="1">IF(OR(A35="Pn",A36="Pn"),"",IF(AND(AQ35="",F35&lt;&gt;""),-F35,IF(A35="TOTAL GENERAL",SUM(AR$11:AR33),IF(AQ35&lt;&gt;"",AQ35-F35,""))))</f>
        <v>753181273.17205954</v>
      </c>
      <c r="AS35" s="37"/>
      <c r="BC35" s="16"/>
      <c r="BD35" s="16">
        <v>2234570</v>
      </c>
    </row>
    <row r="36" spans="1:56" s="4" customFormat="1" x14ac:dyDescent="0.25">
      <c r="A36" s="15" t="s">
        <v>84</v>
      </c>
      <c r="B36" s="15" t="s">
        <v>129</v>
      </c>
      <c r="C36" s="43"/>
      <c r="D36" s="16">
        <v>757387</v>
      </c>
      <c r="E36" s="9">
        <f t="shared" si="1"/>
        <v>2.481522431952073E-2</v>
      </c>
      <c r="F36" s="41">
        <f t="shared" si="2"/>
        <v>375716781.30252701</v>
      </c>
      <c r="G36" s="20" t="s">
        <v>58</v>
      </c>
      <c r="H36" s="22" t="s">
        <v>58</v>
      </c>
      <c r="I36" s="22" t="s">
        <v>58</v>
      </c>
      <c r="J36" s="24" t="s">
        <v>58</v>
      </c>
      <c r="K36" s="22" t="s">
        <v>58</v>
      </c>
      <c r="L36" s="22" t="s">
        <v>58</v>
      </c>
      <c r="M36" s="22" t="s">
        <v>58</v>
      </c>
      <c r="N36" s="24">
        <v>1.72</v>
      </c>
      <c r="O36" s="24">
        <v>7.13</v>
      </c>
      <c r="P36" s="24" t="str">
        <f ca="1">IF(OR(A36="Pn",A37="Pn"),"",IF($A36="TOTAL GENERAL",SUM(P$11:P34),IF(AND(G36&lt;&gt;"",$A36&lt;&gt;"Pn"),IF(G36&gt;OFFSET($A$10,MATCH("TOTAL GENERAL",$A$11:$A$100,0),COLUMN(F36)),0,OFFSET($A$10,MATCH("TOTAL GENERAL",$A$11:$A$100,0),COLUMN(F36))-G36),"")))</f>
        <v/>
      </c>
      <c r="Q36" s="24" t="str">
        <f ca="1">IF(OR(A36="Pn",A37="Pn"),"",IF($A36="TOTAL GENERAL",SUM(Q$11:Q34),IF(AND(H36&lt;&gt;"",$A36&lt;&gt;"Pn"),IF(H36&lt;OFFSET($A$10,MATCH("TOTAL GENERAL",$A$11:$A$100,0),COLUMN(G36)),0,H36-OFFSET($A$10,MATCH("TOTAL GENERAL",$A$11:$A$100,0),COLUMN(G36))),"")))</f>
        <v/>
      </c>
      <c r="R36" s="24" t="str">
        <f ca="1">IF(OR(A36="Pn",A37="Pn"),"",IF($A36="TOTAL GENERAL",SUM(R$11:R34),IF(AND(I36&lt;&gt;"",$A36&lt;&gt;"Pn"),IF(I36&lt;OFFSET($A$10,MATCH("TOTAL GENERAL",$A$11:$A$100,0),COLUMN(H36)),0,I36-OFFSET($A$10,MATCH("TOTAL GENERAL",$A$11:$A$100,0),COLUMN(H36))),"")))</f>
        <v/>
      </c>
      <c r="S36" s="24" t="str">
        <f ca="1">IF(OR(A36="Pn",A37="Pn"),"",IF($A36="TOTAL GENERAL",SUM(S$11:S34),IF(AND(J36&lt;&gt;"",$A36&lt;&gt;"Pn"),IF(J36&gt;OFFSET($A$10,MATCH("TOTAL GENERAL",$A$11:$A$100,0),COLUMN(I36)),0,OFFSET($A$10,MATCH("TOTAL GENERAL",$A$11:$A$100,0),COLUMN(I36))-J36),"")))</f>
        <v/>
      </c>
      <c r="T36" s="24" t="str">
        <f ca="1">IF($A36="TOTAL GENERAL",SUM(T$11:T34),IF(AND(K36&lt;&gt;"",$A36&lt;&gt;"Pn"),IF(K36&lt;OFFSET($A$10,MATCH("TOTAL GENERAL",$A$11:$A$100,0),COLUMN(J36)),0,K36-OFFSET($A$10,MATCH("TOTAL GENERAL",$A$11:$A$100,0),COLUMN(J36))),""))</f>
        <v/>
      </c>
      <c r="U36" s="24" t="str">
        <f ca="1">IF($A36="TOTAL GENERAL",SUM(U$11:U34),IF(AND(L36&lt;&gt;"",$A36&lt;&gt;"Pn"),IF(L36&lt;OFFSET($A$10,MATCH("TOTAL GENERAL",$A$11:$A$100,0),COLUMN(K36)),0,L36-OFFSET($A$10,MATCH("TOTAL GENERAL",$A$11:$A$100,0),COLUMN(K36))),""))</f>
        <v/>
      </c>
      <c r="V36" s="24" t="str">
        <f ca="1">IF($A36="TOTAL GENERAL",SUM(V$11:V34),IF(AND(M36&lt;&gt;"",$A36&lt;&gt;"Pn"),IF(M36&lt;OFFSET($A$10,MATCH("TOTAL GENERAL",$A$11:$A$100,0),COLUMN(L36)),0,M36-OFFSET($A$10,MATCH("TOTAL GENERAL",$A$11:$A$100,0),COLUMN(L36))),""))</f>
        <v/>
      </c>
      <c r="W36" s="24">
        <f ca="1">IF($A36="TOTAL GENERAL",SUM(W$11:W34),IF(AND(N36&lt;&gt;"",$A36&lt;&gt;"Pn"),IF(N36&gt;OFFSET($A$10,MATCH("TOTAL GENERAL",$A$11:$A$100,0),COLUMN(M36)),0,OFFSET($A$10,MATCH("TOTAL GENERAL",$A$11:$A$100,0),COLUMN(M36))-N36),""))</f>
        <v>2.09</v>
      </c>
      <c r="X36" s="24">
        <f ca="1">IF($A36="TOTAL GENERAL",SUM(X$11:X34),IF(AND(O36&lt;&gt;"",$A36&lt;&gt;"Pn"),IF(O36&lt;OFFSET($A$10,MATCH("TOTAL GENERAL",$A$11:$A$100,0),COLUMN(N36)),0,O36-OFFSET($A$10,MATCH("TOTAL GENERAL",$A$11:$A$100,0),COLUMN(N36))),""))</f>
        <v>0</v>
      </c>
      <c r="Y36" s="24" t="str">
        <f>IF(OR(A36="Pn",A37="Pn"),"",IF($A36="TOTAL GENERAL",SUM(Y$11:Y34),IF(AND(G36&lt;&gt;"",$A36&lt;&gt;"Pn"),P36*$D36,"")))</f>
        <v/>
      </c>
      <c r="Z36" s="24" t="str">
        <f>IF(OR(A36="Pn",A37="Pn"),"",IF($A36="TOTAL GENERAL",SUM(Z$11:Z34),IF(AND(H36&lt;&gt;"",$A36&lt;&gt;"Pn"),Q36*$D36,"")))</f>
        <v/>
      </c>
      <c r="AA36" s="24" t="str">
        <f>IF(OR(A36="Pn",A37="Pn"),"",IF($A36="TOTAL GENERAL",SUM(AA$11:AA34),IF(AND(I36&lt;&gt;"",$A36&lt;&gt;"Pn"),R36*$D36,"")))</f>
        <v/>
      </c>
      <c r="AB36" s="24" t="str">
        <f>IF(OR(A36="Pn",A37="Pn"),"",IF($A36="TOTAL GENERAL",SUM(AB$11:AB34),IF(AND(J36&lt;&gt;"",$A36&lt;&gt;"Pn"),S36*$D36,"")))</f>
        <v/>
      </c>
      <c r="AC36" s="24" t="str">
        <f>IF($A36="TOTAL GENERAL",SUM(AC$11:AC34),IF(AND(K36&lt;&gt;"",$A36&lt;&gt;"Pn"),T36*$D36,""))</f>
        <v/>
      </c>
      <c r="AD36" s="24" t="str">
        <f>IF($A36="TOTAL GENERAL",SUM(AD$11:AD34),IF(AND(L36&lt;&gt;"",$A36&lt;&gt;"Pn"),U36*$D36,""))</f>
        <v/>
      </c>
      <c r="AE36" s="24" t="str">
        <f>IF($A36="TOTAL GENERAL",SUM(AE$11:AE34),IF(AND(M36&lt;&gt;"",$A36&lt;&gt;"Pn"),V36*$D36,""))</f>
        <v/>
      </c>
      <c r="AF36" s="24">
        <f ca="1">IF($A36="TOTAL GENERAL",SUM(AF$11:AF34),IF(AND(N36&lt;&gt;"",$A36&lt;&gt;"Pn"),W36*$D36,""))</f>
        <v>1582938.8299999998</v>
      </c>
      <c r="AG36" s="24">
        <f t="shared" ca="1" si="3"/>
        <v>0</v>
      </c>
      <c r="AH36" s="24" t="str">
        <f ca="1">IF($A36="TOTAL GENERAL",SUM(AH$11:AH34),IF(AND(P36&lt;&gt;"",$A36&lt;&gt;"Pn"),IF(OFFSET($A$11,MATCH("TOTAL GENERAL",$A$11:$A$100,0)-1,COLUMN(X36))=0,0,Y36/OFFSET($A$11,MATCH("TOTAL GENERAL",$A$11:$A$100,0)-1,COLUMN(X36))),""))</f>
        <v/>
      </c>
      <c r="AI36" s="24" t="str">
        <f ca="1">IF($A36="TOTAL GENERAL",SUM(AI$11:AI34),IF(AND(Q36&lt;&gt;"",$A36&lt;&gt;"Pn"),IF(OFFSET($A$11,MATCH("TOTAL GENERAL",$A$11:$A$100,0)-1,COLUMN(Y36))=0,0,Z36/OFFSET($A$11,MATCH("TOTAL GENERAL",$A$11:$A$100,0)-1,COLUMN(Y36))),""))</f>
        <v/>
      </c>
      <c r="AJ36" s="24" t="str">
        <f ca="1">IF($A36="TOTAL GENERAL",SUM(AJ$11:AJ34),IF(AND(R36&lt;&gt;"",$A36&lt;&gt;"Pn"),IF(OFFSET($A$11,MATCH("TOTAL GENERAL",$A$11:$A$100,0)-1,COLUMN(Z36))=0,0,AA36/OFFSET($A$11,MATCH("TOTAL GENERAL",$A$11:$A$100,0)-1,COLUMN(Z36))),""))</f>
        <v/>
      </c>
      <c r="AK36" s="24" t="str">
        <f ca="1">IF($A36="TOTAL GENERAL",SUM(AK$11:AK34),IF(AND(S36&lt;&gt;"",$A36&lt;&gt;"Pn"),IF(OFFSET($A$11,MATCH("TOTAL GENERAL",$A$11:$A$100,0)-1,COLUMN(AA36))=0,0,AB36/OFFSET($A$11,MATCH("TOTAL GENERAL",$A$11:$A$100,0)-1,COLUMN(AA36))),""))</f>
        <v/>
      </c>
      <c r="AL36" s="24" t="str">
        <f ca="1">IF($A36="TOTAL GENERAL",SUM(AL$11:AL34),IF(AND(T36&lt;&gt;"",$A36&lt;&gt;"Pn"),IF(OFFSET($A$11,MATCH("TOTAL GENERAL",$A$11:$A$100,0)-1,COLUMN(AB36))=0,0,AC36/OFFSET($A$11,MATCH("TOTAL GENERAL",$A$11:$A$100,0)-1,COLUMN(AB36))),""))</f>
        <v/>
      </c>
      <c r="AM36" s="24" t="str">
        <f ca="1">IF($A36="TOTAL GENERAL",SUM(AM$11:AM34),IF(AND(U36&lt;&gt;"",$A36&lt;&gt;"Pn"),IF(OFFSET($A$11,MATCH("TOTAL GENERAL",$A$11:$A$100,0)-1,COLUMN(AC36))=0,0,AD36/OFFSET($A$11,MATCH("TOTAL GENERAL",$A$11:$A$100,0)-1,COLUMN(AC36))),""))</f>
        <v/>
      </c>
      <c r="AN36" s="24" t="str">
        <f ca="1">IF($A36="TOTAL GENERAL",SUM(AN$11:AN34),IF(AND(V36&lt;&gt;"",$A36&lt;&gt;"Pn"),IF(OFFSET($A$11,MATCH("TOTAL GENERAL",$A$11:$A$100,0)-1,COLUMN(AD36))=0,0,AE36/OFFSET($A$11,MATCH("TOTAL GENERAL",$A$11:$A$100,0)-1,COLUMN(AD36))),""))</f>
        <v/>
      </c>
      <c r="AO36" s="24">
        <f ca="1">IF($A36="TOTAL GENERAL",SUM(AO$11:AO34),IF(AND(W36&lt;&gt;"",$A36&lt;&gt;"Pn"),IF(OFFSET($A$11,MATCH("TOTAL GENERAL",$A$11:$A$100,0)-1,COLUMN(AE36))=0,0,AF36/OFFSET($A$11,MATCH("TOTAL GENERAL",$A$11:$A$100,0)-1,COLUMN(AE36))),""))</f>
        <v>9.6093627083958841E-2</v>
      </c>
      <c r="AP36" s="24">
        <f ca="1">IF($A36="TOTAL GENERAL",SUM(AP$11:AP34),IF(AND(X36&lt;&gt;"",$A36&lt;&gt;"Pn"),IF(OFFSET($A$11,MATCH("TOTAL GENERAL",$A$11:$A$100,0)-1,COLUMN(AF36))=0,0,AG36/OFFSET($A$11,MATCH("TOTAL GENERAL",$A$11:$A$100,0)-1,COLUMN(AF36))),""))</f>
        <v>0</v>
      </c>
      <c r="AQ36" s="16">
        <f ca="1">IF(A36="TOTAL GENERAL",SUM(AQ$11:AQ34),IF(COUNTIF(AB36:AH36,"")&lt;COUNTA($AB$10:$AH$10),ROUND((IF(AH36&lt;&gt;"",AH36*OFFSET($A$10,MATCH("Pn",$A$11:$A$100,0),1),0)+IF(AI36&lt;&gt;"",AI36*OFFSET($A$10,MATCH("Pn",$A$11:$A$100,0),2),0)+IF(AJ36&lt;&gt;"",AJ36*OFFSET($A$10,MATCH("Pn",$A$11:$A$100,0),3),0)+IF(AK36&lt;&gt;"",AK36*OFFSET($A$10,MATCH("Pn",$A$11:$A$100,0),4),0)+IF(AL36&lt;&gt;"",AL36*OFFSET($A$10,MATCH("Pn",$A$11:$A$100,0),5),0)+IF(AM36&lt;&gt;"",AM36*OFFSET($A$10,MATCH("Pn",$A$11:$A$100,0),6),0)+IF(AN36&lt;&gt;"",AN36*OFFSET($A$10,MATCH("Pn",$A$11:$A$100,0),7),0)+IF(AO36&lt;&gt;"",AO36*OFFSET($A$10,MATCH("Pn",$A$11:$A$100,0),8),0)+IF(AP36&lt;&gt;"",AP36*OFFSET($A$10,MATCH("Pn",$A$11:$A$100,0),9),0))*OFFSET($A$10,MATCH("FC",$A$11:$A$100,0),2),2),""))</f>
        <v>72745641.560000002</v>
      </c>
      <c r="AR36" s="47">
        <f ca="1">IF(OR(A36="Pn",A37="Pn"),"",IF(AND(AQ36="",F36&lt;&gt;""),-F36,IF(A36="TOTAL GENERAL",SUM(AR$11:AR34),IF(AQ36&lt;&gt;"",AQ36-F36,""))))</f>
        <v>-302971139.74252701</v>
      </c>
      <c r="AS36" s="37"/>
      <c r="BC36" s="16"/>
      <c r="BD36" s="16">
        <v>757387</v>
      </c>
    </row>
    <row r="37" spans="1:56" s="4" customFormat="1" x14ac:dyDescent="0.25">
      <c r="A37" s="15" t="s">
        <v>85</v>
      </c>
      <c r="B37" s="15" t="s">
        <v>130</v>
      </c>
      <c r="C37" s="43"/>
      <c r="D37" s="16">
        <v>112582</v>
      </c>
      <c r="E37" s="9">
        <f t="shared" si="1"/>
        <v>3.6886658793196647E-3</v>
      </c>
      <c r="F37" s="41">
        <f t="shared" si="2"/>
        <v>55848524.826279163</v>
      </c>
      <c r="G37" s="20" t="s">
        <v>58</v>
      </c>
      <c r="H37" s="22" t="s">
        <v>58</v>
      </c>
      <c r="I37" s="22" t="s">
        <v>58</v>
      </c>
      <c r="J37" s="24" t="s">
        <v>58</v>
      </c>
      <c r="K37" s="22" t="s">
        <v>58</v>
      </c>
      <c r="L37" s="22" t="s">
        <v>58</v>
      </c>
      <c r="M37" s="22" t="s">
        <v>58</v>
      </c>
      <c r="N37" s="24">
        <v>0.89</v>
      </c>
      <c r="O37" s="24">
        <v>5.33</v>
      </c>
      <c r="P37" s="24" t="str">
        <f ca="1">IF(OR(A37="Pn",A38="Pn"),"",IF($A37="TOTAL GENERAL",SUM(P$11:P35),IF(AND(G37&lt;&gt;"",$A37&lt;&gt;"Pn"),IF(G37&gt;OFFSET($A$10,MATCH("TOTAL GENERAL",$A$11:$A$100,0),COLUMN(F37)),0,OFFSET($A$10,MATCH("TOTAL GENERAL",$A$11:$A$100,0),COLUMN(F37))-G37),"")))</f>
        <v/>
      </c>
      <c r="Q37" s="24" t="str">
        <f ca="1">IF(OR(A37="Pn",A38="Pn"),"",IF($A37="TOTAL GENERAL",SUM(Q$11:Q35),IF(AND(H37&lt;&gt;"",$A37&lt;&gt;"Pn"),IF(H37&lt;OFFSET($A$10,MATCH("TOTAL GENERAL",$A$11:$A$100,0),COLUMN(G37)),0,H37-OFFSET($A$10,MATCH("TOTAL GENERAL",$A$11:$A$100,0),COLUMN(G37))),"")))</f>
        <v/>
      </c>
      <c r="R37" s="24" t="str">
        <f ca="1">IF(OR(A37="Pn",A38="Pn"),"",IF($A37="TOTAL GENERAL",SUM(R$11:R35),IF(AND(I37&lt;&gt;"",$A37&lt;&gt;"Pn"),IF(I37&lt;OFFSET($A$10,MATCH("TOTAL GENERAL",$A$11:$A$100,0),COLUMN(H37)),0,I37-OFFSET($A$10,MATCH("TOTAL GENERAL",$A$11:$A$100,0),COLUMN(H37))),"")))</f>
        <v/>
      </c>
      <c r="S37" s="24" t="str">
        <f ca="1">IF(OR(A37="Pn",A38="Pn"),"",IF($A37="TOTAL GENERAL",SUM(S$11:S35),IF(AND(J37&lt;&gt;"",$A37&lt;&gt;"Pn"),IF(J37&gt;OFFSET($A$10,MATCH("TOTAL GENERAL",$A$11:$A$100,0),COLUMN(I37)),0,OFFSET($A$10,MATCH("TOTAL GENERAL",$A$11:$A$100,0),COLUMN(I37))-J37),"")))</f>
        <v/>
      </c>
      <c r="T37" s="24" t="str">
        <f ca="1">IF($A37="TOTAL GENERAL",SUM(T$11:T35),IF(AND(K37&lt;&gt;"",$A37&lt;&gt;"Pn"),IF(K37&lt;OFFSET($A$10,MATCH("TOTAL GENERAL",$A$11:$A$100,0),COLUMN(J37)),0,K37-OFFSET($A$10,MATCH("TOTAL GENERAL",$A$11:$A$100,0),COLUMN(J37))),""))</f>
        <v/>
      </c>
      <c r="U37" s="24" t="str">
        <f ca="1">IF($A37="TOTAL GENERAL",SUM(U$11:U35),IF(AND(L37&lt;&gt;"",$A37&lt;&gt;"Pn"),IF(L37&lt;OFFSET($A$10,MATCH("TOTAL GENERAL",$A$11:$A$100,0),COLUMN(K37)),0,L37-OFFSET($A$10,MATCH("TOTAL GENERAL",$A$11:$A$100,0),COLUMN(K37))),""))</f>
        <v/>
      </c>
      <c r="V37" s="24" t="str">
        <f ca="1">IF($A37="TOTAL GENERAL",SUM(V$11:V35),IF(AND(M37&lt;&gt;"",$A37&lt;&gt;"Pn"),IF(M37&lt;OFFSET($A$10,MATCH("TOTAL GENERAL",$A$11:$A$100,0),COLUMN(L37)),0,M37-OFFSET($A$10,MATCH("TOTAL GENERAL",$A$11:$A$100,0),COLUMN(L37))),""))</f>
        <v/>
      </c>
      <c r="W37" s="24">
        <f ca="1">IF($A37="TOTAL GENERAL",SUM(W$11:W35),IF(AND(N37&lt;&gt;"",$A37&lt;&gt;"Pn"),IF(N37&gt;OFFSET($A$10,MATCH("TOTAL GENERAL",$A$11:$A$100,0),COLUMN(M37)),0,OFFSET($A$10,MATCH("TOTAL GENERAL",$A$11:$A$100,0),COLUMN(M37))-N37),""))</f>
        <v>2.92</v>
      </c>
      <c r="X37" s="24">
        <f ca="1">IF($A37="TOTAL GENERAL",SUM(X$11:X35),IF(AND(O37&lt;&gt;"",$A37&lt;&gt;"Pn"),IF(O37&lt;OFFSET($A$10,MATCH("TOTAL GENERAL",$A$11:$A$100,0),COLUMN(N37)),0,O37-OFFSET($A$10,MATCH("TOTAL GENERAL",$A$11:$A$100,0),COLUMN(N37))),""))</f>
        <v>0</v>
      </c>
      <c r="Y37" s="24" t="str">
        <f>IF(OR(A37="Pn",A38="Pn"),"",IF($A37="TOTAL GENERAL",SUM(Y$11:Y35),IF(AND(G37&lt;&gt;"",$A37&lt;&gt;"Pn"),P37*$D37,"")))</f>
        <v/>
      </c>
      <c r="Z37" s="24" t="str">
        <f>IF(OR(A37="Pn",A38="Pn"),"",IF($A37="TOTAL GENERAL",SUM(Z$11:Z35),IF(AND(H37&lt;&gt;"",$A37&lt;&gt;"Pn"),Q37*$D37,"")))</f>
        <v/>
      </c>
      <c r="AA37" s="24" t="str">
        <f>IF(OR(A37="Pn",A38="Pn"),"",IF($A37="TOTAL GENERAL",SUM(AA$11:AA35),IF(AND(I37&lt;&gt;"",$A37&lt;&gt;"Pn"),R37*$D37,"")))</f>
        <v/>
      </c>
      <c r="AB37" s="24" t="str">
        <f>IF(OR(A37="Pn",A38="Pn"),"",IF($A37="TOTAL GENERAL",SUM(AB$11:AB35),IF(AND(J37&lt;&gt;"",$A37&lt;&gt;"Pn"),S37*$D37,"")))</f>
        <v/>
      </c>
      <c r="AC37" s="24" t="str">
        <f>IF($A37="TOTAL GENERAL",SUM(AC$11:AC35),IF(AND(K37&lt;&gt;"",$A37&lt;&gt;"Pn"),T37*$D37,""))</f>
        <v/>
      </c>
      <c r="AD37" s="24" t="str">
        <f>IF($A37="TOTAL GENERAL",SUM(AD$11:AD35),IF(AND(L37&lt;&gt;"",$A37&lt;&gt;"Pn"),U37*$D37,""))</f>
        <v/>
      </c>
      <c r="AE37" s="24" t="str">
        <f>IF($A37="TOTAL GENERAL",SUM(AE$11:AE35),IF(AND(M37&lt;&gt;"",$A37&lt;&gt;"Pn"),V37*$D37,""))</f>
        <v/>
      </c>
      <c r="AF37" s="24">
        <f ca="1">IF($A37="TOTAL GENERAL",SUM(AF$11:AF35),IF(AND(N37&lt;&gt;"",$A37&lt;&gt;"Pn"),W37*$D37,""))</f>
        <v>328739.44</v>
      </c>
      <c r="AG37" s="24">
        <f t="shared" ca="1" si="3"/>
        <v>0</v>
      </c>
      <c r="AH37" s="24" t="str">
        <f ca="1">IF($A37="TOTAL GENERAL",SUM(AH$11:AH35),IF(AND(P37&lt;&gt;"",$A37&lt;&gt;"Pn"),IF(OFFSET($A$11,MATCH("TOTAL GENERAL",$A$11:$A$100,0)-1,COLUMN(X37))=0,0,Y37/OFFSET($A$11,MATCH("TOTAL GENERAL",$A$11:$A$100,0)-1,COLUMN(X37))),""))</f>
        <v/>
      </c>
      <c r="AI37" s="24" t="str">
        <f ca="1">IF($A37="TOTAL GENERAL",SUM(AI$11:AI35),IF(AND(Q37&lt;&gt;"",$A37&lt;&gt;"Pn"),IF(OFFSET($A$11,MATCH("TOTAL GENERAL",$A$11:$A$100,0)-1,COLUMN(Y37))=0,0,Z37/OFFSET($A$11,MATCH("TOTAL GENERAL",$A$11:$A$100,0)-1,COLUMN(Y37))),""))</f>
        <v/>
      </c>
      <c r="AJ37" s="24" t="str">
        <f ca="1">IF($A37="TOTAL GENERAL",SUM(AJ$11:AJ35),IF(AND(R37&lt;&gt;"",$A37&lt;&gt;"Pn"),IF(OFFSET($A$11,MATCH("TOTAL GENERAL",$A$11:$A$100,0)-1,COLUMN(Z37))=0,0,AA37/OFFSET($A$11,MATCH("TOTAL GENERAL",$A$11:$A$100,0)-1,COLUMN(Z37))),""))</f>
        <v/>
      </c>
      <c r="AK37" s="24" t="str">
        <f ca="1">IF($A37="TOTAL GENERAL",SUM(AK$11:AK35),IF(AND(S37&lt;&gt;"",$A37&lt;&gt;"Pn"),IF(OFFSET($A$11,MATCH("TOTAL GENERAL",$A$11:$A$100,0)-1,COLUMN(AA37))=0,0,AB37/OFFSET($A$11,MATCH("TOTAL GENERAL",$A$11:$A$100,0)-1,COLUMN(AA37))),""))</f>
        <v/>
      </c>
      <c r="AL37" s="24" t="str">
        <f ca="1">IF($A37="TOTAL GENERAL",SUM(AL$11:AL35),IF(AND(T37&lt;&gt;"",$A37&lt;&gt;"Pn"),IF(OFFSET($A$11,MATCH("TOTAL GENERAL",$A$11:$A$100,0)-1,COLUMN(AB37))=0,0,AC37/OFFSET($A$11,MATCH("TOTAL GENERAL",$A$11:$A$100,0)-1,COLUMN(AB37))),""))</f>
        <v/>
      </c>
      <c r="AM37" s="24" t="str">
        <f ca="1">IF($A37="TOTAL GENERAL",SUM(AM$11:AM35),IF(AND(U37&lt;&gt;"",$A37&lt;&gt;"Pn"),IF(OFFSET($A$11,MATCH("TOTAL GENERAL",$A$11:$A$100,0)-1,COLUMN(AC37))=0,0,AD37/OFFSET($A$11,MATCH("TOTAL GENERAL",$A$11:$A$100,0)-1,COLUMN(AC37))),""))</f>
        <v/>
      </c>
      <c r="AN37" s="24" t="str">
        <f ca="1">IF($A37="TOTAL GENERAL",SUM(AN$11:AN35),IF(AND(V37&lt;&gt;"",$A37&lt;&gt;"Pn"),IF(OFFSET($A$11,MATCH("TOTAL GENERAL",$A$11:$A$100,0)-1,COLUMN(AD37))=0,0,AE37/OFFSET($A$11,MATCH("TOTAL GENERAL",$A$11:$A$100,0)-1,COLUMN(AD37))),""))</f>
        <v/>
      </c>
      <c r="AO37" s="24">
        <f ca="1">IF($A37="TOTAL GENERAL",SUM(AO$11:AO35),IF(AND(W37&lt;&gt;"",$A37&lt;&gt;"Pn"),IF(OFFSET($A$11,MATCH("TOTAL GENERAL",$A$11:$A$100,0)-1,COLUMN(AE37))=0,0,AF37/OFFSET($A$11,MATCH("TOTAL GENERAL",$A$11:$A$100,0)-1,COLUMN(AE37))),""))</f>
        <v>1.9956402961666855E-2</v>
      </c>
      <c r="AP37" s="24">
        <f ca="1">IF($A37="TOTAL GENERAL",SUM(AP$11:AP35),IF(AND(X37&lt;&gt;"",$A37&lt;&gt;"Pn"),IF(OFFSET($A$11,MATCH("TOTAL GENERAL",$A$11:$A$100,0)-1,COLUMN(AF37))=0,0,AG37/OFFSET($A$11,MATCH("TOTAL GENERAL",$A$11:$A$100,0)-1,COLUMN(AF37))),""))</f>
        <v>0</v>
      </c>
      <c r="AQ37" s="16">
        <f ca="1">IF(A37="TOTAL GENERAL",SUM(AQ$11:AQ35),IF(COUNTIF(AB37:AH37,"")&lt;COUNTA($AB$10:$AH$10),ROUND((IF(AH37&lt;&gt;"",AH37*OFFSET($A$10,MATCH("Pn",$A$11:$A$100,0),1),0)+IF(AI37&lt;&gt;"",AI37*OFFSET($A$10,MATCH("Pn",$A$11:$A$100,0),2),0)+IF(AJ37&lt;&gt;"",AJ37*OFFSET($A$10,MATCH("Pn",$A$11:$A$100,0),3),0)+IF(AK37&lt;&gt;"",AK37*OFFSET($A$10,MATCH("Pn",$A$11:$A$100,0),4),0)+IF(AL37&lt;&gt;"",AL37*OFFSET($A$10,MATCH("Pn",$A$11:$A$100,0),5),0)+IF(AM37&lt;&gt;"",AM37*OFFSET($A$10,MATCH("Pn",$A$11:$A$100,0),6),0)+IF(AN37&lt;&gt;"",AN37*OFFSET($A$10,MATCH("Pn",$A$11:$A$100,0),7),0)+IF(AO37&lt;&gt;"",AO37*OFFSET($A$10,MATCH("Pn",$A$11:$A$100,0),8),0)+IF(AP37&lt;&gt;"",AP37*OFFSET($A$10,MATCH("Pn",$A$11:$A$100,0),9),0))*OFFSET($A$10,MATCH("FC",$A$11:$A$100,0),2),2),""))</f>
        <v>15107571.449999999</v>
      </c>
      <c r="AR37" s="47">
        <f ca="1">IF(OR(A37="Pn",A38="Pn"),"",IF(AND(AQ37="",F37&lt;&gt;""),-F37,IF(A37="TOTAL GENERAL",SUM(AR$11:AR35),IF(AQ37&lt;&gt;"",AQ37-F37,""))))</f>
        <v>-40740953.37627916</v>
      </c>
      <c r="AS37" s="37"/>
      <c r="BC37" s="16"/>
      <c r="BD37" s="16">
        <v>112582</v>
      </c>
    </row>
    <row r="38" spans="1:56" s="4" customFormat="1" x14ac:dyDescent="0.25">
      <c r="A38" s="15" t="s">
        <v>86</v>
      </c>
      <c r="B38" s="15" t="s">
        <v>131</v>
      </c>
      <c r="C38" s="43"/>
      <c r="D38" s="16">
        <v>295583</v>
      </c>
      <c r="E38" s="9">
        <f t="shared" si="1"/>
        <v>9.6845581585594896E-3</v>
      </c>
      <c r="F38" s="41">
        <f t="shared" si="2"/>
        <v>146629785.52278405</v>
      </c>
      <c r="G38" s="20" t="s">
        <v>58</v>
      </c>
      <c r="H38" s="22" t="s">
        <v>58</v>
      </c>
      <c r="I38" s="22" t="s">
        <v>58</v>
      </c>
      <c r="J38" s="24" t="s">
        <v>58</v>
      </c>
      <c r="K38" s="22" t="s">
        <v>58</v>
      </c>
      <c r="L38" s="22" t="s">
        <v>58</v>
      </c>
      <c r="M38" s="22" t="s">
        <v>58</v>
      </c>
      <c r="N38" s="24">
        <v>3.38</v>
      </c>
      <c r="O38" s="24">
        <v>11.16</v>
      </c>
      <c r="P38" s="24" t="str">
        <f ca="1">IF(OR(A38="Pn",A39="Pn"),"",IF($A38="TOTAL GENERAL",SUM(P$11:P36),IF(AND(G38&lt;&gt;"",$A38&lt;&gt;"Pn"),IF(G38&gt;OFFSET($A$10,MATCH("TOTAL GENERAL",$A$11:$A$100,0),COLUMN(F38)),0,OFFSET($A$10,MATCH("TOTAL GENERAL",$A$11:$A$100,0),COLUMN(F38))-G38),"")))</f>
        <v/>
      </c>
      <c r="Q38" s="24" t="str">
        <f ca="1">IF(OR(A38="Pn",A39="Pn"),"",IF($A38="TOTAL GENERAL",SUM(Q$11:Q36),IF(AND(H38&lt;&gt;"",$A38&lt;&gt;"Pn"),IF(H38&lt;OFFSET($A$10,MATCH("TOTAL GENERAL",$A$11:$A$100,0),COLUMN(G38)),0,H38-OFFSET($A$10,MATCH("TOTAL GENERAL",$A$11:$A$100,0),COLUMN(G38))),"")))</f>
        <v/>
      </c>
      <c r="R38" s="24" t="str">
        <f ca="1">IF(OR(A38="Pn",A39="Pn"),"",IF($A38="TOTAL GENERAL",SUM(R$11:R36),IF(AND(I38&lt;&gt;"",$A38&lt;&gt;"Pn"),IF(I38&lt;OFFSET($A$10,MATCH("TOTAL GENERAL",$A$11:$A$100,0),COLUMN(H38)),0,I38-OFFSET($A$10,MATCH("TOTAL GENERAL",$A$11:$A$100,0),COLUMN(H38))),"")))</f>
        <v/>
      </c>
      <c r="S38" s="24" t="str">
        <f ca="1">IF(OR(A38="Pn",A39="Pn"),"",IF($A38="TOTAL GENERAL",SUM(S$11:S36),IF(AND(J38&lt;&gt;"",$A38&lt;&gt;"Pn"),IF(J38&gt;OFFSET($A$10,MATCH("TOTAL GENERAL",$A$11:$A$100,0),COLUMN(I38)),0,OFFSET($A$10,MATCH("TOTAL GENERAL",$A$11:$A$100,0),COLUMN(I38))-J38),"")))</f>
        <v/>
      </c>
      <c r="T38" s="24" t="str">
        <f ca="1">IF($A38="TOTAL GENERAL",SUM(T$11:T36),IF(AND(K38&lt;&gt;"",$A38&lt;&gt;"Pn"),IF(K38&lt;OFFSET($A$10,MATCH("TOTAL GENERAL",$A$11:$A$100,0),COLUMN(J38)),0,K38-OFFSET($A$10,MATCH("TOTAL GENERAL",$A$11:$A$100,0),COLUMN(J38))),""))</f>
        <v/>
      </c>
      <c r="U38" s="24" t="str">
        <f ca="1">IF($A38="TOTAL GENERAL",SUM(U$11:U36),IF(AND(L38&lt;&gt;"",$A38&lt;&gt;"Pn"),IF(L38&lt;OFFSET($A$10,MATCH("TOTAL GENERAL",$A$11:$A$100,0),COLUMN(K38)),0,L38-OFFSET($A$10,MATCH("TOTAL GENERAL",$A$11:$A$100,0),COLUMN(K38))),""))</f>
        <v/>
      </c>
      <c r="V38" s="24" t="str">
        <f ca="1">IF($A38="TOTAL GENERAL",SUM(V$11:V36),IF(AND(M38&lt;&gt;"",$A38&lt;&gt;"Pn"),IF(M38&lt;OFFSET($A$10,MATCH("TOTAL GENERAL",$A$11:$A$100,0),COLUMN(L38)),0,M38-OFFSET($A$10,MATCH("TOTAL GENERAL",$A$11:$A$100,0),COLUMN(L38))),""))</f>
        <v/>
      </c>
      <c r="W38" s="24">
        <f ca="1">IF($A38="TOTAL GENERAL",SUM(W$11:W36),IF(AND(N38&lt;&gt;"",$A38&lt;&gt;"Pn"),IF(N38&gt;OFFSET($A$10,MATCH("TOTAL GENERAL",$A$11:$A$100,0),COLUMN(M38)),0,OFFSET($A$10,MATCH("TOTAL GENERAL",$A$11:$A$100,0),COLUMN(M38))-N38),""))</f>
        <v>0.43000000000000016</v>
      </c>
      <c r="X38" s="24">
        <f ca="1">IF($A38="TOTAL GENERAL",SUM(X$11:X36),IF(AND(O38&lt;&gt;"",$A38&lt;&gt;"Pn"),IF(O38&lt;OFFSET($A$10,MATCH("TOTAL GENERAL",$A$11:$A$100,0),COLUMN(N38)),0,O38-OFFSET($A$10,MATCH("TOTAL GENERAL",$A$11:$A$100,0),COLUMN(N38))),""))</f>
        <v>0</v>
      </c>
      <c r="Y38" s="24" t="str">
        <f>IF(OR(A38="Pn",A39="Pn"),"",IF($A38="TOTAL GENERAL",SUM(Y$11:Y36),IF(AND(G38&lt;&gt;"",$A38&lt;&gt;"Pn"),P38*$D38,"")))</f>
        <v/>
      </c>
      <c r="Z38" s="24" t="str">
        <f>IF(OR(A38="Pn",A39="Pn"),"",IF($A38="TOTAL GENERAL",SUM(Z$11:Z36),IF(AND(H38&lt;&gt;"",$A38&lt;&gt;"Pn"),Q38*$D38,"")))</f>
        <v/>
      </c>
      <c r="AA38" s="24" t="str">
        <f>IF(OR(A38="Pn",A39="Pn"),"",IF($A38="TOTAL GENERAL",SUM(AA$11:AA36),IF(AND(I38&lt;&gt;"",$A38&lt;&gt;"Pn"),R38*$D38,"")))</f>
        <v/>
      </c>
      <c r="AB38" s="24" t="str">
        <f>IF(OR(A38="Pn",A39="Pn"),"",IF($A38="TOTAL GENERAL",SUM(AB$11:AB36),IF(AND(J38&lt;&gt;"",$A38&lt;&gt;"Pn"),S38*$D38,"")))</f>
        <v/>
      </c>
      <c r="AC38" s="24" t="str">
        <f>IF($A38="TOTAL GENERAL",SUM(AC$11:AC36),IF(AND(K38&lt;&gt;"",$A38&lt;&gt;"Pn"),T38*$D38,""))</f>
        <v/>
      </c>
      <c r="AD38" s="24" t="str">
        <f>IF($A38="TOTAL GENERAL",SUM(AD$11:AD36),IF(AND(L38&lt;&gt;"",$A38&lt;&gt;"Pn"),U38*$D38,""))</f>
        <v/>
      </c>
      <c r="AE38" s="24" t="str">
        <f>IF($A38="TOTAL GENERAL",SUM(AE$11:AE36),IF(AND(M38&lt;&gt;"",$A38&lt;&gt;"Pn"),V38*$D38,""))</f>
        <v/>
      </c>
      <c r="AF38" s="24">
        <f ca="1">IF($A38="TOTAL GENERAL",SUM(AF$11:AF36),IF(AND(N38&lt;&gt;"",$A38&lt;&gt;"Pn"),W38*$D38,""))</f>
        <v>127100.69000000005</v>
      </c>
      <c r="AG38" s="24">
        <f t="shared" ca="1" si="3"/>
        <v>0</v>
      </c>
      <c r="AH38" s="24" t="str">
        <f ca="1">IF($A38="TOTAL GENERAL",SUM(AH$11:AH36),IF(AND(P38&lt;&gt;"",$A38&lt;&gt;"Pn"),IF(OFFSET($A$11,MATCH("TOTAL GENERAL",$A$11:$A$100,0)-1,COLUMN(X38))=0,0,Y38/OFFSET($A$11,MATCH("TOTAL GENERAL",$A$11:$A$100,0)-1,COLUMN(X38))),""))</f>
        <v/>
      </c>
      <c r="AI38" s="24" t="str">
        <f ca="1">IF($A38="TOTAL GENERAL",SUM(AI$11:AI36),IF(AND(Q38&lt;&gt;"",$A38&lt;&gt;"Pn"),IF(OFFSET($A$11,MATCH("TOTAL GENERAL",$A$11:$A$100,0)-1,COLUMN(Y38))=0,0,Z38/OFFSET($A$11,MATCH("TOTAL GENERAL",$A$11:$A$100,0)-1,COLUMN(Y38))),""))</f>
        <v/>
      </c>
      <c r="AJ38" s="24" t="str">
        <f ca="1">IF($A38="TOTAL GENERAL",SUM(AJ$11:AJ36),IF(AND(R38&lt;&gt;"",$A38&lt;&gt;"Pn"),IF(OFFSET($A$11,MATCH("TOTAL GENERAL",$A$11:$A$100,0)-1,COLUMN(Z38))=0,0,AA38/OFFSET($A$11,MATCH("TOTAL GENERAL",$A$11:$A$100,0)-1,COLUMN(Z38))),""))</f>
        <v/>
      </c>
      <c r="AK38" s="24" t="str">
        <f ca="1">IF($A38="TOTAL GENERAL",SUM(AK$11:AK36),IF(AND(S38&lt;&gt;"",$A38&lt;&gt;"Pn"),IF(OFFSET($A$11,MATCH("TOTAL GENERAL",$A$11:$A$100,0)-1,COLUMN(AA38))=0,0,AB38/OFFSET($A$11,MATCH("TOTAL GENERAL",$A$11:$A$100,0)-1,COLUMN(AA38))),""))</f>
        <v/>
      </c>
      <c r="AL38" s="24" t="str">
        <f ca="1">IF($A38="TOTAL GENERAL",SUM(AL$11:AL36),IF(AND(T38&lt;&gt;"",$A38&lt;&gt;"Pn"),IF(OFFSET($A$11,MATCH("TOTAL GENERAL",$A$11:$A$100,0)-1,COLUMN(AB38))=0,0,AC38/OFFSET($A$11,MATCH("TOTAL GENERAL",$A$11:$A$100,0)-1,COLUMN(AB38))),""))</f>
        <v/>
      </c>
      <c r="AM38" s="24" t="str">
        <f ca="1">IF($A38="TOTAL GENERAL",SUM(AM$11:AM36),IF(AND(U38&lt;&gt;"",$A38&lt;&gt;"Pn"),IF(OFFSET($A$11,MATCH("TOTAL GENERAL",$A$11:$A$100,0)-1,COLUMN(AC38))=0,0,AD38/OFFSET($A$11,MATCH("TOTAL GENERAL",$A$11:$A$100,0)-1,COLUMN(AC38))),""))</f>
        <v/>
      </c>
      <c r="AN38" s="24" t="str">
        <f ca="1">IF($A38="TOTAL GENERAL",SUM(AN$11:AN36),IF(AND(V38&lt;&gt;"",$A38&lt;&gt;"Pn"),IF(OFFSET($A$11,MATCH("TOTAL GENERAL",$A$11:$A$100,0)-1,COLUMN(AD38))=0,0,AE38/OFFSET($A$11,MATCH("TOTAL GENERAL",$A$11:$A$100,0)-1,COLUMN(AD38))),""))</f>
        <v/>
      </c>
      <c r="AO38" s="24">
        <f ca="1">IF($A38="TOTAL GENERAL",SUM(AO$11:AO36),IF(AND(W38&lt;&gt;"",$A38&lt;&gt;"Pn"),IF(OFFSET($A$11,MATCH("TOTAL GENERAL",$A$11:$A$100,0)-1,COLUMN(AE38))=0,0,AF38/OFFSET($A$11,MATCH("TOTAL GENERAL",$A$11:$A$100,0)-1,COLUMN(AE38))),""))</f>
        <v>7.7157538089920145E-3</v>
      </c>
      <c r="AP38" s="24">
        <f ca="1">IF($A38="TOTAL GENERAL",SUM(AP$11:AP36),IF(AND(X38&lt;&gt;"",$A38&lt;&gt;"Pn"),IF(OFFSET($A$11,MATCH("TOTAL GENERAL",$A$11:$A$100,0)-1,COLUMN(AF38))=0,0,AG38/OFFSET($A$11,MATCH("TOTAL GENERAL",$A$11:$A$100,0)-1,COLUMN(AF38))),""))</f>
        <v>0</v>
      </c>
      <c r="AQ38" s="16">
        <f ca="1">IF(A38="TOTAL GENERAL",SUM(AQ$11:AQ36),IF(COUNTIF(AB38:AH38,"")&lt;COUNTA($AB$10:$AH$10),ROUND((IF(AH38&lt;&gt;"",AH38*OFFSET($A$10,MATCH("Pn",$A$11:$A$100,0),1),0)+IF(AI38&lt;&gt;"",AI38*OFFSET($A$10,MATCH("Pn",$A$11:$A$100,0),2),0)+IF(AJ38&lt;&gt;"",AJ38*OFFSET($A$10,MATCH("Pn",$A$11:$A$100,0),3),0)+IF(AK38&lt;&gt;"",AK38*OFFSET($A$10,MATCH("Pn",$A$11:$A$100,0),4),0)+IF(AL38&lt;&gt;"",AL38*OFFSET($A$10,MATCH("Pn",$A$11:$A$100,0),5),0)+IF(AM38&lt;&gt;"",AM38*OFFSET($A$10,MATCH("Pn",$A$11:$A$100,0),6),0)+IF(AN38&lt;&gt;"",AN38*OFFSET($A$10,MATCH("Pn",$A$11:$A$100,0),7),0)+IF(AO38&lt;&gt;"",AO38*OFFSET($A$10,MATCH("Pn",$A$11:$A$100,0),8),0)+IF(AP38&lt;&gt;"",AP38*OFFSET($A$10,MATCH("Pn",$A$11:$A$100,0),9),0))*OFFSET($A$10,MATCH("FC",$A$11:$A$100,0),2),2),""))</f>
        <v>5841047.7199999997</v>
      </c>
      <c r="AR38" s="47">
        <f ca="1">IF(OR(A38="Pn",A39="Pn"),"",IF(AND(AQ38="",F38&lt;&gt;""),-F38,IF(A38="TOTAL GENERAL",SUM(AR$11:AR36),IF(AQ38&lt;&gt;"",AQ38-F38,""))))</f>
        <v>-140788737.80278406</v>
      </c>
      <c r="AS38" s="37"/>
      <c r="BC38" s="16"/>
      <c r="BD38" s="16">
        <v>295583</v>
      </c>
    </row>
    <row r="39" spans="1:56" s="4" customFormat="1" x14ac:dyDescent="0.25">
      <c r="A39" s="15" t="s">
        <v>87</v>
      </c>
      <c r="B39" s="15" t="s">
        <v>132</v>
      </c>
      <c r="C39" s="43"/>
      <c r="D39" s="16">
        <v>109616</v>
      </c>
      <c r="E39" s="9">
        <f t="shared" si="1"/>
        <v>3.5914870852134829E-3</v>
      </c>
      <c r="F39" s="41">
        <f t="shared" si="2"/>
        <v>54377181.941672884</v>
      </c>
      <c r="G39" s="20" t="s">
        <v>58</v>
      </c>
      <c r="H39" s="22">
        <v>1</v>
      </c>
      <c r="I39" s="22">
        <v>0</v>
      </c>
      <c r="J39" s="24" t="s">
        <v>58</v>
      </c>
      <c r="K39" s="22">
        <v>0</v>
      </c>
      <c r="L39" s="22">
        <v>0</v>
      </c>
      <c r="M39" s="22">
        <v>0</v>
      </c>
      <c r="N39" s="24">
        <v>0</v>
      </c>
      <c r="O39" s="24">
        <v>3.65</v>
      </c>
      <c r="P39" s="24" t="str">
        <f ca="1">IF(OR(A39="Pn",A40="Pn"),"",IF($A39="TOTAL GENERAL",SUM(P$11:P37),IF(AND(G39&lt;&gt;"",$A39&lt;&gt;"Pn"),IF(G39&gt;OFFSET($A$10,MATCH("TOTAL GENERAL",$A$11:$A$100,0),COLUMN(F39)),0,OFFSET($A$10,MATCH("TOTAL GENERAL",$A$11:$A$100,0),COLUMN(F39))-G39),"")))</f>
        <v/>
      </c>
      <c r="Q39" s="24">
        <f ca="1">IF(OR(A39="Pn",A40="Pn"),"",IF($A39="TOTAL GENERAL",SUM(Q$11:Q37),IF(AND(H39&lt;&gt;"",$A39&lt;&gt;"Pn"),IF(H39&lt;OFFSET($A$10,MATCH("TOTAL GENERAL",$A$11:$A$100,0),COLUMN(G39)),0,H39-OFFSET($A$10,MATCH("TOTAL GENERAL",$A$11:$A$100,0),COLUMN(G39))),"")))</f>
        <v>0.4</v>
      </c>
      <c r="R39" s="24">
        <f ca="1">IF(OR(A39="Pn",A40="Pn"),"",IF($A39="TOTAL GENERAL",SUM(R$11:R37),IF(AND(I39&lt;&gt;"",$A39&lt;&gt;"Pn"),IF(I39&lt;OFFSET($A$10,MATCH("TOTAL GENERAL",$A$11:$A$100,0),COLUMN(H39)),0,I39-OFFSET($A$10,MATCH("TOTAL GENERAL",$A$11:$A$100,0),COLUMN(H39))),"")))</f>
        <v>0</v>
      </c>
      <c r="S39" s="24" t="str">
        <f ca="1">IF(OR(A39="Pn",A40="Pn"),"",IF($A39="TOTAL GENERAL",SUM(S$11:S37),IF(AND(J39&lt;&gt;"",$A39&lt;&gt;"Pn"),IF(J39&gt;OFFSET($A$10,MATCH("TOTAL GENERAL",$A$11:$A$100,0),COLUMN(I39)),0,OFFSET($A$10,MATCH("TOTAL GENERAL",$A$11:$A$100,0),COLUMN(I39))-J39),"")))</f>
        <v/>
      </c>
      <c r="T39" s="24">
        <f ca="1">IF($A39="TOTAL GENERAL",SUM(T$11:T37),IF(AND(K39&lt;&gt;"",$A39&lt;&gt;"Pn"),IF(K39&lt;OFFSET($A$10,MATCH("TOTAL GENERAL",$A$11:$A$100,0),COLUMN(J39)),0,K39-OFFSET($A$10,MATCH("TOTAL GENERAL",$A$11:$A$100,0),COLUMN(J39))),""))</f>
        <v>0</v>
      </c>
      <c r="U39" s="24">
        <f ca="1">IF($A39="TOTAL GENERAL",SUM(U$11:U37),IF(AND(L39&lt;&gt;"",$A39&lt;&gt;"Pn"),IF(L39&lt;OFFSET($A$10,MATCH("TOTAL GENERAL",$A$11:$A$100,0),COLUMN(K39)),0,L39-OFFSET($A$10,MATCH("TOTAL GENERAL",$A$11:$A$100,0),COLUMN(K39))),""))</f>
        <v>0</v>
      </c>
      <c r="V39" s="24">
        <f ca="1">IF($A39="TOTAL GENERAL",SUM(V$11:V37),IF(AND(M39&lt;&gt;"",$A39&lt;&gt;"Pn"),IF(M39&lt;OFFSET($A$10,MATCH("TOTAL GENERAL",$A$11:$A$100,0),COLUMN(L39)),0,M39-OFFSET($A$10,MATCH("TOTAL GENERAL",$A$11:$A$100,0),COLUMN(L39))),""))</f>
        <v>0</v>
      </c>
      <c r="W39" s="24">
        <f ca="1">IF($A39="TOTAL GENERAL",SUM(W$11:W37),IF(AND(N39&lt;&gt;"",$A39&lt;&gt;"Pn"),IF(N39&gt;OFFSET($A$10,MATCH("TOTAL GENERAL",$A$11:$A$100,0),COLUMN(M39)),0,OFFSET($A$10,MATCH("TOTAL GENERAL",$A$11:$A$100,0),COLUMN(M39))-N39),""))</f>
        <v>3.81</v>
      </c>
      <c r="X39" s="24">
        <f ca="1">IF($A39="TOTAL GENERAL",SUM(X$11:X37),IF(AND(O39&lt;&gt;"",$A39&lt;&gt;"Pn"),IF(O39&lt;OFFSET($A$10,MATCH("TOTAL GENERAL",$A$11:$A$100,0),COLUMN(N39)),0,O39-OFFSET($A$10,MATCH("TOTAL GENERAL",$A$11:$A$100,0),COLUMN(N39))),""))</f>
        <v>0</v>
      </c>
      <c r="Y39" s="24" t="str">
        <f>IF(OR(A39="Pn",A40="Pn"),"",IF($A39="TOTAL GENERAL",SUM(Y$11:Y37),IF(AND(G39&lt;&gt;"",$A39&lt;&gt;"Pn"),P39*$D39,"")))</f>
        <v/>
      </c>
      <c r="Z39" s="24">
        <f ca="1">IF(OR(A39="Pn",A40="Pn"),"",IF($A39="TOTAL GENERAL",SUM(Z$11:Z37),IF(AND(H39&lt;&gt;"",$A39&lt;&gt;"Pn"),Q39*$D39,"")))</f>
        <v>43846.400000000001</v>
      </c>
      <c r="AA39" s="24">
        <f ca="1">IF(OR(A39="Pn",A40="Pn"),"",IF($A39="TOTAL GENERAL",SUM(AA$11:AA37),IF(AND(I39&lt;&gt;"",$A39&lt;&gt;"Pn"),R39*$D39,"")))</f>
        <v>0</v>
      </c>
      <c r="AB39" s="24" t="str">
        <f>IF(OR(A39="Pn",A40="Pn"),"",IF($A39="TOTAL GENERAL",SUM(AB$11:AB37),IF(AND(J39&lt;&gt;"",$A39&lt;&gt;"Pn"),S39*$D39,"")))</f>
        <v/>
      </c>
      <c r="AC39" s="24">
        <f ca="1">IF($A39="TOTAL GENERAL",SUM(AC$11:AC37),IF(AND(K39&lt;&gt;"",$A39&lt;&gt;"Pn"),T39*$D39,""))</f>
        <v>0</v>
      </c>
      <c r="AD39" s="24">
        <f ca="1">IF($A39="TOTAL GENERAL",SUM(AD$11:AD37),IF(AND(L39&lt;&gt;"",$A39&lt;&gt;"Pn"),U39*$D39,""))</f>
        <v>0</v>
      </c>
      <c r="AE39" s="24">
        <f ca="1">IF($A39="TOTAL GENERAL",SUM(AE$11:AE37),IF(AND(M39&lt;&gt;"",$A39&lt;&gt;"Pn"),V39*$D39,""))</f>
        <v>0</v>
      </c>
      <c r="AF39" s="24">
        <f ca="1">IF($A39="TOTAL GENERAL",SUM(AF$11:AF37),IF(AND(N39&lt;&gt;"",$A39&lt;&gt;"Pn"),W39*$D39,""))</f>
        <v>417636.96</v>
      </c>
      <c r="AG39" s="24">
        <f t="shared" ca="1" si="3"/>
        <v>0</v>
      </c>
      <c r="AH39" s="24" t="str">
        <f ca="1">IF($A39="TOTAL GENERAL",SUM(AH$11:AH37),IF(AND(P39&lt;&gt;"",$A39&lt;&gt;"Pn"),IF(OFFSET($A$11,MATCH("TOTAL GENERAL",$A$11:$A$100,0)-1,COLUMN(X39))=0,0,Y39/OFFSET($A$11,MATCH("TOTAL GENERAL",$A$11:$A$100,0)-1,COLUMN(X39))),""))</f>
        <v/>
      </c>
      <c r="AI39" s="24">
        <f ca="1">IF($A39="TOTAL GENERAL",SUM(AI$11:AI37),IF(AND(Q39&lt;&gt;"",$A39&lt;&gt;"Pn"),IF(OFFSET($A$11,MATCH("TOTAL GENERAL",$A$11:$A$100,0)-1,COLUMN(Y39))=0,0,Z39/OFFSET($A$11,MATCH("TOTAL GENERAL",$A$11:$A$100,0)-1,COLUMN(Y39))),""))</f>
        <v>8.9450287220097638E-2</v>
      </c>
      <c r="AJ39" s="24">
        <f ca="1">IF($A39="TOTAL GENERAL",SUM(AJ$11:AJ37),IF(AND(R39&lt;&gt;"",$A39&lt;&gt;"Pn"),IF(OFFSET($A$11,MATCH("TOTAL GENERAL",$A$11:$A$100,0)-1,COLUMN(Z39))=0,0,AA39/OFFSET($A$11,MATCH("TOTAL GENERAL",$A$11:$A$100,0)-1,COLUMN(Z39))),""))</f>
        <v>0</v>
      </c>
      <c r="AK39" s="24" t="str">
        <f ca="1">IF($A39="TOTAL GENERAL",SUM(AK$11:AK37),IF(AND(S39&lt;&gt;"",$A39&lt;&gt;"Pn"),IF(OFFSET($A$11,MATCH("TOTAL GENERAL",$A$11:$A$100,0)-1,COLUMN(AA39))=0,0,AB39/OFFSET($A$11,MATCH("TOTAL GENERAL",$A$11:$A$100,0)-1,COLUMN(AA39))),""))</f>
        <v/>
      </c>
      <c r="AL39" s="24">
        <f ca="1">IF($A39="TOTAL GENERAL",SUM(AL$11:AL37),IF(AND(T39&lt;&gt;"",$A39&lt;&gt;"Pn"),IF(OFFSET($A$11,MATCH("TOTAL GENERAL",$A$11:$A$100,0)-1,COLUMN(AB39))=0,0,AC39/OFFSET($A$11,MATCH("TOTAL GENERAL",$A$11:$A$100,0)-1,COLUMN(AB39))),""))</f>
        <v>0</v>
      </c>
      <c r="AM39" s="24">
        <f ca="1">IF($A39="TOTAL GENERAL",SUM(AM$11:AM37),IF(AND(U39&lt;&gt;"",$A39&lt;&gt;"Pn"),IF(OFFSET($A$11,MATCH("TOTAL GENERAL",$A$11:$A$100,0)-1,COLUMN(AC39))=0,0,AD39/OFFSET($A$11,MATCH("TOTAL GENERAL",$A$11:$A$100,0)-1,COLUMN(AC39))),""))</f>
        <v>0</v>
      </c>
      <c r="AN39" s="24">
        <f ca="1">IF($A39="TOTAL GENERAL",SUM(AN$11:AN37),IF(AND(V39&lt;&gt;"",$A39&lt;&gt;"Pn"),IF(OFFSET($A$11,MATCH("TOTAL GENERAL",$A$11:$A$100,0)-1,COLUMN(AD39))=0,0,AE39/OFFSET($A$11,MATCH("TOTAL GENERAL",$A$11:$A$100,0)-1,COLUMN(AD39))),""))</f>
        <v>0</v>
      </c>
      <c r="AO39" s="24">
        <f ca="1">IF($A39="TOTAL GENERAL",SUM(AO$11:AO37),IF(AND(W39&lt;&gt;"",$A39&lt;&gt;"Pn"),IF(OFFSET($A$11,MATCH("TOTAL GENERAL",$A$11:$A$100,0)-1,COLUMN(AE39))=0,0,AF39/OFFSET($A$11,MATCH("TOTAL GENERAL",$A$11:$A$100,0)-1,COLUMN(AE39))),""))</f>
        <v>2.5353001347953694E-2</v>
      </c>
      <c r="AP39" s="24">
        <f ca="1">IF($A39="TOTAL GENERAL",SUM(AP$11:AP37),IF(AND(X39&lt;&gt;"",$A39&lt;&gt;"Pn"),IF(OFFSET($A$11,MATCH("TOTAL GENERAL",$A$11:$A$100,0)-1,COLUMN(AF39))=0,0,AG39/OFFSET($A$11,MATCH("TOTAL GENERAL",$A$11:$A$100,0)-1,COLUMN(AF39))),""))</f>
        <v>0</v>
      </c>
      <c r="AQ39" s="16">
        <f ca="1">IF(A39="TOTAL GENERAL",SUM(AQ$11:AQ37),IF(COUNTIF(AB39:AH39,"")&lt;COUNTA($AB$10:$AH$10),ROUND((IF(AH39&lt;&gt;"",AH39*OFFSET($A$10,MATCH("Pn",$A$11:$A$100,0),1),0)+IF(AI39&lt;&gt;"",AI39*OFFSET($A$10,MATCH("Pn",$A$11:$A$100,0),2),0)+IF(AJ39&lt;&gt;"",AJ39*OFFSET($A$10,MATCH("Pn",$A$11:$A$100,0),3),0)+IF(AK39&lt;&gt;"",AK39*OFFSET($A$10,MATCH("Pn",$A$11:$A$100,0),4),0)+IF(AL39&lt;&gt;"",AL39*OFFSET($A$10,MATCH("Pn",$A$11:$A$100,0),5),0)+IF(AM39&lt;&gt;"",AM39*OFFSET($A$10,MATCH("Pn",$A$11:$A$100,0),6),0)+IF(AN39&lt;&gt;"",AN39*OFFSET($A$10,MATCH("Pn",$A$11:$A$100,0),7),0)+IF(AO39&lt;&gt;"",AO39*OFFSET($A$10,MATCH("Pn",$A$11:$A$100,0),8),0)+IF(AP39&lt;&gt;"",AP39*OFFSET($A$10,MATCH("Pn",$A$11:$A$100,0),9),0))*OFFSET($A$10,MATCH("FC",$A$11:$A$100,0),2),2),""))</f>
        <v>181712412.72</v>
      </c>
      <c r="AR39" s="47">
        <f ca="1">IF(OR(A39="Pn",A40="Pn"),"",IF(AND(AQ39="",F39&lt;&gt;""),-F39,IF(A39="TOTAL GENERAL",SUM(AR$11:AR37),IF(AQ39&lt;&gt;"",AQ39-F39,""))))</f>
        <v>127335230.77832711</v>
      </c>
      <c r="AS39" s="37"/>
      <c r="BC39" s="16"/>
      <c r="BD39" s="16">
        <v>109616</v>
      </c>
    </row>
    <row r="40" spans="1:56" s="4" customFormat="1" x14ac:dyDescent="0.25">
      <c r="A40" s="15" t="s">
        <v>88</v>
      </c>
      <c r="B40" s="15" t="s">
        <v>133</v>
      </c>
      <c r="C40" s="43"/>
      <c r="D40" s="16">
        <v>209462</v>
      </c>
      <c r="E40" s="9">
        <f t="shared" si="1"/>
        <v>6.8628673536982425E-3</v>
      </c>
      <c r="F40" s="41">
        <f t="shared" si="2"/>
        <v>103907762.40573169</v>
      </c>
      <c r="G40" s="20" t="s">
        <v>58</v>
      </c>
      <c r="H40" s="22">
        <v>0</v>
      </c>
      <c r="I40" s="22">
        <v>0</v>
      </c>
      <c r="J40" s="24" t="s">
        <v>58</v>
      </c>
      <c r="K40" s="22">
        <v>1</v>
      </c>
      <c r="L40" s="22">
        <v>0</v>
      </c>
      <c r="M40" s="22" t="s">
        <v>58</v>
      </c>
      <c r="N40" s="24">
        <v>4.3</v>
      </c>
      <c r="O40" s="24">
        <v>14.8</v>
      </c>
      <c r="P40" s="24" t="str">
        <f ca="1">IF(OR(A40="Pn",A41="Pn"),"",IF($A40="TOTAL GENERAL",SUM(P$11:P38),IF(AND(G40&lt;&gt;"",$A40&lt;&gt;"Pn"),IF(G40&gt;OFFSET($A$10,MATCH("TOTAL GENERAL",$A$11:$A$100,0),COLUMN(F40)),0,OFFSET($A$10,MATCH("TOTAL GENERAL",$A$11:$A$100,0),COLUMN(F40))-G40),"")))</f>
        <v/>
      </c>
      <c r="Q40" s="24">
        <f ca="1">IF(OR(A40="Pn",A41="Pn"),"",IF($A40="TOTAL GENERAL",SUM(Q$11:Q38),IF(AND(H40&lt;&gt;"",$A40&lt;&gt;"Pn"),IF(H40&lt;OFFSET($A$10,MATCH("TOTAL GENERAL",$A$11:$A$100,0),COLUMN(G40)),0,H40-OFFSET($A$10,MATCH("TOTAL GENERAL",$A$11:$A$100,0),COLUMN(G40))),"")))</f>
        <v>0</v>
      </c>
      <c r="R40" s="24">
        <f ca="1">IF(OR(A40="Pn",A41="Pn"),"",IF($A40="TOTAL GENERAL",SUM(R$11:R38),IF(AND(I40&lt;&gt;"",$A40&lt;&gt;"Pn"),IF(I40&lt;OFFSET($A$10,MATCH("TOTAL GENERAL",$A$11:$A$100,0),COLUMN(H40)),0,I40-OFFSET($A$10,MATCH("TOTAL GENERAL",$A$11:$A$100,0),COLUMN(H40))),"")))</f>
        <v>0</v>
      </c>
      <c r="S40" s="24" t="str">
        <f ca="1">IF(OR(A40="Pn",A41="Pn"),"",IF($A40="TOTAL GENERAL",SUM(S$11:S38),IF(AND(J40&lt;&gt;"",$A40&lt;&gt;"Pn"),IF(J40&gt;OFFSET($A$10,MATCH("TOTAL GENERAL",$A$11:$A$100,0),COLUMN(I40)),0,OFFSET($A$10,MATCH("TOTAL GENERAL",$A$11:$A$100,0),COLUMN(I40))-J40),"")))</f>
        <v/>
      </c>
      <c r="T40" s="24">
        <f ca="1">IF($A40="TOTAL GENERAL",SUM(T$11:T38),IF(AND(K40&lt;&gt;"",$A40&lt;&gt;"Pn"),IF(K40&lt;OFFSET($A$10,MATCH("TOTAL GENERAL",$A$11:$A$100,0),COLUMN(J40)),0,K40-OFFSET($A$10,MATCH("TOTAL GENERAL",$A$11:$A$100,0),COLUMN(J40))),""))</f>
        <v>0.25</v>
      </c>
      <c r="U40" s="24">
        <f ca="1">IF($A40="TOTAL GENERAL",SUM(U$11:U38),IF(AND(L40&lt;&gt;"",$A40&lt;&gt;"Pn"),IF(L40&lt;OFFSET($A$10,MATCH("TOTAL GENERAL",$A$11:$A$100,0),COLUMN(K40)),0,L40-OFFSET($A$10,MATCH("TOTAL GENERAL",$A$11:$A$100,0),COLUMN(K40))),""))</f>
        <v>0</v>
      </c>
      <c r="V40" s="24" t="str">
        <f ca="1">IF($A40="TOTAL GENERAL",SUM(V$11:V38),IF(AND(M40&lt;&gt;"",$A40&lt;&gt;"Pn"),IF(M40&lt;OFFSET($A$10,MATCH("TOTAL GENERAL",$A$11:$A$100,0),COLUMN(L40)),0,M40-OFFSET($A$10,MATCH("TOTAL GENERAL",$A$11:$A$100,0),COLUMN(L40))),""))</f>
        <v/>
      </c>
      <c r="W40" s="24">
        <f ca="1">IF($A40="TOTAL GENERAL",SUM(W$11:W38),IF(AND(N40&lt;&gt;"",$A40&lt;&gt;"Pn"),IF(N40&gt;OFFSET($A$10,MATCH("TOTAL GENERAL",$A$11:$A$100,0),COLUMN(M40)),0,OFFSET($A$10,MATCH("TOTAL GENERAL",$A$11:$A$100,0),COLUMN(M40))-N40),""))</f>
        <v>0</v>
      </c>
      <c r="X40" s="24">
        <f ca="1">IF($A40="TOTAL GENERAL",SUM(X$11:X38),IF(AND(O40&lt;&gt;"",$A40&lt;&gt;"Pn"),IF(O40&lt;OFFSET($A$10,MATCH("TOTAL GENERAL",$A$11:$A$100,0),COLUMN(N40)),0,O40-OFFSET($A$10,MATCH("TOTAL GENERAL",$A$11:$A$100,0),COLUMN(N40))),""))</f>
        <v>0</v>
      </c>
      <c r="Y40" s="24" t="str">
        <f>IF(OR(A40="Pn",A41="Pn"),"",IF($A40="TOTAL GENERAL",SUM(Y$11:Y38),IF(AND(G40&lt;&gt;"",$A40&lt;&gt;"Pn"),P40*$D40,"")))</f>
        <v/>
      </c>
      <c r="Z40" s="24">
        <f ca="1">IF(OR(A40="Pn",A41="Pn"),"",IF($A40="TOTAL GENERAL",SUM(Z$11:Z38),IF(AND(H40&lt;&gt;"",$A40&lt;&gt;"Pn"),Q40*$D40,"")))</f>
        <v>0</v>
      </c>
      <c r="AA40" s="24">
        <f ca="1">IF(OR(A40="Pn",A41="Pn"),"",IF($A40="TOTAL GENERAL",SUM(AA$11:AA38),IF(AND(I40&lt;&gt;"",$A40&lt;&gt;"Pn"),R40*$D40,"")))</f>
        <v>0</v>
      </c>
      <c r="AB40" s="24" t="str">
        <f>IF(OR(A40="Pn",A41="Pn"),"",IF($A40="TOTAL GENERAL",SUM(AB$11:AB38),IF(AND(J40&lt;&gt;"",$A40&lt;&gt;"Pn"),S40*$D40,"")))</f>
        <v/>
      </c>
      <c r="AC40" s="24">
        <f ca="1">IF($A40="TOTAL GENERAL",SUM(AC$11:AC38),IF(AND(K40&lt;&gt;"",$A40&lt;&gt;"Pn"),T40*$D40,""))</f>
        <v>52365.5</v>
      </c>
      <c r="AD40" s="24">
        <f ca="1">IF($A40="TOTAL GENERAL",SUM(AD$11:AD38),IF(AND(L40&lt;&gt;"",$A40&lt;&gt;"Pn"),U40*$D40,""))</f>
        <v>0</v>
      </c>
      <c r="AE40" s="24" t="str">
        <f>IF($A40="TOTAL GENERAL",SUM(AE$11:AE38),IF(AND(M40&lt;&gt;"",$A40&lt;&gt;"Pn"),V40*$D40,""))</f>
        <v/>
      </c>
      <c r="AF40" s="24">
        <f ca="1">IF($A40="TOTAL GENERAL",SUM(AF$11:AF38),IF(AND(N40&lt;&gt;"",$A40&lt;&gt;"Pn"),W40*$D40,""))</f>
        <v>0</v>
      </c>
      <c r="AG40" s="24">
        <f t="shared" ca="1" si="3"/>
        <v>0</v>
      </c>
      <c r="AH40" s="24" t="str">
        <f ca="1">IF($A40="TOTAL GENERAL",SUM(AH$11:AH38),IF(AND(P40&lt;&gt;"",$A40&lt;&gt;"Pn"),IF(OFFSET($A$11,MATCH("TOTAL GENERAL",$A$11:$A$100,0)-1,COLUMN(X40))=0,0,Y40/OFFSET($A$11,MATCH("TOTAL GENERAL",$A$11:$A$100,0)-1,COLUMN(X40))),""))</f>
        <v/>
      </c>
      <c r="AI40" s="24">
        <f ca="1">IF($A40="TOTAL GENERAL",SUM(AI$11:AI38),IF(AND(Q40&lt;&gt;"",$A40&lt;&gt;"Pn"),IF(OFFSET($A$11,MATCH("TOTAL GENERAL",$A$11:$A$100,0)-1,COLUMN(Y40))=0,0,Z40/OFFSET($A$11,MATCH("TOTAL GENERAL",$A$11:$A$100,0)-1,COLUMN(Y40))),""))</f>
        <v>0</v>
      </c>
      <c r="AJ40" s="24">
        <f ca="1">IF($A40="TOTAL GENERAL",SUM(AJ$11:AJ38),IF(AND(R40&lt;&gt;"",$A40&lt;&gt;"Pn"),IF(OFFSET($A$11,MATCH("TOTAL GENERAL",$A$11:$A$100,0)-1,COLUMN(Z40))=0,0,AA40/OFFSET($A$11,MATCH("TOTAL GENERAL",$A$11:$A$100,0)-1,COLUMN(Z40))),""))</f>
        <v>0</v>
      </c>
      <c r="AK40" s="24" t="str">
        <f ca="1">IF($A40="TOTAL GENERAL",SUM(AK$11:AK38),IF(AND(S40&lt;&gt;"",$A40&lt;&gt;"Pn"),IF(OFFSET($A$11,MATCH("TOTAL GENERAL",$A$11:$A$100,0)-1,COLUMN(AA40))=0,0,AB40/OFFSET($A$11,MATCH("TOTAL GENERAL",$A$11:$A$100,0)-1,COLUMN(AA40))),""))</f>
        <v/>
      </c>
      <c r="AL40" s="24">
        <f ca="1">IF($A40="TOTAL GENERAL",SUM(AL$11:AL38),IF(AND(T40&lt;&gt;"",$A40&lt;&gt;"Pn"),IF(OFFSET($A$11,MATCH("TOTAL GENERAL",$A$11:$A$100,0)-1,COLUMN(AB40))=0,0,AC40/OFFSET($A$11,MATCH("TOTAL GENERAL",$A$11:$A$100,0)-1,COLUMN(AB40))),""))</f>
        <v>2.0186436528589074E-2</v>
      </c>
      <c r="AM40" s="24">
        <f ca="1">IF($A40="TOTAL GENERAL",SUM(AM$11:AM38),IF(AND(U40&lt;&gt;"",$A40&lt;&gt;"Pn"),IF(OFFSET($A$11,MATCH("TOTAL GENERAL",$A$11:$A$100,0)-1,COLUMN(AC40))=0,0,AD40/OFFSET($A$11,MATCH("TOTAL GENERAL",$A$11:$A$100,0)-1,COLUMN(AC40))),""))</f>
        <v>0</v>
      </c>
      <c r="AN40" s="24" t="str">
        <f ca="1">IF($A40="TOTAL GENERAL",SUM(AN$11:AN38),IF(AND(V40&lt;&gt;"",$A40&lt;&gt;"Pn"),IF(OFFSET($A$11,MATCH("TOTAL GENERAL",$A$11:$A$100,0)-1,COLUMN(AD40))=0,0,AE40/OFFSET($A$11,MATCH("TOTAL GENERAL",$A$11:$A$100,0)-1,COLUMN(AD40))),""))</f>
        <v/>
      </c>
      <c r="AO40" s="24">
        <f ca="1">IF($A40="TOTAL GENERAL",SUM(AO$11:AO38),IF(AND(W40&lt;&gt;"",$A40&lt;&gt;"Pn"),IF(OFFSET($A$11,MATCH("TOTAL GENERAL",$A$11:$A$100,0)-1,COLUMN(AE40))=0,0,AF40/OFFSET($A$11,MATCH("TOTAL GENERAL",$A$11:$A$100,0)-1,COLUMN(AE40))),""))</f>
        <v>0</v>
      </c>
      <c r="AP40" s="24">
        <f ca="1">IF($A40="TOTAL GENERAL",SUM(AP$11:AP38),IF(AND(X40&lt;&gt;"",$A40&lt;&gt;"Pn"),IF(OFFSET($A$11,MATCH("TOTAL GENERAL",$A$11:$A$100,0)-1,COLUMN(AF40))=0,0,AG40/OFFSET($A$11,MATCH("TOTAL GENERAL",$A$11:$A$100,0)-1,COLUMN(AF40))),""))</f>
        <v>0</v>
      </c>
      <c r="AQ40" s="16">
        <f ca="1">IF(A40="TOTAL GENERAL",SUM(AQ$11:AQ38),IF(COUNTIF(AB40:AH40,"")&lt;COUNTA($AB$10:$AH$10),ROUND((IF(AH40&lt;&gt;"",AH40*OFFSET($A$10,MATCH("Pn",$A$11:$A$100,0),1),0)+IF(AI40&lt;&gt;"",AI40*OFFSET($A$10,MATCH("Pn",$A$11:$A$100,0),2),0)+IF(AJ40&lt;&gt;"",AJ40*OFFSET($A$10,MATCH("Pn",$A$11:$A$100,0),3),0)+IF(AK40&lt;&gt;"",AK40*OFFSET($A$10,MATCH("Pn",$A$11:$A$100,0),4),0)+IF(AL40&lt;&gt;"",AL40*OFFSET($A$10,MATCH("Pn",$A$11:$A$100,0),5),0)+IF(AM40&lt;&gt;"",AM40*OFFSET($A$10,MATCH("Pn",$A$11:$A$100,0),6),0)+IF(AN40&lt;&gt;"",AN40*OFFSET($A$10,MATCH("Pn",$A$11:$A$100,0),7),0)+IF(AO40&lt;&gt;"",AO40*OFFSET($A$10,MATCH("Pn",$A$11:$A$100,0),8),0)+IF(AP40&lt;&gt;"",AP40*OFFSET($A$10,MATCH("Pn",$A$11:$A$100,0),9),0))*OFFSET($A$10,MATCH("FC",$A$11:$A$100,0),2),2),""))</f>
        <v>38204283.689999998</v>
      </c>
      <c r="AR40" s="47">
        <f ca="1">IF(OR(A40="Pn",A41="Pn"),"",IF(AND(AQ40="",F40&lt;&gt;""),-F40,IF(A40="TOTAL GENERAL",SUM(AR$11:AR38),IF(AQ40&lt;&gt;"",AQ40-F40,""))))</f>
        <v>-65703478.715731695</v>
      </c>
      <c r="AS40" s="37"/>
      <c r="BC40" s="16"/>
      <c r="BD40" s="16">
        <v>209462</v>
      </c>
    </row>
    <row r="41" spans="1:56" s="4" customFormat="1" x14ac:dyDescent="0.25">
      <c r="A41" s="15" t="s">
        <v>89</v>
      </c>
      <c r="B41" s="15" t="s">
        <v>134</v>
      </c>
      <c r="C41" s="43"/>
      <c r="D41" s="16">
        <v>51570</v>
      </c>
      <c r="E41" s="9">
        <f t="shared" si="1"/>
        <v>1.6896528698772016E-3</v>
      </c>
      <c r="F41" s="41">
        <f t="shared" si="2"/>
        <v>25582317.113670181</v>
      </c>
      <c r="G41" s="20" t="s">
        <v>58</v>
      </c>
      <c r="H41" s="22">
        <v>1</v>
      </c>
      <c r="I41" s="22">
        <v>0</v>
      </c>
      <c r="J41" s="24" t="s">
        <v>58</v>
      </c>
      <c r="K41" s="22">
        <v>1</v>
      </c>
      <c r="L41" s="22">
        <v>0</v>
      </c>
      <c r="M41" s="22">
        <v>0</v>
      </c>
      <c r="N41" s="24">
        <v>3.88</v>
      </c>
      <c r="O41" s="24">
        <v>5.82</v>
      </c>
      <c r="P41" s="24" t="str">
        <f ca="1">IF(OR(A41="Pn",A42="Pn"),"",IF($A41="TOTAL GENERAL",SUM(P$11:P39),IF(AND(G41&lt;&gt;"",$A41&lt;&gt;"Pn"),IF(G41&gt;OFFSET($A$10,MATCH("TOTAL GENERAL",$A$11:$A$100,0),COLUMN(F41)),0,OFFSET($A$10,MATCH("TOTAL GENERAL",$A$11:$A$100,0),COLUMN(F41))-G41),"")))</f>
        <v/>
      </c>
      <c r="Q41" s="24">
        <f ca="1">IF(OR(A41="Pn",A42="Pn"),"",IF($A41="TOTAL GENERAL",SUM(Q$11:Q39),IF(AND(H41&lt;&gt;"",$A41&lt;&gt;"Pn"),IF(H41&lt;OFFSET($A$10,MATCH("TOTAL GENERAL",$A$11:$A$100,0),COLUMN(G41)),0,H41-OFFSET($A$10,MATCH("TOTAL GENERAL",$A$11:$A$100,0),COLUMN(G41))),"")))</f>
        <v>0.4</v>
      </c>
      <c r="R41" s="24">
        <f ca="1">IF(OR(A41="Pn",A42="Pn"),"",IF($A41="TOTAL GENERAL",SUM(R$11:R39),IF(AND(I41&lt;&gt;"",$A41&lt;&gt;"Pn"),IF(I41&lt;OFFSET($A$10,MATCH("TOTAL GENERAL",$A$11:$A$100,0),COLUMN(H41)),0,I41-OFFSET($A$10,MATCH("TOTAL GENERAL",$A$11:$A$100,0),COLUMN(H41))),"")))</f>
        <v>0</v>
      </c>
      <c r="S41" s="24" t="str">
        <f ca="1">IF(OR(A41="Pn",A42="Pn"),"",IF($A41="TOTAL GENERAL",SUM(S$11:S39),IF(AND(J41&lt;&gt;"",$A41&lt;&gt;"Pn"),IF(J41&gt;OFFSET($A$10,MATCH("TOTAL GENERAL",$A$11:$A$100,0),COLUMN(I41)),0,OFFSET($A$10,MATCH("TOTAL GENERAL",$A$11:$A$100,0),COLUMN(I41))-J41),"")))</f>
        <v/>
      </c>
      <c r="T41" s="24">
        <f ca="1">IF($A41="TOTAL GENERAL",SUM(T$11:T39),IF(AND(K41&lt;&gt;"",$A41&lt;&gt;"Pn"),IF(K41&lt;OFFSET($A$10,MATCH("TOTAL GENERAL",$A$11:$A$100,0),COLUMN(J41)),0,K41-OFFSET($A$10,MATCH("TOTAL GENERAL",$A$11:$A$100,0),COLUMN(J41))),""))</f>
        <v>0.25</v>
      </c>
      <c r="U41" s="24">
        <f ca="1">IF($A41="TOTAL GENERAL",SUM(U$11:U39),IF(AND(L41&lt;&gt;"",$A41&lt;&gt;"Pn"),IF(L41&lt;OFFSET($A$10,MATCH("TOTAL GENERAL",$A$11:$A$100,0),COLUMN(K41)),0,L41-OFFSET($A$10,MATCH("TOTAL GENERAL",$A$11:$A$100,0),COLUMN(K41))),""))</f>
        <v>0</v>
      </c>
      <c r="V41" s="24">
        <f ca="1">IF($A41="TOTAL GENERAL",SUM(V$11:V39),IF(AND(M41&lt;&gt;"",$A41&lt;&gt;"Pn"),IF(M41&lt;OFFSET($A$10,MATCH("TOTAL GENERAL",$A$11:$A$100,0),COLUMN(L41)),0,M41-OFFSET($A$10,MATCH("TOTAL GENERAL",$A$11:$A$100,0),COLUMN(L41))),""))</f>
        <v>0</v>
      </c>
      <c r="W41" s="24">
        <f ca="1">IF($A41="TOTAL GENERAL",SUM(W$11:W39),IF(AND(N41&lt;&gt;"",$A41&lt;&gt;"Pn"),IF(N41&gt;OFFSET($A$10,MATCH("TOTAL GENERAL",$A$11:$A$100,0),COLUMN(M41)),0,OFFSET($A$10,MATCH("TOTAL GENERAL",$A$11:$A$100,0),COLUMN(M41))-N41),""))</f>
        <v>0</v>
      </c>
      <c r="X41" s="24">
        <f ca="1">IF($A41="TOTAL GENERAL",SUM(X$11:X39),IF(AND(O41&lt;&gt;"",$A41&lt;&gt;"Pn"),IF(O41&lt;OFFSET($A$10,MATCH("TOTAL GENERAL",$A$11:$A$100,0),COLUMN(N41)),0,O41-OFFSET($A$10,MATCH("TOTAL GENERAL",$A$11:$A$100,0),COLUMN(N41))),""))</f>
        <v>0</v>
      </c>
      <c r="Y41" s="24" t="str">
        <f>IF(OR(A41="Pn",A42="Pn"),"",IF($A41="TOTAL GENERAL",SUM(Y$11:Y39),IF(AND(G41&lt;&gt;"",$A41&lt;&gt;"Pn"),P41*$D41,"")))</f>
        <v/>
      </c>
      <c r="Z41" s="24">
        <f ca="1">IF(OR(A41="Pn",A42="Pn"),"",IF($A41="TOTAL GENERAL",SUM(Z$11:Z39),IF(AND(H41&lt;&gt;"",$A41&lt;&gt;"Pn"),Q41*$D41,"")))</f>
        <v>20628</v>
      </c>
      <c r="AA41" s="24">
        <f ca="1">IF(OR(A41="Pn",A42="Pn"),"",IF($A41="TOTAL GENERAL",SUM(AA$11:AA39),IF(AND(I41&lt;&gt;"",$A41&lt;&gt;"Pn"),R41*$D41,"")))</f>
        <v>0</v>
      </c>
      <c r="AB41" s="24" t="str">
        <f>IF(OR(A41="Pn",A42="Pn"),"",IF($A41="TOTAL GENERAL",SUM(AB$11:AB39),IF(AND(J41&lt;&gt;"",$A41&lt;&gt;"Pn"),S41*$D41,"")))</f>
        <v/>
      </c>
      <c r="AC41" s="24">
        <f ca="1">IF($A41="TOTAL GENERAL",SUM(AC$11:AC39),IF(AND(K41&lt;&gt;"",$A41&lt;&gt;"Pn"),T41*$D41,""))</f>
        <v>12892.5</v>
      </c>
      <c r="AD41" s="24">
        <f ca="1">IF($A41="TOTAL GENERAL",SUM(AD$11:AD39),IF(AND(L41&lt;&gt;"",$A41&lt;&gt;"Pn"),U41*$D41,""))</f>
        <v>0</v>
      </c>
      <c r="AE41" s="24">
        <f ca="1">IF($A41="TOTAL GENERAL",SUM(AE$11:AE39),IF(AND(M41&lt;&gt;"",$A41&lt;&gt;"Pn"),V41*$D41,""))</f>
        <v>0</v>
      </c>
      <c r="AF41" s="24">
        <f ca="1">IF($A41="TOTAL GENERAL",SUM(AF$11:AF39),IF(AND(N41&lt;&gt;"",$A41&lt;&gt;"Pn"),W41*$D41,""))</f>
        <v>0</v>
      </c>
      <c r="AG41" s="24">
        <f t="shared" ca="1" si="3"/>
        <v>0</v>
      </c>
      <c r="AH41" s="24" t="str">
        <f ca="1">IF($A41="TOTAL GENERAL",SUM(AH$11:AH39),IF(AND(P41&lt;&gt;"",$A41&lt;&gt;"Pn"),IF(OFFSET($A$11,MATCH("TOTAL GENERAL",$A$11:$A$100,0)-1,COLUMN(X41))=0,0,Y41/OFFSET($A$11,MATCH("TOTAL GENERAL",$A$11:$A$100,0)-1,COLUMN(X41))),""))</f>
        <v/>
      </c>
      <c r="AI41" s="24">
        <f ca="1">IF($A41="TOTAL GENERAL",SUM(AI$11:AI39),IF(AND(Q41&lt;&gt;"",$A41&lt;&gt;"Pn"),IF(OFFSET($A$11,MATCH("TOTAL GENERAL",$A$11:$A$100,0)-1,COLUMN(Y41))=0,0,Z41/OFFSET($A$11,MATCH("TOTAL GENERAL",$A$11:$A$100,0)-1,COLUMN(Y41))),""))</f>
        <v>4.2082828345683429E-2</v>
      </c>
      <c r="AJ41" s="24">
        <f ca="1">IF($A41="TOTAL GENERAL",SUM(AJ$11:AJ39),IF(AND(R41&lt;&gt;"",$A41&lt;&gt;"Pn"),IF(OFFSET($A$11,MATCH("TOTAL GENERAL",$A$11:$A$100,0)-1,COLUMN(Z41))=0,0,AA41/OFFSET($A$11,MATCH("TOTAL GENERAL",$A$11:$A$100,0)-1,COLUMN(Z41))),""))</f>
        <v>0</v>
      </c>
      <c r="AK41" s="24" t="str">
        <f ca="1">IF($A41="TOTAL GENERAL",SUM(AK$11:AK39),IF(AND(S41&lt;&gt;"",$A41&lt;&gt;"Pn"),IF(OFFSET($A$11,MATCH("TOTAL GENERAL",$A$11:$A$100,0)-1,COLUMN(AA41))=0,0,AB41/OFFSET($A$11,MATCH("TOTAL GENERAL",$A$11:$A$100,0)-1,COLUMN(AA41))),""))</f>
        <v/>
      </c>
      <c r="AL41" s="24">
        <f ca="1">IF($A41="TOTAL GENERAL",SUM(AL$11:AL39),IF(AND(T41&lt;&gt;"",$A41&lt;&gt;"Pn"),IF(OFFSET($A$11,MATCH("TOTAL GENERAL",$A$11:$A$100,0)-1,COLUMN(AB41))=0,0,AC41/OFFSET($A$11,MATCH("TOTAL GENERAL",$A$11:$A$100,0)-1,COLUMN(AB41))),""))</f>
        <v>4.9699445807799914E-3</v>
      </c>
      <c r="AM41" s="24">
        <f ca="1">IF($A41="TOTAL GENERAL",SUM(AM$11:AM39),IF(AND(U41&lt;&gt;"",$A41&lt;&gt;"Pn"),IF(OFFSET($A$11,MATCH("TOTAL GENERAL",$A$11:$A$100,0)-1,COLUMN(AC41))=0,0,AD41/OFFSET($A$11,MATCH("TOTAL GENERAL",$A$11:$A$100,0)-1,COLUMN(AC41))),""))</f>
        <v>0</v>
      </c>
      <c r="AN41" s="24">
        <f ca="1">IF($A41="TOTAL GENERAL",SUM(AN$11:AN39),IF(AND(V41&lt;&gt;"",$A41&lt;&gt;"Pn"),IF(OFFSET($A$11,MATCH("TOTAL GENERAL",$A$11:$A$100,0)-1,COLUMN(AD41))=0,0,AE41/OFFSET($A$11,MATCH("TOTAL GENERAL",$A$11:$A$100,0)-1,COLUMN(AD41))),""))</f>
        <v>0</v>
      </c>
      <c r="AO41" s="24">
        <f ca="1">IF($A41="TOTAL GENERAL",SUM(AO$11:AO39),IF(AND(W41&lt;&gt;"",$A41&lt;&gt;"Pn"),IF(OFFSET($A$11,MATCH("TOTAL GENERAL",$A$11:$A$100,0)-1,COLUMN(AE41))=0,0,AF41/OFFSET($A$11,MATCH("TOTAL GENERAL",$A$11:$A$100,0)-1,COLUMN(AE41))),""))</f>
        <v>0</v>
      </c>
      <c r="AP41" s="24">
        <f ca="1">IF($A41="TOTAL GENERAL",SUM(AP$11:AP39),IF(AND(X41&lt;&gt;"",$A41&lt;&gt;"Pn"),IF(OFFSET($A$11,MATCH("TOTAL GENERAL",$A$11:$A$100,0)-1,COLUMN(AF41))=0,0,AG41/OFFSET($A$11,MATCH("TOTAL GENERAL",$A$11:$A$100,0)-1,COLUMN(AF41))),""))</f>
        <v>0</v>
      </c>
      <c r="AQ41" s="16">
        <f ca="1">IF(A41="TOTAL GENERAL",SUM(AQ$11:AQ39),IF(COUNTIF(AB41:AH41,"")&lt;COUNTA($AB$10:$AH$10),ROUND((IF(AH41&lt;&gt;"",AH41*OFFSET($A$10,MATCH("Pn",$A$11:$A$100,0),1),0)+IF(AI41&lt;&gt;"",AI41*OFFSET($A$10,MATCH("Pn",$A$11:$A$100,0),2),0)+IF(AJ41&lt;&gt;"",AJ41*OFFSET($A$10,MATCH("Pn",$A$11:$A$100,0),3),0)+IF(AK41&lt;&gt;"",AK41*OFFSET($A$10,MATCH("Pn",$A$11:$A$100,0),4),0)+IF(AL41&lt;&gt;"",AL41*OFFSET($A$10,MATCH("Pn",$A$11:$A$100,0),5),0)+IF(AM41&lt;&gt;"",AM41*OFFSET($A$10,MATCH("Pn",$A$11:$A$100,0),6),0)+IF(AN41&lt;&gt;"",AN41*OFFSET($A$10,MATCH("Pn",$A$11:$A$100,0),7),0)+IF(AO41&lt;&gt;"",AO41*OFFSET($A$10,MATCH("Pn",$A$11:$A$100,0),8),0)+IF(AP41&lt;&gt;"",AP41*OFFSET($A$10,MATCH("Pn",$A$11:$A$100,0),9),0))*OFFSET($A$10,MATCH("FC",$A$11:$A$100,0),2),2),""))</f>
        <v>85864967.319999993</v>
      </c>
      <c r="AR41" s="47">
        <f ca="1">IF(OR(A41="Pn",A42="Pn"),"",IF(AND(AQ41="",F41&lt;&gt;""),-F41,IF(A41="TOTAL GENERAL",SUM(AR$11:AR39),IF(AQ41&lt;&gt;"",AQ41-F41,""))))</f>
        <v>60282650.206329808</v>
      </c>
      <c r="AS41" s="37"/>
      <c r="BC41" s="16"/>
      <c r="BD41" s="16">
        <v>51570</v>
      </c>
    </row>
    <row r="42" spans="1:56" s="4" customFormat="1" x14ac:dyDescent="0.25">
      <c r="A42" s="15" t="s">
        <v>90</v>
      </c>
      <c r="B42" s="15" t="s">
        <v>135</v>
      </c>
      <c r="C42" s="43"/>
      <c r="D42" s="16">
        <v>822534</v>
      </c>
      <c r="E42" s="9">
        <f t="shared" si="1"/>
        <v>2.694971754259403E-2</v>
      </c>
      <c r="F42" s="41">
        <f t="shared" si="2"/>
        <v>408034237.43989897</v>
      </c>
      <c r="G42" s="20">
        <v>32</v>
      </c>
      <c r="H42" s="22">
        <v>0.13039999999999999</v>
      </c>
      <c r="I42" s="22">
        <v>0.25</v>
      </c>
      <c r="J42" s="24">
        <v>50.36</v>
      </c>
      <c r="K42" s="22">
        <v>0.58330000000000004</v>
      </c>
      <c r="L42" s="22">
        <v>4.1700000000000001E-2</v>
      </c>
      <c r="M42" s="22">
        <v>0</v>
      </c>
      <c r="N42" s="24">
        <v>4.5</v>
      </c>
      <c r="O42" s="24">
        <v>34.409999999999997</v>
      </c>
      <c r="P42" s="24">
        <f ca="1">IF(OR(A42="Pn",A43="Pn"),"",IF($A42="TOTAL GENERAL",SUM(P$11:P40),IF(AND(G42&lt;&gt;"",$A42&lt;&gt;"Pn"),IF(G42&gt;OFFSET($A$10,MATCH("TOTAL GENERAL",$A$11:$A$100,0),COLUMN(F42)),0,OFFSET($A$10,MATCH("TOTAL GENERAL",$A$11:$A$100,0),COLUMN(F42))-G42),"")))</f>
        <v>0</v>
      </c>
      <c r="Q42" s="24">
        <f ca="1">IF(OR(A42="Pn",A43="Pn"),"",IF($A42="TOTAL GENERAL",SUM(Q$11:Q40),IF(AND(H42&lt;&gt;"",$A42&lt;&gt;"Pn"),IF(H42&lt;OFFSET($A$10,MATCH("TOTAL GENERAL",$A$11:$A$100,0),COLUMN(G42)),0,H42-OFFSET($A$10,MATCH("TOTAL GENERAL",$A$11:$A$100,0),COLUMN(G42))),"")))</f>
        <v>0</v>
      </c>
      <c r="R42" s="24">
        <f ca="1">IF(OR(A42="Pn",A43="Pn"),"",IF($A42="TOTAL GENERAL",SUM(R$11:R40),IF(AND(I42&lt;&gt;"",$A42&lt;&gt;"Pn"),IF(I42&lt;OFFSET($A$10,MATCH("TOTAL GENERAL",$A$11:$A$100,0),COLUMN(H42)),0,I42-OFFSET($A$10,MATCH("TOTAL GENERAL",$A$11:$A$100,0),COLUMN(H42))),"")))</f>
        <v>0</v>
      </c>
      <c r="S42" s="24">
        <f ca="1">IF(OR(A42="Pn",A43="Pn"),"",IF($A42="TOTAL GENERAL",SUM(S$11:S40),IF(AND(J42&lt;&gt;"",$A42&lt;&gt;"Pn"),IF(J42&gt;OFFSET($A$10,MATCH("TOTAL GENERAL",$A$11:$A$100,0),COLUMN(I42)),0,OFFSET($A$10,MATCH("TOTAL GENERAL",$A$11:$A$100,0),COLUMN(I42))-J42),"")))</f>
        <v>0</v>
      </c>
      <c r="T42" s="24">
        <f ca="1">IF($A42="TOTAL GENERAL",SUM(T$11:T40),IF(AND(K42&lt;&gt;"",$A42&lt;&gt;"Pn"),IF(K42&lt;OFFSET($A$10,MATCH("TOTAL GENERAL",$A$11:$A$100,0),COLUMN(J42)),0,K42-OFFSET($A$10,MATCH("TOTAL GENERAL",$A$11:$A$100,0),COLUMN(J42))),""))</f>
        <v>0</v>
      </c>
      <c r="U42" s="24">
        <f ca="1">IF($A42="TOTAL GENERAL",SUM(U$11:U40),IF(AND(L42&lt;&gt;"",$A42&lt;&gt;"Pn"),IF(L42&lt;OFFSET($A$10,MATCH("TOTAL GENERAL",$A$11:$A$100,0),COLUMN(K42)),0,L42-OFFSET($A$10,MATCH("TOTAL GENERAL",$A$11:$A$100,0),COLUMN(K42))),""))</f>
        <v>0</v>
      </c>
      <c r="V42" s="24">
        <f ca="1">IF($A42="TOTAL GENERAL",SUM(V$11:V40),IF(AND(M42&lt;&gt;"",$A42&lt;&gt;"Pn"),IF(M42&lt;OFFSET($A$10,MATCH("TOTAL GENERAL",$A$11:$A$100,0),COLUMN(L42)),0,M42-OFFSET($A$10,MATCH("TOTAL GENERAL",$A$11:$A$100,0),COLUMN(L42))),""))</f>
        <v>0</v>
      </c>
      <c r="W42" s="24">
        <f ca="1">IF($A42="TOTAL GENERAL",SUM(W$11:W40),IF(AND(N42&lt;&gt;"",$A42&lt;&gt;"Pn"),IF(N42&gt;OFFSET($A$10,MATCH("TOTAL GENERAL",$A$11:$A$100,0),COLUMN(M42)),0,OFFSET($A$10,MATCH("TOTAL GENERAL",$A$11:$A$100,0),COLUMN(M42))-N42),""))</f>
        <v>0</v>
      </c>
      <c r="X42" s="24">
        <f ca="1">IF($A42="TOTAL GENERAL",SUM(X$11:X40),IF(AND(O42&lt;&gt;"",$A42&lt;&gt;"Pn"),IF(O42&lt;OFFSET($A$10,MATCH("TOTAL GENERAL",$A$11:$A$100,0),COLUMN(N42)),0,O42-OFFSET($A$10,MATCH("TOTAL GENERAL",$A$11:$A$100,0),COLUMN(N42))),""))</f>
        <v>6.259999999999998</v>
      </c>
      <c r="Y42" s="24">
        <f ca="1">IF(OR(A42="Pn",A43="Pn"),"",IF($A42="TOTAL GENERAL",SUM(Y$11:Y40),IF(AND(G42&lt;&gt;"",$A42&lt;&gt;"Pn"),P42*$D42,"")))</f>
        <v>0</v>
      </c>
      <c r="Z42" s="24">
        <f ca="1">IF(OR(A42="Pn",A43="Pn"),"",IF($A42="TOTAL GENERAL",SUM(Z$11:Z40),IF(AND(H42&lt;&gt;"",$A42&lt;&gt;"Pn"),Q42*$D42,"")))</f>
        <v>0</v>
      </c>
      <c r="AA42" s="24">
        <f ca="1">IF(OR(A42="Pn",A43="Pn"),"",IF($A42="TOTAL GENERAL",SUM(AA$11:AA40),IF(AND(I42&lt;&gt;"",$A42&lt;&gt;"Pn"),R42*$D42,"")))</f>
        <v>0</v>
      </c>
      <c r="AB42" s="24">
        <f ca="1">IF(OR(A42="Pn",A43="Pn"),"",IF($A42="TOTAL GENERAL",SUM(AB$11:AB40),IF(AND(J42&lt;&gt;"",$A42&lt;&gt;"Pn"),S42*$D42,"")))</f>
        <v>0</v>
      </c>
      <c r="AC42" s="24">
        <f ca="1">IF($A42="TOTAL GENERAL",SUM(AC$11:AC40),IF(AND(K42&lt;&gt;"",$A42&lt;&gt;"Pn"),T42*$D42,""))</f>
        <v>0</v>
      </c>
      <c r="AD42" s="24">
        <f ca="1">IF($A42="TOTAL GENERAL",SUM(AD$11:AD40),IF(AND(L42&lt;&gt;"",$A42&lt;&gt;"Pn"),U42*$D42,""))</f>
        <v>0</v>
      </c>
      <c r="AE42" s="24">
        <f ca="1">IF($A42="TOTAL GENERAL",SUM(AE$11:AE40),IF(AND(M42&lt;&gt;"",$A42&lt;&gt;"Pn"),V42*$D42,""))</f>
        <v>0</v>
      </c>
      <c r="AF42" s="24">
        <f ca="1">IF($A42="TOTAL GENERAL",SUM(AF$11:AF40),IF(AND(N42&lt;&gt;"",$A42&lt;&gt;"Pn"),W42*$D42,""))</f>
        <v>0</v>
      </c>
      <c r="AG42" s="24">
        <f t="shared" ca="1" si="3"/>
        <v>5149062.839999998</v>
      </c>
      <c r="AH42" s="24">
        <f ca="1">IF($A42="TOTAL GENERAL",SUM(AH$11:AH40),IF(AND(P42&lt;&gt;"",$A42&lt;&gt;"Pn"),IF(OFFSET($A$11,MATCH("TOTAL GENERAL",$A$11:$A$100,0)-1,COLUMN(X42))=0,0,Y42/OFFSET($A$11,MATCH("TOTAL GENERAL",$A$11:$A$100,0)-1,COLUMN(X42))),""))</f>
        <v>0</v>
      </c>
      <c r="AI42" s="24">
        <f ca="1">IF($A42="TOTAL GENERAL",SUM(AI$11:AI40),IF(AND(Q42&lt;&gt;"",$A42&lt;&gt;"Pn"),IF(OFFSET($A$11,MATCH("TOTAL GENERAL",$A$11:$A$100,0)-1,COLUMN(Y42))=0,0,Z42/OFFSET($A$11,MATCH("TOTAL GENERAL",$A$11:$A$100,0)-1,COLUMN(Y42))),""))</f>
        <v>0</v>
      </c>
      <c r="AJ42" s="24">
        <f ca="1">IF($A42="TOTAL GENERAL",SUM(AJ$11:AJ40),IF(AND(R42&lt;&gt;"",$A42&lt;&gt;"Pn"),IF(OFFSET($A$11,MATCH("TOTAL GENERAL",$A$11:$A$100,0)-1,COLUMN(Z42))=0,0,AA42/OFFSET($A$11,MATCH("TOTAL GENERAL",$A$11:$A$100,0)-1,COLUMN(Z42))),""))</f>
        <v>0</v>
      </c>
      <c r="AK42" s="24">
        <f ca="1">IF($A42="TOTAL GENERAL",SUM(AK$11:AK40),IF(AND(S42&lt;&gt;"",$A42&lt;&gt;"Pn"),IF(OFFSET($A$11,MATCH("TOTAL GENERAL",$A$11:$A$100,0)-1,COLUMN(AA42))=0,0,AB42/OFFSET($A$11,MATCH("TOTAL GENERAL",$A$11:$A$100,0)-1,COLUMN(AA42))),""))</f>
        <v>0</v>
      </c>
      <c r="AL42" s="24">
        <f ca="1">IF($A42="TOTAL GENERAL",SUM(AL$11:AL40),IF(AND(T42&lt;&gt;"",$A42&lt;&gt;"Pn"),IF(OFFSET($A$11,MATCH("TOTAL GENERAL",$A$11:$A$100,0)-1,COLUMN(AB42))=0,0,AC42/OFFSET($A$11,MATCH("TOTAL GENERAL",$A$11:$A$100,0)-1,COLUMN(AB42))),""))</f>
        <v>0</v>
      </c>
      <c r="AM42" s="24">
        <f ca="1">IF($A42="TOTAL GENERAL",SUM(AM$11:AM40),IF(AND(U42&lt;&gt;"",$A42&lt;&gt;"Pn"),IF(OFFSET($A$11,MATCH("TOTAL GENERAL",$A$11:$A$100,0)-1,COLUMN(AC42))=0,0,AD42/OFFSET($A$11,MATCH("TOTAL GENERAL",$A$11:$A$100,0)-1,COLUMN(AC42))),""))</f>
        <v>0</v>
      </c>
      <c r="AN42" s="24">
        <f ca="1">IF($A42="TOTAL GENERAL",SUM(AN$11:AN40),IF(AND(V42&lt;&gt;"",$A42&lt;&gt;"Pn"),IF(OFFSET($A$11,MATCH("TOTAL GENERAL",$A$11:$A$100,0)-1,COLUMN(AD42))=0,0,AE42/OFFSET($A$11,MATCH("TOTAL GENERAL",$A$11:$A$100,0)-1,COLUMN(AD42))),""))</f>
        <v>0</v>
      </c>
      <c r="AO42" s="24">
        <f ca="1">IF($A42="TOTAL GENERAL",SUM(AO$11:AO40),IF(AND(W42&lt;&gt;"",$A42&lt;&gt;"Pn"),IF(OFFSET($A$11,MATCH("TOTAL GENERAL",$A$11:$A$100,0)-1,COLUMN(AE42))=0,0,AF42/OFFSET($A$11,MATCH("TOTAL GENERAL",$A$11:$A$100,0)-1,COLUMN(AE42))),""))</f>
        <v>0</v>
      </c>
      <c r="AP42" s="24">
        <f ca="1">IF($A42="TOTAL GENERAL",SUM(AP$11:AP40),IF(AND(X42&lt;&gt;"",$A42&lt;&gt;"Pn"),IF(OFFSET($A$11,MATCH("TOTAL GENERAL",$A$11:$A$100,0)-1,COLUMN(AF42))=0,0,AG42/OFFSET($A$11,MATCH("TOTAL GENERAL",$A$11:$A$100,0)-1,COLUMN(AF42))),""))</f>
        <v>2.4111753180374968E-2</v>
      </c>
      <c r="AQ42" s="16">
        <f ca="1">IF(A42="TOTAL GENERAL",SUM(AQ$11:AQ40),IF(COUNTIF(AB42:AH42,"")&lt;COUNTA($AB$10:$AH$10),ROUND((IF(AH42&lt;&gt;"",AH42*OFFSET($A$10,MATCH("Pn",$A$11:$A$100,0),1),0)+IF(AI42&lt;&gt;"",AI42*OFFSET($A$10,MATCH("Pn",$A$11:$A$100,0),2),0)+IF(AJ42&lt;&gt;"",AJ42*OFFSET($A$10,MATCH("Pn",$A$11:$A$100,0),3),0)+IF(AK42&lt;&gt;"",AK42*OFFSET($A$10,MATCH("Pn",$A$11:$A$100,0),4),0)+IF(AL42&lt;&gt;"",AL42*OFFSET($A$10,MATCH("Pn",$A$11:$A$100,0),5),0)+IF(AM42&lt;&gt;"",AM42*OFFSET($A$10,MATCH("Pn",$A$11:$A$100,0),6),0)+IF(AN42&lt;&gt;"",AN42*OFFSET($A$10,MATCH("Pn",$A$11:$A$100,0),7),0)+IF(AO42&lt;&gt;"",AO42*OFFSET($A$10,MATCH("Pn",$A$11:$A$100,0),8),0)+IF(AP42&lt;&gt;"",AP42*OFFSET($A$10,MATCH("Pn",$A$11:$A$100,0),9),0))*OFFSET($A$10,MATCH("FC",$A$11:$A$100,0),2),2),""))</f>
        <v>91266455.819999993</v>
      </c>
      <c r="AR42" s="47">
        <f ca="1">IF(OR(A42="Pn",A43="Pn"),"",IF(AND(AQ42="",F42&lt;&gt;""),-F42,IF(A42="TOTAL GENERAL",SUM(AR$11:AR40),IF(AQ42&lt;&gt;"",AQ42-F42,""))))</f>
        <v>-316767781.61989897</v>
      </c>
      <c r="AS42" s="37"/>
      <c r="BC42" s="16"/>
      <c r="BD42" s="16">
        <v>822534</v>
      </c>
    </row>
    <row r="43" spans="1:56" s="4" customFormat="1" x14ac:dyDescent="0.25">
      <c r="A43" s="15" t="s">
        <v>91</v>
      </c>
      <c r="B43" s="15" t="s">
        <v>136</v>
      </c>
      <c r="C43" s="43"/>
      <c r="D43" s="16">
        <v>1209775</v>
      </c>
      <c r="E43" s="9">
        <f t="shared" si="1"/>
        <v>3.9637382211667474E-2</v>
      </c>
      <c r="F43" s="41">
        <f t="shared" si="2"/>
        <v>600132784.29688478</v>
      </c>
      <c r="G43" s="20">
        <v>11.8</v>
      </c>
      <c r="H43" s="22">
        <v>0.1875</v>
      </c>
      <c r="I43" s="22">
        <v>0.23530000000000001</v>
      </c>
      <c r="J43" s="24">
        <v>49.1</v>
      </c>
      <c r="K43" s="22">
        <v>0.64710000000000001</v>
      </c>
      <c r="L43" s="22">
        <v>0</v>
      </c>
      <c r="M43" s="22">
        <v>0.33329999999999999</v>
      </c>
      <c r="N43" s="24">
        <v>3.63</v>
      </c>
      <c r="O43" s="24">
        <v>26.29</v>
      </c>
      <c r="P43" s="24">
        <f ca="1">IF(OR(A43="Pn",A44="Pn"),"",IF($A43="TOTAL GENERAL",SUM(P$11:P41),IF(AND(G43&lt;&gt;"",$A43&lt;&gt;"Pn"),IF(G43&gt;OFFSET($A$10,MATCH("TOTAL GENERAL",$A$11:$A$100,0),COLUMN(F43)),0,OFFSET($A$10,MATCH("TOTAL GENERAL",$A$11:$A$100,0),COLUMN(F43))-G43),"")))</f>
        <v>18.2</v>
      </c>
      <c r="Q43" s="24">
        <f ca="1">IF(OR(A43="Pn",A44="Pn"),"",IF($A43="TOTAL GENERAL",SUM(Q$11:Q41),IF(AND(H43&lt;&gt;"",$A43&lt;&gt;"Pn"),IF(H43&lt;OFFSET($A$10,MATCH("TOTAL GENERAL",$A$11:$A$100,0),COLUMN(G43)),0,H43-OFFSET($A$10,MATCH("TOTAL GENERAL",$A$11:$A$100,0),COLUMN(G43))),"")))</f>
        <v>0</v>
      </c>
      <c r="R43" s="24">
        <f ca="1">IF(OR(A43="Pn",A44="Pn"),"",IF($A43="TOTAL GENERAL",SUM(R$11:R41),IF(AND(I43&lt;&gt;"",$A43&lt;&gt;"Pn"),IF(I43&lt;OFFSET($A$10,MATCH("TOTAL GENERAL",$A$11:$A$100,0),COLUMN(H43)),0,I43-OFFSET($A$10,MATCH("TOTAL GENERAL",$A$11:$A$100,0),COLUMN(H43))),"")))</f>
        <v>0</v>
      </c>
      <c r="S43" s="24">
        <f ca="1">IF(OR(A43="Pn",A44="Pn"),"",IF($A43="TOTAL GENERAL",SUM(S$11:S41),IF(AND(J43&lt;&gt;"",$A43&lt;&gt;"Pn"),IF(J43&gt;OFFSET($A$10,MATCH("TOTAL GENERAL",$A$11:$A$100,0),COLUMN(I43)),0,OFFSET($A$10,MATCH("TOTAL GENERAL",$A$11:$A$100,0),COLUMN(I43))-J43),"")))</f>
        <v>0</v>
      </c>
      <c r="T43" s="24">
        <f ca="1">IF($A43="TOTAL GENERAL",SUM(T$11:T41),IF(AND(K43&lt;&gt;"",$A43&lt;&gt;"Pn"),IF(K43&lt;OFFSET($A$10,MATCH("TOTAL GENERAL",$A$11:$A$100,0),COLUMN(J43)),0,K43-OFFSET($A$10,MATCH("TOTAL GENERAL",$A$11:$A$100,0),COLUMN(J43))),""))</f>
        <v>0</v>
      </c>
      <c r="U43" s="24">
        <f ca="1">IF($A43="TOTAL GENERAL",SUM(U$11:U41),IF(AND(L43&lt;&gt;"",$A43&lt;&gt;"Pn"),IF(L43&lt;OFFSET($A$10,MATCH("TOTAL GENERAL",$A$11:$A$100,0),COLUMN(K43)),0,L43-OFFSET($A$10,MATCH("TOTAL GENERAL",$A$11:$A$100,0),COLUMN(K43))),""))</f>
        <v>0</v>
      </c>
      <c r="V43" s="24">
        <f ca="1">IF($A43="TOTAL GENERAL",SUM(V$11:V41),IF(AND(M43&lt;&gt;"",$A43&lt;&gt;"Pn"),IF(M43&lt;OFFSET($A$10,MATCH("TOTAL GENERAL",$A$11:$A$100,0),COLUMN(L43)),0,M43-OFFSET($A$10,MATCH("TOTAL GENERAL",$A$11:$A$100,0),COLUMN(L43))),""))</f>
        <v>0.13329999999999997</v>
      </c>
      <c r="W43" s="24">
        <f ca="1">IF($A43="TOTAL GENERAL",SUM(W$11:W41),IF(AND(N43&lt;&gt;"",$A43&lt;&gt;"Pn"),IF(N43&gt;OFFSET($A$10,MATCH("TOTAL GENERAL",$A$11:$A$100,0),COLUMN(M43)),0,OFFSET($A$10,MATCH("TOTAL GENERAL",$A$11:$A$100,0),COLUMN(M43))-N43),""))</f>
        <v>0.18000000000000016</v>
      </c>
      <c r="X43" s="24">
        <f ca="1">IF($A43="TOTAL GENERAL",SUM(X$11:X41),IF(AND(O43&lt;&gt;"",$A43&lt;&gt;"Pn"),IF(O43&lt;OFFSET($A$10,MATCH("TOTAL GENERAL",$A$11:$A$100,0),COLUMN(N43)),0,O43-OFFSET($A$10,MATCH("TOTAL GENERAL",$A$11:$A$100,0),COLUMN(N43))),""))</f>
        <v>0</v>
      </c>
      <c r="Y43" s="24">
        <f ca="1">IF(OR(A43="Pn",A44="Pn"),"",IF($A43="TOTAL GENERAL",SUM(Y$11:Y41),IF(AND(G43&lt;&gt;"",$A43&lt;&gt;"Pn"),P43*$D43,"")))</f>
        <v>22017905</v>
      </c>
      <c r="Z43" s="24">
        <f ca="1">IF(OR(A43="Pn",A44="Pn"),"",IF($A43="TOTAL GENERAL",SUM(Z$11:Z41),IF(AND(H43&lt;&gt;"",$A43&lt;&gt;"Pn"),Q43*$D43,"")))</f>
        <v>0</v>
      </c>
      <c r="AA43" s="24">
        <f ca="1">IF(OR(A43="Pn",A44="Pn"),"",IF($A43="TOTAL GENERAL",SUM(AA$11:AA41),IF(AND(I43&lt;&gt;"",$A43&lt;&gt;"Pn"),R43*$D43,"")))</f>
        <v>0</v>
      </c>
      <c r="AB43" s="24">
        <f ca="1">IF(OR(A43="Pn",A44="Pn"),"",IF($A43="TOTAL GENERAL",SUM(AB$11:AB41),IF(AND(J43&lt;&gt;"",$A43&lt;&gt;"Pn"),S43*$D43,"")))</f>
        <v>0</v>
      </c>
      <c r="AC43" s="24">
        <f ca="1">IF($A43="TOTAL GENERAL",SUM(AC$11:AC41),IF(AND(K43&lt;&gt;"",$A43&lt;&gt;"Pn"),T43*$D43,""))</f>
        <v>0</v>
      </c>
      <c r="AD43" s="24">
        <f ca="1">IF($A43="TOTAL GENERAL",SUM(AD$11:AD41),IF(AND(L43&lt;&gt;"",$A43&lt;&gt;"Pn"),U43*$D43,""))</f>
        <v>0</v>
      </c>
      <c r="AE43" s="24">
        <f ca="1">IF($A43="TOTAL GENERAL",SUM(AE$11:AE41),IF(AND(M43&lt;&gt;"",$A43&lt;&gt;"Pn"),V43*$D43,""))</f>
        <v>161263.00749999998</v>
      </c>
      <c r="AF43" s="24">
        <f ca="1">IF($A43="TOTAL GENERAL",SUM(AF$11:AF41),IF(AND(N43&lt;&gt;"",$A43&lt;&gt;"Pn"),W43*$D43,""))</f>
        <v>217759.5000000002</v>
      </c>
      <c r="AG43" s="24">
        <f t="shared" ca="1" si="3"/>
        <v>0</v>
      </c>
      <c r="AH43" s="24">
        <f ca="1">IF($A43="TOTAL GENERAL",SUM(AH$11:AH41),IF(AND(P43&lt;&gt;"",$A43&lt;&gt;"Pn"),IF(OFFSET($A$11,MATCH("TOTAL GENERAL",$A$11:$A$100,0)-1,COLUMN(X43))=0,0,Y43/OFFSET($A$11,MATCH("TOTAL GENERAL",$A$11:$A$100,0)-1,COLUMN(X43))),""))</f>
        <v>0.35094844933761177</v>
      </c>
      <c r="AI43" s="24">
        <f ca="1">IF($A43="TOTAL GENERAL",SUM(AI$11:AI41),IF(AND(Q43&lt;&gt;"",$A43&lt;&gt;"Pn"),IF(OFFSET($A$11,MATCH("TOTAL GENERAL",$A$11:$A$100,0)-1,COLUMN(Y43))=0,0,Z43/OFFSET($A$11,MATCH("TOTAL GENERAL",$A$11:$A$100,0)-1,COLUMN(Y43))),""))</f>
        <v>0</v>
      </c>
      <c r="AJ43" s="24">
        <f ca="1">IF($A43="TOTAL GENERAL",SUM(AJ$11:AJ41),IF(AND(R43&lt;&gt;"",$A43&lt;&gt;"Pn"),IF(OFFSET($A$11,MATCH("TOTAL GENERAL",$A$11:$A$100,0)-1,COLUMN(Z43))=0,0,AA43/OFFSET($A$11,MATCH("TOTAL GENERAL",$A$11:$A$100,0)-1,COLUMN(Z43))),""))</f>
        <v>0</v>
      </c>
      <c r="AK43" s="24">
        <f ca="1">IF($A43="TOTAL GENERAL",SUM(AK$11:AK41),IF(AND(S43&lt;&gt;"",$A43&lt;&gt;"Pn"),IF(OFFSET($A$11,MATCH("TOTAL GENERAL",$A$11:$A$100,0)-1,COLUMN(AA43))=0,0,AB43/OFFSET($A$11,MATCH("TOTAL GENERAL",$A$11:$A$100,0)-1,COLUMN(AA43))),""))</f>
        <v>0</v>
      </c>
      <c r="AL43" s="24">
        <f ca="1">IF($A43="TOTAL GENERAL",SUM(AL$11:AL41),IF(AND(T43&lt;&gt;"",$A43&lt;&gt;"Pn"),IF(OFFSET($A$11,MATCH("TOTAL GENERAL",$A$11:$A$100,0)-1,COLUMN(AB43))=0,0,AC43/OFFSET($A$11,MATCH("TOTAL GENERAL",$A$11:$A$100,0)-1,COLUMN(AB43))),""))</f>
        <v>0</v>
      </c>
      <c r="AM43" s="24">
        <f ca="1">IF($A43="TOTAL GENERAL",SUM(AM$11:AM41),IF(AND(U43&lt;&gt;"",$A43&lt;&gt;"Pn"),IF(OFFSET($A$11,MATCH("TOTAL GENERAL",$A$11:$A$100,0)-1,COLUMN(AC43))=0,0,AD43/OFFSET($A$11,MATCH("TOTAL GENERAL",$A$11:$A$100,0)-1,COLUMN(AC43))),""))</f>
        <v>0</v>
      </c>
      <c r="AN43" s="24">
        <f ca="1">IF($A43="TOTAL GENERAL",SUM(AN$11:AN41),IF(AND(V43&lt;&gt;"",$A43&lt;&gt;"Pn"),IF(OFFSET($A$11,MATCH("TOTAL GENERAL",$A$11:$A$100,0)-1,COLUMN(AD43))=0,0,AE43/OFFSET($A$11,MATCH("TOTAL GENERAL",$A$11:$A$100,0)-1,COLUMN(AD43))),""))</f>
        <v>0.44784965945655164</v>
      </c>
      <c r="AO43" s="24">
        <f ca="1">IF($A43="TOTAL GENERAL",SUM(AO$11:AO41),IF(AND(W43&lt;&gt;"",$A43&lt;&gt;"Pn"),IF(OFFSET($A$11,MATCH("TOTAL GENERAL",$A$11:$A$100,0)-1,COLUMN(AE43))=0,0,AF43/OFFSET($A$11,MATCH("TOTAL GENERAL",$A$11:$A$100,0)-1,COLUMN(AE43))),""))</f>
        <v>1.3219272779472695E-2</v>
      </c>
      <c r="AP43" s="24">
        <f ca="1">IF($A43="TOTAL GENERAL",SUM(AP$11:AP41),IF(AND(X43&lt;&gt;"",$A43&lt;&gt;"Pn"),IF(OFFSET($A$11,MATCH("TOTAL GENERAL",$A$11:$A$100,0)-1,COLUMN(AF43))=0,0,AG43/OFFSET($A$11,MATCH("TOTAL GENERAL",$A$11:$A$100,0)-1,COLUMN(AF43))),""))</f>
        <v>0</v>
      </c>
      <c r="AQ43" s="16">
        <f ca="1">IF(A43="TOTAL GENERAL",SUM(AQ$11:AQ41),IF(COUNTIF(AB43:AH43,"")&lt;COUNTA($AB$10:$AH$10),ROUND((IF(AH43&lt;&gt;"",AH43*OFFSET($A$10,MATCH("Pn",$A$11:$A$100,0),1),0)+IF(AI43&lt;&gt;"",AI43*OFFSET($A$10,MATCH("Pn",$A$11:$A$100,0),2),0)+IF(AJ43&lt;&gt;"",AJ43*OFFSET($A$10,MATCH("Pn",$A$11:$A$100,0),3),0)+IF(AK43&lt;&gt;"",AK43*OFFSET($A$10,MATCH("Pn",$A$11:$A$100,0),4),0)+IF(AL43&lt;&gt;"",AL43*OFFSET($A$10,MATCH("Pn",$A$11:$A$100,0),5),0)+IF(AM43&lt;&gt;"",AM43*OFFSET($A$10,MATCH("Pn",$A$11:$A$100,0),6),0)+IF(AN43&lt;&gt;"",AN43*OFFSET($A$10,MATCH("Pn",$A$11:$A$100,0),7),0)+IF(AO43&lt;&gt;"",AO43*OFFSET($A$10,MATCH("Pn",$A$11:$A$100,0),8),0)+IF(AP43&lt;&gt;"",AP43*OFFSET($A$10,MATCH("Pn",$A$11:$A$100,0),9),0))*OFFSET($A$10,MATCH("FC",$A$11:$A$100,0),2),2),""))</f>
        <v>744784574.52999997</v>
      </c>
      <c r="AR43" s="47">
        <f ca="1">IF(OR(A43="Pn",A44="Pn"),"",IF(AND(AQ43="",F43&lt;&gt;""),-F43,IF(A43="TOTAL GENERAL",SUM(AR$11:AR41),IF(AQ43&lt;&gt;"",AQ43-F43,""))))</f>
        <v>144651790.2331152</v>
      </c>
      <c r="AS43" s="37"/>
      <c r="BC43" s="16"/>
      <c r="BD43" s="16">
        <v>1209775</v>
      </c>
    </row>
    <row r="44" spans="1:56" s="4" customFormat="1" x14ac:dyDescent="0.25">
      <c r="A44" s="15" t="s">
        <v>92</v>
      </c>
      <c r="B44" s="15" t="s">
        <v>137</v>
      </c>
      <c r="C44" s="43"/>
      <c r="D44" s="16">
        <v>755476</v>
      </c>
      <c r="E44" s="9">
        <f t="shared" si="1"/>
        <v>2.4752611819339708E-2</v>
      </c>
      <c r="F44" s="41">
        <f t="shared" si="2"/>
        <v>374768792.00634277</v>
      </c>
      <c r="G44" s="20">
        <v>56.5</v>
      </c>
      <c r="H44" s="22">
        <v>0</v>
      </c>
      <c r="I44" s="22">
        <v>0.33329999999999999</v>
      </c>
      <c r="J44" s="24">
        <v>29.5</v>
      </c>
      <c r="K44" s="22">
        <v>0.66669999999999996</v>
      </c>
      <c r="L44" s="22">
        <v>0</v>
      </c>
      <c r="M44" s="22">
        <v>0</v>
      </c>
      <c r="N44" s="24">
        <v>4.9000000000000004</v>
      </c>
      <c r="O44" s="24">
        <v>8.34</v>
      </c>
      <c r="P44" s="24">
        <f ca="1">IF(OR(A44="Pn",A45="Pn"),"",IF($A44="TOTAL GENERAL",SUM(P$11:P42),IF(AND(G44&lt;&gt;"",$A44&lt;&gt;"Pn"),IF(G44&gt;OFFSET($A$10,MATCH("TOTAL GENERAL",$A$11:$A$100,0),COLUMN(F44)),0,OFFSET($A$10,MATCH("TOTAL GENERAL",$A$11:$A$100,0),COLUMN(F44))-G44),"")))</f>
        <v>0</v>
      </c>
      <c r="Q44" s="24">
        <f ca="1">IF(OR(A44="Pn",A45="Pn"),"",IF($A44="TOTAL GENERAL",SUM(Q$11:Q42),IF(AND(H44&lt;&gt;"",$A44&lt;&gt;"Pn"),IF(H44&lt;OFFSET($A$10,MATCH("TOTAL GENERAL",$A$11:$A$100,0),COLUMN(G44)),0,H44-OFFSET($A$10,MATCH("TOTAL GENERAL",$A$11:$A$100,0),COLUMN(G44))),"")))</f>
        <v>0</v>
      </c>
      <c r="R44" s="24">
        <f ca="1">IF(OR(A44="Pn",A45="Pn"),"",IF($A44="TOTAL GENERAL",SUM(R$11:R42),IF(AND(I44&lt;&gt;"",$A44&lt;&gt;"Pn"),IF(I44&lt;OFFSET($A$10,MATCH("TOTAL GENERAL",$A$11:$A$100,0),COLUMN(H44)),0,I44-OFFSET($A$10,MATCH("TOTAL GENERAL",$A$11:$A$100,0),COLUMN(H44))),"")))</f>
        <v>0</v>
      </c>
      <c r="S44" s="24">
        <f ca="1">IF(OR(A44="Pn",A45="Pn"),"",IF($A44="TOTAL GENERAL",SUM(S$11:S42),IF(AND(J44&lt;&gt;"",$A44&lt;&gt;"Pn"),IF(J44&gt;OFFSET($A$10,MATCH("TOTAL GENERAL",$A$11:$A$100,0),COLUMN(I44)),0,OFFSET($A$10,MATCH("TOTAL GENERAL",$A$11:$A$100,0),COLUMN(I44))-J44),"")))</f>
        <v>0.5</v>
      </c>
      <c r="T44" s="24">
        <f ca="1">IF($A44="TOTAL GENERAL",SUM(T$11:T42),IF(AND(K44&lt;&gt;"",$A44&lt;&gt;"Pn"),IF(K44&lt;OFFSET($A$10,MATCH("TOTAL GENERAL",$A$11:$A$100,0),COLUMN(J44)),0,K44-OFFSET($A$10,MATCH("TOTAL GENERAL",$A$11:$A$100,0),COLUMN(J44))),""))</f>
        <v>0</v>
      </c>
      <c r="U44" s="24">
        <f ca="1">IF($A44="TOTAL GENERAL",SUM(U$11:U42),IF(AND(L44&lt;&gt;"",$A44&lt;&gt;"Pn"),IF(L44&lt;OFFSET($A$10,MATCH("TOTAL GENERAL",$A$11:$A$100,0),COLUMN(K44)),0,L44-OFFSET($A$10,MATCH("TOTAL GENERAL",$A$11:$A$100,0),COLUMN(K44))),""))</f>
        <v>0</v>
      </c>
      <c r="V44" s="24">
        <f ca="1">IF($A44="TOTAL GENERAL",SUM(V$11:V42),IF(AND(M44&lt;&gt;"",$A44&lt;&gt;"Pn"),IF(M44&lt;OFFSET($A$10,MATCH("TOTAL GENERAL",$A$11:$A$100,0),COLUMN(L44)),0,M44-OFFSET($A$10,MATCH("TOTAL GENERAL",$A$11:$A$100,0),COLUMN(L44))),""))</f>
        <v>0</v>
      </c>
      <c r="W44" s="24">
        <f ca="1">IF($A44="TOTAL GENERAL",SUM(W$11:W42),IF(AND(N44&lt;&gt;"",$A44&lt;&gt;"Pn"),IF(N44&gt;OFFSET($A$10,MATCH("TOTAL GENERAL",$A$11:$A$100,0),COLUMN(M44)),0,OFFSET($A$10,MATCH("TOTAL GENERAL",$A$11:$A$100,0),COLUMN(M44))-N44),""))</f>
        <v>0</v>
      </c>
      <c r="X44" s="24">
        <f ca="1">IF($A44="TOTAL GENERAL",SUM(X$11:X42),IF(AND(O44&lt;&gt;"",$A44&lt;&gt;"Pn"),IF(O44&lt;OFFSET($A$10,MATCH("TOTAL GENERAL",$A$11:$A$100,0),COLUMN(N44)),0,O44-OFFSET($A$10,MATCH("TOTAL GENERAL",$A$11:$A$100,0),COLUMN(N44))),""))</f>
        <v>0</v>
      </c>
      <c r="Y44" s="24">
        <f ca="1">IF(OR(A44="Pn",A45="Pn"),"",IF($A44="TOTAL GENERAL",SUM(Y$11:Y42),IF(AND(G44&lt;&gt;"",$A44&lt;&gt;"Pn"),P44*$D44,"")))</f>
        <v>0</v>
      </c>
      <c r="Z44" s="24">
        <f ca="1">IF(OR(A44="Pn",A45="Pn"),"",IF($A44="TOTAL GENERAL",SUM(Z$11:Z42),IF(AND(H44&lt;&gt;"",$A44&lt;&gt;"Pn"),Q44*$D44,"")))</f>
        <v>0</v>
      </c>
      <c r="AA44" s="24">
        <f ca="1">IF(OR(A44="Pn",A45="Pn"),"",IF($A44="TOTAL GENERAL",SUM(AA$11:AA42),IF(AND(I44&lt;&gt;"",$A44&lt;&gt;"Pn"),R44*$D44,"")))</f>
        <v>0</v>
      </c>
      <c r="AB44" s="24">
        <f ca="1">IF(OR(A44="Pn",A45="Pn"),"",IF($A44="TOTAL GENERAL",SUM(AB$11:AB42),IF(AND(J44&lt;&gt;"",$A44&lt;&gt;"Pn"),S44*$D44,"")))</f>
        <v>377738</v>
      </c>
      <c r="AC44" s="24">
        <f ca="1">IF($A44="TOTAL GENERAL",SUM(AC$11:AC42),IF(AND(K44&lt;&gt;"",$A44&lt;&gt;"Pn"),T44*$D44,""))</f>
        <v>0</v>
      </c>
      <c r="AD44" s="24">
        <f ca="1">IF($A44="TOTAL GENERAL",SUM(AD$11:AD42),IF(AND(L44&lt;&gt;"",$A44&lt;&gt;"Pn"),U44*$D44,""))</f>
        <v>0</v>
      </c>
      <c r="AE44" s="24">
        <f ca="1">IF($A44="TOTAL GENERAL",SUM(AE$11:AE42),IF(AND(M44&lt;&gt;"",$A44&lt;&gt;"Pn"),V44*$D44,""))</f>
        <v>0</v>
      </c>
      <c r="AF44" s="24">
        <f ca="1">IF($A44="TOTAL GENERAL",SUM(AF$11:AF42),IF(AND(N44&lt;&gt;"",$A44&lt;&gt;"Pn"),W44*$D44,""))</f>
        <v>0</v>
      </c>
      <c r="AG44" s="24">
        <f t="shared" ca="1" si="3"/>
        <v>0</v>
      </c>
      <c r="AH44" s="24">
        <f ca="1">IF($A44="TOTAL GENERAL",SUM(AH$11:AH42),IF(AND(P44&lt;&gt;"",$A44&lt;&gt;"Pn"),IF(OFFSET($A$11,MATCH("TOTAL GENERAL",$A$11:$A$100,0)-1,COLUMN(X44))=0,0,Y44/OFFSET($A$11,MATCH("TOTAL GENERAL",$A$11:$A$100,0)-1,COLUMN(X44))),""))</f>
        <v>0</v>
      </c>
      <c r="AI44" s="24">
        <f ca="1">IF($A44="TOTAL GENERAL",SUM(AI$11:AI42),IF(AND(Q44&lt;&gt;"",$A44&lt;&gt;"Pn"),IF(OFFSET($A$11,MATCH("TOTAL GENERAL",$A$11:$A$100,0)-1,COLUMN(Y44))=0,0,Z44/OFFSET($A$11,MATCH("TOTAL GENERAL",$A$11:$A$100,0)-1,COLUMN(Y44))),""))</f>
        <v>0</v>
      </c>
      <c r="AJ44" s="24">
        <f ca="1">IF($A44="TOTAL GENERAL",SUM(AJ$11:AJ42),IF(AND(R44&lt;&gt;"",$A44&lt;&gt;"Pn"),IF(OFFSET($A$11,MATCH("TOTAL GENERAL",$A$11:$A$100,0)-1,COLUMN(Z44))=0,0,AA44/OFFSET($A$11,MATCH("TOTAL GENERAL",$A$11:$A$100,0)-1,COLUMN(Z44))),""))</f>
        <v>0</v>
      </c>
      <c r="AK44" s="24">
        <f ca="1">IF($A44="TOTAL GENERAL",SUM(AK$11:AK42),IF(AND(S44&lt;&gt;"",$A44&lt;&gt;"Pn"),IF(OFFSET($A$11,MATCH("TOTAL GENERAL",$A$11:$A$100,0)-1,COLUMN(AA44))=0,0,AB44/OFFSET($A$11,MATCH("TOTAL GENERAL",$A$11:$A$100,0)-1,COLUMN(AA44))),""))</f>
        <v>1.2617769129889239E-2</v>
      </c>
      <c r="AL44" s="24">
        <f ca="1">IF($A44="TOTAL GENERAL",SUM(AL$11:AL42),IF(AND(T44&lt;&gt;"",$A44&lt;&gt;"Pn"),IF(OFFSET($A$11,MATCH("TOTAL GENERAL",$A$11:$A$100,0)-1,COLUMN(AB44))=0,0,AC44/OFFSET($A$11,MATCH("TOTAL GENERAL",$A$11:$A$100,0)-1,COLUMN(AB44))),""))</f>
        <v>0</v>
      </c>
      <c r="AM44" s="24">
        <f ca="1">IF($A44="TOTAL GENERAL",SUM(AM$11:AM42),IF(AND(U44&lt;&gt;"",$A44&lt;&gt;"Pn"),IF(OFFSET($A$11,MATCH("TOTAL GENERAL",$A$11:$A$100,0)-1,COLUMN(AC44))=0,0,AD44/OFFSET($A$11,MATCH("TOTAL GENERAL",$A$11:$A$100,0)-1,COLUMN(AC44))),""))</f>
        <v>0</v>
      </c>
      <c r="AN44" s="24">
        <f ca="1">IF($A44="TOTAL GENERAL",SUM(AN$11:AN42),IF(AND(V44&lt;&gt;"",$A44&lt;&gt;"Pn"),IF(OFFSET($A$11,MATCH("TOTAL GENERAL",$A$11:$A$100,0)-1,COLUMN(AD44))=0,0,AE44/OFFSET($A$11,MATCH("TOTAL GENERAL",$A$11:$A$100,0)-1,COLUMN(AD44))),""))</f>
        <v>0</v>
      </c>
      <c r="AO44" s="24">
        <f ca="1">IF($A44="TOTAL GENERAL",SUM(AO$11:AO42),IF(AND(W44&lt;&gt;"",$A44&lt;&gt;"Pn"),IF(OFFSET($A$11,MATCH("TOTAL GENERAL",$A$11:$A$100,0)-1,COLUMN(AE44))=0,0,AF44/OFFSET($A$11,MATCH("TOTAL GENERAL",$A$11:$A$100,0)-1,COLUMN(AE44))),""))</f>
        <v>0</v>
      </c>
      <c r="AP44" s="24">
        <f ca="1">IF($A44="TOTAL GENERAL",SUM(AP$11:AP42),IF(AND(X44&lt;&gt;"",$A44&lt;&gt;"Pn"),IF(OFFSET($A$11,MATCH("TOTAL GENERAL",$A$11:$A$100,0)-1,COLUMN(AF44))=0,0,AG44/OFFSET($A$11,MATCH("TOTAL GENERAL",$A$11:$A$100,0)-1,COLUMN(AF44))),""))</f>
        <v>0</v>
      </c>
      <c r="AQ44" s="16">
        <f ca="1">IF(A44="TOTAL GENERAL",SUM(AQ$11:AQ42),IF(COUNTIF(AB44:AH44,"")&lt;COUNTA($AB$10:$AH$10),ROUND((IF(AH44&lt;&gt;"",AH44*OFFSET($A$10,MATCH("Pn",$A$11:$A$100,0),1),0)+IF(AI44&lt;&gt;"",AI44*OFFSET($A$10,MATCH("Pn",$A$11:$A$100,0),2),0)+IF(AJ44&lt;&gt;"",AJ44*OFFSET($A$10,MATCH("Pn",$A$11:$A$100,0),3),0)+IF(AK44&lt;&gt;"",AK44*OFFSET($A$10,MATCH("Pn",$A$11:$A$100,0),4),0)+IF(AL44&lt;&gt;"",AL44*OFFSET($A$10,MATCH("Pn",$A$11:$A$100,0),5),0)+IF(AM44&lt;&gt;"",AM44*OFFSET($A$10,MATCH("Pn",$A$11:$A$100,0),6),0)+IF(AN44&lt;&gt;"",AN44*OFFSET($A$10,MATCH("Pn",$A$11:$A$100,0),7),0)+IF(AO44&lt;&gt;"",AO44*OFFSET($A$10,MATCH("Pn",$A$11:$A$100,0),8),0)+IF(AP44&lt;&gt;"",AP44*OFFSET($A$10,MATCH("Pn",$A$11:$A$100,0),9),0))*OFFSET($A$10,MATCH("FC",$A$11:$A$100,0),2),2),""))</f>
        <v>32476848.989999998</v>
      </c>
      <c r="AR44" s="47">
        <f ca="1">IF(OR(A44="Pn",A45="Pn"),"",IF(AND(AQ44="",F44&lt;&gt;""),-F44,IF(A44="TOTAL GENERAL",SUM(AR$11:AR42),IF(AQ44&lt;&gt;"",AQ44-F44,""))))</f>
        <v>-342291943.01634276</v>
      </c>
      <c r="AS44" s="37"/>
      <c r="BC44" s="16"/>
      <c r="BD44" s="16">
        <v>755476</v>
      </c>
    </row>
    <row r="45" spans="1:56" s="4" customFormat="1" x14ac:dyDescent="0.25">
      <c r="A45" s="15" t="s">
        <v>93</v>
      </c>
      <c r="B45" s="15" t="s">
        <v>138</v>
      </c>
      <c r="C45" s="43"/>
      <c r="D45" s="16">
        <v>1398860</v>
      </c>
      <c r="E45" s="9">
        <f t="shared" si="1"/>
        <v>4.5832612246585649E-2</v>
      </c>
      <c r="F45" s="41">
        <f t="shared" si="2"/>
        <v>693932133.36491501</v>
      </c>
      <c r="G45" s="20">
        <v>49</v>
      </c>
      <c r="H45" s="22">
        <v>0.33329999999999999</v>
      </c>
      <c r="I45" s="22">
        <v>0.4667</v>
      </c>
      <c r="J45" s="24">
        <v>36.5</v>
      </c>
      <c r="K45" s="22">
        <v>0.8</v>
      </c>
      <c r="L45" s="22">
        <v>6.6699999999999995E-2</v>
      </c>
      <c r="M45" s="22">
        <v>0</v>
      </c>
      <c r="N45" s="24">
        <v>2.65</v>
      </c>
      <c r="O45" s="24">
        <v>9.36</v>
      </c>
      <c r="P45" s="24">
        <f ca="1">IF(OR(A45="Pn",A46="Pn"),"",IF($A45="TOTAL GENERAL",SUM(P$11:P43),IF(AND(G45&lt;&gt;"",$A45&lt;&gt;"Pn"),IF(G45&gt;OFFSET($A$10,MATCH("TOTAL GENERAL",$A$11:$A$100,0),COLUMN(F45)),0,OFFSET($A$10,MATCH("TOTAL GENERAL",$A$11:$A$100,0),COLUMN(F45))-G45),"")))</f>
        <v>0</v>
      </c>
      <c r="Q45" s="24">
        <f ca="1">IF(OR(A45="Pn",A46="Pn"),"",IF($A45="TOTAL GENERAL",SUM(Q$11:Q43),IF(AND(H45&lt;&gt;"",$A45&lt;&gt;"Pn"),IF(H45&lt;OFFSET($A$10,MATCH("TOTAL GENERAL",$A$11:$A$100,0),COLUMN(G45)),0,H45-OFFSET($A$10,MATCH("TOTAL GENERAL",$A$11:$A$100,0),COLUMN(G45))),"")))</f>
        <v>0</v>
      </c>
      <c r="R45" s="24">
        <f ca="1">IF(OR(A45="Pn",A46="Pn"),"",IF($A45="TOTAL GENERAL",SUM(R$11:R43),IF(AND(I45&lt;&gt;"",$A45&lt;&gt;"Pn"),IF(I45&lt;OFFSET($A$10,MATCH("TOTAL GENERAL",$A$11:$A$100,0),COLUMN(H45)),0,I45-OFFSET($A$10,MATCH("TOTAL GENERAL",$A$11:$A$100,0),COLUMN(H45))),"")))</f>
        <v>0</v>
      </c>
      <c r="S45" s="24">
        <f ca="1">IF(OR(A45="Pn",A46="Pn"),"",IF($A45="TOTAL GENERAL",SUM(S$11:S43),IF(AND(J45&lt;&gt;"",$A45&lt;&gt;"Pn"),IF(J45&gt;OFFSET($A$10,MATCH("TOTAL GENERAL",$A$11:$A$100,0),COLUMN(I45)),0,OFFSET($A$10,MATCH("TOTAL GENERAL",$A$11:$A$100,0),COLUMN(I45))-J45),"")))</f>
        <v>0</v>
      </c>
      <c r="T45" s="24">
        <f ca="1">IF($A45="TOTAL GENERAL",SUM(T$11:T43),IF(AND(K45&lt;&gt;"",$A45&lt;&gt;"Pn"),IF(K45&lt;OFFSET($A$10,MATCH("TOTAL GENERAL",$A$11:$A$100,0),COLUMN(J45)),0,K45-OFFSET($A$10,MATCH("TOTAL GENERAL",$A$11:$A$100,0),COLUMN(J45))),""))</f>
        <v>5.0000000000000044E-2</v>
      </c>
      <c r="U45" s="24">
        <f ca="1">IF($A45="TOTAL GENERAL",SUM(U$11:U43),IF(AND(L45&lt;&gt;"",$A45&lt;&gt;"Pn"),IF(L45&lt;OFFSET($A$10,MATCH("TOTAL GENERAL",$A$11:$A$100,0),COLUMN(K45)),0,L45-OFFSET($A$10,MATCH("TOTAL GENERAL",$A$11:$A$100,0),COLUMN(K45))),""))</f>
        <v>0</v>
      </c>
      <c r="V45" s="24">
        <f ca="1">IF($A45="TOTAL GENERAL",SUM(V$11:V43),IF(AND(M45&lt;&gt;"",$A45&lt;&gt;"Pn"),IF(M45&lt;OFFSET($A$10,MATCH("TOTAL GENERAL",$A$11:$A$100,0),COLUMN(L45)),0,M45-OFFSET($A$10,MATCH("TOTAL GENERAL",$A$11:$A$100,0),COLUMN(L45))),""))</f>
        <v>0</v>
      </c>
      <c r="W45" s="24">
        <f ca="1">IF($A45="TOTAL GENERAL",SUM(W$11:W43),IF(AND(N45&lt;&gt;"",$A45&lt;&gt;"Pn"),IF(N45&gt;OFFSET($A$10,MATCH("TOTAL GENERAL",$A$11:$A$100,0),COLUMN(M45)),0,OFFSET($A$10,MATCH("TOTAL GENERAL",$A$11:$A$100,0),COLUMN(M45))-N45),""))</f>
        <v>1.1600000000000001</v>
      </c>
      <c r="X45" s="24">
        <f ca="1">IF($A45="TOTAL GENERAL",SUM(X$11:X43),IF(AND(O45&lt;&gt;"",$A45&lt;&gt;"Pn"),IF(O45&lt;OFFSET($A$10,MATCH("TOTAL GENERAL",$A$11:$A$100,0),COLUMN(N45)),0,O45-OFFSET($A$10,MATCH("TOTAL GENERAL",$A$11:$A$100,0),COLUMN(N45))),""))</f>
        <v>0</v>
      </c>
      <c r="Y45" s="24">
        <f ca="1">IF(OR(A45="Pn",A46="Pn"),"",IF($A45="TOTAL GENERAL",SUM(Y$11:Y43),IF(AND(G45&lt;&gt;"",$A45&lt;&gt;"Pn"),P45*$D45,"")))</f>
        <v>0</v>
      </c>
      <c r="Z45" s="24">
        <f ca="1">IF(OR(A45="Pn",A46="Pn"),"",IF($A45="TOTAL GENERAL",SUM(Z$11:Z43),IF(AND(H45&lt;&gt;"",$A45&lt;&gt;"Pn"),Q45*$D45,"")))</f>
        <v>0</v>
      </c>
      <c r="AA45" s="24">
        <f ca="1">IF(OR(A45="Pn",A46="Pn"),"",IF($A45="TOTAL GENERAL",SUM(AA$11:AA43),IF(AND(I45&lt;&gt;"",$A45&lt;&gt;"Pn"),R45*$D45,"")))</f>
        <v>0</v>
      </c>
      <c r="AB45" s="24">
        <f ca="1">IF(OR(A45="Pn",A46="Pn"),"",IF($A45="TOTAL GENERAL",SUM(AB$11:AB43),IF(AND(J45&lt;&gt;"",$A45&lt;&gt;"Pn"),S45*$D45,"")))</f>
        <v>0</v>
      </c>
      <c r="AC45" s="24">
        <f ca="1">IF($A45="TOTAL GENERAL",SUM(AC$11:AC43),IF(AND(K45&lt;&gt;"",$A45&lt;&gt;"Pn"),T45*$D45,""))</f>
        <v>69943.000000000058</v>
      </c>
      <c r="AD45" s="24">
        <f ca="1">IF($A45="TOTAL GENERAL",SUM(AD$11:AD43),IF(AND(L45&lt;&gt;"",$A45&lt;&gt;"Pn"),U45*$D45,""))</f>
        <v>0</v>
      </c>
      <c r="AE45" s="24">
        <f ca="1">IF($A45="TOTAL GENERAL",SUM(AE$11:AE43),IF(AND(M45&lt;&gt;"",$A45&lt;&gt;"Pn"),V45*$D45,""))</f>
        <v>0</v>
      </c>
      <c r="AF45" s="24">
        <f ca="1">IF($A45="TOTAL GENERAL",SUM(AF$11:AF43),IF(AND(N45&lt;&gt;"",$A45&lt;&gt;"Pn"),W45*$D45,""))</f>
        <v>1622677.6</v>
      </c>
      <c r="AG45" s="24">
        <f t="shared" ca="1" si="3"/>
        <v>0</v>
      </c>
      <c r="AH45" s="24">
        <f ca="1">IF($A45="TOTAL GENERAL",SUM(AH$11:AH43),IF(AND(P45&lt;&gt;"",$A45&lt;&gt;"Pn"),IF(OFFSET($A$11,MATCH("TOTAL GENERAL",$A$11:$A$100,0)-1,COLUMN(X45))=0,0,Y45/OFFSET($A$11,MATCH("TOTAL GENERAL",$A$11:$A$100,0)-1,COLUMN(X45))),""))</f>
        <v>0</v>
      </c>
      <c r="AI45" s="24">
        <f ca="1">IF($A45="TOTAL GENERAL",SUM(AI$11:AI43),IF(AND(Q45&lt;&gt;"",$A45&lt;&gt;"Pn"),IF(OFFSET($A$11,MATCH("TOTAL GENERAL",$A$11:$A$100,0)-1,COLUMN(Y45))=0,0,Z45/OFFSET($A$11,MATCH("TOTAL GENERAL",$A$11:$A$100,0)-1,COLUMN(Y45))),""))</f>
        <v>0</v>
      </c>
      <c r="AJ45" s="24">
        <f ca="1">IF($A45="TOTAL GENERAL",SUM(AJ$11:AJ43),IF(AND(R45&lt;&gt;"",$A45&lt;&gt;"Pn"),IF(OFFSET($A$11,MATCH("TOTAL GENERAL",$A$11:$A$100,0)-1,COLUMN(Z45))=0,0,AA45/OFFSET($A$11,MATCH("TOTAL GENERAL",$A$11:$A$100,0)-1,COLUMN(Z45))),""))</f>
        <v>0</v>
      </c>
      <c r="AK45" s="24">
        <f ca="1">IF($A45="TOTAL GENERAL",SUM(AK$11:AK43),IF(AND(S45&lt;&gt;"",$A45&lt;&gt;"Pn"),IF(OFFSET($A$11,MATCH("TOTAL GENERAL",$A$11:$A$100,0)-1,COLUMN(AA45))=0,0,AB45/OFFSET($A$11,MATCH("TOTAL GENERAL",$A$11:$A$100,0)-1,COLUMN(AA45))),""))</f>
        <v>0</v>
      </c>
      <c r="AL45" s="24">
        <f ca="1">IF($A45="TOTAL GENERAL",SUM(AL$11:AL43),IF(AND(T45&lt;&gt;"",$A45&lt;&gt;"Pn"),IF(OFFSET($A$11,MATCH("TOTAL GENERAL",$A$11:$A$100,0)-1,COLUMN(AB45))=0,0,AC45/OFFSET($A$11,MATCH("TOTAL GENERAL",$A$11:$A$100,0)-1,COLUMN(AB45))),""))</f>
        <v>2.6962407121465599E-2</v>
      </c>
      <c r="AM45" s="24">
        <f ca="1">IF($A45="TOTAL GENERAL",SUM(AM$11:AM43),IF(AND(U45&lt;&gt;"",$A45&lt;&gt;"Pn"),IF(OFFSET($A$11,MATCH("TOTAL GENERAL",$A$11:$A$100,0)-1,COLUMN(AC45))=0,0,AD45/OFFSET($A$11,MATCH("TOTAL GENERAL",$A$11:$A$100,0)-1,COLUMN(AC45))),""))</f>
        <v>0</v>
      </c>
      <c r="AN45" s="24">
        <f ca="1">IF($A45="TOTAL GENERAL",SUM(AN$11:AN43),IF(AND(V45&lt;&gt;"",$A45&lt;&gt;"Pn"),IF(OFFSET($A$11,MATCH("TOTAL GENERAL",$A$11:$A$100,0)-1,COLUMN(AD45))=0,0,AE45/OFFSET($A$11,MATCH("TOTAL GENERAL",$A$11:$A$100,0)-1,COLUMN(AD45))),""))</f>
        <v>0</v>
      </c>
      <c r="AO45" s="24">
        <f ca="1">IF($A45="TOTAL GENERAL",SUM(AO$11:AO43),IF(AND(W45&lt;&gt;"",$A45&lt;&gt;"Pn"),IF(OFFSET($A$11,MATCH("TOTAL GENERAL",$A$11:$A$100,0)-1,COLUMN(AE45))=0,0,AF45/OFFSET($A$11,MATCH("TOTAL GENERAL",$A$11:$A$100,0)-1,COLUMN(AE45))),""))</f>
        <v>9.8506002390435624E-2</v>
      </c>
      <c r="AP45" s="24">
        <f ca="1">IF($A45="TOTAL GENERAL",SUM(AP$11:AP43),IF(AND(X45&lt;&gt;"",$A45&lt;&gt;"Pn"),IF(OFFSET($A$11,MATCH("TOTAL GENERAL",$A$11:$A$100,0)-1,COLUMN(AF45))=0,0,AG45/OFFSET($A$11,MATCH("TOTAL GENERAL",$A$11:$A$100,0)-1,COLUMN(AF45))),""))</f>
        <v>0</v>
      </c>
      <c r="AQ45" s="16">
        <f ca="1">IF(A45="TOTAL GENERAL",SUM(AQ$11:AQ43),IF(COUNTIF(AB45:AH45,"")&lt;COUNTA($AB$10:$AH$10),ROUND((IF(AH45&lt;&gt;"",AH45*OFFSET($A$10,MATCH("Pn",$A$11:$A$100,0),1),0)+IF(AI45&lt;&gt;"",AI45*OFFSET($A$10,MATCH("Pn",$A$11:$A$100,0),2),0)+IF(AJ45&lt;&gt;"",AJ45*OFFSET($A$10,MATCH("Pn",$A$11:$A$100,0),3),0)+IF(AK45&lt;&gt;"",AK45*OFFSET($A$10,MATCH("Pn",$A$11:$A$100,0),4),0)+IF(AL45&lt;&gt;"",AL45*OFFSET($A$10,MATCH("Pn",$A$11:$A$100,0),5),0)+IF(AM45&lt;&gt;"",AM45*OFFSET($A$10,MATCH("Pn",$A$11:$A$100,0),6),0)+IF(AN45&lt;&gt;"",AN45*OFFSET($A$10,MATCH("Pn",$A$11:$A$100,0),7),0)+IF(AO45&lt;&gt;"",AO45*OFFSET($A$10,MATCH("Pn",$A$11:$A$100,0),8),0)+IF(AP45&lt;&gt;"",AP45*OFFSET($A$10,MATCH("Pn",$A$11:$A$100,0),9),0))*OFFSET($A$10,MATCH("FC",$A$11:$A$100,0),2),2),""))</f>
        <v>125600174.72</v>
      </c>
      <c r="AR45" s="47">
        <f ca="1">IF(OR(A45="Pn",A46="Pn"),"",IF(AND(AQ45="",F45&lt;&gt;""),-F45,IF(A45="TOTAL GENERAL",SUM(AR$11:AR43),IF(AQ45&lt;&gt;"",AQ45-F45,""))))</f>
        <v>-568331958.64491498</v>
      </c>
      <c r="AS45" s="37"/>
      <c r="BC45" s="16"/>
      <c r="BD45" s="16">
        <v>1398860</v>
      </c>
    </row>
    <row r="46" spans="1:56" s="4" customFormat="1" x14ac:dyDescent="0.25">
      <c r="A46" s="15" t="s">
        <v>94</v>
      </c>
      <c r="B46" s="15" t="s">
        <v>139</v>
      </c>
      <c r="C46" s="43"/>
      <c r="D46" s="16">
        <v>1259473</v>
      </c>
      <c r="E46" s="9">
        <f t="shared" si="1"/>
        <v>4.1265700387489793E-2</v>
      </c>
      <c r="F46" s="41">
        <f t="shared" si="2"/>
        <v>624786458.83470094</v>
      </c>
      <c r="G46" s="20">
        <v>48.6</v>
      </c>
      <c r="H46" s="22">
        <v>0.1875</v>
      </c>
      <c r="I46" s="22">
        <v>0.125</v>
      </c>
      <c r="J46" s="24">
        <v>26</v>
      </c>
      <c r="K46" s="22">
        <v>0.625</v>
      </c>
      <c r="L46" s="22">
        <v>0.1875</v>
      </c>
      <c r="M46" s="22">
        <v>0</v>
      </c>
      <c r="N46" s="24">
        <v>4.29</v>
      </c>
      <c r="O46" s="24">
        <v>16.2</v>
      </c>
      <c r="P46" s="24">
        <f ca="1">IF(OR(A46="Pn",A47="Pn"),"",IF($A46="TOTAL GENERAL",SUM(P$11:P44),IF(AND(G46&lt;&gt;"",$A46&lt;&gt;"Pn"),IF(G46&gt;OFFSET($A$10,MATCH("TOTAL GENERAL",$A$11:$A$100,0),COLUMN(F46)),0,OFFSET($A$10,MATCH("TOTAL GENERAL",$A$11:$A$100,0),COLUMN(F46))-G46),"")))</f>
        <v>0</v>
      </c>
      <c r="Q46" s="24">
        <f ca="1">IF(OR(A46="Pn",A47="Pn"),"",IF($A46="TOTAL GENERAL",SUM(Q$11:Q44),IF(AND(H46&lt;&gt;"",$A46&lt;&gt;"Pn"),IF(H46&lt;OFFSET($A$10,MATCH("TOTAL GENERAL",$A$11:$A$100,0),COLUMN(G46)),0,H46-OFFSET($A$10,MATCH("TOTAL GENERAL",$A$11:$A$100,0),COLUMN(G46))),"")))</f>
        <v>0</v>
      </c>
      <c r="R46" s="24">
        <f ca="1">IF(OR(A46="Pn",A47="Pn"),"",IF($A46="TOTAL GENERAL",SUM(R$11:R44),IF(AND(I46&lt;&gt;"",$A46&lt;&gt;"Pn"),IF(I46&lt;OFFSET($A$10,MATCH("TOTAL GENERAL",$A$11:$A$100,0),COLUMN(H46)),0,I46-OFFSET($A$10,MATCH("TOTAL GENERAL",$A$11:$A$100,0),COLUMN(H46))),"")))</f>
        <v>0</v>
      </c>
      <c r="S46" s="24">
        <f ca="1">IF(OR(A46="Pn",A47="Pn"),"",IF($A46="TOTAL GENERAL",SUM(S$11:S44),IF(AND(J46&lt;&gt;"",$A46&lt;&gt;"Pn"),IF(J46&gt;OFFSET($A$10,MATCH("TOTAL GENERAL",$A$11:$A$100,0),COLUMN(I46)),0,OFFSET($A$10,MATCH("TOTAL GENERAL",$A$11:$A$100,0),COLUMN(I46))-J46),"")))</f>
        <v>4</v>
      </c>
      <c r="T46" s="24">
        <f ca="1">IF($A46="TOTAL GENERAL",SUM(T$11:T44),IF(AND(K46&lt;&gt;"",$A46&lt;&gt;"Pn"),IF(K46&lt;OFFSET($A$10,MATCH("TOTAL GENERAL",$A$11:$A$100,0),COLUMN(J46)),0,K46-OFFSET($A$10,MATCH("TOTAL GENERAL",$A$11:$A$100,0),COLUMN(J46))),""))</f>
        <v>0</v>
      </c>
      <c r="U46" s="24">
        <f ca="1">IF($A46="TOTAL GENERAL",SUM(U$11:U44),IF(AND(L46&lt;&gt;"",$A46&lt;&gt;"Pn"),IF(L46&lt;OFFSET($A$10,MATCH("TOTAL GENERAL",$A$11:$A$100,0),COLUMN(K46)),0,L46-OFFSET($A$10,MATCH("TOTAL GENERAL",$A$11:$A$100,0),COLUMN(K46))),""))</f>
        <v>0</v>
      </c>
      <c r="V46" s="24">
        <f ca="1">IF($A46="TOTAL GENERAL",SUM(V$11:V44),IF(AND(M46&lt;&gt;"",$A46&lt;&gt;"Pn"),IF(M46&lt;OFFSET($A$10,MATCH("TOTAL GENERAL",$A$11:$A$100,0),COLUMN(L46)),0,M46-OFFSET($A$10,MATCH("TOTAL GENERAL",$A$11:$A$100,0),COLUMN(L46))),""))</f>
        <v>0</v>
      </c>
      <c r="W46" s="24">
        <f ca="1">IF($A46="TOTAL GENERAL",SUM(W$11:W44),IF(AND(N46&lt;&gt;"",$A46&lt;&gt;"Pn"),IF(N46&gt;OFFSET($A$10,MATCH("TOTAL GENERAL",$A$11:$A$100,0),COLUMN(M46)),0,OFFSET($A$10,MATCH("TOTAL GENERAL",$A$11:$A$100,0),COLUMN(M46))-N46),""))</f>
        <v>0</v>
      </c>
      <c r="X46" s="24">
        <f ca="1">IF($A46="TOTAL GENERAL",SUM(X$11:X44),IF(AND(O46&lt;&gt;"",$A46&lt;&gt;"Pn"),IF(O46&lt;OFFSET($A$10,MATCH("TOTAL GENERAL",$A$11:$A$100,0),COLUMN(N46)),0,O46-OFFSET($A$10,MATCH("TOTAL GENERAL",$A$11:$A$100,0),COLUMN(N46))),""))</f>
        <v>0</v>
      </c>
      <c r="Y46" s="24">
        <f ca="1">IF(OR(A46="Pn",A47="Pn"),"",IF($A46="TOTAL GENERAL",SUM(Y$11:Y44),IF(AND(G46&lt;&gt;"",$A46&lt;&gt;"Pn"),P46*$D46,"")))</f>
        <v>0</v>
      </c>
      <c r="Z46" s="24">
        <f ca="1">IF(OR(A46="Pn",A47="Pn"),"",IF($A46="TOTAL GENERAL",SUM(Z$11:Z44),IF(AND(H46&lt;&gt;"",$A46&lt;&gt;"Pn"),Q46*$D46,"")))</f>
        <v>0</v>
      </c>
      <c r="AA46" s="24">
        <f ca="1">IF(OR(A46="Pn",A47="Pn"),"",IF($A46="TOTAL GENERAL",SUM(AA$11:AA44),IF(AND(I46&lt;&gt;"",$A46&lt;&gt;"Pn"),R46*$D46,"")))</f>
        <v>0</v>
      </c>
      <c r="AB46" s="24">
        <f ca="1">IF(OR(A46="Pn",A47="Pn"),"",IF($A46="TOTAL GENERAL",SUM(AB$11:AB44),IF(AND(J46&lt;&gt;"",$A46&lt;&gt;"Pn"),S46*$D46,"")))</f>
        <v>5037892</v>
      </c>
      <c r="AC46" s="24">
        <f ca="1">IF($A46="TOTAL GENERAL",SUM(AC$11:AC44),IF(AND(K46&lt;&gt;"",$A46&lt;&gt;"Pn"),T46*$D46,""))</f>
        <v>0</v>
      </c>
      <c r="AD46" s="24">
        <f ca="1">IF($A46="TOTAL GENERAL",SUM(AD$11:AD44),IF(AND(L46&lt;&gt;"",$A46&lt;&gt;"Pn"),U46*$D46,""))</f>
        <v>0</v>
      </c>
      <c r="AE46" s="24">
        <f ca="1">IF($A46="TOTAL GENERAL",SUM(AE$11:AE44),IF(AND(M46&lt;&gt;"",$A46&lt;&gt;"Pn"),V46*$D46,""))</f>
        <v>0</v>
      </c>
      <c r="AF46" s="24">
        <f ca="1">IF($A46="TOTAL GENERAL",SUM(AF$11:AF44),IF(AND(N46&lt;&gt;"",$A46&lt;&gt;"Pn"),W46*$D46,""))</f>
        <v>0</v>
      </c>
      <c r="AG46" s="24">
        <f t="shared" ca="1" si="3"/>
        <v>0</v>
      </c>
      <c r="AH46" s="24">
        <f ca="1">IF($A46="TOTAL GENERAL",SUM(AH$11:AH44),IF(AND(P46&lt;&gt;"",$A46&lt;&gt;"Pn"),IF(OFFSET($A$11,MATCH("TOTAL GENERAL",$A$11:$A$100,0)-1,COLUMN(X46))=0,0,Y46/OFFSET($A$11,MATCH("TOTAL GENERAL",$A$11:$A$100,0)-1,COLUMN(X46))),""))</f>
        <v>0</v>
      </c>
      <c r="AI46" s="24">
        <f ca="1">IF($A46="TOTAL GENERAL",SUM(AI$11:AI44),IF(AND(Q46&lt;&gt;"",$A46&lt;&gt;"Pn"),IF(OFFSET($A$11,MATCH("TOTAL GENERAL",$A$11:$A$100,0)-1,COLUMN(Y46))=0,0,Z46/OFFSET($A$11,MATCH("TOTAL GENERAL",$A$11:$A$100,0)-1,COLUMN(Y46))),""))</f>
        <v>0</v>
      </c>
      <c r="AJ46" s="24">
        <f ca="1">IF($A46="TOTAL GENERAL",SUM(AJ$11:AJ44),IF(AND(R46&lt;&gt;"",$A46&lt;&gt;"Pn"),IF(OFFSET($A$11,MATCH("TOTAL GENERAL",$A$11:$A$100,0)-1,COLUMN(Z46))=0,0,AA46/OFFSET($A$11,MATCH("TOTAL GENERAL",$A$11:$A$100,0)-1,COLUMN(Z46))),""))</f>
        <v>0</v>
      </c>
      <c r="AK46" s="24">
        <f ca="1">IF($A46="TOTAL GENERAL",SUM(AK$11:AK44),IF(AND(S46&lt;&gt;"",$A46&lt;&gt;"Pn"),IF(OFFSET($A$11,MATCH("TOTAL GENERAL",$A$11:$A$100,0)-1,COLUMN(AA46))=0,0,AB46/OFFSET($A$11,MATCH("TOTAL GENERAL",$A$11:$A$100,0)-1,COLUMN(AA46))),""))</f>
        <v>0.16828319670596012</v>
      </c>
      <c r="AL46" s="24">
        <f ca="1">IF($A46="TOTAL GENERAL",SUM(AL$11:AL44),IF(AND(T46&lt;&gt;"",$A46&lt;&gt;"Pn"),IF(OFFSET($A$11,MATCH("TOTAL GENERAL",$A$11:$A$100,0)-1,COLUMN(AB46))=0,0,AC46/OFFSET($A$11,MATCH("TOTAL GENERAL",$A$11:$A$100,0)-1,COLUMN(AB46))),""))</f>
        <v>0</v>
      </c>
      <c r="AM46" s="24">
        <f ca="1">IF($A46="TOTAL GENERAL",SUM(AM$11:AM44),IF(AND(U46&lt;&gt;"",$A46&lt;&gt;"Pn"),IF(OFFSET($A$11,MATCH("TOTAL GENERAL",$A$11:$A$100,0)-1,COLUMN(AC46))=0,0,AD46/OFFSET($A$11,MATCH("TOTAL GENERAL",$A$11:$A$100,0)-1,COLUMN(AC46))),""))</f>
        <v>0</v>
      </c>
      <c r="AN46" s="24">
        <f ca="1">IF($A46="TOTAL GENERAL",SUM(AN$11:AN44),IF(AND(V46&lt;&gt;"",$A46&lt;&gt;"Pn"),IF(OFFSET($A$11,MATCH("TOTAL GENERAL",$A$11:$A$100,0)-1,COLUMN(AD46))=0,0,AE46/OFFSET($A$11,MATCH("TOTAL GENERAL",$A$11:$A$100,0)-1,COLUMN(AD46))),""))</f>
        <v>0</v>
      </c>
      <c r="AO46" s="24">
        <f ca="1">IF($A46="TOTAL GENERAL",SUM(AO$11:AO44),IF(AND(W46&lt;&gt;"",$A46&lt;&gt;"Pn"),IF(OFFSET($A$11,MATCH("TOTAL GENERAL",$A$11:$A$100,0)-1,COLUMN(AE46))=0,0,AF46/OFFSET($A$11,MATCH("TOTAL GENERAL",$A$11:$A$100,0)-1,COLUMN(AE46))),""))</f>
        <v>0</v>
      </c>
      <c r="AP46" s="24">
        <f ca="1">IF($A46="TOTAL GENERAL",SUM(AP$11:AP44),IF(AND(X46&lt;&gt;"",$A46&lt;&gt;"Pn"),IF(OFFSET($A$11,MATCH("TOTAL GENERAL",$A$11:$A$100,0)-1,COLUMN(AF46))=0,0,AG46/OFFSET($A$11,MATCH("TOTAL GENERAL",$A$11:$A$100,0)-1,COLUMN(AF46))),""))</f>
        <v>0</v>
      </c>
      <c r="AQ46" s="16">
        <f ca="1">IF(A46="TOTAL GENERAL",SUM(AQ$11:AQ44),IF(COUNTIF(AB46:AH46,"")&lt;COUNTA($AB$10:$AH$10),ROUND((IF(AH46&lt;&gt;"",AH46*OFFSET($A$10,MATCH("Pn",$A$11:$A$100,0),1),0)+IF(AI46&lt;&gt;"",AI46*OFFSET($A$10,MATCH("Pn",$A$11:$A$100,0),2),0)+IF(AJ46&lt;&gt;"",AJ46*OFFSET($A$10,MATCH("Pn",$A$11:$A$100,0),3),0)+IF(AK46&lt;&gt;"",AK46*OFFSET($A$10,MATCH("Pn",$A$11:$A$100,0),4),0)+IF(AL46&lt;&gt;"",AL46*OFFSET($A$10,MATCH("Pn",$A$11:$A$100,0),5),0)+IF(AM46&lt;&gt;"",AM46*OFFSET($A$10,MATCH("Pn",$A$11:$A$100,0),6),0)+IF(AN46&lt;&gt;"",AN46*OFFSET($A$10,MATCH("Pn",$A$11:$A$100,0),7),0)+IF(AO46&lt;&gt;"",AO46*OFFSET($A$10,MATCH("Pn",$A$11:$A$100,0),8),0)+IF(AP46&lt;&gt;"",AP46*OFFSET($A$10,MATCH("Pn",$A$11:$A$100,0),9),0))*OFFSET($A$10,MATCH("FC",$A$11:$A$100,0),2),2),""))</f>
        <v>433143760.20999998</v>
      </c>
      <c r="AR46" s="47">
        <f ca="1">IF(OR(A46="Pn",A47="Pn"),"",IF(AND(AQ46="",F46&lt;&gt;""),-F46,IF(A46="TOTAL GENERAL",SUM(AR$11:AR44),IF(AQ46&lt;&gt;"",AQ46-F46,""))))</f>
        <v>-191642698.62470096</v>
      </c>
      <c r="AS46" s="37"/>
      <c r="BC46" s="16"/>
      <c r="BD46" s="16">
        <v>1259473</v>
      </c>
    </row>
    <row r="47" spans="1:56" s="4" customFormat="1" x14ac:dyDescent="0.25">
      <c r="A47" s="15" t="s">
        <v>95</v>
      </c>
      <c r="B47" s="15" t="s">
        <v>140</v>
      </c>
      <c r="C47" s="43"/>
      <c r="D47" s="16">
        <v>514382</v>
      </c>
      <c r="E47" s="9">
        <f t="shared" si="1"/>
        <v>1.6853345404560301E-2</v>
      </c>
      <c r="F47" s="41">
        <f t="shared" si="2"/>
        <v>255169351.20348838</v>
      </c>
      <c r="G47" s="20">
        <v>27.43</v>
      </c>
      <c r="H47" s="22">
        <v>0.45450000000000002</v>
      </c>
      <c r="I47" s="22">
        <v>0.2727</v>
      </c>
      <c r="J47" s="24">
        <v>63.88</v>
      </c>
      <c r="K47" s="22">
        <v>0.72729999999999995</v>
      </c>
      <c r="L47" s="22">
        <v>0</v>
      </c>
      <c r="M47" s="22">
        <v>0</v>
      </c>
      <c r="N47" s="24">
        <v>3.69</v>
      </c>
      <c r="O47" s="24">
        <v>9.7200000000000006</v>
      </c>
      <c r="P47" s="24">
        <f ca="1">IF(OR(A47="Pn",A48="Pn"),"",IF($A47="TOTAL GENERAL",SUM(P$11:P45),IF(AND(G47&lt;&gt;"",$A47&lt;&gt;"Pn"),IF(G47&gt;OFFSET($A$10,MATCH("TOTAL GENERAL",$A$11:$A$100,0),COLUMN(F47)),0,OFFSET($A$10,MATCH("TOTAL GENERAL",$A$11:$A$100,0),COLUMN(F47))-G47),"")))</f>
        <v>2.5700000000000003</v>
      </c>
      <c r="Q47" s="24">
        <f ca="1">IF(OR(A47="Pn",A48="Pn"),"",IF($A47="TOTAL GENERAL",SUM(Q$11:Q45),IF(AND(H47&lt;&gt;"",$A47&lt;&gt;"Pn"),IF(H47&lt;OFFSET($A$10,MATCH("TOTAL GENERAL",$A$11:$A$100,0),COLUMN(G47)),0,H47-OFFSET($A$10,MATCH("TOTAL GENERAL",$A$11:$A$100,0),COLUMN(G47))),"")))</f>
        <v>0</v>
      </c>
      <c r="R47" s="24">
        <f ca="1">IF(OR(A47="Pn",A48="Pn"),"",IF($A47="TOTAL GENERAL",SUM(R$11:R45),IF(AND(I47&lt;&gt;"",$A47&lt;&gt;"Pn"),IF(I47&lt;OFFSET($A$10,MATCH("TOTAL GENERAL",$A$11:$A$100,0),COLUMN(H47)),0,I47-OFFSET($A$10,MATCH("TOTAL GENERAL",$A$11:$A$100,0),COLUMN(H47))),"")))</f>
        <v>0</v>
      </c>
      <c r="S47" s="24">
        <f ca="1">IF(OR(A47="Pn",A48="Pn"),"",IF($A47="TOTAL GENERAL",SUM(S$11:S45),IF(AND(J47&lt;&gt;"",$A47&lt;&gt;"Pn"),IF(J47&gt;OFFSET($A$10,MATCH("TOTAL GENERAL",$A$11:$A$100,0),COLUMN(I47)),0,OFFSET($A$10,MATCH("TOTAL GENERAL",$A$11:$A$100,0),COLUMN(I47))-J47),"")))</f>
        <v>0</v>
      </c>
      <c r="T47" s="24">
        <f ca="1">IF($A47="TOTAL GENERAL",SUM(T$11:T45),IF(AND(K47&lt;&gt;"",$A47&lt;&gt;"Pn"),IF(K47&lt;OFFSET($A$10,MATCH("TOTAL GENERAL",$A$11:$A$100,0),COLUMN(J47)),0,K47-OFFSET($A$10,MATCH("TOTAL GENERAL",$A$11:$A$100,0),COLUMN(J47))),""))</f>
        <v>0</v>
      </c>
      <c r="U47" s="24">
        <f ca="1">IF($A47="TOTAL GENERAL",SUM(U$11:U45),IF(AND(L47&lt;&gt;"",$A47&lt;&gt;"Pn"),IF(L47&lt;OFFSET($A$10,MATCH("TOTAL GENERAL",$A$11:$A$100,0),COLUMN(K47)),0,L47-OFFSET($A$10,MATCH("TOTAL GENERAL",$A$11:$A$100,0),COLUMN(K47))),""))</f>
        <v>0</v>
      </c>
      <c r="V47" s="24">
        <f ca="1">IF($A47="TOTAL GENERAL",SUM(V$11:V45),IF(AND(M47&lt;&gt;"",$A47&lt;&gt;"Pn"),IF(M47&lt;OFFSET($A$10,MATCH("TOTAL GENERAL",$A$11:$A$100,0),COLUMN(L47)),0,M47-OFFSET($A$10,MATCH("TOTAL GENERAL",$A$11:$A$100,0),COLUMN(L47))),""))</f>
        <v>0</v>
      </c>
      <c r="W47" s="24">
        <f ca="1">IF($A47="TOTAL GENERAL",SUM(W$11:W45),IF(AND(N47&lt;&gt;"",$A47&lt;&gt;"Pn"),IF(N47&gt;OFFSET($A$10,MATCH("TOTAL GENERAL",$A$11:$A$100,0),COLUMN(M47)),0,OFFSET($A$10,MATCH("TOTAL GENERAL",$A$11:$A$100,0),COLUMN(M47))-N47),""))</f>
        <v>0.12000000000000011</v>
      </c>
      <c r="X47" s="24">
        <f ca="1">IF($A47="TOTAL GENERAL",SUM(X$11:X45),IF(AND(O47&lt;&gt;"",$A47&lt;&gt;"Pn"),IF(O47&lt;OFFSET($A$10,MATCH("TOTAL GENERAL",$A$11:$A$100,0),COLUMN(N47)),0,O47-OFFSET($A$10,MATCH("TOTAL GENERAL",$A$11:$A$100,0),COLUMN(N47))),""))</f>
        <v>0</v>
      </c>
      <c r="Y47" s="24">
        <f ca="1">IF(OR(A47="Pn",A48="Pn"),"",IF($A47="TOTAL GENERAL",SUM(Y$11:Y45),IF(AND(G47&lt;&gt;"",$A47&lt;&gt;"Pn"),P47*$D47,"")))</f>
        <v>1321961.7400000002</v>
      </c>
      <c r="Z47" s="24">
        <f ca="1">IF(OR(A47="Pn",A48="Pn"),"",IF($A47="TOTAL GENERAL",SUM(Z$11:Z45),IF(AND(H47&lt;&gt;"",$A47&lt;&gt;"Pn"),Q47*$D47,"")))</f>
        <v>0</v>
      </c>
      <c r="AA47" s="24">
        <f ca="1">IF(OR(A47="Pn",A48="Pn"),"",IF($A47="TOTAL GENERAL",SUM(AA$11:AA45),IF(AND(I47&lt;&gt;"",$A47&lt;&gt;"Pn"),R47*$D47,"")))</f>
        <v>0</v>
      </c>
      <c r="AB47" s="24">
        <f ca="1">IF(OR(A47="Pn",A48="Pn"),"",IF($A47="TOTAL GENERAL",SUM(AB$11:AB45),IF(AND(J47&lt;&gt;"",$A47&lt;&gt;"Pn"),S47*$D47,"")))</f>
        <v>0</v>
      </c>
      <c r="AC47" s="24">
        <f ca="1">IF($A47="TOTAL GENERAL",SUM(AC$11:AC45),IF(AND(K47&lt;&gt;"",$A47&lt;&gt;"Pn"),T47*$D47,""))</f>
        <v>0</v>
      </c>
      <c r="AD47" s="24">
        <f ca="1">IF($A47="TOTAL GENERAL",SUM(AD$11:AD45),IF(AND(L47&lt;&gt;"",$A47&lt;&gt;"Pn"),U47*$D47,""))</f>
        <v>0</v>
      </c>
      <c r="AE47" s="24">
        <f ca="1">IF($A47="TOTAL GENERAL",SUM(AE$11:AE45),IF(AND(M47&lt;&gt;"",$A47&lt;&gt;"Pn"),V47*$D47,""))</f>
        <v>0</v>
      </c>
      <c r="AF47" s="24">
        <f ca="1">IF($A47="TOTAL GENERAL",SUM(AF$11:AF45),IF(AND(N47&lt;&gt;"",$A47&lt;&gt;"Pn"),W47*$D47,""))</f>
        <v>61725.840000000055</v>
      </c>
      <c r="AG47" s="24">
        <f t="shared" ca="1" si="3"/>
        <v>0</v>
      </c>
      <c r="AH47" s="24">
        <f ca="1">IF($A47="TOTAL GENERAL",SUM(AH$11:AH45),IF(AND(P47&lt;&gt;"",$A47&lt;&gt;"Pn"),IF(OFFSET($A$11,MATCH("TOTAL GENERAL",$A$11:$A$100,0)-1,COLUMN(X47))=0,0,Y47/OFFSET($A$11,MATCH("TOTAL GENERAL",$A$11:$A$100,0)-1,COLUMN(X47))),""))</f>
        <v>2.10710520704241E-2</v>
      </c>
      <c r="AI47" s="24">
        <f ca="1">IF($A47="TOTAL GENERAL",SUM(AI$11:AI45),IF(AND(Q47&lt;&gt;"",$A47&lt;&gt;"Pn"),IF(OFFSET($A$11,MATCH("TOTAL GENERAL",$A$11:$A$100,0)-1,COLUMN(Y47))=0,0,Z47/OFFSET($A$11,MATCH("TOTAL GENERAL",$A$11:$A$100,0)-1,COLUMN(Y47))),""))</f>
        <v>0</v>
      </c>
      <c r="AJ47" s="24">
        <f ca="1">IF($A47="TOTAL GENERAL",SUM(AJ$11:AJ45),IF(AND(R47&lt;&gt;"",$A47&lt;&gt;"Pn"),IF(OFFSET($A$11,MATCH("TOTAL GENERAL",$A$11:$A$100,0)-1,COLUMN(Z47))=0,0,AA47/OFFSET($A$11,MATCH("TOTAL GENERAL",$A$11:$A$100,0)-1,COLUMN(Z47))),""))</f>
        <v>0</v>
      </c>
      <c r="AK47" s="24">
        <f ca="1">IF($A47="TOTAL GENERAL",SUM(AK$11:AK45),IF(AND(S47&lt;&gt;"",$A47&lt;&gt;"Pn"),IF(OFFSET($A$11,MATCH("TOTAL GENERAL",$A$11:$A$100,0)-1,COLUMN(AA47))=0,0,AB47/OFFSET($A$11,MATCH("TOTAL GENERAL",$A$11:$A$100,0)-1,COLUMN(AA47))),""))</f>
        <v>0</v>
      </c>
      <c r="AL47" s="24">
        <f ca="1">IF($A47="TOTAL GENERAL",SUM(AL$11:AL45),IF(AND(T47&lt;&gt;"",$A47&lt;&gt;"Pn"),IF(OFFSET($A$11,MATCH("TOTAL GENERAL",$A$11:$A$100,0)-1,COLUMN(AB47))=0,0,AC47/OFFSET($A$11,MATCH("TOTAL GENERAL",$A$11:$A$100,0)-1,COLUMN(AB47))),""))</f>
        <v>0</v>
      </c>
      <c r="AM47" s="24">
        <f ca="1">IF($A47="TOTAL GENERAL",SUM(AM$11:AM45),IF(AND(U47&lt;&gt;"",$A47&lt;&gt;"Pn"),IF(OFFSET($A$11,MATCH("TOTAL GENERAL",$A$11:$A$100,0)-1,COLUMN(AC47))=0,0,AD47/OFFSET($A$11,MATCH("TOTAL GENERAL",$A$11:$A$100,0)-1,COLUMN(AC47))),""))</f>
        <v>0</v>
      </c>
      <c r="AN47" s="24">
        <f ca="1">IF($A47="TOTAL GENERAL",SUM(AN$11:AN45),IF(AND(V47&lt;&gt;"",$A47&lt;&gt;"Pn"),IF(OFFSET($A$11,MATCH("TOTAL GENERAL",$A$11:$A$100,0)-1,COLUMN(AD47))=0,0,AE47/OFFSET($A$11,MATCH("TOTAL GENERAL",$A$11:$A$100,0)-1,COLUMN(AD47))),""))</f>
        <v>0</v>
      </c>
      <c r="AO47" s="24">
        <f ca="1">IF($A47="TOTAL GENERAL",SUM(AO$11:AO45),IF(AND(W47&lt;&gt;"",$A47&lt;&gt;"Pn"),IF(OFFSET($A$11,MATCH("TOTAL GENERAL",$A$11:$A$100,0)-1,COLUMN(AE47))=0,0,AF47/OFFSET($A$11,MATCH("TOTAL GENERAL",$A$11:$A$100,0)-1,COLUMN(AE47))),""))</f>
        <v>3.7471188007966905E-3</v>
      </c>
      <c r="AP47" s="24">
        <f ca="1">IF($A47="TOTAL GENERAL",SUM(AP$11:AP45),IF(AND(X47&lt;&gt;"",$A47&lt;&gt;"Pn"),IF(OFFSET($A$11,MATCH("TOTAL GENERAL",$A$11:$A$100,0)-1,COLUMN(AF47))=0,0,AG47/OFFSET($A$11,MATCH("TOTAL GENERAL",$A$11:$A$100,0)-1,COLUMN(AF47))),""))</f>
        <v>0</v>
      </c>
      <c r="AQ47" s="16">
        <f ca="1">IF(A47="TOTAL GENERAL",SUM(AQ$11:AQ45),IF(COUNTIF(AB47:AH47,"")&lt;COUNTA($AB$10:$AH$10),ROUND((IF(AH47&lt;&gt;"",AH47*OFFSET($A$10,MATCH("Pn",$A$11:$A$100,0),1),0)+IF(AI47&lt;&gt;"",AI47*OFFSET($A$10,MATCH("Pn",$A$11:$A$100,0),2),0)+IF(AJ47&lt;&gt;"",AJ47*OFFSET($A$10,MATCH("Pn",$A$11:$A$100,0),3),0)+IF(AK47&lt;&gt;"",AK47*OFFSET($A$10,MATCH("Pn",$A$11:$A$100,0),4),0)+IF(AL47&lt;&gt;"",AL47*OFFSET($A$10,MATCH("Pn",$A$11:$A$100,0),5),0)+IF(AM47&lt;&gt;"",AM47*OFFSET($A$10,MATCH("Pn",$A$11:$A$100,0),6),0)+IF(AN47&lt;&gt;"",AN47*OFFSET($A$10,MATCH("Pn",$A$11:$A$100,0),7),0)+IF(AO47&lt;&gt;"",AO47*OFFSET($A$10,MATCH("Pn",$A$11:$A$100,0),8),0)+IF(AP47&lt;&gt;"",AP47*OFFSET($A$10,MATCH("Pn",$A$11:$A$100,0),9),0))*OFFSET($A$10,MATCH("FC",$A$11:$A$100,0),2),2),""))</f>
        <v>34739462.590000004</v>
      </c>
      <c r="AR47" s="47">
        <f ca="1">IF(OR(A47="Pn",A48="Pn"),"",IF(AND(AQ47="",F47&lt;&gt;""),-F47,IF(A47="TOTAL GENERAL",SUM(AR$11:AR45),IF(AQ47&lt;&gt;"",AQ47-F47,""))))</f>
        <v>-220429888.61348838</v>
      </c>
      <c r="AS47" s="37"/>
      <c r="BC47" s="16"/>
      <c r="BD47" s="16">
        <v>514382</v>
      </c>
    </row>
    <row r="48" spans="1:56" s="4" customFormat="1" x14ac:dyDescent="0.25">
      <c r="A48" s="15" t="s">
        <v>96</v>
      </c>
      <c r="B48" s="15" t="s">
        <v>141</v>
      </c>
      <c r="C48" s="43"/>
      <c r="D48" s="16">
        <v>221296</v>
      </c>
      <c r="E48" s="9">
        <f t="shared" si="1"/>
        <v>7.2505996023336282E-3</v>
      </c>
      <c r="F48" s="41">
        <f t="shared" si="2"/>
        <v>109778251.85159506</v>
      </c>
      <c r="G48" s="20" t="s">
        <v>58</v>
      </c>
      <c r="H48" s="22" t="s">
        <v>58</v>
      </c>
      <c r="I48" s="22" t="s">
        <v>58</v>
      </c>
      <c r="J48" s="24" t="s">
        <v>58</v>
      </c>
      <c r="K48" s="22" t="s">
        <v>58</v>
      </c>
      <c r="L48" s="22" t="s">
        <v>58</v>
      </c>
      <c r="M48" s="22" t="s">
        <v>58</v>
      </c>
      <c r="N48" s="24">
        <v>4.07</v>
      </c>
      <c r="O48" s="24">
        <v>22.59</v>
      </c>
      <c r="P48" s="24" t="str">
        <f ca="1">IF(OR(A48="Pn",A49="Pn"),"",IF($A48="TOTAL GENERAL",SUM(P$11:P46),IF(AND(G48&lt;&gt;"",$A48&lt;&gt;"Pn"),IF(G48&gt;OFFSET($A$10,MATCH("TOTAL GENERAL",$A$11:$A$100,0),COLUMN(F48)),0,OFFSET($A$10,MATCH("TOTAL GENERAL",$A$11:$A$100,0),COLUMN(F48))-G48),"")))</f>
        <v/>
      </c>
      <c r="Q48" s="24" t="str">
        <f ca="1">IF(OR(A48="Pn",A49="Pn"),"",IF($A48="TOTAL GENERAL",SUM(Q$11:Q46),IF(AND(H48&lt;&gt;"",$A48&lt;&gt;"Pn"),IF(H48&lt;OFFSET($A$10,MATCH("TOTAL GENERAL",$A$11:$A$100,0),COLUMN(G48)),0,H48-OFFSET($A$10,MATCH("TOTAL GENERAL",$A$11:$A$100,0),COLUMN(G48))),"")))</f>
        <v/>
      </c>
      <c r="R48" s="24" t="str">
        <f ca="1">IF(OR(A48="Pn",A49="Pn"),"",IF($A48="TOTAL GENERAL",SUM(R$11:R46),IF(AND(I48&lt;&gt;"",$A48&lt;&gt;"Pn"),IF(I48&lt;OFFSET($A$10,MATCH("TOTAL GENERAL",$A$11:$A$100,0),COLUMN(H48)),0,I48-OFFSET($A$10,MATCH("TOTAL GENERAL",$A$11:$A$100,0),COLUMN(H48))),"")))</f>
        <v/>
      </c>
      <c r="S48" s="24" t="str">
        <f ca="1">IF(OR(A48="Pn",A49="Pn"),"",IF($A48="TOTAL GENERAL",SUM(S$11:S46),IF(AND(J48&lt;&gt;"",$A48&lt;&gt;"Pn"),IF(J48&gt;OFFSET($A$10,MATCH("TOTAL GENERAL",$A$11:$A$100,0),COLUMN(I48)),0,OFFSET($A$10,MATCH("TOTAL GENERAL",$A$11:$A$100,0),COLUMN(I48))-J48),"")))</f>
        <v/>
      </c>
      <c r="T48" s="24" t="str">
        <f ca="1">IF($A48="TOTAL GENERAL",SUM(T$11:T46),IF(AND(K48&lt;&gt;"",$A48&lt;&gt;"Pn"),IF(K48&lt;OFFSET($A$10,MATCH("TOTAL GENERAL",$A$11:$A$100,0),COLUMN(J48)),0,K48-OFFSET($A$10,MATCH("TOTAL GENERAL",$A$11:$A$100,0),COLUMN(J48))),""))</f>
        <v/>
      </c>
      <c r="U48" s="24" t="str">
        <f ca="1">IF($A48="TOTAL GENERAL",SUM(U$11:U46),IF(AND(L48&lt;&gt;"",$A48&lt;&gt;"Pn"),IF(L48&lt;OFFSET($A$10,MATCH("TOTAL GENERAL",$A$11:$A$100,0),COLUMN(K48)),0,L48-OFFSET($A$10,MATCH("TOTAL GENERAL",$A$11:$A$100,0),COLUMN(K48))),""))</f>
        <v/>
      </c>
      <c r="V48" s="24" t="str">
        <f ca="1">IF($A48="TOTAL GENERAL",SUM(V$11:V46),IF(AND(M48&lt;&gt;"",$A48&lt;&gt;"Pn"),IF(M48&lt;OFFSET($A$10,MATCH("TOTAL GENERAL",$A$11:$A$100,0),COLUMN(L48)),0,M48-OFFSET($A$10,MATCH("TOTAL GENERAL",$A$11:$A$100,0),COLUMN(L48))),""))</f>
        <v/>
      </c>
      <c r="W48" s="24">
        <f ca="1">IF($A48="TOTAL GENERAL",SUM(W$11:W46),IF(AND(N48&lt;&gt;"",$A48&lt;&gt;"Pn"),IF(N48&gt;OFFSET($A$10,MATCH("TOTAL GENERAL",$A$11:$A$100,0),COLUMN(M48)),0,OFFSET($A$10,MATCH("TOTAL GENERAL",$A$11:$A$100,0),COLUMN(M48))-N48),""))</f>
        <v>0</v>
      </c>
      <c r="X48" s="24">
        <f ca="1">IF($A48="TOTAL GENERAL",SUM(X$11:X46),IF(AND(O48&lt;&gt;"",$A48&lt;&gt;"Pn"),IF(O48&lt;OFFSET($A$10,MATCH("TOTAL GENERAL",$A$11:$A$100,0),COLUMN(N48)),0,O48-OFFSET($A$10,MATCH("TOTAL GENERAL",$A$11:$A$100,0),COLUMN(N48))),""))</f>
        <v>0</v>
      </c>
      <c r="Y48" s="24" t="str">
        <f>IF(OR(A48="Pn",A49="Pn"),"",IF($A48="TOTAL GENERAL",SUM(Y$11:Y46),IF(AND(G48&lt;&gt;"",$A48&lt;&gt;"Pn"),P48*$D48,"")))</f>
        <v/>
      </c>
      <c r="Z48" s="24" t="str">
        <f>IF(OR(A48="Pn",A49="Pn"),"",IF($A48="TOTAL GENERAL",SUM(Z$11:Z46),IF(AND(H48&lt;&gt;"",$A48&lt;&gt;"Pn"),Q48*$D48,"")))</f>
        <v/>
      </c>
      <c r="AA48" s="24" t="str">
        <f>IF(OR(A48="Pn",A49="Pn"),"",IF($A48="TOTAL GENERAL",SUM(AA$11:AA46),IF(AND(I48&lt;&gt;"",$A48&lt;&gt;"Pn"),R48*$D48,"")))</f>
        <v/>
      </c>
      <c r="AB48" s="24" t="str">
        <f>IF(OR(A48="Pn",A49="Pn"),"",IF($A48="TOTAL GENERAL",SUM(AB$11:AB46),IF(AND(J48&lt;&gt;"",$A48&lt;&gt;"Pn"),S48*$D48,"")))</f>
        <v/>
      </c>
      <c r="AC48" s="24" t="str">
        <f>IF($A48="TOTAL GENERAL",SUM(AC$11:AC46),IF(AND(K48&lt;&gt;"",$A48&lt;&gt;"Pn"),T48*$D48,""))</f>
        <v/>
      </c>
      <c r="AD48" s="24" t="str">
        <f>IF($A48="TOTAL GENERAL",SUM(AD$11:AD46),IF(AND(L48&lt;&gt;"",$A48&lt;&gt;"Pn"),U48*$D48,""))</f>
        <v/>
      </c>
      <c r="AE48" s="24" t="str">
        <f>IF($A48="TOTAL GENERAL",SUM(AE$11:AE46),IF(AND(M48&lt;&gt;"",$A48&lt;&gt;"Pn"),V48*$D48,""))</f>
        <v/>
      </c>
      <c r="AF48" s="24">
        <f ca="1">IF($A48="TOTAL GENERAL",SUM(AF$11:AF46),IF(AND(N48&lt;&gt;"",$A48&lt;&gt;"Pn"),W48*$D48,""))</f>
        <v>0</v>
      </c>
      <c r="AG48" s="24">
        <f t="shared" ca="1" si="3"/>
        <v>0</v>
      </c>
      <c r="AH48" s="24" t="str">
        <f ca="1">IF($A48="TOTAL GENERAL",SUM(AH$11:AH46),IF(AND(P48&lt;&gt;"",$A48&lt;&gt;"Pn"),IF(OFFSET($A$11,MATCH("TOTAL GENERAL",$A$11:$A$100,0)-1,COLUMN(X48))=0,0,Y48/OFFSET($A$11,MATCH("TOTAL GENERAL",$A$11:$A$100,0)-1,COLUMN(X48))),""))</f>
        <v/>
      </c>
      <c r="AI48" s="24" t="str">
        <f ca="1">IF($A48="TOTAL GENERAL",SUM(AI$11:AI46),IF(AND(Q48&lt;&gt;"",$A48&lt;&gt;"Pn"),IF(OFFSET($A$11,MATCH("TOTAL GENERAL",$A$11:$A$100,0)-1,COLUMN(Y48))=0,0,Z48/OFFSET($A$11,MATCH("TOTAL GENERAL",$A$11:$A$100,0)-1,COLUMN(Y48))),""))</f>
        <v/>
      </c>
      <c r="AJ48" s="24" t="str">
        <f ca="1">IF($A48="TOTAL GENERAL",SUM(AJ$11:AJ46),IF(AND(R48&lt;&gt;"",$A48&lt;&gt;"Pn"),IF(OFFSET($A$11,MATCH("TOTAL GENERAL",$A$11:$A$100,0)-1,COLUMN(Z48))=0,0,AA48/OFFSET($A$11,MATCH("TOTAL GENERAL",$A$11:$A$100,0)-1,COLUMN(Z48))),""))</f>
        <v/>
      </c>
      <c r="AK48" s="24" t="str">
        <f ca="1">IF($A48="TOTAL GENERAL",SUM(AK$11:AK46),IF(AND(S48&lt;&gt;"",$A48&lt;&gt;"Pn"),IF(OFFSET($A$11,MATCH("TOTAL GENERAL",$A$11:$A$100,0)-1,COLUMN(AA48))=0,0,AB48/OFFSET($A$11,MATCH("TOTAL GENERAL",$A$11:$A$100,0)-1,COLUMN(AA48))),""))</f>
        <v/>
      </c>
      <c r="AL48" s="24" t="str">
        <f ca="1">IF($A48="TOTAL GENERAL",SUM(AL$11:AL46),IF(AND(T48&lt;&gt;"",$A48&lt;&gt;"Pn"),IF(OFFSET($A$11,MATCH("TOTAL GENERAL",$A$11:$A$100,0)-1,COLUMN(AB48))=0,0,AC48/OFFSET($A$11,MATCH("TOTAL GENERAL",$A$11:$A$100,0)-1,COLUMN(AB48))),""))</f>
        <v/>
      </c>
      <c r="AM48" s="24" t="str">
        <f ca="1">IF($A48="TOTAL GENERAL",SUM(AM$11:AM46),IF(AND(U48&lt;&gt;"",$A48&lt;&gt;"Pn"),IF(OFFSET($A$11,MATCH("TOTAL GENERAL",$A$11:$A$100,0)-1,COLUMN(AC48))=0,0,AD48/OFFSET($A$11,MATCH("TOTAL GENERAL",$A$11:$A$100,0)-1,COLUMN(AC48))),""))</f>
        <v/>
      </c>
      <c r="AN48" s="24" t="str">
        <f ca="1">IF($A48="TOTAL GENERAL",SUM(AN$11:AN46),IF(AND(V48&lt;&gt;"",$A48&lt;&gt;"Pn"),IF(OFFSET($A$11,MATCH("TOTAL GENERAL",$A$11:$A$100,0)-1,COLUMN(AD48))=0,0,AE48/OFFSET($A$11,MATCH("TOTAL GENERAL",$A$11:$A$100,0)-1,COLUMN(AD48))),""))</f>
        <v/>
      </c>
      <c r="AO48" s="24">
        <f ca="1">IF($A48="TOTAL GENERAL",SUM(AO$11:AO46),IF(AND(W48&lt;&gt;"",$A48&lt;&gt;"Pn"),IF(OFFSET($A$11,MATCH("TOTAL GENERAL",$A$11:$A$100,0)-1,COLUMN(AE48))=0,0,AF48/OFFSET($A$11,MATCH("TOTAL GENERAL",$A$11:$A$100,0)-1,COLUMN(AE48))),""))</f>
        <v>0</v>
      </c>
      <c r="AP48" s="24">
        <f ca="1">IF($A48="TOTAL GENERAL",SUM(AP$11:AP46),IF(AND(X48&lt;&gt;"",$A48&lt;&gt;"Pn"),IF(OFFSET($A$11,MATCH("TOTAL GENERAL",$A$11:$A$100,0)-1,COLUMN(AF48))=0,0,AG48/OFFSET($A$11,MATCH("TOTAL GENERAL",$A$11:$A$100,0)-1,COLUMN(AF48))),""))</f>
        <v>0</v>
      </c>
      <c r="AQ48" s="16">
        <f ca="1">IF(A48="TOTAL GENERAL",SUM(AQ$11:AQ46),IF(COUNTIF(AB48:AH48,"")&lt;COUNTA($AB$10:$AH$10),ROUND((IF(AH48&lt;&gt;"",AH48*OFFSET($A$10,MATCH("Pn",$A$11:$A$100,0),1),0)+IF(AI48&lt;&gt;"",AI48*OFFSET($A$10,MATCH("Pn",$A$11:$A$100,0),2),0)+IF(AJ48&lt;&gt;"",AJ48*OFFSET($A$10,MATCH("Pn",$A$11:$A$100,0),3),0)+IF(AK48&lt;&gt;"",AK48*OFFSET($A$10,MATCH("Pn",$A$11:$A$100,0),4),0)+IF(AL48&lt;&gt;"",AL48*OFFSET($A$10,MATCH("Pn",$A$11:$A$100,0),5),0)+IF(AM48&lt;&gt;"",AM48*OFFSET($A$10,MATCH("Pn",$A$11:$A$100,0),6),0)+IF(AN48&lt;&gt;"",AN48*OFFSET($A$10,MATCH("Pn",$A$11:$A$100,0),7),0)+IF(AO48&lt;&gt;"",AO48*OFFSET($A$10,MATCH("Pn",$A$11:$A$100,0),8),0)+IF(AP48&lt;&gt;"",AP48*OFFSET($A$10,MATCH("Pn",$A$11:$A$100,0),9),0))*OFFSET($A$10,MATCH("FC",$A$11:$A$100,0),2),2),""))</f>
        <v>0</v>
      </c>
      <c r="AR48" s="47">
        <f ca="1">IF(OR(A48="Pn",A49="Pn"),"",IF(AND(AQ48="",F48&lt;&gt;""),-F48,IF(A48="TOTAL GENERAL",SUM(AR$11:AR46),IF(AQ48&lt;&gt;"",AQ48-F48,""))))</f>
        <v>-109778251.85159506</v>
      </c>
      <c r="AS48" s="37"/>
      <c r="BC48" s="16"/>
      <c r="BD48" s="16">
        <v>221296</v>
      </c>
    </row>
    <row r="49" spans="1:56" s="4" customFormat="1" x14ac:dyDescent="0.25">
      <c r="A49" s="15" t="s">
        <v>97</v>
      </c>
      <c r="B49" s="15" t="s">
        <v>142</v>
      </c>
      <c r="C49" s="43"/>
      <c r="D49" s="16">
        <v>1378235</v>
      </c>
      <c r="E49" s="9">
        <f t="shared" si="1"/>
        <v>4.5156849391413706E-2</v>
      </c>
      <c r="F49" s="41">
        <f t="shared" si="2"/>
        <v>683700694.72870314</v>
      </c>
      <c r="G49" s="20">
        <v>64.89</v>
      </c>
      <c r="H49" s="22">
        <v>0.2059</v>
      </c>
      <c r="I49" s="22">
        <v>0.35289999999999999</v>
      </c>
      <c r="J49" s="24">
        <v>69.3</v>
      </c>
      <c r="K49" s="22">
        <v>0.79410000000000003</v>
      </c>
      <c r="L49" s="22">
        <v>5.8799999999999998E-2</v>
      </c>
      <c r="M49" s="22">
        <v>0</v>
      </c>
      <c r="N49" s="24">
        <v>3.04</v>
      </c>
      <c r="O49" s="24">
        <v>14.8</v>
      </c>
      <c r="P49" s="24">
        <f ca="1">IF(OR(A49="Pn",A50="Pn"),"",IF($A49="TOTAL GENERAL",SUM(P$11:P47),IF(AND(G49&lt;&gt;"",$A49&lt;&gt;"Pn"),IF(G49&gt;OFFSET($A$10,MATCH("TOTAL GENERAL",$A$11:$A$100,0),COLUMN(F49)),0,OFFSET($A$10,MATCH("TOTAL GENERAL",$A$11:$A$100,0),COLUMN(F49))-G49),"")))</f>
        <v>0</v>
      </c>
      <c r="Q49" s="24">
        <f ca="1">IF(OR(A49="Pn",A50="Pn"),"",IF($A49="TOTAL GENERAL",SUM(Q$11:Q47),IF(AND(H49&lt;&gt;"",$A49&lt;&gt;"Pn"),IF(H49&lt;OFFSET($A$10,MATCH("TOTAL GENERAL",$A$11:$A$100,0),COLUMN(G49)),0,H49-OFFSET($A$10,MATCH("TOTAL GENERAL",$A$11:$A$100,0),COLUMN(G49))),"")))</f>
        <v>0</v>
      </c>
      <c r="R49" s="24">
        <f ca="1">IF(OR(A49="Pn",A50="Pn"),"",IF($A49="TOTAL GENERAL",SUM(R$11:R47),IF(AND(I49&lt;&gt;"",$A49&lt;&gt;"Pn"),IF(I49&lt;OFFSET($A$10,MATCH("TOTAL GENERAL",$A$11:$A$100,0),COLUMN(H49)),0,I49-OFFSET($A$10,MATCH("TOTAL GENERAL",$A$11:$A$100,0),COLUMN(H49))),"")))</f>
        <v>0</v>
      </c>
      <c r="S49" s="24">
        <f ca="1">IF(OR(A49="Pn",A50="Pn"),"",IF($A49="TOTAL GENERAL",SUM(S$11:S47),IF(AND(J49&lt;&gt;"",$A49&lt;&gt;"Pn"),IF(J49&gt;OFFSET($A$10,MATCH("TOTAL GENERAL",$A$11:$A$100,0),COLUMN(I49)),0,OFFSET($A$10,MATCH("TOTAL GENERAL",$A$11:$A$100,0),COLUMN(I49))-J49),"")))</f>
        <v>0</v>
      </c>
      <c r="T49" s="24">
        <f ca="1">IF($A49="TOTAL GENERAL",SUM(T$11:T47),IF(AND(K49&lt;&gt;"",$A49&lt;&gt;"Pn"),IF(K49&lt;OFFSET($A$10,MATCH("TOTAL GENERAL",$A$11:$A$100,0),COLUMN(J49)),0,K49-OFFSET($A$10,MATCH("TOTAL GENERAL",$A$11:$A$100,0),COLUMN(J49))),""))</f>
        <v>4.4100000000000028E-2</v>
      </c>
      <c r="U49" s="24">
        <f ca="1">IF($A49="TOTAL GENERAL",SUM(U$11:U47),IF(AND(L49&lt;&gt;"",$A49&lt;&gt;"Pn"),IF(L49&lt;OFFSET($A$10,MATCH("TOTAL GENERAL",$A$11:$A$100,0),COLUMN(K49)),0,L49-OFFSET($A$10,MATCH("TOTAL GENERAL",$A$11:$A$100,0),COLUMN(K49))),""))</f>
        <v>0</v>
      </c>
      <c r="V49" s="24">
        <f ca="1">IF($A49="TOTAL GENERAL",SUM(V$11:V47),IF(AND(M49&lt;&gt;"",$A49&lt;&gt;"Pn"),IF(M49&lt;OFFSET($A$10,MATCH("TOTAL GENERAL",$A$11:$A$100,0),COLUMN(L49)),0,M49-OFFSET($A$10,MATCH("TOTAL GENERAL",$A$11:$A$100,0),COLUMN(L49))),""))</f>
        <v>0</v>
      </c>
      <c r="W49" s="24">
        <f ca="1">IF($A49="TOTAL GENERAL",SUM(W$11:W47),IF(AND(N49&lt;&gt;"",$A49&lt;&gt;"Pn"),IF(N49&gt;OFFSET($A$10,MATCH("TOTAL GENERAL",$A$11:$A$100,0),COLUMN(M49)),0,OFFSET($A$10,MATCH("TOTAL GENERAL",$A$11:$A$100,0),COLUMN(M49))-N49),""))</f>
        <v>0.77</v>
      </c>
      <c r="X49" s="24">
        <f ca="1">IF($A49="TOTAL GENERAL",SUM(X$11:X47),IF(AND(O49&lt;&gt;"",$A49&lt;&gt;"Pn"),IF(O49&lt;OFFSET($A$10,MATCH("TOTAL GENERAL",$A$11:$A$100,0),COLUMN(N49)),0,O49-OFFSET($A$10,MATCH("TOTAL GENERAL",$A$11:$A$100,0),COLUMN(N49))),""))</f>
        <v>0</v>
      </c>
      <c r="Y49" s="24">
        <f ca="1">IF(OR(A49="Pn",A50="Pn"),"",IF($A49="TOTAL GENERAL",SUM(Y$11:Y47),IF(AND(G49&lt;&gt;"",$A49&lt;&gt;"Pn"),P49*$D49,"")))</f>
        <v>0</v>
      </c>
      <c r="Z49" s="24">
        <f ca="1">IF(OR(A49="Pn",A50="Pn"),"",IF($A49="TOTAL GENERAL",SUM(Z$11:Z47),IF(AND(H49&lt;&gt;"",$A49&lt;&gt;"Pn"),Q49*$D49,"")))</f>
        <v>0</v>
      </c>
      <c r="AA49" s="24">
        <f ca="1">IF(OR(A49="Pn",A50="Pn"),"",IF($A49="TOTAL GENERAL",SUM(AA$11:AA47),IF(AND(I49&lt;&gt;"",$A49&lt;&gt;"Pn"),R49*$D49,"")))</f>
        <v>0</v>
      </c>
      <c r="AB49" s="24">
        <f ca="1">IF(OR(A49="Pn",A50="Pn"),"",IF($A49="TOTAL GENERAL",SUM(AB$11:AB47),IF(AND(J49&lt;&gt;"",$A49&lt;&gt;"Pn"),S49*$D49,"")))</f>
        <v>0</v>
      </c>
      <c r="AC49" s="24">
        <f ca="1">IF($A49="TOTAL GENERAL",SUM(AC$11:AC47),IF(AND(K49&lt;&gt;"",$A49&lt;&gt;"Pn"),T49*$D49,""))</f>
        <v>60780.163500000039</v>
      </c>
      <c r="AD49" s="24">
        <f ca="1">IF($A49="TOTAL GENERAL",SUM(AD$11:AD47),IF(AND(L49&lt;&gt;"",$A49&lt;&gt;"Pn"),U49*$D49,""))</f>
        <v>0</v>
      </c>
      <c r="AE49" s="24">
        <f ca="1">IF($A49="TOTAL GENERAL",SUM(AE$11:AE47),IF(AND(M49&lt;&gt;"",$A49&lt;&gt;"Pn"),V49*$D49,""))</f>
        <v>0</v>
      </c>
      <c r="AF49" s="24">
        <f ca="1">IF($A49="TOTAL GENERAL",SUM(AF$11:AF47),IF(AND(N49&lt;&gt;"",$A49&lt;&gt;"Pn"),W49*$D49,""))</f>
        <v>1061240.95</v>
      </c>
      <c r="AG49" s="24">
        <f t="shared" ca="1" si="3"/>
        <v>0</v>
      </c>
      <c r="AH49" s="24">
        <f ca="1">IF($A49="TOTAL GENERAL",SUM(AH$11:AH47),IF(AND(P49&lt;&gt;"",$A49&lt;&gt;"Pn"),IF(OFFSET($A$11,MATCH("TOTAL GENERAL",$A$11:$A$100,0)-1,COLUMN(X49))=0,0,Y49/OFFSET($A$11,MATCH("TOTAL GENERAL",$A$11:$A$100,0)-1,COLUMN(X49))),""))</f>
        <v>0</v>
      </c>
      <c r="AI49" s="24">
        <f ca="1">IF($A49="TOTAL GENERAL",SUM(AI$11:AI47),IF(AND(Q49&lt;&gt;"",$A49&lt;&gt;"Pn"),IF(OFFSET($A$11,MATCH("TOTAL GENERAL",$A$11:$A$100,0)-1,COLUMN(Y49))=0,0,Z49/OFFSET($A$11,MATCH("TOTAL GENERAL",$A$11:$A$100,0)-1,COLUMN(Y49))),""))</f>
        <v>0</v>
      </c>
      <c r="AJ49" s="24">
        <f ca="1">IF($A49="TOTAL GENERAL",SUM(AJ$11:AJ47),IF(AND(R49&lt;&gt;"",$A49&lt;&gt;"Pn"),IF(OFFSET($A$11,MATCH("TOTAL GENERAL",$A$11:$A$100,0)-1,COLUMN(Z49))=0,0,AA49/OFFSET($A$11,MATCH("TOTAL GENERAL",$A$11:$A$100,0)-1,COLUMN(Z49))),""))</f>
        <v>0</v>
      </c>
      <c r="AK49" s="24">
        <f ca="1">IF($A49="TOTAL GENERAL",SUM(AK$11:AK47),IF(AND(S49&lt;&gt;"",$A49&lt;&gt;"Pn"),IF(OFFSET($A$11,MATCH("TOTAL GENERAL",$A$11:$A$100,0)-1,COLUMN(AA49))=0,0,AB49/OFFSET($A$11,MATCH("TOTAL GENERAL",$A$11:$A$100,0)-1,COLUMN(AA49))),""))</f>
        <v>0</v>
      </c>
      <c r="AL49" s="24">
        <f ca="1">IF($A49="TOTAL GENERAL",SUM(AL$11:AL47),IF(AND(T49&lt;&gt;"",$A49&lt;&gt;"Pn"),IF(OFFSET($A$11,MATCH("TOTAL GENERAL",$A$11:$A$100,0)-1,COLUMN(AB49))=0,0,AC49/OFFSET($A$11,MATCH("TOTAL GENERAL",$A$11:$A$100,0)-1,COLUMN(AB49))),""))</f>
        <v>2.3430214791991238E-2</v>
      </c>
      <c r="AM49" s="24">
        <f ca="1">IF($A49="TOTAL GENERAL",SUM(AM$11:AM47),IF(AND(U49&lt;&gt;"",$A49&lt;&gt;"Pn"),IF(OFFSET($A$11,MATCH("TOTAL GENERAL",$A$11:$A$100,0)-1,COLUMN(AC49))=0,0,AD49/OFFSET($A$11,MATCH("TOTAL GENERAL",$A$11:$A$100,0)-1,COLUMN(AC49))),""))</f>
        <v>0</v>
      </c>
      <c r="AN49" s="24">
        <f ca="1">IF($A49="TOTAL GENERAL",SUM(AN$11:AN47),IF(AND(V49&lt;&gt;"",$A49&lt;&gt;"Pn"),IF(OFFSET($A$11,MATCH("TOTAL GENERAL",$A$11:$A$100,0)-1,COLUMN(AD49))=0,0,AE49/OFFSET($A$11,MATCH("TOTAL GENERAL",$A$11:$A$100,0)-1,COLUMN(AD49))),""))</f>
        <v>0</v>
      </c>
      <c r="AO49" s="24">
        <f ca="1">IF($A49="TOTAL GENERAL",SUM(AO$11:AO47),IF(AND(W49&lt;&gt;"",$A49&lt;&gt;"Pn"),IF(OFFSET($A$11,MATCH("TOTAL GENERAL",$A$11:$A$100,0)-1,COLUMN(AE49))=0,0,AF49/OFFSET($A$11,MATCH("TOTAL GENERAL",$A$11:$A$100,0)-1,COLUMN(AE49))),""))</f>
        <v>6.4423520456268174E-2</v>
      </c>
      <c r="AP49" s="24">
        <f ca="1">IF($A49="TOTAL GENERAL",SUM(AP$11:AP47),IF(AND(X49&lt;&gt;"",$A49&lt;&gt;"Pn"),IF(OFFSET($A$11,MATCH("TOTAL GENERAL",$A$11:$A$100,0)-1,COLUMN(AF49))=0,0,AG49/OFFSET($A$11,MATCH("TOTAL GENERAL",$A$11:$A$100,0)-1,COLUMN(AF49))),""))</f>
        <v>0</v>
      </c>
      <c r="AQ49" s="16">
        <f ca="1">IF(A49="TOTAL GENERAL",SUM(AQ$11:AQ47),IF(COUNTIF(AB49:AH49,"")&lt;COUNTA($AB$10:$AH$10),ROUND((IF(AH49&lt;&gt;"",AH49*OFFSET($A$10,MATCH("Pn",$A$11:$A$100,0),1),0)+IF(AI49&lt;&gt;"",AI49*OFFSET($A$10,MATCH("Pn",$A$11:$A$100,0),2),0)+IF(AJ49&lt;&gt;"",AJ49*OFFSET($A$10,MATCH("Pn",$A$11:$A$100,0),3),0)+IF(AK49&lt;&gt;"",AK49*OFFSET($A$10,MATCH("Pn",$A$11:$A$100,0),4),0)+IF(AL49&lt;&gt;"",AL49*OFFSET($A$10,MATCH("Pn",$A$11:$A$100,0),5),0)+IF(AM49&lt;&gt;"",AM49*OFFSET($A$10,MATCH("Pn",$A$11:$A$100,0),6),0)+IF(AN49&lt;&gt;"",AN49*OFFSET($A$10,MATCH("Pn",$A$11:$A$100,0),7),0)+IF(AO49&lt;&gt;"",AO49*OFFSET($A$10,MATCH("Pn",$A$11:$A$100,0),8),0)+IF(AP49&lt;&gt;"",AP49*OFFSET($A$10,MATCH("Pn",$A$11:$A$100,0),9),0))*OFFSET($A$10,MATCH("FC",$A$11:$A$100,0),2),2),""))</f>
        <v>93113826.75</v>
      </c>
      <c r="AR49" s="47">
        <f ca="1">IF(OR(A49="Pn",A50="Pn"),"",IF(AND(AQ49="",F49&lt;&gt;""),-F49,IF(A49="TOTAL GENERAL",SUM(AR$11:AR47),IF(AQ49&lt;&gt;"",AQ49-F49,""))))</f>
        <v>-590586867.97870314</v>
      </c>
      <c r="AS49" s="37"/>
      <c r="BC49" s="16"/>
      <c r="BD49" s="16">
        <v>1378235</v>
      </c>
    </row>
    <row r="50" spans="1:56" s="4" customFormat="1" x14ac:dyDescent="0.25">
      <c r="A50" s="15" t="s">
        <v>98</v>
      </c>
      <c r="B50" s="15" t="s">
        <v>143</v>
      </c>
      <c r="C50" s="43"/>
      <c r="D50" s="16">
        <v>1156233</v>
      </c>
      <c r="E50" s="9">
        <f t="shared" si="1"/>
        <v>3.7883118221770921E-2</v>
      </c>
      <c r="F50" s="41">
        <f t="shared" si="2"/>
        <v>573572217.6321547</v>
      </c>
      <c r="G50" s="20">
        <v>80.75</v>
      </c>
      <c r="H50" s="22">
        <v>0.88890000000000002</v>
      </c>
      <c r="I50" s="22">
        <v>0</v>
      </c>
      <c r="J50" s="24">
        <v>51</v>
      </c>
      <c r="K50" s="22">
        <v>0.44440000000000002</v>
      </c>
      <c r="L50" s="22">
        <v>0</v>
      </c>
      <c r="M50" s="22">
        <v>0</v>
      </c>
      <c r="N50" s="24">
        <v>2.94</v>
      </c>
      <c r="O50" s="24">
        <v>10.210000000000001</v>
      </c>
      <c r="P50" s="24">
        <f ca="1">IF(OR(A50="Pn",A51="Pn"),"",IF($A50="TOTAL GENERAL",SUM(P$11:P48),IF(AND(G50&lt;&gt;"",$A50&lt;&gt;"Pn"),IF(G50&gt;OFFSET($A$10,MATCH("TOTAL GENERAL",$A$11:$A$100,0),COLUMN(F50)),0,OFFSET($A$10,MATCH("TOTAL GENERAL",$A$11:$A$100,0),COLUMN(F50))-G50),"")))</f>
        <v>0</v>
      </c>
      <c r="Q50" s="24">
        <f ca="1">IF(OR(A50="Pn",A51="Pn"),"",IF($A50="TOTAL GENERAL",SUM(Q$11:Q48),IF(AND(H50&lt;&gt;"",$A50&lt;&gt;"Pn"),IF(H50&lt;OFFSET($A$10,MATCH("TOTAL GENERAL",$A$11:$A$100,0),COLUMN(G50)),0,H50-OFFSET($A$10,MATCH("TOTAL GENERAL",$A$11:$A$100,0),COLUMN(G50))),"")))</f>
        <v>0.28890000000000005</v>
      </c>
      <c r="R50" s="24">
        <f ca="1">IF(OR(A50="Pn",A51="Pn"),"",IF($A50="TOTAL GENERAL",SUM(R$11:R48),IF(AND(I50&lt;&gt;"",$A50&lt;&gt;"Pn"),IF(I50&lt;OFFSET($A$10,MATCH("TOTAL GENERAL",$A$11:$A$100,0),COLUMN(H50)),0,I50-OFFSET($A$10,MATCH("TOTAL GENERAL",$A$11:$A$100,0),COLUMN(H50))),"")))</f>
        <v>0</v>
      </c>
      <c r="S50" s="24">
        <f ca="1">IF(OR(A50="Pn",A51="Pn"),"",IF($A50="TOTAL GENERAL",SUM(S$11:S48),IF(AND(J50&lt;&gt;"",$A50&lt;&gt;"Pn"),IF(J50&gt;OFFSET($A$10,MATCH("TOTAL GENERAL",$A$11:$A$100,0),COLUMN(I50)),0,OFFSET($A$10,MATCH("TOTAL GENERAL",$A$11:$A$100,0),COLUMN(I50))-J50),"")))</f>
        <v>0</v>
      </c>
      <c r="T50" s="24">
        <f ca="1">IF($A50="TOTAL GENERAL",SUM(T$11:T48),IF(AND(K50&lt;&gt;"",$A50&lt;&gt;"Pn"),IF(K50&lt;OFFSET($A$10,MATCH("TOTAL GENERAL",$A$11:$A$100,0),COLUMN(J50)),0,K50-OFFSET($A$10,MATCH("TOTAL GENERAL",$A$11:$A$100,0),COLUMN(J50))),""))</f>
        <v>0</v>
      </c>
      <c r="U50" s="24">
        <f ca="1">IF($A50="TOTAL GENERAL",SUM(U$11:U48),IF(AND(L50&lt;&gt;"",$A50&lt;&gt;"Pn"),IF(L50&lt;OFFSET($A$10,MATCH("TOTAL GENERAL",$A$11:$A$100,0),COLUMN(K50)),0,L50-OFFSET($A$10,MATCH("TOTAL GENERAL",$A$11:$A$100,0),COLUMN(K50))),""))</f>
        <v>0</v>
      </c>
      <c r="V50" s="24">
        <f ca="1">IF($A50="TOTAL GENERAL",SUM(V$11:V48),IF(AND(M50&lt;&gt;"",$A50&lt;&gt;"Pn"),IF(M50&lt;OFFSET($A$10,MATCH("TOTAL GENERAL",$A$11:$A$100,0),COLUMN(L50)),0,M50-OFFSET($A$10,MATCH("TOTAL GENERAL",$A$11:$A$100,0),COLUMN(L50))),""))</f>
        <v>0</v>
      </c>
      <c r="W50" s="24">
        <f ca="1">IF($A50="TOTAL GENERAL",SUM(W$11:W48),IF(AND(N50&lt;&gt;"",$A50&lt;&gt;"Pn"),IF(N50&gt;OFFSET($A$10,MATCH("TOTAL GENERAL",$A$11:$A$100,0),COLUMN(M50)),0,OFFSET($A$10,MATCH("TOTAL GENERAL",$A$11:$A$100,0),COLUMN(M50))-N50),""))</f>
        <v>0.87000000000000011</v>
      </c>
      <c r="X50" s="24">
        <f ca="1">IF($A50="TOTAL GENERAL",SUM(X$11:X48),IF(AND(O50&lt;&gt;"",$A50&lt;&gt;"Pn"),IF(O50&lt;OFFSET($A$10,MATCH("TOTAL GENERAL",$A$11:$A$100,0),COLUMN(N50)),0,O50-OFFSET($A$10,MATCH("TOTAL GENERAL",$A$11:$A$100,0),COLUMN(N50))),""))</f>
        <v>0</v>
      </c>
      <c r="Y50" s="24">
        <f ca="1">IF(OR(A50="Pn",A51="Pn"),"",IF($A50="TOTAL GENERAL",SUM(Y$11:Y48),IF(AND(G50&lt;&gt;"",$A50&lt;&gt;"Pn"),P50*$D50,"")))</f>
        <v>0</v>
      </c>
      <c r="Z50" s="24">
        <f ca="1">IF(OR(A50="Pn",A51="Pn"),"",IF($A50="TOTAL GENERAL",SUM(Z$11:Z48),IF(AND(H50&lt;&gt;"",$A50&lt;&gt;"Pn"),Q50*$D50,"")))</f>
        <v>334035.71370000008</v>
      </c>
      <c r="AA50" s="24">
        <f ca="1">IF(OR(A50="Pn",A51="Pn"),"",IF($A50="TOTAL GENERAL",SUM(AA$11:AA48),IF(AND(I50&lt;&gt;"",$A50&lt;&gt;"Pn"),R50*$D50,"")))</f>
        <v>0</v>
      </c>
      <c r="AB50" s="24">
        <f ca="1">IF(OR(A50="Pn",A51="Pn"),"",IF($A50="TOTAL GENERAL",SUM(AB$11:AB48),IF(AND(J50&lt;&gt;"",$A50&lt;&gt;"Pn"),S50*$D50,"")))</f>
        <v>0</v>
      </c>
      <c r="AC50" s="24">
        <f ca="1">IF($A50="TOTAL GENERAL",SUM(AC$11:AC48),IF(AND(K50&lt;&gt;"",$A50&lt;&gt;"Pn"),T50*$D50,""))</f>
        <v>0</v>
      </c>
      <c r="AD50" s="24">
        <f ca="1">IF($A50="TOTAL GENERAL",SUM(AD$11:AD48),IF(AND(L50&lt;&gt;"",$A50&lt;&gt;"Pn"),U50*$D50,""))</f>
        <v>0</v>
      </c>
      <c r="AE50" s="24">
        <f ca="1">IF($A50="TOTAL GENERAL",SUM(AE$11:AE48),IF(AND(M50&lt;&gt;"",$A50&lt;&gt;"Pn"),V50*$D50,""))</f>
        <v>0</v>
      </c>
      <c r="AF50" s="24">
        <f ca="1">IF($A50="TOTAL GENERAL",SUM(AF$11:AF48),IF(AND(N50&lt;&gt;"",$A50&lt;&gt;"Pn"),W50*$D50,""))</f>
        <v>1005922.7100000001</v>
      </c>
      <c r="AG50" s="24">
        <f t="shared" ca="1" si="3"/>
        <v>0</v>
      </c>
      <c r="AH50" s="24">
        <f ca="1">IF($A50="TOTAL GENERAL",SUM(AH$11:AH48),IF(AND(P50&lt;&gt;"",$A50&lt;&gt;"Pn"),IF(OFFSET($A$11,MATCH("TOTAL GENERAL",$A$11:$A$100,0)-1,COLUMN(X50))=0,0,Y50/OFFSET($A$11,MATCH("TOTAL GENERAL",$A$11:$A$100,0)-1,COLUMN(X50))),""))</f>
        <v>0</v>
      </c>
      <c r="AI50" s="24">
        <f ca="1">IF($A50="TOTAL GENERAL",SUM(AI$11:AI48),IF(AND(Q50&lt;&gt;"",$A50&lt;&gt;"Pn"),IF(OFFSET($A$11,MATCH("TOTAL GENERAL",$A$11:$A$100,0)-1,COLUMN(Y50))=0,0,Z50/OFFSET($A$11,MATCH("TOTAL GENERAL",$A$11:$A$100,0)-1,COLUMN(Y50))),""))</f>
        <v>0.68146051972876476</v>
      </c>
      <c r="AJ50" s="24">
        <f ca="1">IF($A50="TOTAL GENERAL",SUM(AJ$11:AJ48),IF(AND(R50&lt;&gt;"",$A50&lt;&gt;"Pn"),IF(OFFSET($A$11,MATCH("TOTAL GENERAL",$A$11:$A$100,0)-1,COLUMN(Z50))=0,0,AA50/OFFSET($A$11,MATCH("TOTAL GENERAL",$A$11:$A$100,0)-1,COLUMN(Z50))),""))</f>
        <v>0</v>
      </c>
      <c r="AK50" s="24">
        <f ca="1">IF($A50="TOTAL GENERAL",SUM(AK$11:AK48),IF(AND(S50&lt;&gt;"",$A50&lt;&gt;"Pn"),IF(OFFSET($A$11,MATCH("TOTAL GENERAL",$A$11:$A$100,0)-1,COLUMN(AA50))=0,0,AB50/OFFSET($A$11,MATCH("TOTAL GENERAL",$A$11:$A$100,0)-1,COLUMN(AA50))),""))</f>
        <v>0</v>
      </c>
      <c r="AL50" s="24">
        <f ca="1">IF($A50="TOTAL GENERAL",SUM(AL$11:AL48),IF(AND(T50&lt;&gt;"",$A50&lt;&gt;"Pn"),IF(OFFSET($A$11,MATCH("TOTAL GENERAL",$A$11:$A$100,0)-1,COLUMN(AB50))=0,0,AC50/OFFSET($A$11,MATCH("TOTAL GENERAL",$A$11:$A$100,0)-1,COLUMN(AB50))),""))</f>
        <v>0</v>
      </c>
      <c r="AM50" s="24">
        <f ca="1">IF($A50="TOTAL GENERAL",SUM(AM$11:AM48),IF(AND(U50&lt;&gt;"",$A50&lt;&gt;"Pn"),IF(OFFSET($A$11,MATCH("TOTAL GENERAL",$A$11:$A$100,0)-1,COLUMN(AC50))=0,0,AD50/OFFSET($A$11,MATCH("TOTAL GENERAL",$A$11:$A$100,0)-1,COLUMN(AC50))),""))</f>
        <v>0</v>
      </c>
      <c r="AN50" s="24">
        <f ca="1">IF($A50="TOTAL GENERAL",SUM(AN$11:AN48),IF(AND(V50&lt;&gt;"",$A50&lt;&gt;"Pn"),IF(OFFSET($A$11,MATCH("TOTAL GENERAL",$A$11:$A$100,0)-1,COLUMN(AD50))=0,0,AE50/OFFSET($A$11,MATCH("TOTAL GENERAL",$A$11:$A$100,0)-1,COLUMN(AD50))),""))</f>
        <v>0</v>
      </c>
      <c r="AO50" s="24">
        <f ca="1">IF($A50="TOTAL GENERAL",SUM(AO$11:AO48),IF(AND(W50&lt;&gt;"",$A50&lt;&gt;"Pn"),IF(OFFSET($A$11,MATCH("TOTAL GENERAL",$A$11:$A$100,0)-1,COLUMN(AE50))=0,0,AF50/OFFSET($A$11,MATCH("TOTAL GENERAL",$A$11:$A$100,0)-1,COLUMN(AE50))),""))</f>
        <v>6.1065380378612165E-2</v>
      </c>
      <c r="AP50" s="24">
        <f ca="1">IF($A50="TOTAL GENERAL",SUM(AP$11:AP48),IF(AND(X50&lt;&gt;"",$A50&lt;&gt;"Pn"),IF(OFFSET($A$11,MATCH("TOTAL GENERAL",$A$11:$A$100,0)-1,COLUMN(AF50))=0,0,AG50/OFFSET($A$11,MATCH("TOTAL GENERAL",$A$11:$A$100,0)-1,COLUMN(AF50))),""))</f>
        <v>0</v>
      </c>
      <c r="AQ50" s="16">
        <f ca="1">IF(A50="TOTAL GENERAL",SUM(AQ$11:AQ48),IF(COUNTIF(AB50:AH50,"")&lt;COUNTA($AB$10:$AH$10),ROUND((IF(AH50&lt;&gt;"",AH50*OFFSET($A$10,MATCH("Pn",$A$11:$A$100,0),1),0)+IF(AI50&lt;&gt;"",AI50*OFFSET($A$10,MATCH("Pn",$A$11:$A$100,0),2),0)+IF(AJ50&lt;&gt;"",AJ50*OFFSET($A$10,MATCH("Pn",$A$11:$A$100,0),3),0)+IF(AK50&lt;&gt;"",AK50*OFFSET($A$10,MATCH("Pn",$A$11:$A$100,0),4),0)+IF(AL50&lt;&gt;"",AL50*OFFSET($A$10,MATCH("Pn",$A$11:$A$100,0),5),0)+IF(AM50&lt;&gt;"",AM50*OFFSET($A$10,MATCH("Pn",$A$11:$A$100,0),6),0)+IF(AN50&lt;&gt;"",AN50*OFFSET($A$10,MATCH("Pn",$A$11:$A$100,0),7),0)+IF(AO50&lt;&gt;"",AO50*OFFSET($A$10,MATCH("Pn",$A$11:$A$100,0),8),0)+IF(AP50&lt;&gt;"",AP50*OFFSET($A$10,MATCH("Pn",$A$11:$A$100,0),9),0))*OFFSET($A$10,MATCH("FC",$A$11:$A$100,0),2),2),""))</f>
        <v>1284352797.49</v>
      </c>
      <c r="AR50" s="47">
        <f ca="1">IF(OR(A50="Pn",A51="Pn"),"",IF(AND(AQ50="",F50&lt;&gt;""),-F50,IF(A50="TOTAL GENERAL",SUM(AR$11:AR48),IF(AQ50&lt;&gt;"",AQ50-F50,""))))</f>
        <v>710780579.85784531</v>
      </c>
      <c r="AS50" s="37"/>
      <c r="BC50" s="16"/>
      <c r="BD50" s="16">
        <v>1156233</v>
      </c>
    </row>
    <row r="51" spans="1:56" s="4" customFormat="1" x14ac:dyDescent="0.25">
      <c r="A51" s="15" t="s">
        <v>99</v>
      </c>
      <c r="B51" s="15" t="s">
        <v>144</v>
      </c>
      <c r="C51" s="43"/>
      <c r="D51" s="16">
        <v>1098725</v>
      </c>
      <c r="E51" s="9">
        <f t="shared" si="1"/>
        <v>3.599891117812349E-2</v>
      </c>
      <c r="F51" s="41">
        <f t="shared" si="2"/>
        <v>545044238.33075964</v>
      </c>
      <c r="G51" s="20">
        <v>26.25</v>
      </c>
      <c r="H51" s="22">
        <v>0.27779999999999999</v>
      </c>
      <c r="I51" s="22">
        <v>0.72219999999999995</v>
      </c>
      <c r="J51" s="24">
        <v>29.86</v>
      </c>
      <c r="K51" s="22">
        <v>0.88890000000000002</v>
      </c>
      <c r="L51" s="22">
        <v>0.1111</v>
      </c>
      <c r="M51" s="22">
        <v>0</v>
      </c>
      <c r="N51" s="24">
        <v>1.46</v>
      </c>
      <c r="O51" s="24">
        <v>18.11</v>
      </c>
      <c r="P51" s="24">
        <f ca="1">IF(OR(A51="Pn",A52="Pn"),"",IF($A51="TOTAL GENERAL",SUM(P$11:P49),IF(AND(G51&lt;&gt;"",$A51&lt;&gt;"Pn"),IF(G51&gt;OFFSET($A$10,MATCH("TOTAL GENERAL",$A$11:$A$100,0),COLUMN(F51)),0,OFFSET($A$10,MATCH("TOTAL GENERAL",$A$11:$A$100,0),COLUMN(F51))-G51),"")))</f>
        <v>3.75</v>
      </c>
      <c r="Q51" s="24">
        <f ca="1">IF(OR(A51="Pn",A52="Pn"),"",IF($A51="TOTAL GENERAL",SUM(Q$11:Q49),IF(AND(H51&lt;&gt;"",$A51&lt;&gt;"Pn"),IF(H51&lt;OFFSET($A$10,MATCH("TOTAL GENERAL",$A$11:$A$100,0),COLUMN(G51)),0,H51-OFFSET($A$10,MATCH("TOTAL GENERAL",$A$11:$A$100,0),COLUMN(G51))),"")))</f>
        <v>0</v>
      </c>
      <c r="R51" s="24">
        <f ca="1">IF(OR(A51="Pn",A52="Pn"),"",IF($A51="TOTAL GENERAL",SUM(R$11:R49),IF(AND(I51&lt;&gt;"",$A51&lt;&gt;"Pn"),IF(I51&lt;OFFSET($A$10,MATCH("TOTAL GENERAL",$A$11:$A$100,0),COLUMN(H51)),0,I51-OFFSET($A$10,MATCH("TOTAL GENERAL",$A$11:$A$100,0),COLUMN(H51))),"")))</f>
        <v>7.2199999999999931E-2</v>
      </c>
      <c r="S51" s="24">
        <f ca="1">IF(OR(A51="Pn",A52="Pn"),"",IF($A51="TOTAL GENERAL",SUM(S$11:S49),IF(AND(J51&lt;&gt;"",$A51&lt;&gt;"Pn"),IF(J51&gt;OFFSET($A$10,MATCH("TOTAL GENERAL",$A$11:$A$100,0),COLUMN(I51)),0,OFFSET($A$10,MATCH("TOTAL GENERAL",$A$11:$A$100,0),COLUMN(I51))-J51),"")))</f>
        <v>0.14000000000000057</v>
      </c>
      <c r="T51" s="24">
        <f ca="1">IF($A51="TOTAL GENERAL",SUM(T$11:T49),IF(AND(K51&lt;&gt;"",$A51&lt;&gt;"Pn"),IF(K51&lt;OFFSET($A$10,MATCH("TOTAL GENERAL",$A$11:$A$100,0),COLUMN(J51)),0,K51-OFFSET($A$10,MATCH("TOTAL GENERAL",$A$11:$A$100,0),COLUMN(J51))),""))</f>
        <v>0.13890000000000002</v>
      </c>
      <c r="U51" s="24">
        <f ca="1">IF($A51="TOTAL GENERAL",SUM(U$11:U49),IF(AND(L51&lt;&gt;"",$A51&lt;&gt;"Pn"),IF(L51&lt;OFFSET($A$10,MATCH("TOTAL GENERAL",$A$11:$A$100,0),COLUMN(K51)),0,L51-OFFSET($A$10,MATCH("TOTAL GENERAL",$A$11:$A$100,0),COLUMN(K51))),""))</f>
        <v>0</v>
      </c>
      <c r="V51" s="24">
        <f ca="1">IF($A51="TOTAL GENERAL",SUM(V$11:V49),IF(AND(M51&lt;&gt;"",$A51&lt;&gt;"Pn"),IF(M51&lt;OFFSET($A$10,MATCH("TOTAL GENERAL",$A$11:$A$100,0),COLUMN(L51)),0,M51-OFFSET($A$10,MATCH("TOTAL GENERAL",$A$11:$A$100,0),COLUMN(L51))),""))</f>
        <v>0</v>
      </c>
      <c r="W51" s="24">
        <f ca="1">IF($A51="TOTAL GENERAL",SUM(W$11:W49),IF(AND(N51&lt;&gt;"",$A51&lt;&gt;"Pn"),IF(N51&gt;OFFSET($A$10,MATCH("TOTAL GENERAL",$A$11:$A$100,0),COLUMN(M51)),0,OFFSET($A$10,MATCH("TOTAL GENERAL",$A$11:$A$100,0),COLUMN(M51))-N51),""))</f>
        <v>2.35</v>
      </c>
      <c r="X51" s="24">
        <f ca="1">IF($A51="TOTAL GENERAL",SUM(X$11:X49),IF(AND(O51&lt;&gt;"",$A51&lt;&gt;"Pn"),IF(O51&lt;OFFSET($A$10,MATCH("TOTAL GENERAL",$A$11:$A$100,0),COLUMN(N51)),0,O51-OFFSET($A$10,MATCH("TOTAL GENERAL",$A$11:$A$100,0),COLUMN(N51))),""))</f>
        <v>0</v>
      </c>
      <c r="Y51" s="24">
        <f ca="1">IF(OR(A51="Pn",A52="Pn"),"",IF($A51="TOTAL GENERAL",SUM(Y$11:Y49),IF(AND(G51&lt;&gt;"",$A51&lt;&gt;"Pn"),P51*$D51,"")))</f>
        <v>4120218.75</v>
      </c>
      <c r="Z51" s="24">
        <f ca="1">IF(OR(A51="Pn",A52="Pn"),"",IF($A51="TOTAL GENERAL",SUM(Z$11:Z49),IF(AND(H51&lt;&gt;"",$A51&lt;&gt;"Pn"),Q51*$D51,"")))</f>
        <v>0</v>
      </c>
      <c r="AA51" s="24">
        <f ca="1">IF(OR(A51="Pn",A52="Pn"),"",IF($A51="TOTAL GENERAL",SUM(AA$11:AA49),IF(AND(I51&lt;&gt;"",$A51&lt;&gt;"Pn"),R51*$D51,"")))</f>
        <v>79327.94499999992</v>
      </c>
      <c r="AB51" s="24">
        <f ca="1">IF(OR(A51="Pn",A52="Pn"),"",IF($A51="TOTAL GENERAL",SUM(AB$11:AB49),IF(AND(J51&lt;&gt;"",$A51&lt;&gt;"Pn"),S51*$D51,"")))</f>
        <v>153821.50000000061</v>
      </c>
      <c r="AC51" s="24">
        <f ca="1">IF($A51="TOTAL GENERAL",SUM(AC$11:AC49),IF(AND(K51&lt;&gt;"",$A51&lt;&gt;"Pn"),T51*$D51,""))</f>
        <v>152612.90250000003</v>
      </c>
      <c r="AD51" s="24">
        <f ca="1">IF($A51="TOTAL GENERAL",SUM(AD$11:AD49),IF(AND(L51&lt;&gt;"",$A51&lt;&gt;"Pn"),U51*$D51,""))</f>
        <v>0</v>
      </c>
      <c r="AE51" s="24">
        <f ca="1">IF($A51="TOTAL GENERAL",SUM(AE$11:AE49),IF(AND(M51&lt;&gt;"",$A51&lt;&gt;"Pn"),V51*$D51,""))</f>
        <v>0</v>
      </c>
      <c r="AF51" s="24">
        <f ca="1">IF($A51="TOTAL GENERAL",SUM(AF$11:AF49),IF(AND(N51&lt;&gt;"",$A51&lt;&gt;"Pn"),W51*$D51,""))</f>
        <v>2582003.75</v>
      </c>
      <c r="AG51" s="24">
        <f t="shared" ca="1" si="3"/>
        <v>0</v>
      </c>
      <c r="AH51" s="24">
        <f ca="1">IF($A51="TOTAL GENERAL",SUM(AH$11:AH49),IF(AND(P51&lt;&gt;"",$A51&lt;&gt;"Pn"),IF(OFFSET($A$11,MATCH("TOTAL GENERAL",$A$11:$A$100,0)-1,COLUMN(X51))=0,0,Y51/OFFSET($A$11,MATCH("TOTAL GENERAL",$A$11:$A$100,0)-1,COLUMN(X51))),""))</f>
        <v>6.5673113824601073E-2</v>
      </c>
      <c r="AI51" s="24">
        <f ca="1">IF($A51="TOTAL GENERAL",SUM(AI$11:AI49),IF(AND(Q51&lt;&gt;"",$A51&lt;&gt;"Pn"),IF(OFFSET($A$11,MATCH("TOTAL GENERAL",$A$11:$A$100,0)-1,COLUMN(Y51))=0,0,Z51/OFFSET($A$11,MATCH("TOTAL GENERAL",$A$11:$A$100,0)-1,COLUMN(Y51))),""))</f>
        <v>0</v>
      </c>
      <c r="AJ51" s="24">
        <f ca="1">IF($A51="TOTAL GENERAL",SUM(AJ$11:AJ49),IF(AND(R51&lt;&gt;"",$A51&lt;&gt;"Pn"),IF(OFFSET($A$11,MATCH("TOTAL GENERAL",$A$11:$A$100,0)-1,COLUMN(Z51))=0,0,AA51/OFFSET($A$11,MATCH("TOTAL GENERAL",$A$11:$A$100,0)-1,COLUMN(Z51))),""))</f>
        <v>6.9966235496242757E-2</v>
      </c>
      <c r="AK51" s="24">
        <f ca="1">IF($A51="TOTAL GENERAL",SUM(AK$11:AK49),IF(AND(S51&lt;&gt;"",$A51&lt;&gt;"Pn"),IF(OFFSET($A$11,MATCH("TOTAL GENERAL",$A$11:$A$100,0)-1,COLUMN(AA51))=0,0,AB51/OFFSET($A$11,MATCH("TOTAL GENERAL",$A$11:$A$100,0)-1,COLUMN(AA51))),""))</f>
        <v>5.1381755984657761E-3</v>
      </c>
      <c r="AL51" s="24">
        <f ca="1">IF($A51="TOTAL GENERAL",SUM(AL$11:AL49),IF(AND(T51&lt;&gt;"",$A51&lt;&gt;"Pn"),IF(OFFSET($A$11,MATCH("TOTAL GENERAL",$A$11:$A$100,0)-1,COLUMN(AB51))=0,0,AC51/OFFSET($A$11,MATCH("TOTAL GENERAL",$A$11:$A$100,0)-1,COLUMN(AB51))),""))</f>
        <v>5.8830922453905782E-2</v>
      </c>
      <c r="AM51" s="24">
        <f ca="1">IF($A51="TOTAL GENERAL",SUM(AM$11:AM49),IF(AND(U51&lt;&gt;"",$A51&lt;&gt;"Pn"),IF(OFFSET($A$11,MATCH("TOTAL GENERAL",$A$11:$A$100,0)-1,COLUMN(AC51))=0,0,AD51/OFFSET($A$11,MATCH("TOTAL GENERAL",$A$11:$A$100,0)-1,COLUMN(AC51))),""))</f>
        <v>0</v>
      </c>
      <c r="AN51" s="24">
        <f ca="1">IF($A51="TOTAL GENERAL",SUM(AN$11:AN49),IF(AND(V51&lt;&gt;"",$A51&lt;&gt;"Pn"),IF(OFFSET($A$11,MATCH("TOTAL GENERAL",$A$11:$A$100,0)-1,COLUMN(AD51))=0,0,AE51/OFFSET($A$11,MATCH("TOTAL GENERAL",$A$11:$A$100,0)-1,COLUMN(AD51))),""))</f>
        <v>0</v>
      </c>
      <c r="AO51" s="24">
        <f ca="1">IF($A51="TOTAL GENERAL",SUM(AO$11:AO49),IF(AND(W51&lt;&gt;"",$A51&lt;&gt;"Pn"),IF(OFFSET($A$11,MATCH("TOTAL GENERAL",$A$11:$A$100,0)-1,COLUMN(AE51))=0,0,AF51/OFFSET($A$11,MATCH("TOTAL GENERAL",$A$11:$A$100,0)-1,COLUMN(AE51))),""))</f>
        <v>0.15674269957853224</v>
      </c>
      <c r="AP51" s="24">
        <f ca="1">IF($A51="TOTAL GENERAL",SUM(AP$11:AP49),IF(AND(X51&lt;&gt;"",$A51&lt;&gt;"Pn"),IF(OFFSET($A$11,MATCH("TOTAL GENERAL",$A$11:$A$100,0)-1,COLUMN(AF51))=0,0,AG51/OFFSET($A$11,MATCH("TOTAL GENERAL",$A$11:$A$100,0)-1,COLUMN(AF51))),""))</f>
        <v>0</v>
      </c>
      <c r="AQ51" s="16">
        <f ca="1">IF(A51="TOTAL GENERAL",SUM(AQ$11:AQ49),IF(COUNTIF(AB51:AH51,"")&lt;COUNTA($AB$10:$AH$10),ROUND((IF(AH51&lt;&gt;"",AH51*OFFSET($A$10,MATCH("Pn",$A$11:$A$100,0),1),0)+IF(AI51&lt;&gt;"",AI51*OFFSET($A$10,MATCH("Pn",$A$11:$A$100,0),2),0)+IF(AJ51&lt;&gt;"",AJ51*OFFSET($A$10,MATCH("Pn",$A$11:$A$100,0),3),0)+IF(AK51&lt;&gt;"",AK51*OFFSET($A$10,MATCH("Pn",$A$11:$A$100,0),4),0)+IF(AL51&lt;&gt;"",AL51*OFFSET($A$10,MATCH("Pn",$A$11:$A$100,0),5),0)+IF(AM51&lt;&gt;"",AM51*OFFSET($A$10,MATCH("Pn",$A$11:$A$100,0),6),0)+IF(AN51&lt;&gt;"",AN51*OFFSET($A$10,MATCH("Pn",$A$11:$A$100,0),7),0)+IF(AO51&lt;&gt;"",AO51*OFFSET($A$10,MATCH("Pn",$A$11:$A$100,0),8),0)+IF(AP51&lt;&gt;"",AP51*OFFSET($A$10,MATCH("Pn",$A$11:$A$100,0),9),0))*OFFSET($A$10,MATCH("FC",$A$11:$A$100,0),2),2),""))</f>
        <v>469777993.06</v>
      </c>
      <c r="AR51" s="47">
        <f ca="1">IF(OR(A51="Pn",A52="Pn"),"",IF(AND(AQ51="",F51&lt;&gt;""),-F51,IF(A51="TOTAL GENERAL",SUM(AR$11:AR49),IF(AQ51&lt;&gt;"",AQ51-F51,""))))</f>
        <v>-75266245.270759642</v>
      </c>
      <c r="AS51" s="37"/>
      <c r="BC51" s="16"/>
      <c r="BD51" s="16">
        <v>1098725</v>
      </c>
    </row>
    <row r="52" spans="1:56" s="4" customFormat="1" x14ac:dyDescent="0.25">
      <c r="A52" s="15" t="s">
        <v>58</v>
      </c>
      <c r="B52" s="15" t="s">
        <v>58</v>
      </c>
      <c r="C52" s="32" t="s">
        <v>58</v>
      </c>
      <c r="D52" s="16" t="s">
        <v>58</v>
      </c>
      <c r="E52" s="9" t="s">
        <v>58</v>
      </c>
      <c r="F52" s="18" t="s">
        <v>58</v>
      </c>
      <c r="G52" s="20" t="s">
        <v>58</v>
      </c>
      <c r="H52" s="22" t="s">
        <v>58</v>
      </c>
      <c r="I52" s="22" t="s">
        <v>58</v>
      </c>
      <c r="J52" s="24" t="s">
        <v>58</v>
      </c>
      <c r="K52" s="22" t="s">
        <v>58</v>
      </c>
      <c r="L52" s="22" t="s">
        <v>58</v>
      </c>
      <c r="M52" s="22" t="s">
        <v>58</v>
      </c>
      <c r="N52" s="24" t="s">
        <v>58</v>
      </c>
      <c r="O52" s="24"/>
      <c r="P52" s="24" t="str">
        <f ca="1">IF(OR(A52="Pn",A53="Pn"),"",IF($A52="TOTAL GENERAL",SUM(P$11:P50),IF(AND(G52&lt;&gt;"",$A52&lt;&gt;"Pn"),IF(G52&gt;OFFSET($A$10,MATCH("TOTAL GENERAL",$A$11:$A$100,0),COLUMN(F52)),0,OFFSET($A$10,MATCH("TOTAL GENERAL",$A$11:$A$100,0),COLUMN(F52))-G52),"")))</f>
        <v/>
      </c>
      <c r="Q52" s="24" t="str">
        <f ca="1">IF(OR(A52="Pn",A53="Pn"),"",IF($A52="TOTAL GENERAL",SUM(Q$11:Q50),IF(AND(H52&lt;&gt;"",$A52&lt;&gt;"Pn"),IF(H52&lt;OFFSET($A$10,MATCH("TOTAL GENERAL",$A$11:$A$100,0),COLUMN(G52)),0,H52-OFFSET($A$10,MATCH("TOTAL GENERAL",$A$11:$A$100,0),COLUMN(G52))),"")))</f>
        <v/>
      </c>
      <c r="R52" s="24" t="str">
        <f ca="1">IF(OR(A52="Pn",A53="Pn"),"",IF($A52="TOTAL GENERAL",SUM(R$11:R50),IF(AND(I52&lt;&gt;"",$A52&lt;&gt;"Pn"),IF(I52&lt;OFFSET($A$10,MATCH("TOTAL GENERAL",$A$11:$A$100,0),COLUMN(H52)),0,I52-OFFSET($A$10,MATCH("TOTAL GENERAL",$A$11:$A$100,0),COLUMN(H52))),"")))</f>
        <v/>
      </c>
      <c r="S52" s="24" t="str">
        <f ca="1">IF(OR(A52="Pn",A53="Pn"),"",IF($A52="TOTAL GENERAL",SUM(S$11:S50),IF(AND(J52&lt;&gt;"",$A52&lt;&gt;"Pn"),IF(J52&gt;OFFSET($A$10,MATCH("TOTAL GENERAL",$A$11:$A$100,0),COLUMN(I52)),0,OFFSET($A$10,MATCH("TOTAL GENERAL",$A$11:$A$100,0),COLUMN(I52))-J52),"")))</f>
        <v/>
      </c>
      <c r="T52" s="24" t="str">
        <f ca="1">IF($A52="TOTAL GENERAL",SUM(T$11:T50),IF(AND(K52&lt;&gt;"",$A52&lt;&gt;"Pn"),IF(K52&lt;OFFSET($A$10,MATCH("TOTAL GENERAL",$A$11:$A$100,0),COLUMN(J52)),0,K52-OFFSET($A$10,MATCH("TOTAL GENERAL",$A$11:$A$100,0),COLUMN(J52))),""))</f>
        <v/>
      </c>
      <c r="U52" s="24" t="str">
        <f ca="1">IF($A52="TOTAL GENERAL",SUM(U$11:U50),IF(AND(L52&lt;&gt;"",$A52&lt;&gt;"Pn"),IF(L52&lt;OFFSET($A$10,MATCH("TOTAL GENERAL",$A$11:$A$100,0),COLUMN(K52)),0,L52-OFFSET($A$10,MATCH("TOTAL GENERAL",$A$11:$A$100,0),COLUMN(K52))),""))</f>
        <v/>
      </c>
      <c r="V52" s="24" t="str">
        <f ca="1">IF($A52="TOTAL GENERAL",SUM(V$11:V50),IF(AND(M52&lt;&gt;"",$A52&lt;&gt;"Pn"),IF(M52&lt;OFFSET($A$10,MATCH("TOTAL GENERAL",$A$11:$A$100,0),COLUMN(L52)),0,M52-OFFSET($A$10,MATCH("TOTAL GENERAL",$A$11:$A$100,0),COLUMN(L52))),""))</f>
        <v/>
      </c>
      <c r="W52" s="24" t="str">
        <f ca="1">IF($A52="TOTAL GENERAL",SUM(W$11:W50),IF(AND(N52&lt;&gt;"",$A52&lt;&gt;"Pn"),IF(N52&gt;OFFSET($A$10,MATCH("TOTAL GENERAL",$A$11:$A$100,0),COLUMN(M52)),0,OFFSET($A$10,MATCH("TOTAL GENERAL",$A$11:$A$100,0),COLUMN(M52))-N52),""))</f>
        <v/>
      </c>
      <c r="X52" s="24" t="str">
        <f ca="1">IF($A52="TOTAL GENERAL",SUM(X$11:X50),IF(AND(O52&lt;&gt;"",$A52&lt;&gt;"Pn"),IF(O52&lt;OFFSET($A$10,MATCH("TOTAL GENERAL",$A$11:$A$100,0),COLUMN(N52)),0,O52-OFFSET($A$10,MATCH("TOTAL GENERAL",$A$11:$A$100,0),COLUMN(N52))),""))</f>
        <v/>
      </c>
      <c r="Y52" s="24" t="str">
        <f>IF(OR(A52="Pn",A53="Pn"),"",IF($A52="TOTAL GENERAL",SUM(Y$11:Y50),IF(AND(G52&lt;&gt;"",$A52&lt;&gt;"Pn"),P52*$D52,"")))</f>
        <v/>
      </c>
      <c r="Z52" s="24" t="str">
        <f>IF(OR(A52="Pn",A53="Pn"),"",IF($A52="TOTAL GENERAL",SUM(Z$11:Z50),IF(AND(H52&lt;&gt;"",$A52&lt;&gt;"Pn"),Q52*$D52,"")))</f>
        <v/>
      </c>
      <c r="AA52" s="24" t="str">
        <f>IF(OR(A52="Pn",A53="Pn"),"",IF($A52="TOTAL GENERAL",SUM(AA$11:AA50),IF(AND(I52&lt;&gt;"",$A52&lt;&gt;"Pn"),R52*$D52,"")))</f>
        <v/>
      </c>
      <c r="AB52" s="24" t="str">
        <f>IF(OR(A52="Pn",A53="Pn"),"",IF($A52="TOTAL GENERAL",SUM(AB$11:AB50),IF(AND(J52&lt;&gt;"",$A52&lt;&gt;"Pn"),S52*$D52,"")))</f>
        <v/>
      </c>
      <c r="AC52" s="24" t="str">
        <f>IF($A52="TOTAL GENERAL",SUM(AC$11:AC50),IF(AND(K52&lt;&gt;"",$A52&lt;&gt;"Pn"),T52*$D52,""))</f>
        <v/>
      </c>
      <c r="AD52" s="24" t="str">
        <f>IF($A52="TOTAL GENERAL",SUM(AD$11:AD50),IF(AND(L52&lt;&gt;"",$A52&lt;&gt;"Pn"),U52*$D52,""))</f>
        <v/>
      </c>
      <c r="AE52" s="24" t="str">
        <f>IF($A52="TOTAL GENERAL",SUM(AE$11:AE50),IF(AND(M52&lt;&gt;"",$A52&lt;&gt;"Pn"),V52*$D52,""))</f>
        <v/>
      </c>
      <c r="AF52" s="24" t="str">
        <f>IF($A52="TOTAL GENERAL",SUM(AF$11:AF50),IF(AND(N52&lt;&gt;"",$A52&lt;&gt;"Pn"),W52*$D52,""))</f>
        <v/>
      </c>
      <c r="AG52" s="24" t="s">
        <v>58</v>
      </c>
      <c r="AH52" s="24" t="str">
        <f ca="1">IF($A52="TOTAL GENERAL",SUM(AH$11:AH50),IF(AND(P52&lt;&gt;"",$A52&lt;&gt;"Pn"),IF(OFFSET($A$11,MATCH("TOTAL GENERAL",$A$11:$A$100,0)-1,COLUMN(X52))=0,0,Y52/OFFSET($A$11,MATCH("TOTAL GENERAL",$A$11:$A$100,0)-1,COLUMN(X52))),""))</f>
        <v/>
      </c>
      <c r="AI52" s="24" t="str">
        <f ca="1">IF($A52="TOTAL GENERAL",SUM(AI$11:AI50),IF(AND(Q52&lt;&gt;"",$A52&lt;&gt;"Pn"),IF(OFFSET($A$11,MATCH("TOTAL GENERAL",$A$11:$A$100,0)-1,COLUMN(Y52))=0,0,Z52/OFFSET($A$11,MATCH("TOTAL GENERAL",$A$11:$A$100,0)-1,COLUMN(Y52))),""))</f>
        <v/>
      </c>
      <c r="AJ52" s="24" t="str">
        <f ca="1">IF($A52="TOTAL GENERAL",SUM(AJ$11:AJ50),IF(AND(R52&lt;&gt;"",$A52&lt;&gt;"Pn"),IF(OFFSET($A$11,MATCH("TOTAL GENERAL",$A$11:$A$100,0)-1,COLUMN(Z52))=0,0,AA52/OFFSET($A$11,MATCH("TOTAL GENERAL",$A$11:$A$100,0)-1,COLUMN(Z52))),""))</f>
        <v/>
      </c>
      <c r="AK52" s="24" t="str">
        <f ca="1">IF($A52="TOTAL GENERAL",SUM(AK$11:AK50),IF(AND(S52&lt;&gt;"",$A52&lt;&gt;"Pn"),IF(OFFSET($A$11,MATCH("TOTAL GENERAL",$A$11:$A$100,0)-1,COLUMN(AA52))=0,0,AB52/OFFSET($A$11,MATCH("TOTAL GENERAL",$A$11:$A$100,0)-1,COLUMN(AA52))),""))</f>
        <v/>
      </c>
      <c r="AL52" s="24" t="str">
        <f ca="1">IF($A52="TOTAL GENERAL",SUM(AL$11:AL50),IF(AND(T52&lt;&gt;"",$A52&lt;&gt;"Pn"),IF(OFFSET($A$11,MATCH("TOTAL GENERAL",$A$11:$A$100,0)-1,COLUMN(AB52))=0,0,AC52/OFFSET($A$11,MATCH("TOTAL GENERAL",$A$11:$A$100,0)-1,COLUMN(AB52))),""))</f>
        <v/>
      </c>
      <c r="AM52" s="24" t="str">
        <f ca="1">IF($A52="TOTAL GENERAL",SUM(AM$11:AM50),IF(AND(U52&lt;&gt;"",$A52&lt;&gt;"Pn"),IF(OFFSET($A$11,MATCH("TOTAL GENERAL",$A$11:$A$100,0)-1,COLUMN(AC52))=0,0,AD52/OFFSET($A$11,MATCH("TOTAL GENERAL",$A$11:$A$100,0)-1,COLUMN(AC52))),""))</f>
        <v/>
      </c>
      <c r="AN52" s="24" t="str">
        <f ca="1">IF($A52="TOTAL GENERAL",SUM(AN$11:AN50),IF(AND(V52&lt;&gt;"",$A52&lt;&gt;"Pn"),IF(OFFSET($A$11,MATCH("TOTAL GENERAL",$A$11:$A$100,0)-1,COLUMN(AD52))=0,0,AE52/OFFSET($A$11,MATCH("TOTAL GENERAL",$A$11:$A$100,0)-1,COLUMN(AD52))),""))</f>
        <v/>
      </c>
      <c r="AO52" s="24" t="str">
        <f ca="1">IF($A52="TOTAL GENERAL",SUM(AO$11:AO50),IF(AND(W52&lt;&gt;"",$A52&lt;&gt;"Pn"),IF(OFFSET($A$11,MATCH("TOTAL GENERAL",$A$11:$A$100,0)-1,COLUMN(AE52))=0,0,AF52/OFFSET($A$11,MATCH("TOTAL GENERAL",$A$11:$A$100,0)-1,COLUMN(AE52))),""))</f>
        <v/>
      </c>
      <c r="AP52" s="24" t="str">
        <f ca="1">IF($A52="TOTAL GENERAL",SUM(AP$11:AP50),IF(AND(X52&lt;&gt;"",$A52&lt;&gt;"Pn"),IF(OFFSET($A$11,MATCH("TOTAL GENERAL",$A$11:$A$100,0)-1,COLUMN(AF52))=0,0,AG52/OFFSET($A$11,MATCH("TOTAL GENERAL",$A$11:$A$100,0)-1,COLUMN(AF52))),""))</f>
        <v/>
      </c>
      <c r="AQ52" s="16" t="str">
        <f ca="1">IF(A52="TOTAL GENERAL",SUM(AQ$11:AQ50),IF(COUNTIF(AB52:AH52,"")&lt;COUNTA($AB$10:$AH$10),ROUND((IF(AH52&lt;&gt;"",AH52*OFFSET($A$10,MATCH("Pn",$A$11:$A$100,0),1),0)+IF(AI52&lt;&gt;"",AI52*OFFSET($A$10,MATCH("Pn",$A$11:$A$100,0),2),0)+IF(AJ52&lt;&gt;"",AJ52*OFFSET($A$10,MATCH("Pn",$A$11:$A$100,0),3),0)+IF(AK52&lt;&gt;"",AK52*OFFSET($A$10,MATCH("Pn",$A$11:$A$100,0),4),0)+IF(AL52&lt;&gt;"",AL52*OFFSET($A$10,MATCH("Pn",$A$11:$A$100,0),5),0)+IF(AM52&lt;&gt;"",AM52*OFFSET($A$10,MATCH("Pn",$A$11:$A$100,0),6),0)+IF(AN52&lt;&gt;"",AN52*OFFSET($A$10,MATCH("Pn",$A$11:$A$100,0),7),0)+IF(AO52&lt;&gt;"",AO52*OFFSET($A$10,MATCH("Pn",$A$11:$A$100,0),8),0)+IF(AP52&lt;&gt;"",AP52*OFFSET($A$10,MATCH("Pn",$A$11:$A$100,0),9),0))*OFFSET($A$10,MATCH("FC",$A$11:$A$100,0),2),2),""))</f>
        <v/>
      </c>
      <c r="AR52" s="47" t="str">
        <f ca="1">IF(OR(A52="Pn",A53="Pn"),"",IF(AND(AQ52="",F52&lt;&gt;""),-F52,IF(A52="TOTAL GENERAL",SUM(AR$11:AR50),IF(AQ52&lt;&gt;"",AQ52-F52,""))))</f>
        <v/>
      </c>
      <c r="AS52" s="37"/>
    </row>
    <row r="53" spans="1:56" s="4" customFormat="1" x14ac:dyDescent="0.25">
      <c r="A53" s="15" t="s">
        <v>100</v>
      </c>
      <c r="B53" s="15" t="s">
        <v>58</v>
      </c>
      <c r="C53" s="43"/>
      <c r="D53" s="16">
        <f>SUM(D11:D51)</f>
        <v>30521062</v>
      </c>
      <c r="E53" s="9">
        <f>SUM(E11:E51)</f>
        <v>1.0000000000000002</v>
      </c>
      <c r="F53" s="41">
        <f>SUM(F11:F51)</f>
        <v>15140575658.91</v>
      </c>
      <c r="G53" s="20">
        <v>30</v>
      </c>
      <c r="H53" s="22">
        <v>0.6</v>
      </c>
      <c r="I53" s="22">
        <v>0.65</v>
      </c>
      <c r="J53" s="24">
        <v>30</v>
      </c>
      <c r="K53" s="22">
        <v>0.75</v>
      </c>
      <c r="L53" s="22">
        <v>0.2</v>
      </c>
      <c r="M53" s="22">
        <v>0.2</v>
      </c>
      <c r="N53" s="24">
        <v>3.81</v>
      </c>
      <c r="O53" s="24">
        <v>28.15</v>
      </c>
      <c r="P53" s="24">
        <f ca="1">IF(OR(A53="Pn",A54="Pn"),"",IF($A53="TOTAL GENERAL",SUM(P$11:P51),IF(AND(G53&lt;&gt;"",$A53&lt;&gt;"Pn"),IF(G53&gt;OFFSET($A$10,MATCH("TOTAL GENERAL",$A$11:$A$100,0),COLUMN(F53)),0,OFFSET($A$10,MATCH("TOTAL GENERAL",$A$11:$A$100,0),COLUMN(F53))-G53),"")))</f>
        <v>74.490000000000009</v>
      </c>
      <c r="Q53" s="24">
        <f ca="1">IF(OR(A53="Pn",A54="Pn"),"",IF($A53="TOTAL GENERAL",SUM(Q$11:Q51),IF(AND(H53&lt;&gt;"",$A53&lt;&gt;"Pn"),IF(H53&lt;OFFSET($A$10,MATCH("TOTAL GENERAL",$A$11:$A$100,0),COLUMN(G53)),0,H53-OFFSET($A$10,MATCH("TOTAL GENERAL",$A$11:$A$100,0),COLUMN(G53))),"")))</f>
        <v>2.1555999999999997</v>
      </c>
      <c r="R53" s="24">
        <f ca="1">IF(OR(A53="Pn",A54="Pn"),"",IF($A53="TOTAL GENERAL",SUM(R$11:R51),IF(AND(I53&lt;&gt;"",$A53&lt;&gt;"Pn"),IF(I53&lt;OFFSET($A$10,MATCH("TOTAL GENERAL",$A$11:$A$100,0),COLUMN(H53)),0,I53-OFFSET($A$10,MATCH("TOTAL GENERAL",$A$11:$A$100,0),COLUMN(H53))),"")))</f>
        <v>1.0358999999999998</v>
      </c>
      <c r="S53" s="24">
        <f ca="1">IF(OR(A53="Pn",A54="Pn"),"",IF($A53="TOTAL GENERAL",SUM(S$11:S51),IF(AND(J53&lt;&gt;"",$A53&lt;&gt;"Pn"),IF(J53&gt;OFFSET($A$10,MATCH("TOTAL GENERAL",$A$11:$A$100,0),COLUMN(I53)),0,OFFSET($A$10,MATCH("TOTAL GENERAL",$A$11:$A$100,0),COLUMN(I53))-J53),"")))</f>
        <v>74.430000000000007</v>
      </c>
      <c r="T53" s="24">
        <f ca="1">IF($A53="TOTAL GENERAL",SUM(T$11:T51),IF(AND(K53&lt;&gt;"",$A53&lt;&gt;"Pn"),IF(K53&lt;OFFSET($A$10,MATCH("TOTAL GENERAL",$A$11:$A$100,0),COLUMN(J53)),0,K53-OFFSET($A$10,MATCH("TOTAL GENERAL",$A$11:$A$100,0),COLUMN(J53))),""))</f>
        <v>2.9702000000000006</v>
      </c>
      <c r="U53" s="24">
        <f ca="1">IF($A53="TOTAL GENERAL",SUM(U$11:U51),IF(AND(L53&lt;&gt;"",$A53&lt;&gt;"Pn"),IF(L53&lt;OFFSET($A$10,MATCH("TOTAL GENERAL",$A$11:$A$100,0),COLUMN(K53)),0,L53-OFFSET($A$10,MATCH("TOTAL GENERAL",$A$11:$A$100,0),COLUMN(K53))),""))</f>
        <v>0.8</v>
      </c>
      <c r="V53" s="24">
        <f ca="1">IF($A53="TOTAL GENERAL",SUM(V$11:V51),IF(AND(M53&lt;&gt;"",$A53&lt;&gt;"Pn"),IF(M53&lt;OFFSET($A$10,MATCH("TOTAL GENERAL",$A$11:$A$100,0),COLUMN(L53)),0,M53-OFFSET($A$10,MATCH("TOTAL GENERAL",$A$11:$A$100,0),COLUMN(L53))),""))</f>
        <v>0.23329999999999995</v>
      </c>
      <c r="W53" s="24">
        <f ca="1">IF($A53="TOTAL GENERAL",SUM(W$11:W51),IF(AND(N53&lt;&gt;"",$A53&lt;&gt;"Pn"),IF(N53&gt;OFFSET($A$10,MATCH("TOTAL GENERAL",$A$11:$A$100,0),COLUMN(M53)),0,OFFSET($A$10,MATCH("TOTAL GENERAL",$A$11:$A$100,0),COLUMN(M53))-N53),""))</f>
        <v>31.679999999999996</v>
      </c>
      <c r="X53" s="24">
        <f ca="1">IF($A53="TOTAL GENERAL",SUM(X$11:X51),IF(AND(O53&lt;&gt;"",$A53&lt;&gt;"Pn"),IF(O53&lt;OFFSET($A$10,MATCH("TOTAL GENERAL",$A$11:$A$100,0),COLUMN(N53)),0,O53-OFFSET($A$10,MATCH("TOTAL GENERAL",$A$11:$A$100,0),COLUMN(N53))),""))</f>
        <v>299.11</v>
      </c>
      <c r="Y53" s="24">
        <f ca="1">IF(OR(A53="Pn",A54="Pn"),"",IF($A53="TOTAL GENERAL",SUM(Y$11:Y51),IF(AND(G53&lt;&gt;"",$A53&lt;&gt;"Pn"),P53*$D53,"")))</f>
        <v>62738288.32</v>
      </c>
      <c r="Z53" s="24">
        <f ca="1">IF(OR(A53="Pn",A54="Pn"),"",IF($A53="TOTAL GENERAL",SUM(Z$11:Z51),IF(AND(H53&lt;&gt;"",$A53&lt;&gt;"Pn"),Q53*$D53,"")))</f>
        <v>490176.17900000012</v>
      </c>
      <c r="AA53" s="24">
        <f ca="1">IF(OR(A53="Pn",A54="Pn"),"",IF($A53="TOTAL GENERAL",SUM(AA$11:AA51),IF(AND(I53&lt;&gt;"",$A53&lt;&gt;"Pn"),R53*$D53,"")))</f>
        <v>1133803.2471999996</v>
      </c>
      <c r="AB53" s="24">
        <f ca="1">IF(OR(A53="Pn",A54="Pn"),"",IF($A53="TOTAL GENERAL",SUM(AB$11:AB51),IF(AND(J53&lt;&gt;"",$A53&lt;&gt;"Pn"),S53*$D53,"")))</f>
        <v>29936987.759999998</v>
      </c>
      <c r="AC53" s="24">
        <f ca="1">IF($A53="TOTAL GENERAL",SUM(AC$11:AC51),IF(AND(K53&lt;&gt;"",$A53&lt;&gt;"Pn"),T53*$D53,""))</f>
        <v>2594093.3124000006</v>
      </c>
      <c r="AD53" s="24">
        <f ca="1">IF($A53="TOTAL GENERAL",SUM(AD$11:AD51),IF(AND(L53&lt;&gt;"",$A53&lt;&gt;"Pn"),U53*$D53,""))</f>
        <v>79152</v>
      </c>
      <c r="AE53" s="24">
        <f ca="1">IF($A53="TOTAL GENERAL",SUM(AE$11:AE51),IF(AND(M53&lt;&gt;"",$A53&lt;&gt;"Pn"),V53*$D53,""))</f>
        <v>360082.90749999997</v>
      </c>
      <c r="AF53" s="24">
        <f ca="1">IF($A53="TOTAL GENERAL",SUM(AF$11:AF51),IF(AND(N53&lt;&gt;"",$A53&lt;&gt;"Pn"),W53*$D53,""))</f>
        <v>16472880.439999999</v>
      </c>
      <c r="AG53" s="24">
        <f ca="1">SUM(AG11:AG51)</f>
        <v>213549914.91000006</v>
      </c>
      <c r="AH53" s="24">
        <f ca="1">IF($A53="TOTAL GENERAL",SUM(AH$11:AH51),IF(AND(P53&lt;&gt;"",$A53&lt;&gt;"Pn"),IF(OFFSET($A$11,MATCH("TOTAL GENERAL",$A$11:$A$100,0)-1,COLUMN(X53))=0,0,Y53/OFFSET($A$11,MATCH("TOTAL GENERAL",$A$11:$A$100,0)-1,COLUMN(X53))),""))</f>
        <v>1</v>
      </c>
      <c r="AI53" s="24">
        <f ca="1">IF($A53="TOTAL GENERAL",SUM(AI$11:AI51),IF(AND(Q53&lt;&gt;"",$A53&lt;&gt;"Pn"),IF(OFFSET($A$11,MATCH("TOTAL GENERAL",$A$11:$A$100,0)-1,COLUMN(Y53))=0,0,Z53/OFFSET($A$11,MATCH("TOTAL GENERAL",$A$11:$A$100,0)-1,COLUMN(Y53))),""))</f>
        <v>1</v>
      </c>
      <c r="AJ53" s="24">
        <f ca="1">IF($A53="TOTAL GENERAL",SUM(AJ$11:AJ51),IF(AND(R53&lt;&gt;"",$A53&lt;&gt;"Pn"),IF(OFFSET($A$11,MATCH("TOTAL GENERAL",$A$11:$A$100,0)-1,COLUMN(Z53))=0,0,AA53/OFFSET($A$11,MATCH("TOTAL GENERAL",$A$11:$A$100,0)-1,COLUMN(Z53))),""))</f>
        <v>1.0000000000000002</v>
      </c>
      <c r="AK53" s="24">
        <f ca="1">IF($A53="TOTAL GENERAL",SUM(AK$11:AK51),IF(AND(S53&lt;&gt;"",$A53&lt;&gt;"Pn"),IF(OFFSET($A$11,MATCH("TOTAL GENERAL",$A$11:$A$100,0)-1,COLUMN(AA53))=0,0,AB53/OFFSET($A$11,MATCH("TOTAL GENERAL",$A$11:$A$100,0)-1,COLUMN(AA53))),""))</f>
        <v>1</v>
      </c>
      <c r="AL53" s="24">
        <f ca="1">IF($A53="TOTAL GENERAL",SUM(AL$11:AL51),IF(AND(T53&lt;&gt;"",$A53&lt;&gt;"Pn"),IF(OFFSET($A$11,MATCH("TOTAL GENERAL",$A$11:$A$100,0)-1,COLUMN(AB53))=0,0,AC53/OFFSET($A$11,MATCH("TOTAL GENERAL",$A$11:$A$100,0)-1,COLUMN(AB53))),""))</f>
        <v>0.99999999999999989</v>
      </c>
      <c r="AM53" s="24">
        <f ca="1">IF($A53="TOTAL GENERAL",SUM(AM$11:AM51),IF(AND(U53&lt;&gt;"",$A53&lt;&gt;"Pn"),IF(OFFSET($A$11,MATCH("TOTAL GENERAL",$A$11:$A$100,0)-1,COLUMN(AC53))=0,0,AD53/OFFSET($A$11,MATCH("TOTAL GENERAL",$A$11:$A$100,0)-1,COLUMN(AC53))),""))</f>
        <v>1</v>
      </c>
      <c r="AN53" s="24">
        <f ca="1">IF($A53="TOTAL GENERAL",SUM(AN$11:AN51),IF(AND(V53&lt;&gt;"",$A53&lt;&gt;"Pn"),IF(OFFSET($A$11,MATCH("TOTAL GENERAL",$A$11:$A$100,0)-1,COLUMN(AD53))=0,0,AE53/OFFSET($A$11,MATCH("TOTAL GENERAL",$A$11:$A$100,0)-1,COLUMN(AD53))),""))</f>
        <v>0.99999999999999989</v>
      </c>
      <c r="AO53" s="24">
        <f ca="1">IF($A53="TOTAL GENERAL",SUM(AO$11:AO51),IF(AND(W53&lt;&gt;"",$A53&lt;&gt;"Pn"),IF(OFFSET($A$11,MATCH("TOTAL GENERAL",$A$11:$A$100,0)-1,COLUMN(AE53))=0,0,AF53/OFFSET($A$11,MATCH("TOTAL GENERAL",$A$11:$A$100,0)-1,COLUMN(AE53))),""))</f>
        <v>1</v>
      </c>
      <c r="AP53" s="24">
        <f ca="1">IF($A53="TOTAL GENERAL",SUM(AP$11:AP51),IF(AND(X53&lt;&gt;"",$A53&lt;&gt;"Pn"),IF(OFFSET($A$11,MATCH("TOTAL GENERAL",$A$11:$A$100,0)-1,COLUMN(AF53))=0,0,AG53/OFFSET($A$11,MATCH("TOTAL GENERAL",$A$11:$A$100,0)-1,COLUMN(AF53))),""))</f>
        <v>0.99999999999999989</v>
      </c>
      <c r="AQ53" s="16">
        <f ca="1">IF(A53="TOTAL GENERAL",SUM(AQ$11:AQ51),IF(COUNTIF(AB53:AH53,"")&lt;COUNTA($AB$10:$AH$10),ROUND((IF(AH53&lt;&gt;"",AH53*OFFSET($A$10,MATCH("Pn",$A$11:$A$100,0),1),0)+IF(AI53&lt;&gt;"",AI53*OFFSET($A$10,MATCH("Pn",$A$11:$A$100,0),2),0)+IF(AJ53&lt;&gt;"",AJ53*OFFSET($A$10,MATCH("Pn",$A$11:$A$100,0),3),0)+IF(AK53&lt;&gt;"",AK53*OFFSET($A$10,MATCH("Pn",$A$11:$A$100,0),4),0)+IF(AL53&lt;&gt;"",AL53*OFFSET($A$10,MATCH("Pn",$A$11:$A$100,0),5),0)+IF(AM53&lt;&gt;"",AM53*OFFSET($A$10,MATCH("Pn",$A$11:$A$100,0),6),0)+IF(AN53&lt;&gt;"",AN53*OFFSET($A$10,MATCH("Pn",$A$11:$A$100,0),7),0)+IF(AO53&lt;&gt;"",AO53*OFFSET($A$10,MATCH("Pn",$A$11:$A$100,0),8),0)+IF(AP53&lt;&gt;"",AP53*OFFSET($A$10,MATCH("Pn",$A$11:$A$100,0),9),0))*OFFSET($A$10,MATCH("FC",$A$11:$A$100,0),2),2),""))</f>
        <v>15140575658.879997</v>
      </c>
      <c r="AR53" s="47">
        <f ca="1">IF(OR(A53="Pn",A54="Pn"),"",IF(AND(AQ53="",F53&lt;&gt;""),-F53,IF(A53="TOTAL GENERAL",SUM(AR$11:AR51),IF(AQ53&lt;&gt;"",AQ53-F53,""))))</f>
        <v>-2.9999911785125732E-2</v>
      </c>
      <c r="AS53" s="37"/>
    </row>
    <row r="54" spans="1:56" s="4" customFormat="1" x14ac:dyDescent="0.25">
      <c r="A54" s="15" t="s">
        <v>58</v>
      </c>
      <c r="B54" s="15" t="s">
        <v>58</v>
      </c>
      <c r="C54" s="41">
        <v>15140575658.91</v>
      </c>
      <c r="D54" s="16" t="s">
        <v>58</v>
      </c>
      <c r="E54" s="9" t="s">
        <v>58</v>
      </c>
      <c r="F54" s="18" t="s">
        <v>58</v>
      </c>
      <c r="G54" s="20" t="s">
        <v>58</v>
      </c>
      <c r="H54" s="22" t="s">
        <v>58</v>
      </c>
      <c r="I54" s="22" t="s">
        <v>58</v>
      </c>
      <c r="J54" s="24" t="s">
        <v>58</v>
      </c>
      <c r="K54" s="22" t="s">
        <v>58</v>
      </c>
      <c r="L54" s="22" t="s">
        <v>58</v>
      </c>
      <c r="M54" s="22" t="s">
        <v>58</v>
      </c>
      <c r="N54" s="24" t="s">
        <v>58</v>
      </c>
      <c r="O54" s="24" t="s">
        <v>58</v>
      </c>
      <c r="P54" s="24" t="str">
        <f ca="1">IF(OR(A54="Pn",A55="Pn"),"",IF($A54="TOTAL GENERAL",SUM(P$11:P52),IF(AND(G54&lt;&gt;"",$A54&lt;&gt;"Pn"),IF(G54&gt;OFFSET($A$10,MATCH("TOTAL GENERAL",$A$11:$A$100,0),COLUMN(F54)),0,OFFSET($A$10,MATCH("TOTAL GENERAL",$A$11:$A$100,0),COLUMN(F54))-G54),"")))</f>
        <v/>
      </c>
      <c r="Q54" s="24" t="str">
        <f ca="1">IF(OR(A54="Pn",A55="Pn"),"",IF($A54="TOTAL GENERAL",SUM(Q$11:Q52),IF(AND(H54&lt;&gt;"",$A54&lt;&gt;"Pn"),IF(H54&lt;OFFSET($A$10,MATCH("TOTAL GENERAL",$A$11:$A$100,0),COLUMN(G54)),0,H54-OFFSET($A$10,MATCH("TOTAL GENERAL",$A$11:$A$100,0),COLUMN(G54))),"")))</f>
        <v/>
      </c>
      <c r="R54" s="24" t="str">
        <f ca="1">IF(OR(A54="Pn",A55="Pn"),"",IF($A54="TOTAL GENERAL",SUM(R$11:R52),IF(AND(I54&lt;&gt;"",$A54&lt;&gt;"Pn"),IF(I54&lt;OFFSET($A$10,MATCH("TOTAL GENERAL",$A$11:$A$100,0),COLUMN(H54)),0,I54-OFFSET($A$10,MATCH("TOTAL GENERAL",$A$11:$A$100,0),COLUMN(H54))),"")))</f>
        <v/>
      </c>
      <c r="S54" s="24" t="str">
        <f ca="1">IF(OR(A54="Pn",A55="Pn"),"",IF($A54="TOTAL GENERAL",SUM(S$11:S52),IF(AND(J54&lt;&gt;"",$A54&lt;&gt;"Pn"),IF(J54&gt;OFFSET($A$10,MATCH("TOTAL GENERAL",$A$11:$A$100,0),COLUMN(I54)),0,OFFSET($A$10,MATCH("TOTAL GENERAL",$A$11:$A$100,0),COLUMN(I54))-J54),"")))</f>
        <v/>
      </c>
      <c r="T54" s="24" t="str">
        <f ca="1">IF($A54="TOTAL GENERAL",SUM(T$11:T52),IF(AND(K54&lt;&gt;"",$A54&lt;&gt;"Pn"),IF(K54&lt;OFFSET($A$10,MATCH("TOTAL GENERAL",$A$11:$A$100,0),COLUMN(J54)),0,K54-OFFSET($A$10,MATCH("TOTAL GENERAL",$A$11:$A$100,0),COLUMN(J54))),""))</f>
        <v/>
      </c>
      <c r="U54" s="24" t="str">
        <f ca="1">IF($A54="TOTAL GENERAL",SUM(U$11:U52),IF(AND(L54&lt;&gt;"",$A54&lt;&gt;"Pn"),IF(L54&lt;OFFSET($A$10,MATCH("TOTAL GENERAL",$A$11:$A$100,0),COLUMN(K54)),0,L54-OFFSET($A$10,MATCH("TOTAL GENERAL",$A$11:$A$100,0),COLUMN(K54))),""))</f>
        <v/>
      </c>
      <c r="V54" s="24" t="str">
        <f ca="1">IF($A54="TOTAL GENERAL",SUM(V$11:V52),IF(AND(M54&lt;&gt;"",$A54&lt;&gt;"Pn"),IF(M54&lt;OFFSET($A$10,MATCH("TOTAL GENERAL",$A$11:$A$100,0),COLUMN(L54)),0,M54-OFFSET($A$10,MATCH("TOTAL GENERAL",$A$11:$A$100,0),COLUMN(L54))),""))</f>
        <v/>
      </c>
      <c r="W54" s="24" t="str">
        <f ca="1">IF($A54="TOTAL GENERAL",SUM(W$11:W52),IF(AND(N54&lt;&gt;"",$A54&lt;&gt;"Pn"),IF(N54&gt;OFFSET($A$10,MATCH("TOTAL GENERAL",$A$11:$A$100,0),COLUMN(M54)),0,OFFSET($A$10,MATCH("TOTAL GENERAL",$A$11:$A$100,0),COLUMN(M54))-N54),""))</f>
        <v/>
      </c>
      <c r="X54" s="24" t="str">
        <f ca="1">IF($A54="TOTAL GENERAL",SUM(X$11:X52),IF(AND(O54&lt;&gt;"",$A54&lt;&gt;"Pn"),IF(O54&lt;OFFSET($A$10,MATCH("TOTAL GENERAL",$A$11:$A$100,0),COLUMN(N54)),0,O54-OFFSET($A$10,MATCH("TOTAL GENERAL",$A$11:$A$100,0),COLUMN(N54))),""))</f>
        <v/>
      </c>
      <c r="Y54" s="24" t="str">
        <f>IF(OR(A54="Pn",A55="Pn"),"",IF($A54="TOTAL GENERAL",SUM(Y$11:Y52),IF(AND(G54&lt;&gt;"",$A54&lt;&gt;"Pn"),P54*$D54,"")))</f>
        <v/>
      </c>
      <c r="Z54" s="24" t="str">
        <f>IF(OR(A54="Pn",A55="Pn"),"",IF($A54="TOTAL GENERAL",SUM(Z$11:Z52),IF(AND(H54&lt;&gt;"",$A54&lt;&gt;"Pn"),Q54*$D54,"")))</f>
        <v/>
      </c>
      <c r="AA54" s="24" t="str">
        <f>IF(OR(A54="Pn",A55="Pn"),"",IF($A54="TOTAL GENERAL",SUM(AA$11:AA52),IF(AND(I54&lt;&gt;"",$A54&lt;&gt;"Pn"),R54*$D54,"")))</f>
        <v/>
      </c>
      <c r="AB54" s="24" t="str">
        <f>IF(OR(A54="Pn",A55="Pn"),"",IF($A54="TOTAL GENERAL",SUM(AB$11:AB52),IF(AND(J54&lt;&gt;"",$A54&lt;&gt;"Pn"),S54*$D54,"")))</f>
        <v/>
      </c>
      <c r="AC54" s="24" t="str">
        <f>IF($A54="TOTAL GENERAL",SUM(AC$11:AC52),IF(AND(K54&lt;&gt;"",$A54&lt;&gt;"Pn"),T54*$D54,""))</f>
        <v/>
      </c>
      <c r="AD54" s="24" t="str">
        <f>IF($A54="TOTAL GENERAL",SUM(AD$11:AD52),IF(AND(L54&lt;&gt;"",$A54&lt;&gt;"Pn"),U54*$D54,""))</f>
        <v/>
      </c>
      <c r="AE54" s="24" t="str">
        <f>IF($A54="TOTAL GENERAL",SUM(AE$11:AE52),IF(AND(M54&lt;&gt;"",$A54&lt;&gt;"Pn"),V54*$D54,""))</f>
        <v/>
      </c>
      <c r="AF54" s="24" t="str">
        <f>IF($A54="TOTAL GENERAL",SUM(AF$11:AF52),IF(AND(N54&lt;&gt;"",$A54&lt;&gt;"Pn"),W54*$D54,""))</f>
        <v/>
      </c>
      <c r="AG54" s="24" t="s">
        <v>58</v>
      </c>
      <c r="AH54" s="24" t="str">
        <f ca="1">IF($A54="TOTAL GENERAL",SUM(AH$11:AH52),IF(AND(P54&lt;&gt;"",$A54&lt;&gt;"Pn"),IF(OFFSET($A$11,MATCH("TOTAL GENERAL",$A$11:$A$100,0)-1,COLUMN(X54))=0,0,Y54/OFFSET($A$11,MATCH("TOTAL GENERAL",$A$11:$A$100,0)-1,COLUMN(X54))),""))</f>
        <v/>
      </c>
      <c r="AI54" s="24" t="str">
        <f ca="1">IF($A54="TOTAL GENERAL",SUM(AI$11:AI52),IF(AND(Q54&lt;&gt;"",$A54&lt;&gt;"Pn"),IF(OFFSET($A$11,MATCH("TOTAL GENERAL",$A$11:$A$100,0)-1,COLUMN(Y54))=0,0,Z54/OFFSET($A$11,MATCH("TOTAL GENERAL",$A$11:$A$100,0)-1,COLUMN(Y54))),""))</f>
        <v/>
      </c>
      <c r="AJ54" s="24" t="str">
        <f ca="1">IF($A54="TOTAL GENERAL",SUM(AJ$11:AJ52),IF(AND(R54&lt;&gt;"",$A54&lt;&gt;"Pn"),IF(OFFSET($A$11,MATCH("TOTAL GENERAL",$A$11:$A$100,0)-1,COLUMN(Z54))=0,0,AA54/OFFSET($A$11,MATCH("TOTAL GENERAL",$A$11:$A$100,0)-1,COLUMN(Z54))),""))</f>
        <v/>
      </c>
      <c r="AK54" s="24" t="str">
        <f ca="1">IF($A54="TOTAL GENERAL",SUM(AK$11:AK52),IF(AND(S54&lt;&gt;"",$A54&lt;&gt;"Pn"),IF(OFFSET($A$11,MATCH("TOTAL GENERAL",$A$11:$A$100,0)-1,COLUMN(AA54))=0,0,AB54/OFFSET($A$11,MATCH("TOTAL GENERAL",$A$11:$A$100,0)-1,COLUMN(AA54))),""))</f>
        <v/>
      </c>
      <c r="AL54" s="24" t="str">
        <f ca="1">IF($A54="TOTAL GENERAL",SUM(AL$11:AL52),IF(AND(T54&lt;&gt;"",$A54&lt;&gt;"Pn"),IF(OFFSET($A$11,MATCH("TOTAL GENERAL",$A$11:$A$100,0)-1,COLUMN(AB54))=0,0,AC54/OFFSET($A$11,MATCH("TOTAL GENERAL",$A$11:$A$100,0)-1,COLUMN(AB54))),""))</f>
        <v/>
      </c>
      <c r="AM54" s="24" t="str">
        <f ca="1">IF($A54="TOTAL GENERAL",SUM(AM$11:AM52),IF(AND(U54&lt;&gt;"",$A54&lt;&gt;"Pn"),IF(OFFSET($A$11,MATCH("TOTAL GENERAL",$A$11:$A$100,0)-1,COLUMN(AC54))=0,0,AD54/OFFSET($A$11,MATCH("TOTAL GENERAL",$A$11:$A$100,0)-1,COLUMN(AC54))),""))</f>
        <v/>
      </c>
      <c r="AN54" s="24" t="str">
        <f ca="1">IF($A54="TOTAL GENERAL",SUM(AN$11:AN52),IF(AND(V54&lt;&gt;"",$A54&lt;&gt;"Pn"),IF(OFFSET($A$11,MATCH("TOTAL GENERAL",$A$11:$A$100,0)-1,COLUMN(AD54))=0,0,AE54/OFFSET($A$11,MATCH("TOTAL GENERAL",$A$11:$A$100,0)-1,COLUMN(AD54))),""))</f>
        <v/>
      </c>
      <c r="AO54" s="24" t="str">
        <f ca="1">IF($A54="TOTAL GENERAL",SUM(AO$11:AO52),IF(AND(W54&lt;&gt;"",$A54&lt;&gt;"Pn"),IF(OFFSET($A$11,MATCH("TOTAL GENERAL",$A$11:$A$100,0)-1,COLUMN(AE54))=0,0,AF54/OFFSET($A$11,MATCH("TOTAL GENERAL",$A$11:$A$100,0)-1,COLUMN(AE54))),""))</f>
        <v/>
      </c>
      <c r="AP54" s="24" t="str">
        <f ca="1">IF($A54="TOTAL GENERAL",SUM(AP$11:AP52),IF(AND(X54&lt;&gt;"",$A54&lt;&gt;"Pn"),IF(OFFSET($A$11,MATCH("TOTAL GENERAL",$A$11:$A$100,0)-1,COLUMN(AF54))=0,0,AG54/OFFSET($A$11,MATCH("TOTAL GENERAL",$A$11:$A$100,0)-1,COLUMN(AF54))),""))</f>
        <v/>
      </c>
      <c r="AQ54" s="24" t="str">
        <f ca="1">IF(A54="TOTAL GENERAL",SUM(AQ$11:AQ52),IF(COUNTIF(AB54:AH54,"")&lt;COUNTA($AB$10:$AH$10),ROUND((IF(AH54&lt;&gt;"",AH54*OFFSET($A$10,MATCH("Pn",$A$11:$A$100,0),1),0)+IF(AI54&lt;&gt;"",AI54*OFFSET($A$10,MATCH("Pn",$A$11:$A$100,0),2),0)+IF(AJ54&lt;&gt;"",AJ54*OFFSET($A$10,MATCH("Pn",$A$11:$A$100,0),3),0)+IF(AK54&lt;&gt;"",AK54*OFFSET($A$10,MATCH("Pn",$A$11:$A$100,0),4),0)+IF(AL54&lt;&gt;"",AL54*OFFSET($A$10,MATCH("Pn",$A$11:$A$100,0),5),0)+IF(AM54&lt;&gt;"",AM54*OFFSET($A$10,MATCH("Pn",$A$11:$A$100,0),6),0)+IF(AN54&lt;&gt;"",AN54*OFFSET($A$10,MATCH("Pn",$A$11:$A$100,0),7),0)+IF(AO54&lt;&gt;"",AO54*OFFSET($A$10,MATCH("Pn",$A$11:$A$100,0),8),0)+IF(AP54&lt;&gt;"",AP54*OFFSET($A$10,MATCH("Pn",$A$11:$A$100,0),9),0))*OFFSET($A$10,MATCH("FC",$A$11:$A$100,0),2),2),""))</f>
        <v/>
      </c>
      <c r="AR54" s="10" t="str">
        <f ca="1">IF(OR(A54="Pn",A55="Pn"),"",IF(AND(AQ54="",F54&lt;&gt;""),-F54,IF(A54="TOTAL GENERAL",SUM(AR$11:AR52),IF(AQ54&lt;&gt;"",AQ54-F54,""))))</f>
        <v/>
      </c>
    </row>
    <row r="55" spans="1:56" s="4" customFormat="1" x14ac:dyDescent="0.25">
      <c r="A55" s="65" t="s">
        <v>185</v>
      </c>
      <c r="B55" s="65"/>
      <c r="C55" s="65"/>
      <c r="D55" s="65"/>
      <c r="E55" s="65"/>
      <c r="F55" s="65"/>
      <c r="G55" s="59">
        <v>37.700000000000003</v>
      </c>
      <c r="H55" s="51">
        <v>0.34970000000000001</v>
      </c>
      <c r="I55" s="51">
        <v>0.46929999999999999</v>
      </c>
      <c r="J55" s="59">
        <v>39.799999999999997</v>
      </c>
      <c r="K55" s="61">
        <v>0.79869999999999997</v>
      </c>
      <c r="L55" s="61">
        <v>7.0599999999999996E-2</v>
      </c>
      <c r="M55" s="61">
        <v>5.9700000000000003E-2</v>
      </c>
      <c r="N55" s="53">
        <v>3.81</v>
      </c>
      <c r="O55" s="53">
        <v>28.15</v>
      </c>
      <c r="P55" s="24" t="str">
        <f ca="1">IF(OR(A57="Pn",A58="Pn"),"",IF($A57="TOTAL GENERAL",SUM(P$11:P54),IF(AND(G57&lt;&gt;"",$A57&lt;&gt;"Pn"),IF(G57&gt;OFFSET($A$10,MATCH("TOTAL GENERAL",$A$11:$A$100,0),COLUMN(F57)),0,OFFSET($A$10,MATCH("TOTAL GENERAL",$A$11:$A$100,0),COLUMN(F57))-G57),"")))</f>
        <v/>
      </c>
      <c r="Q55" s="24" t="str">
        <f ca="1">IF(OR(A57="Pn",A58="Pn"),"",IF($A57="TOTAL GENERAL",SUM(Q$11:Q54),IF(AND(H57&lt;&gt;"",$A57&lt;&gt;"Pn"),IF(H57&lt;OFFSET($A$10,MATCH("TOTAL GENERAL",$A$11:$A$100,0),COLUMN(G57)),0,H57-OFFSET($A$10,MATCH("TOTAL GENERAL",$A$11:$A$100,0),COLUMN(G57))),"")))</f>
        <v/>
      </c>
      <c r="R55" s="24" t="str">
        <f ca="1">IF(OR(A57="Pn",A58="Pn"),"",IF($A57="TOTAL GENERAL",SUM(R$11:R54),IF(AND(I57&lt;&gt;"",$A57&lt;&gt;"Pn"),IF(I57&lt;OFFSET($A$10,MATCH("TOTAL GENERAL",$A$11:$A$100,0),COLUMN(H57)),0,I57-OFFSET($A$10,MATCH("TOTAL GENERAL",$A$11:$A$100,0),COLUMN(H57))),"")))</f>
        <v/>
      </c>
      <c r="S55" s="24" t="str">
        <f ca="1">IF(OR(A57="Pn",A58="Pn"),"",IF($A57="TOTAL GENERAL",SUM(S$11:S54),IF(AND(J57&lt;&gt;"",$A57&lt;&gt;"Pn"),IF(J57&gt;OFFSET($A$10,MATCH("TOTAL GENERAL",$A$11:$A$100,0),COLUMN(I57)),0,OFFSET($A$10,MATCH("TOTAL GENERAL",$A$11:$A$100,0),COLUMN(I57))-J57),"")))</f>
        <v/>
      </c>
      <c r="T55" s="24" t="str">
        <f ca="1">IF($A57="TOTAL GENERAL",SUM(T$11:T54),IF(AND(K57&lt;&gt;"",$A57&lt;&gt;"Pn"),IF(K57&lt;OFFSET($A$10,MATCH("TOTAL GENERAL",$A$11:$A$100,0),COLUMN(J57)),0,K57-OFFSET($A$10,MATCH("TOTAL GENERAL",$A$11:$A$100,0),COLUMN(J57))),""))</f>
        <v/>
      </c>
      <c r="U55" s="24" t="str">
        <f ca="1">IF($A57="TOTAL GENERAL",SUM(U$11:U54),IF(AND(L57&lt;&gt;"",$A57&lt;&gt;"Pn"),IF(L57&lt;OFFSET($A$10,MATCH("TOTAL GENERAL",$A$11:$A$100,0),COLUMN(K57)),0,L57-OFFSET($A$10,MATCH("TOTAL GENERAL",$A$11:$A$100,0),COLUMN(K57))),""))</f>
        <v/>
      </c>
      <c r="V55" s="24" t="str">
        <f ca="1">IF($A57="TOTAL GENERAL",SUM(V$11:V54),IF(AND(M57&lt;&gt;"",$A57&lt;&gt;"Pn"),IF(M57&lt;OFFSET($A$10,MATCH("TOTAL GENERAL",$A$11:$A$100,0),COLUMN(L57)),0,M57-OFFSET($A$10,MATCH("TOTAL GENERAL",$A$11:$A$100,0),COLUMN(L57))),""))</f>
        <v/>
      </c>
      <c r="W55" s="24" t="str">
        <f ca="1">IF($A57="TOTAL GENERAL",SUM(W$11:W54),IF(AND(N57&lt;&gt;"",$A57&lt;&gt;"Pn"),IF(N57&gt;OFFSET($A$10,MATCH("TOTAL GENERAL",$A$11:$A$100,0),COLUMN(M57)),0,OFFSET($A$10,MATCH("TOTAL GENERAL",$A$11:$A$100,0),COLUMN(M57))-N57),""))</f>
        <v/>
      </c>
      <c r="X55" s="24" t="str">
        <f ca="1">IF($A57="TOTAL GENERAL",SUM(X$11:X54),IF(AND(O57&lt;&gt;"",$A57&lt;&gt;"Pn"),IF(O57&lt;OFFSET($A$10,MATCH("TOTAL GENERAL",$A$11:$A$100,0),COLUMN(N57)),0,O57-OFFSET($A$10,MATCH("TOTAL GENERAL",$A$11:$A$100,0),COLUMN(N57))),""))</f>
        <v/>
      </c>
      <c r="Y55" s="24" t="str">
        <f>IF(OR(A57="Pn",A58="Pn"),"",IF($A57="TOTAL GENERAL",SUM(Y$11:Y54),IF(AND(G57&lt;&gt;"",$A57&lt;&gt;"Pn"),P55*$D57,"")))</f>
        <v/>
      </c>
      <c r="Z55" s="24" t="str">
        <f>IF(OR(A57="Pn",A58="Pn"),"",IF($A57="TOTAL GENERAL",SUM(Z$11:Z54),IF(AND(H57&lt;&gt;"",$A57&lt;&gt;"Pn"),Q55*$D57,"")))</f>
        <v/>
      </c>
      <c r="AA55" s="24" t="str">
        <f>IF(OR(A57="Pn",A58="Pn"),"",IF($A57="TOTAL GENERAL",SUM(AA$11:AA54),IF(AND(I57&lt;&gt;"",$A57&lt;&gt;"Pn"),R55*$D57,"")))</f>
        <v/>
      </c>
      <c r="AB55" s="24" t="str">
        <f>IF(OR(A57="Pn",A58="Pn"),"",IF($A57="TOTAL GENERAL",SUM(AB$11:AB54),IF(AND(J57&lt;&gt;"",$A57&lt;&gt;"Pn"),S55*$D57,"")))</f>
        <v/>
      </c>
      <c r="AC55" s="24" t="str">
        <f>IF($A57="TOTAL GENERAL",SUM(AC$11:AC54),IF(AND(K57&lt;&gt;"",$A57&lt;&gt;"Pn"),T55*$D57,""))</f>
        <v/>
      </c>
      <c r="AD55" s="24" t="str">
        <f>IF($A57="TOTAL GENERAL",SUM(AD$11:AD54),IF(AND(L57&lt;&gt;"",$A57&lt;&gt;"Pn"),U55*$D57,""))</f>
        <v/>
      </c>
      <c r="AE55" s="24" t="str">
        <f>IF($A57="TOTAL GENERAL",SUM(AE$11:AE54),IF(AND(M57&lt;&gt;"",$A57&lt;&gt;"Pn"),V55*$D57,""))</f>
        <v/>
      </c>
      <c r="AF55" s="24" t="str">
        <f>IF($A57="TOTAL GENERAL",SUM(AF$11:AF54),IF(AND(N57&lt;&gt;"",$A57&lt;&gt;"Pn"),W55*$D57,""))</f>
        <v/>
      </c>
      <c r="AG55" s="24" t="s">
        <v>58</v>
      </c>
      <c r="AH55" s="24" t="str">
        <f ca="1">IF($A57="TOTAL GENERAL",SUM(AH$11:AH54),IF(AND(P55&lt;&gt;"",$A57&lt;&gt;"Pn"),IF(OFFSET($A$11,MATCH("TOTAL GENERAL",$A$11:$A$100,0)-1,COLUMN(X55))=0,0,Y55/OFFSET($A$11,MATCH("TOTAL GENERAL",$A$11:$A$100,0)-1,COLUMN(X55))),""))</f>
        <v/>
      </c>
      <c r="AI55" s="24" t="str">
        <f ca="1">IF($A57="TOTAL GENERAL",SUM(AI$11:AI54),IF(AND(Q55&lt;&gt;"",$A57&lt;&gt;"Pn"),IF(OFFSET($A$11,MATCH("TOTAL GENERAL",$A$11:$A$100,0)-1,COLUMN(Y55))=0,0,Z55/OFFSET($A$11,MATCH("TOTAL GENERAL",$A$11:$A$100,0)-1,COLUMN(Y55))),""))</f>
        <v/>
      </c>
      <c r="AJ55" s="24" t="str">
        <f ca="1">IF($A57="TOTAL GENERAL",SUM(AJ$11:AJ54),IF(AND(R55&lt;&gt;"",$A57&lt;&gt;"Pn"),IF(OFFSET($A$11,MATCH("TOTAL GENERAL",$A$11:$A$100,0)-1,COLUMN(Z55))=0,0,AA55/OFFSET($A$11,MATCH("TOTAL GENERAL",$A$11:$A$100,0)-1,COLUMN(Z55))),""))</f>
        <v/>
      </c>
      <c r="AK55" s="24" t="str">
        <f ca="1">IF($A57="TOTAL GENERAL",SUM(AK$11:AK54),IF(AND(S55&lt;&gt;"",$A57&lt;&gt;"Pn"),IF(OFFSET($A$11,MATCH("TOTAL GENERAL",$A$11:$A$100,0)-1,COLUMN(AA55))=0,0,AB55/OFFSET($A$11,MATCH("TOTAL GENERAL",$A$11:$A$100,0)-1,COLUMN(AA55))),""))</f>
        <v/>
      </c>
      <c r="AL55" s="24" t="str">
        <f ca="1">IF($A57="TOTAL GENERAL",SUM(AL$11:AL54),IF(AND(T55&lt;&gt;"",$A57&lt;&gt;"Pn"),IF(OFFSET($A$11,MATCH("TOTAL GENERAL",$A$11:$A$100,0)-1,COLUMN(AB55))=0,0,AC55/OFFSET($A$11,MATCH("TOTAL GENERAL",$A$11:$A$100,0)-1,COLUMN(AB55))),""))</f>
        <v/>
      </c>
      <c r="AM55" s="24" t="str">
        <f ca="1">IF($A57="TOTAL GENERAL",SUM(AM$11:AM54),IF(AND(U55&lt;&gt;"",$A57&lt;&gt;"Pn"),IF(OFFSET($A$11,MATCH("TOTAL GENERAL",$A$11:$A$100,0)-1,COLUMN(AC55))=0,0,AD55/OFFSET($A$11,MATCH("TOTAL GENERAL",$A$11:$A$100,0)-1,COLUMN(AC55))),""))</f>
        <v/>
      </c>
      <c r="AN55" s="24" t="str">
        <f ca="1">IF($A57="TOTAL GENERAL",SUM(AN$11:AN54),IF(AND(V55&lt;&gt;"",$A57&lt;&gt;"Pn"),IF(OFFSET($A$11,MATCH("TOTAL GENERAL",$A$11:$A$100,0)-1,COLUMN(AD55))=0,0,AE55/OFFSET($A$11,MATCH("TOTAL GENERAL",$A$11:$A$100,0)-1,COLUMN(AD55))),""))</f>
        <v/>
      </c>
      <c r="AO55" s="24" t="str">
        <f ca="1">IF($A57="TOTAL GENERAL",SUM(AO$11:AO54),IF(AND(W55&lt;&gt;"",$A57&lt;&gt;"Pn"),IF(OFFSET($A$11,MATCH("TOTAL GENERAL",$A$11:$A$100,0)-1,COLUMN(AE55))=0,0,AF55/OFFSET($A$11,MATCH("TOTAL GENERAL",$A$11:$A$100,0)-1,COLUMN(AE55))),""))</f>
        <v/>
      </c>
      <c r="AP55" s="24" t="str">
        <f ca="1">IF($A57="TOTAL GENERAL",SUM(AP$11:AP54),IF(AND(X55&lt;&gt;"",$A57&lt;&gt;"Pn"),IF(OFFSET($A$11,MATCH("TOTAL GENERAL",$A$11:$A$100,0)-1,COLUMN(AF55))=0,0,AG55/OFFSET($A$11,MATCH("TOTAL GENERAL",$A$11:$A$100,0)-1,COLUMN(AF55))),""))</f>
        <v/>
      </c>
      <c r="AQ55" s="24" t="str">
        <f ca="1">IF(A57="TOTAL GENERAL",SUM(AQ$11:AQ54),IF(COUNTIF(AB55:AH55,"")&lt;COUNTA($AB$10:$AH$10),ROUND((IF(AH55&lt;&gt;"",AH55*OFFSET($A$10,MATCH("Pn",$A$11:$A$100,0),1),0)+IF(AI55&lt;&gt;"",AI55*OFFSET($A$10,MATCH("Pn",$A$11:$A$100,0),2),0)+IF(AJ55&lt;&gt;"",AJ55*OFFSET($A$10,MATCH("Pn",$A$11:$A$100,0),3),0)+IF(AK55&lt;&gt;"",AK55*OFFSET($A$10,MATCH("Pn",$A$11:$A$100,0),4),0)+IF(AL55&lt;&gt;"",AL55*OFFSET($A$10,MATCH("Pn",$A$11:$A$100,0),5),0)+IF(AM55&lt;&gt;"",AM55*OFFSET($A$10,MATCH("Pn",$A$11:$A$100,0),6),0)+IF(AN55&lt;&gt;"",AN55*OFFSET($A$10,MATCH("Pn",$A$11:$A$100,0),7),0)+IF(AO55&lt;&gt;"",AO55*OFFSET($A$10,MATCH("Pn",$A$11:$A$100,0),8),0)+IF(AP55&lt;&gt;"",AP55*OFFSET($A$10,MATCH("Pn",$A$11:$A$100,0),9),0))*OFFSET($A$10,MATCH("FC",$A$11:$A$100,0),2),2),""))</f>
        <v/>
      </c>
      <c r="AR55" s="10" t="str">
        <f ca="1">IF(OR(A57="Pn",A58="Pn"),"",IF(AND(AQ55="",F57&lt;&gt;""),-F57,IF(A57="TOTAL GENERAL",SUM(AR$11:AR54),IF(AQ55&lt;&gt;"",AQ55-F57,""))))</f>
        <v/>
      </c>
    </row>
    <row r="56" spans="1:56" s="4" customFormat="1" x14ac:dyDescent="0.25">
      <c r="A56" s="15" t="s">
        <v>58</v>
      </c>
      <c r="B56" s="15" t="s">
        <v>145</v>
      </c>
      <c r="C56" s="32" t="s">
        <v>58</v>
      </c>
      <c r="D56" s="16" t="s">
        <v>58</v>
      </c>
      <c r="E56" s="9" t="s">
        <v>58</v>
      </c>
      <c r="F56" s="18" t="s">
        <v>58</v>
      </c>
      <c r="G56" s="20" t="s">
        <v>58</v>
      </c>
      <c r="H56" s="22" t="s">
        <v>58</v>
      </c>
      <c r="I56" s="22" t="s">
        <v>58</v>
      </c>
      <c r="J56" s="24" t="s">
        <v>58</v>
      </c>
      <c r="K56" s="22" t="s">
        <v>58</v>
      </c>
      <c r="L56" s="22" t="s">
        <v>58</v>
      </c>
      <c r="M56" s="22" t="s">
        <v>58</v>
      </c>
      <c r="N56" s="24" t="s">
        <v>58</v>
      </c>
      <c r="O56" s="24" t="s">
        <v>58</v>
      </c>
      <c r="P56" s="24" t="str">
        <f ca="1">IF(OR(A58="Pn",A59="Pn"),"",IF($A58="TOTAL GENERAL",SUM(P$11:P54),IF(AND(G58&lt;&gt;"",$A58&lt;&gt;"Pn"),IF(G58&gt;OFFSET($A$10,MATCH("TOTAL GENERAL",$A$11:$A$100,0),COLUMN(F58)),0,OFFSET($A$10,MATCH("TOTAL GENERAL",$A$11:$A$100,0),COLUMN(F58))-G58),"")))</f>
        <v/>
      </c>
      <c r="Q56" s="24" t="str">
        <f ca="1">IF(OR(A58="Pn",A59="Pn"),"",IF($A58="TOTAL GENERAL",SUM(Q$11:Q54),IF(AND(H58&lt;&gt;"",$A58&lt;&gt;"Pn"),IF(H58&lt;OFFSET($A$10,MATCH("TOTAL GENERAL",$A$11:$A$100,0),COLUMN(G58)),0,H58-OFFSET($A$10,MATCH("TOTAL GENERAL",$A$11:$A$100,0),COLUMN(G58))),"")))</f>
        <v/>
      </c>
      <c r="R56" s="24" t="str">
        <f ca="1">IF(OR(A58="Pn",A59="Pn"),"",IF($A58="TOTAL GENERAL",SUM(R$11:R54),IF(AND(I58&lt;&gt;"",$A58&lt;&gt;"Pn"),IF(I58&lt;OFFSET($A$10,MATCH("TOTAL GENERAL",$A$11:$A$100,0),COLUMN(H58)),0,I58-OFFSET($A$10,MATCH("TOTAL GENERAL",$A$11:$A$100,0),COLUMN(H58))),"")))</f>
        <v/>
      </c>
      <c r="S56" s="24" t="str">
        <f ca="1">IF(OR(A58="Pn",A59="Pn"),"",IF($A58="TOTAL GENERAL",SUM(S$11:S54),IF(AND(J58&lt;&gt;"",$A58&lt;&gt;"Pn"),IF(J58&gt;OFFSET($A$10,MATCH("TOTAL GENERAL",$A$11:$A$100,0),COLUMN(I58)),0,OFFSET($A$10,MATCH("TOTAL GENERAL",$A$11:$A$100,0),COLUMN(I58))-J58),"")))</f>
        <v/>
      </c>
      <c r="T56" s="24" t="str">
        <f ca="1">IF($A58="TOTAL GENERAL",SUM(T$11:T54),IF(AND(K58&lt;&gt;"",$A58&lt;&gt;"Pn"),IF(K58&lt;OFFSET($A$10,MATCH("TOTAL GENERAL",$A$11:$A$100,0),COLUMN(J58)),0,K58-OFFSET($A$10,MATCH("TOTAL GENERAL",$A$11:$A$100,0),COLUMN(J58))),""))</f>
        <v/>
      </c>
      <c r="U56" s="24" t="str">
        <f ca="1">IF($A58="TOTAL GENERAL",SUM(U$11:U54),IF(AND(L58&lt;&gt;"",$A58&lt;&gt;"Pn"),IF(L58&lt;OFFSET($A$10,MATCH("TOTAL GENERAL",$A$11:$A$100,0),COLUMN(K58)),0,L58-OFFSET($A$10,MATCH("TOTAL GENERAL",$A$11:$A$100,0),COLUMN(K58))),""))</f>
        <v/>
      </c>
      <c r="V56" s="24" t="str">
        <f ca="1">IF($A58="TOTAL GENERAL",SUM(V$11:V54),IF(AND(M58&lt;&gt;"",$A58&lt;&gt;"Pn"),IF(M58&lt;OFFSET($A$10,MATCH("TOTAL GENERAL",$A$11:$A$100,0),COLUMN(L58)),0,M58-OFFSET($A$10,MATCH("TOTAL GENERAL",$A$11:$A$100,0),COLUMN(L58))),""))</f>
        <v/>
      </c>
      <c r="W56" s="24" t="str">
        <f ca="1">IF($A58="TOTAL GENERAL",SUM(W$11:W54),IF(AND(N58&lt;&gt;"",$A58&lt;&gt;"Pn"),IF(N58&gt;OFFSET($A$10,MATCH("TOTAL GENERAL",$A$11:$A$100,0),COLUMN(M58)),0,OFFSET($A$10,MATCH("TOTAL GENERAL",$A$11:$A$100,0),COLUMN(M58))-N58),""))</f>
        <v/>
      </c>
      <c r="X56" s="24" t="str">
        <f ca="1">IF($A58="TOTAL GENERAL",SUM(X$11:X54),IF(AND(O58&lt;&gt;"",$A58&lt;&gt;"Pn"),IF(O58&lt;OFFSET($A$10,MATCH("TOTAL GENERAL",$A$11:$A$100,0),COLUMN(N58)),0,O58-OFFSET($A$10,MATCH("TOTAL GENERAL",$A$11:$A$100,0),COLUMN(N58))),""))</f>
        <v/>
      </c>
      <c r="Y56" s="24" t="str">
        <f>IF(OR(A58="Pn",A59="Pn"),"",IF($A58="TOTAL GENERAL",SUM(Y$11:Y54),IF(AND(G58&lt;&gt;"",$A58&lt;&gt;"Pn"),P56*$D58,"")))</f>
        <v/>
      </c>
      <c r="Z56" s="24" t="str">
        <f>IF(OR(A58="Pn",A59="Pn"),"",IF($A58="TOTAL GENERAL",SUM(Z$11:Z54),IF(AND(H58&lt;&gt;"",$A58&lt;&gt;"Pn"),Q56*$D58,"")))</f>
        <v/>
      </c>
      <c r="AA56" s="24" t="str">
        <f>IF(OR(A58="Pn",A59="Pn"),"",IF($A58="TOTAL GENERAL",SUM(AA$11:AA54),IF(AND(I58&lt;&gt;"",$A58&lt;&gt;"Pn"),R56*$D58,"")))</f>
        <v/>
      </c>
      <c r="AB56" s="24" t="str">
        <f>IF(OR(A58="Pn",A59="Pn"),"",IF($A58="TOTAL GENERAL",SUM(AB$11:AB54),IF(AND(J58&lt;&gt;"",$A58&lt;&gt;"Pn"),S56*$D58,"")))</f>
        <v/>
      </c>
      <c r="AC56" s="24" t="str">
        <f>IF($A58="TOTAL GENERAL",SUM(AC$11:AC54),IF(AND(K58&lt;&gt;"",$A58&lt;&gt;"Pn"),T56*$D58,""))</f>
        <v/>
      </c>
      <c r="AD56" s="24" t="str">
        <f>IF($A58="TOTAL GENERAL",SUM(AD$11:AD54),IF(AND(L58&lt;&gt;"",$A58&lt;&gt;"Pn"),U56*$D58,""))</f>
        <v/>
      </c>
      <c r="AE56" s="24" t="str">
        <f>IF($A58="TOTAL GENERAL",SUM(AE$11:AE54),IF(AND(M58&lt;&gt;"",$A58&lt;&gt;"Pn"),V56*$D58,""))</f>
        <v/>
      </c>
      <c r="AF56" s="24" t="str">
        <f>IF($A58="TOTAL GENERAL",SUM(AF$11:AF54),IF(AND(N58&lt;&gt;"",$A58&lt;&gt;"Pn"),W56*$D58,""))</f>
        <v/>
      </c>
      <c r="AG56" s="24" t="s">
        <v>58</v>
      </c>
      <c r="AH56" s="24" t="str">
        <f ca="1">IF($A58="TOTAL GENERAL",SUM(AH$11:AH54),IF(AND(P56&lt;&gt;"",$A58&lt;&gt;"Pn"),IF(OFFSET($A$11,MATCH("TOTAL GENERAL",$A$11:$A$100,0)-1,COLUMN(X56))=0,0,Y56/OFFSET($A$11,MATCH("TOTAL GENERAL",$A$11:$A$100,0)-1,COLUMN(X56))),""))</f>
        <v/>
      </c>
      <c r="AI56" s="24" t="str">
        <f ca="1">IF($A58="TOTAL GENERAL",SUM(AI$11:AI54),IF(AND(Q56&lt;&gt;"",$A58&lt;&gt;"Pn"),IF(OFFSET($A$11,MATCH("TOTAL GENERAL",$A$11:$A$100,0)-1,COLUMN(Y56))=0,0,Z56/OFFSET($A$11,MATCH("TOTAL GENERAL",$A$11:$A$100,0)-1,COLUMN(Y56))),""))</f>
        <v/>
      </c>
      <c r="AJ56" s="24" t="str">
        <f ca="1">IF($A58="TOTAL GENERAL",SUM(AJ$11:AJ54),IF(AND(R56&lt;&gt;"",$A58&lt;&gt;"Pn"),IF(OFFSET($A$11,MATCH("TOTAL GENERAL",$A$11:$A$100,0)-1,COLUMN(Z56))=0,0,AA56/OFFSET($A$11,MATCH("TOTAL GENERAL",$A$11:$A$100,0)-1,COLUMN(Z56))),""))</f>
        <v/>
      </c>
      <c r="AK56" s="24" t="str">
        <f ca="1">IF($A58="TOTAL GENERAL",SUM(AK$11:AK54),IF(AND(S56&lt;&gt;"",$A58&lt;&gt;"Pn"),IF(OFFSET($A$11,MATCH("TOTAL GENERAL",$A$11:$A$100,0)-1,COLUMN(AA56))=0,0,AB56/OFFSET($A$11,MATCH("TOTAL GENERAL",$A$11:$A$100,0)-1,COLUMN(AA56))),""))</f>
        <v/>
      </c>
      <c r="AL56" s="24" t="str">
        <f ca="1">IF($A58="TOTAL GENERAL",SUM(AL$11:AL54),IF(AND(T56&lt;&gt;"",$A58&lt;&gt;"Pn"),IF(OFFSET($A$11,MATCH("TOTAL GENERAL",$A$11:$A$100,0)-1,COLUMN(AB56))=0,0,AC56/OFFSET($A$11,MATCH("TOTAL GENERAL",$A$11:$A$100,0)-1,COLUMN(AB56))),""))</f>
        <v/>
      </c>
      <c r="AM56" s="24" t="str">
        <f ca="1">IF($A58="TOTAL GENERAL",SUM(AM$11:AM54),IF(AND(U56&lt;&gt;"",$A58&lt;&gt;"Pn"),IF(OFFSET($A$11,MATCH("TOTAL GENERAL",$A$11:$A$100,0)-1,COLUMN(AC56))=0,0,AD56/OFFSET($A$11,MATCH("TOTAL GENERAL",$A$11:$A$100,0)-1,COLUMN(AC56))),""))</f>
        <v/>
      </c>
      <c r="AN56" s="24" t="str">
        <f ca="1">IF($A58="TOTAL GENERAL",SUM(AN$11:AN54),IF(AND(V56&lt;&gt;"",$A58&lt;&gt;"Pn"),IF(OFFSET($A$11,MATCH("TOTAL GENERAL",$A$11:$A$100,0)-1,COLUMN(AD56))=0,0,AE56/OFFSET($A$11,MATCH("TOTAL GENERAL",$A$11:$A$100,0)-1,COLUMN(AD56))),""))</f>
        <v/>
      </c>
      <c r="AO56" s="24" t="str">
        <f ca="1">IF($A58="TOTAL GENERAL",SUM(AO$11:AO54),IF(AND(W56&lt;&gt;"",$A58&lt;&gt;"Pn"),IF(OFFSET($A$11,MATCH("TOTAL GENERAL",$A$11:$A$100,0)-1,COLUMN(AE56))=0,0,AF56/OFFSET($A$11,MATCH("TOTAL GENERAL",$A$11:$A$100,0)-1,COLUMN(AE56))),""))</f>
        <v/>
      </c>
      <c r="AP56" s="24" t="str">
        <f ca="1">IF($A58="TOTAL GENERAL",SUM(AP$11:AP54),IF(AND(X56&lt;&gt;"",$A58&lt;&gt;"Pn"),IF(OFFSET($A$11,MATCH("TOTAL GENERAL",$A$11:$A$100,0)-1,COLUMN(AF56))=0,0,AG56/OFFSET($A$11,MATCH("TOTAL GENERAL",$A$11:$A$100,0)-1,COLUMN(AF56))),""))</f>
        <v/>
      </c>
      <c r="AQ56" s="24" t="str">
        <f ca="1">IF(A58="TOTAL GENERAL",SUM(AQ$11:AQ54),IF(COUNTIF(AB56:AH56,"")&lt;COUNTA($AB$10:$AH$10),ROUND((IF(AH56&lt;&gt;"",AH56*OFFSET($A$10,MATCH("Pn",$A$11:$A$100,0),1),0)+IF(AI56&lt;&gt;"",AI56*OFFSET($A$10,MATCH("Pn",$A$11:$A$100,0),2),0)+IF(AJ56&lt;&gt;"",AJ56*OFFSET($A$10,MATCH("Pn",$A$11:$A$100,0),3),0)+IF(AK56&lt;&gt;"",AK56*OFFSET($A$10,MATCH("Pn",$A$11:$A$100,0),4),0)+IF(AL56&lt;&gt;"",AL56*OFFSET($A$10,MATCH("Pn",$A$11:$A$100,0),5),0)+IF(AM56&lt;&gt;"",AM56*OFFSET($A$10,MATCH("Pn",$A$11:$A$100,0),6),0)+IF(AN56&lt;&gt;"",AN56*OFFSET($A$10,MATCH("Pn",$A$11:$A$100,0),7),0)+IF(AO56&lt;&gt;"",AO56*OFFSET($A$10,MATCH("Pn",$A$11:$A$100,0),8),0)+IF(AP56&lt;&gt;"",AP56*OFFSET($A$10,MATCH("Pn",$A$11:$A$100,0),9),0))*OFFSET($A$10,MATCH("FC",$A$11:$A$100,0),2),2),""))</f>
        <v/>
      </c>
      <c r="AR56" s="10" t="str">
        <f ca="1">IF(OR(A58="Pn",A59="Pn"),"",IF(AND(AQ56="",F58&lt;&gt;""),-F58,IF(A58="TOTAL GENERAL",SUM(AR$11:AR54),IF(AQ56&lt;&gt;"",AQ56-F58,""))))</f>
        <v/>
      </c>
    </row>
    <row r="57" spans="1:56" s="8" customFormat="1" x14ac:dyDescent="0.25">
      <c r="A57" s="15" t="s">
        <v>101</v>
      </c>
      <c r="B57" s="15" t="s">
        <v>41</v>
      </c>
      <c r="C57" s="32">
        <v>30</v>
      </c>
      <c r="D57" s="16" t="s">
        <v>58</v>
      </c>
      <c r="E57" s="9" t="s">
        <v>58</v>
      </c>
      <c r="F57" s="18" t="s">
        <v>58</v>
      </c>
      <c r="G57" s="20" t="s">
        <v>58</v>
      </c>
      <c r="H57" s="22" t="s">
        <v>58</v>
      </c>
      <c r="I57" s="22" t="s">
        <v>58</v>
      </c>
      <c r="J57" s="24" t="s">
        <v>58</v>
      </c>
      <c r="K57" s="22" t="s">
        <v>58</v>
      </c>
      <c r="L57" s="22" t="s">
        <v>58</v>
      </c>
      <c r="M57" s="22" t="s">
        <v>58</v>
      </c>
      <c r="N57" s="24" t="s">
        <v>58</v>
      </c>
      <c r="O57" s="24" t="s">
        <v>58</v>
      </c>
      <c r="P57" s="24" t="str">
        <f ca="1">IF(OR(A59="Pn",A60="Pn"),"",IF($A59="TOTAL GENERAL",SUM(P$11:P55),IF(AND(G59&lt;&gt;"",$A59&lt;&gt;"Pn"),IF(G59&gt;OFFSET($A$10,MATCH("TOTAL GENERAL",$A$11:$A$100,0),COLUMN(F59)),0,OFFSET($A$10,MATCH("TOTAL GENERAL",$A$11:$A$100,0),COLUMN(F59))-G59),"")))</f>
        <v/>
      </c>
      <c r="Q57" s="24" t="str">
        <f ca="1">IF(OR(A59="Pn",A60="Pn"),"",IF($A59="TOTAL GENERAL",SUM(Q$11:Q55),IF(AND(H59&lt;&gt;"",$A59&lt;&gt;"Pn"),IF(H59&lt;OFFSET($A$10,MATCH("TOTAL GENERAL",$A$11:$A$100,0),COLUMN(G59)),0,H59-OFFSET($A$10,MATCH("TOTAL GENERAL",$A$11:$A$100,0),COLUMN(G59))),"")))</f>
        <v/>
      </c>
      <c r="R57" s="24" t="str">
        <f ca="1">IF(OR(A59="Pn",A60="Pn"),"",IF($A59="TOTAL GENERAL",SUM(R$11:R55),IF(AND(I59&lt;&gt;"",$A59&lt;&gt;"Pn"),IF(I59&lt;OFFSET($A$10,MATCH("TOTAL GENERAL",$A$11:$A$100,0),COLUMN(H59)),0,I59-OFFSET($A$10,MATCH("TOTAL GENERAL",$A$11:$A$100,0),COLUMN(H59))),"")))</f>
        <v/>
      </c>
      <c r="S57" s="24" t="str">
        <f ca="1">IF(OR(A59="Pn",A60="Pn"),"",IF($A59="TOTAL GENERAL",SUM(S$11:S55),IF(AND(J59&lt;&gt;"",$A59&lt;&gt;"Pn"),IF(J59&gt;OFFSET($A$10,MATCH("TOTAL GENERAL",$A$11:$A$100,0),COLUMN(I59)),0,OFFSET($A$10,MATCH("TOTAL GENERAL",$A$11:$A$100,0),COLUMN(I59))-J59),"")))</f>
        <v/>
      </c>
      <c r="T57" s="24" t="str">
        <f ca="1">IF($A59="TOTAL GENERAL",SUM(T$11:T55),IF(AND(K59&lt;&gt;"",$A59&lt;&gt;"Pn"),IF(K59&lt;OFFSET($A$10,MATCH("TOTAL GENERAL",$A$11:$A$100,0),COLUMN(J59)),0,K59-OFFSET($A$10,MATCH("TOTAL GENERAL",$A$11:$A$100,0),COLUMN(J59))),""))</f>
        <v/>
      </c>
      <c r="U57" s="24" t="str">
        <f ca="1">IF($A59="TOTAL GENERAL",SUM(U$11:U55),IF(AND(L59&lt;&gt;"",$A59&lt;&gt;"Pn"),IF(L59&lt;OFFSET($A$10,MATCH("TOTAL GENERAL",$A$11:$A$100,0),COLUMN(K59)),0,L59-OFFSET($A$10,MATCH("TOTAL GENERAL",$A$11:$A$100,0),COLUMN(K59))),""))</f>
        <v/>
      </c>
      <c r="V57" s="24" t="str">
        <f ca="1">IF($A59="TOTAL GENERAL",SUM(V$11:V55),IF(AND(M59&lt;&gt;"",$A59&lt;&gt;"Pn"),IF(M59&lt;OFFSET($A$10,MATCH("TOTAL GENERAL",$A$11:$A$100,0),COLUMN(L59)),0,M59-OFFSET($A$10,MATCH("TOTAL GENERAL",$A$11:$A$100,0),COLUMN(L59))),""))</f>
        <v/>
      </c>
      <c r="W57" s="24" t="str">
        <f ca="1">IF($A59="TOTAL GENERAL",SUM(W$11:W55),IF(AND(N59&lt;&gt;"",$A59&lt;&gt;"Pn"),IF(N59&gt;OFFSET($A$10,MATCH("TOTAL GENERAL",$A$11:$A$100,0),COLUMN(M59)),0,OFFSET($A$10,MATCH("TOTAL GENERAL",$A$11:$A$100,0),COLUMN(M59))-N59),""))</f>
        <v/>
      </c>
      <c r="X57" s="24" t="str">
        <f ca="1">IF($A59="TOTAL GENERAL",SUM(X$11:X55),IF(AND(O59&lt;&gt;"",$A59&lt;&gt;"Pn"),IF(O59&lt;OFFSET($A$10,MATCH("TOTAL GENERAL",$A$11:$A$100,0),COLUMN(N59)),0,O59-OFFSET($A$10,MATCH("TOTAL GENERAL",$A$11:$A$100,0),COLUMN(N59))),""))</f>
        <v/>
      </c>
      <c r="Y57" s="24" t="str">
        <f>IF(OR(A59="Pn",A60="Pn"),"",IF($A59="TOTAL GENERAL",SUM(Y$11:Y55),IF(AND(G59&lt;&gt;"",$A59&lt;&gt;"Pn"),P57*$D59,"")))</f>
        <v/>
      </c>
      <c r="Z57" s="24" t="str">
        <f>IF(OR(A59="Pn",A60="Pn"),"",IF($A59="TOTAL GENERAL",SUM(Z$11:Z55),IF(AND(H59&lt;&gt;"",$A59&lt;&gt;"Pn"),Q57*$D59,"")))</f>
        <v/>
      </c>
      <c r="AA57" s="24" t="str">
        <f>IF(OR(A59="Pn",A60="Pn"),"",IF($A59="TOTAL GENERAL",SUM(AA$11:AA55),IF(AND(I59&lt;&gt;"",$A59&lt;&gt;"Pn"),R57*$D59,"")))</f>
        <v/>
      </c>
      <c r="AB57" s="24" t="str">
        <f>IF(OR(A59="Pn",A60="Pn"),"",IF($A59="TOTAL GENERAL",SUM(AB$11:AB55),IF(AND(J59&lt;&gt;"",$A59&lt;&gt;"Pn"),S57*$D59,"")))</f>
        <v/>
      </c>
      <c r="AC57" s="24" t="str">
        <f>IF($A59="TOTAL GENERAL",SUM(AC$11:AC55),IF(AND(K59&lt;&gt;"",$A59&lt;&gt;"Pn"),T57*$D59,""))</f>
        <v/>
      </c>
      <c r="AD57" s="24" t="str">
        <f>IF($A59="TOTAL GENERAL",SUM(AD$11:AD55),IF(AND(L59&lt;&gt;"",$A59&lt;&gt;"Pn"),U57*$D59,""))</f>
        <v/>
      </c>
      <c r="AE57" s="24" t="str">
        <f>IF($A59="TOTAL GENERAL",SUM(AE$11:AE55),IF(AND(M59&lt;&gt;"",$A59&lt;&gt;"Pn"),V57*$D59,""))</f>
        <v/>
      </c>
      <c r="AF57" s="24" t="str">
        <f>IF($A59="TOTAL GENERAL",SUM(AF$11:AF55),IF(AND(N59&lt;&gt;"",$A59&lt;&gt;"Pn"),W57*$D59,""))</f>
        <v/>
      </c>
      <c r="AG57" s="24" t="s">
        <v>58</v>
      </c>
      <c r="AH57" s="24" t="str">
        <f ca="1">IF($A59="TOTAL GENERAL",SUM(AH$11:AH55),IF(AND(P57&lt;&gt;"",$A59&lt;&gt;"Pn"),IF(OFFSET($A$11,MATCH("TOTAL GENERAL",$A$11:$A$100,0)-1,COLUMN(X57))=0,0,Y57/OFFSET($A$11,MATCH("TOTAL GENERAL",$A$11:$A$100,0)-1,COLUMN(X57))),""))</f>
        <v/>
      </c>
      <c r="AI57" s="24" t="str">
        <f ca="1">IF($A59="TOTAL GENERAL",SUM(AI$11:AI55),IF(AND(Q57&lt;&gt;"",$A59&lt;&gt;"Pn"),IF(OFFSET($A$11,MATCH("TOTAL GENERAL",$A$11:$A$100,0)-1,COLUMN(Y57))=0,0,Z57/OFFSET($A$11,MATCH("TOTAL GENERAL",$A$11:$A$100,0)-1,COLUMN(Y57))),""))</f>
        <v/>
      </c>
      <c r="AJ57" s="24" t="str">
        <f ca="1">IF($A59="TOTAL GENERAL",SUM(AJ$11:AJ55),IF(AND(R57&lt;&gt;"",$A59&lt;&gt;"Pn"),IF(OFFSET($A$11,MATCH("TOTAL GENERAL",$A$11:$A$100,0)-1,COLUMN(Z57))=0,0,AA57/OFFSET($A$11,MATCH("TOTAL GENERAL",$A$11:$A$100,0)-1,COLUMN(Z57))),""))</f>
        <v/>
      </c>
      <c r="AK57" s="24" t="str">
        <f ca="1">IF($A59="TOTAL GENERAL",SUM(AK$11:AK55),IF(AND(S57&lt;&gt;"",$A59&lt;&gt;"Pn"),IF(OFFSET($A$11,MATCH("TOTAL GENERAL",$A$11:$A$100,0)-1,COLUMN(AA57))=0,0,AB57/OFFSET($A$11,MATCH("TOTAL GENERAL",$A$11:$A$100,0)-1,COLUMN(AA57))),""))</f>
        <v/>
      </c>
      <c r="AL57" s="24" t="str">
        <f ca="1">IF($A59="TOTAL GENERAL",SUM(AL$11:AL55),IF(AND(T57&lt;&gt;"",$A59&lt;&gt;"Pn"),IF(OFFSET($A$11,MATCH("TOTAL GENERAL",$A$11:$A$100,0)-1,COLUMN(AB57))=0,0,AC57/OFFSET($A$11,MATCH("TOTAL GENERAL",$A$11:$A$100,0)-1,COLUMN(AB57))),""))</f>
        <v/>
      </c>
      <c r="AM57" s="24" t="str">
        <f ca="1">IF($A59="TOTAL GENERAL",SUM(AM$11:AM55),IF(AND(U57&lt;&gt;"",$A59&lt;&gt;"Pn"),IF(OFFSET($A$11,MATCH("TOTAL GENERAL",$A$11:$A$100,0)-1,COLUMN(AC57))=0,0,AD57/OFFSET($A$11,MATCH("TOTAL GENERAL",$A$11:$A$100,0)-1,COLUMN(AC57))),""))</f>
        <v/>
      </c>
      <c r="AN57" s="24" t="str">
        <f ca="1">IF($A59="TOTAL GENERAL",SUM(AN$11:AN55),IF(AND(V57&lt;&gt;"",$A59&lt;&gt;"Pn"),IF(OFFSET($A$11,MATCH("TOTAL GENERAL",$A$11:$A$100,0)-1,COLUMN(AD57))=0,0,AE57/OFFSET($A$11,MATCH("TOTAL GENERAL",$A$11:$A$100,0)-1,COLUMN(AD57))),""))</f>
        <v/>
      </c>
      <c r="AO57" s="24" t="str">
        <f ca="1">IF($A59="TOTAL GENERAL",SUM(AO$11:AO55),IF(AND(W57&lt;&gt;"",$A59&lt;&gt;"Pn"),IF(OFFSET($A$11,MATCH("TOTAL GENERAL",$A$11:$A$100,0)-1,COLUMN(AE57))=0,0,AF57/OFFSET($A$11,MATCH("TOTAL GENERAL",$A$11:$A$100,0)-1,COLUMN(AE57))),""))</f>
        <v/>
      </c>
      <c r="AP57" s="24" t="str">
        <f ca="1">IF($A59="TOTAL GENERAL",SUM(AP$11:AP55),IF(AND(X57&lt;&gt;"",$A59&lt;&gt;"Pn"),IF(OFFSET($A$11,MATCH("TOTAL GENERAL",$A$11:$A$100,0)-1,COLUMN(AF57))=0,0,AG57/OFFSET($A$11,MATCH("TOTAL GENERAL",$A$11:$A$100,0)-1,COLUMN(AF57))),""))</f>
        <v/>
      </c>
      <c r="AQ57" s="24" t="str">
        <f ca="1">IF(A59="TOTAL GENERAL",SUM(AQ$11:AQ55),IF(COUNTIF(AB57:AH57,"")&lt;COUNTA($AB$10:$AH$10),ROUND((IF(AH57&lt;&gt;"",AH57*OFFSET($A$10,MATCH("Pn",$A$11:$A$100,0),1),0)+IF(AI57&lt;&gt;"",AI57*OFFSET($A$10,MATCH("Pn",$A$11:$A$100,0),2),0)+IF(AJ57&lt;&gt;"",AJ57*OFFSET($A$10,MATCH("Pn",$A$11:$A$100,0),3),0)+IF(AK57&lt;&gt;"",AK57*OFFSET($A$10,MATCH("Pn",$A$11:$A$100,0),4),0)+IF(AL57&lt;&gt;"",AL57*OFFSET($A$10,MATCH("Pn",$A$11:$A$100,0),5),0)+IF(AM57&lt;&gt;"",AM57*OFFSET($A$10,MATCH("Pn",$A$11:$A$100,0),6),0)+IF(AN57&lt;&gt;"",AN57*OFFSET($A$10,MATCH("Pn",$A$11:$A$100,0),7),0)+IF(AO57&lt;&gt;"",AO57*OFFSET($A$10,MATCH("Pn",$A$11:$A$100,0),8),0)+IF(AP57&lt;&gt;"",AP57*OFFSET($A$10,MATCH("Pn",$A$11:$A$100,0),9),0))*OFFSET($A$10,MATCH("FC",$A$11:$A$100,0),2),2),""))</f>
        <v/>
      </c>
      <c r="AR57" s="10" t="str">
        <f ca="1">IF(OR(A59="Pn",A60="Pn"),"",IF(AND(AQ57="",F59&lt;&gt;""),-F59,IF(A59="TOTAL GENERAL",SUM(AR$11:AR55),IF(AQ57&lt;&gt;"",AQ57-F59,""))))</f>
        <v/>
      </c>
    </row>
    <row r="58" spans="1:56" s="4" customFormat="1" x14ac:dyDescent="0.25">
      <c r="A58" s="15" t="s">
        <v>101</v>
      </c>
      <c r="B58" s="15" t="s">
        <v>46</v>
      </c>
      <c r="C58" s="32">
        <v>0.6</v>
      </c>
      <c r="D58" s="16" t="s">
        <v>58</v>
      </c>
      <c r="E58" s="9" t="s">
        <v>58</v>
      </c>
      <c r="F58" s="18" t="s">
        <v>58</v>
      </c>
      <c r="G58" s="20" t="s">
        <v>58</v>
      </c>
      <c r="H58" s="22" t="s">
        <v>58</v>
      </c>
      <c r="I58" s="22" t="s">
        <v>58</v>
      </c>
      <c r="J58" s="24" t="s">
        <v>58</v>
      </c>
      <c r="K58" s="22" t="s">
        <v>58</v>
      </c>
      <c r="L58" s="22" t="s">
        <v>58</v>
      </c>
      <c r="M58" s="22" t="s">
        <v>58</v>
      </c>
      <c r="N58" s="24" t="s">
        <v>58</v>
      </c>
      <c r="O58" s="24" t="s">
        <v>58</v>
      </c>
      <c r="P58" s="24" t="str">
        <f ca="1">IF(OR(A60="Pn",A61="Pn"),"",IF($A60="TOTAL GENERAL",SUM(P$11:P56),IF(AND(G60&lt;&gt;"",$A60&lt;&gt;"Pn"),IF(G60&gt;OFFSET($A$10,MATCH("TOTAL GENERAL",$A$11:$A$100,0),COLUMN(F60)),0,OFFSET($A$10,MATCH("TOTAL GENERAL",$A$11:$A$100,0),COLUMN(F60))-G60),"")))</f>
        <v/>
      </c>
      <c r="Q58" s="24" t="str">
        <f ca="1">IF(OR(A60="Pn",A61="Pn"),"",IF($A60="TOTAL GENERAL",SUM(Q$11:Q56),IF(AND(H60&lt;&gt;"",$A60&lt;&gt;"Pn"),IF(H60&lt;OFFSET($A$10,MATCH("TOTAL GENERAL",$A$11:$A$100,0),COLUMN(G60)),0,H60-OFFSET($A$10,MATCH("TOTAL GENERAL",$A$11:$A$100,0),COLUMN(G60))),"")))</f>
        <v/>
      </c>
      <c r="R58" s="24" t="str">
        <f ca="1">IF(OR(A60="Pn",A61="Pn"),"",IF($A60="TOTAL GENERAL",SUM(R$11:R56),IF(AND(I60&lt;&gt;"",$A60&lt;&gt;"Pn"),IF(I60&lt;OFFSET($A$10,MATCH("TOTAL GENERAL",$A$11:$A$100,0),COLUMN(H60)),0,I60-OFFSET($A$10,MATCH("TOTAL GENERAL",$A$11:$A$100,0),COLUMN(H60))),"")))</f>
        <v/>
      </c>
      <c r="S58" s="24" t="str">
        <f ca="1">IF(OR(A60="Pn",A61="Pn"),"",IF($A60="TOTAL GENERAL",SUM(S$11:S56),IF(AND(J60&lt;&gt;"",$A60&lt;&gt;"Pn"),IF(J60&gt;OFFSET($A$10,MATCH("TOTAL GENERAL",$A$11:$A$100,0),COLUMN(I60)),0,OFFSET($A$10,MATCH("TOTAL GENERAL",$A$11:$A$100,0),COLUMN(I60))-J60),"")))</f>
        <v/>
      </c>
      <c r="T58" s="24" t="str">
        <f ca="1">IF($A60="TOTAL GENERAL",SUM(T$11:T56),IF(AND(K60&lt;&gt;"",$A60&lt;&gt;"Pn"),IF(K60&lt;OFFSET($A$10,MATCH("TOTAL GENERAL",$A$11:$A$100,0),COLUMN(J60)),0,K60-OFFSET($A$10,MATCH("TOTAL GENERAL",$A$11:$A$100,0),COLUMN(J60))),""))</f>
        <v/>
      </c>
      <c r="U58" s="24" t="str">
        <f ca="1">IF($A60="TOTAL GENERAL",SUM(U$11:U56),IF(AND(L60&lt;&gt;"",$A60&lt;&gt;"Pn"),IF(L60&lt;OFFSET($A$10,MATCH("TOTAL GENERAL",$A$11:$A$100,0),COLUMN(K60)),0,L60-OFFSET($A$10,MATCH("TOTAL GENERAL",$A$11:$A$100,0),COLUMN(K60))),""))</f>
        <v/>
      </c>
      <c r="V58" s="24" t="str">
        <f ca="1">IF($A60="TOTAL GENERAL",SUM(V$11:V56),IF(AND(M60&lt;&gt;"",$A60&lt;&gt;"Pn"),IF(M60&lt;OFFSET($A$10,MATCH("TOTAL GENERAL",$A$11:$A$100,0),COLUMN(L60)),0,M60-OFFSET($A$10,MATCH("TOTAL GENERAL",$A$11:$A$100,0),COLUMN(L60))),""))</f>
        <v/>
      </c>
      <c r="W58" s="24" t="str">
        <f ca="1">IF($A60="TOTAL GENERAL",SUM(W$11:W56),IF(AND(N60&lt;&gt;"",$A60&lt;&gt;"Pn"),IF(N60&gt;OFFSET($A$10,MATCH("TOTAL GENERAL",$A$11:$A$100,0),COLUMN(M60)),0,OFFSET($A$10,MATCH("TOTAL GENERAL",$A$11:$A$100,0),COLUMN(M60))-N60),""))</f>
        <v/>
      </c>
      <c r="X58" s="24" t="str">
        <f ca="1">IF($A60="TOTAL GENERAL",SUM(X$11:X56),IF(AND(O60&lt;&gt;"",$A60&lt;&gt;"Pn"),IF(O60&lt;OFFSET($A$10,MATCH("TOTAL GENERAL",$A$11:$A$100,0),COLUMN(N60)),0,O60-OFFSET($A$10,MATCH("TOTAL GENERAL",$A$11:$A$100,0),COLUMN(N60))),""))</f>
        <v/>
      </c>
      <c r="Y58" s="24" t="str">
        <f>IF(OR(A60="Pn",A61="Pn"),"",IF($A60="TOTAL GENERAL",SUM(Y$11:Y56),IF(AND(G60&lt;&gt;"",$A60&lt;&gt;"Pn"),P58*$D60,"")))</f>
        <v/>
      </c>
      <c r="Z58" s="24" t="str">
        <f>IF(OR(A60="Pn",A61="Pn"),"",IF($A60="TOTAL GENERAL",SUM(Z$11:Z56),IF(AND(H60&lt;&gt;"",$A60&lt;&gt;"Pn"),Q58*$D60,"")))</f>
        <v/>
      </c>
      <c r="AA58" s="24" t="str">
        <f>IF(OR(A60="Pn",A61="Pn"),"",IF($A60="TOTAL GENERAL",SUM(AA$11:AA56),IF(AND(I60&lt;&gt;"",$A60&lt;&gt;"Pn"),R58*$D60,"")))</f>
        <v/>
      </c>
      <c r="AB58" s="24" t="str">
        <f>IF(OR(A60="Pn",A61="Pn"),"",IF($A60="TOTAL GENERAL",SUM(AB$11:AB56),IF(AND(J60&lt;&gt;"",$A60&lt;&gt;"Pn"),S58*$D60,"")))</f>
        <v/>
      </c>
      <c r="AC58" s="24" t="str">
        <f>IF($A60="TOTAL GENERAL",SUM(AC$11:AC56),IF(AND(K60&lt;&gt;"",$A60&lt;&gt;"Pn"),T58*$D60,""))</f>
        <v/>
      </c>
      <c r="AD58" s="24" t="str">
        <f>IF($A60="TOTAL GENERAL",SUM(AD$11:AD56),IF(AND(L60&lt;&gt;"",$A60&lt;&gt;"Pn"),U58*$D60,""))</f>
        <v/>
      </c>
      <c r="AE58" s="24" t="str">
        <f>IF($A60="TOTAL GENERAL",SUM(AE$11:AE56),IF(AND(M60&lt;&gt;"",$A60&lt;&gt;"Pn"),V58*$D60,""))</f>
        <v/>
      </c>
      <c r="AF58" s="24" t="str">
        <f>IF($A60="TOTAL GENERAL",SUM(AF$11:AF56),IF(AND(N60&lt;&gt;"",$A60&lt;&gt;"Pn"),W58*$D60,""))</f>
        <v/>
      </c>
      <c r="AG58" s="24" t="s">
        <v>58</v>
      </c>
      <c r="AH58" s="24" t="str">
        <f ca="1">IF($A60="TOTAL GENERAL",SUM(AH$11:AH56),IF(AND(P58&lt;&gt;"",$A60&lt;&gt;"Pn"),IF(OFFSET($A$11,MATCH("TOTAL GENERAL",$A$11:$A$100,0)-1,COLUMN(X58))=0,0,Y58/OFFSET($A$11,MATCH("TOTAL GENERAL",$A$11:$A$100,0)-1,COLUMN(X58))),""))</f>
        <v/>
      </c>
      <c r="AI58" s="24" t="str">
        <f ca="1">IF($A60="TOTAL GENERAL",SUM(AI$11:AI56),IF(AND(Q58&lt;&gt;"",$A60&lt;&gt;"Pn"),IF(OFFSET($A$11,MATCH("TOTAL GENERAL",$A$11:$A$100,0)-1,COLUMN(Y58))=0,0,Z58/OFFSET($A$11,MATCH("TOTAL GENERAL",$A$11:$A$100,0)-1,COLUMN(Y58))),""))</f>
        <v/>
      </c>
      <c r="AJ58" s="24" t="str">
        <f ca="1">IF($A60="TOTAL GENERAL",SUM(AJ$11:AJ56),IF(AND(R58&lt;&gt;"",$A60&lt;&gt;"Pn"),IF(OFFSET($A$11,MATCH("TOTAL GENERAL",$A$11:$A$100,0)-1,COLUMN(Z58))=0,0,AA58/OFFSET($A$11,MATCH("TOTAL GENERAL",$A$11:$A$100,0)-1,COLUMN(Z58))),""))</f>
        <v/>
      </c>
      <c r="AK58" s="24" t="str">
        <f ca="1">IF($A60="TOTAL GENERAL",SUM(AK$11:AK56),IF(AND(S58&lt;&gt;"",$A60&lt;&gt;"Pn"),IF(OFFSET($A$11,MATCH("TOTAL GENERAL",$A$11:$A$100,0)-1,COLUMN(AA58))=0,0,AB58/OFFSET($A$11,MATCH("TOTAL GENERAL",$A$11:$A$100,0)-1,COLUMN(AA58))),""))</f>
        <v/>
      </c>
      <c r="AL58" s="24" t="str">
        <f ca="1">IF($A60="TOTAL GENERAL",SUM(AL$11:AL56),IF(AND(T58&lt;&gt;"",$A60&lt;&gt;"Pn"),IF(OFFSET($A$11,MATCH("TOTAL GENERAL",$A$11:$A$100,0)-1,COLUMN(AB58))=0,0,AC58/OFFSET($A$11,MATCH("TOTAL GENERAL",$A$11:$A$100,0)-1,COLUMN(AB58))),""))</f>
        <v/>
      </c>
      <c r="AM58" s="24" t="str">
        <f ca="1">IF($A60="TOTAL GENERAL",SUM(AM$11:AM56),IF(AND(U58&lt;&gt;"",$A60&lt;&gt;"Pn"),IF(OFFSET($A$11,MATCH("TOTAL GENERAL",$A$11:$A$100,0)-1,COLUMN(AC58))=0,0,AD58/OFFSET($A$11,MATCH("TOTAL GENERAL",$A$11:$A$100,0)-1,COLUMN(AC58))),""))</f>
        <v/>
      </c>
      <c r="AN58" s="24" t="str">
        <f ca="1">IF($A60="TOTAL GENERAL",SUM(AN$11:AN56),IF(AND(V58&lt;&gt;"",$A60&lt;&gt;"Pn"),IF(OFFSET($A$11,MATCH("TOTAL GENERAL",$A$11:$A$100,0)-1,COLUMN(AD58))=0,0,AE58/OFFSET($A$11,MATCH("TOTAL GENERAL",$A$11:$A$100,0)-1,COLUMN(AD58))),""))</f>
        <v/>
      </c>
      <c r="AO58" s="24" t="str">
        <f ca="1">IF($A60="TOTAL GENERAL",SUM(AO$11:AO56),IF(AND(W58&lt;&gt;"",$A60&lt;&gt;"Pn"),IF(OFFSET($A$11,MATCH("TOTAL GENERAL",$A$11:$A$100,0)-1,COLUMN(AE58))=0,0,AF58/OFFSET($A$11,MATCH("TOTAL GENERAL",$A$11:$A$100,0)-1,COLUMN(AE58))),""))</f>
        <v/>
      </c>
      <c r="AP58" s="24" t="str">
        <f ca="1">IF($A60="TOTAL GENERAL",SUM(AP$11:AP56),IF(AND(X58&lt;&gt;"",$A60&lt;&gt;"Pn"),IF(OFFSET($A$11,MATCH("TOTAL GENERAL",$A$11:$A$100,0)-1,COLUMN(AF58))=0,0,AG58/OFFSET($A$11,MATCH("TOTAL GENERAL",$A$11:$A$100,0)-1,COLUMN(AF58))),""))</f>
        <v/>
      </c>
      <c r="AQ58" s="24" t="str">
        <f ca="1">IF(A60="TOTAL GENERAL",SUM(AQ$11:AQ56),IF(COUNTIF(AB58:AH58,"")&lt;COUNTA($AB$10:$AH$10),ROUND((IF(AH58&lt;&gt;"",AH58*OFFSET($A$10,MATCH("Pn",$A$11:$A$100,0),1),0)+IF(AI58&lt;&gt;"",AI58*OFFSET($A$10,MATCH("Pn",$A$11:$A$100,0),2),0)+IF(AJ58&lt;&gt;"",AJ58*OFFSET($A$10,MATCH("Pn",$A$11:$A$100,0),3),0)+IF(AK58&lt;&gt;"",AK58*OFFSET($A$10,MATCH("Pn",$A$11:$A$100,0),4),0)+IF(AL58&lt;&gt;"",AL58*OFFSET($A$10,MATCH("Pn",$A$11:$A$100,0),5),0)+IF(AM58&lt;&gt;"",AM58*OFFSET($A$10,MATCH("Pn",$A$11:$A$100,0),6),0)+IF(AN58&lt;&gt;"",AN58*OFFSET($A$10,MATCH("Pn",$A$11:$A$100,0),7),0)+IF(AO58&lt;&gt;"",AO58*OFFSET($A$10,MATCH("Pn",$A$11:$A$100,0),8),0)+IF(AP58&lt;&gt;"",AP58*OFFSET($A$10,MATCH("Pn",$A$11:$A$100,0),9),0))*OFFSET($A$10,MATCH("FC",$A$11:$A$100,0),2),2),""))</f>
        <v/>
      </c>
      <c r="AR58" s="10" t="str">
        <f ca="1">IF(OR(A60="Pn",A61="Pn"),"",IF(AND(AQ58="",F60&lt;&gt;""),-F60,IF(A60="TOTAL GENERAL",SUM(AR$11:AR56),IF(AQ58&lt;&gt;"",AQ58-F60,""))))</f>
        <v/>
      </c>
    </row>
    <row r="59" spans="1:56" s="4" customFormat="1" x14ac:dyDescent="0.25">
      <c r="A59" s="15" t="s">
        <v>101</v>
      </c>
      <c r="B59" s="15" t="s">
        <v>40</v>
      </c>
      <c r="C59" s="32">
        <v>0.65</v>
      </c>
      <c r="D59" s="16" t="s">
        <v>58</v>
      </c>
      <c r="E59" s="9" t="s">
        <v>58</v>
      </c>
      <c r="F59" s="18" t="s">
        <v>58</v>
      </c>
      <c r="G59" s="20" t="s">
        <v>58</v>
      </c>
      <c r="H59" s="22" t="s">
        <v>58</v>
      </c>
      <c r="I59" s="22" t="s">
        <v>58</v>
      </c>
      <c r="J59" s="24" t="s">
        <v>58</v>
      </c>
      <c r="K59" s="22" t="s">
        <v>58</v>
      </c>
      <c r="L59" s="22" t="s">
        <v>58</v>
      </c>
      <c r="M59" s="22" t="s">
        <v>58</v>
      </c>
      <c r="N59" s="24" t="s">
        <v>58</v>
      </c>
      <c r="O59" s="24" t="s">
        <v>58</v>
      </c>
      <c r="P59" s="24" t="str">
        <f ca="1">IF(OR(A61="Pn",A62="Pn"),"",IF($A61="TOTAL GENERAL",SUM(P$11:P57),IF(AND(G61&lt;&gt;"",$A61&lt;&gt;"Pn"),IF(G61&gt;OFFSET($A$10,MATCH("TOTAL GENERAL",$A$11:$A$100,0),COLUMN(F61)),0,OFFSET($A$10,MATCH("TOTAL GENERAL",$A$11:$A$100,0),COLUMN(F61))-G61),"")))</f>
        <v/>
      </c>
      <c r="Q59" s="24" t="str">
        <f ca="1">IF(OR(A61="Pn",A62="Pn"),"",IF($A61="TOTAL GENERAL",SUM(Q$11:Q57),IF(AND(H61&lt;&gt;"",$A61&lt;&gt;"Pn"),IF(H61&lt;OFFSET($A$10,MATCH("TOTAL GENERAL",$A$11:$A$100,0),COLUMN(G61)),0,H61-OFFSET($A$10,MATCH("TOTAL GENERAL",$A$11:$A$100,0),COLUMN(G61))),"")))</f>
        <v/>
      </c>
      <c r="R59" s="24" t="str">
        <f ca="1">IF(OR(A61="Pn",A62="Pn"),"",IF($A61="TOTAL GENERAL",SUM(R$11:R57),IF(AND(I61&lt;&gt;"",$A61&lt;&gt;"Pn"),IF(I61&lt;OFFSET($A$10,MATCH("TOTAL GENERAL",$A$11:$A$100,0),COLUMN(H61)),0,I61-OFFSET($A$10,MATCH("TOTAL GENERAL",$A$11:$A$100,0),COLUMN(H61))),"")))</f>
        <v/>
      </c>
      <c r="S59" s="24" t="str">
        <f ca="1">IF(OR(A61="Pn",A62="Pn"),"",IF($A61="TOTAL GENERAL",SUM(S$11:S57),IF(AND(J61&lt;&gt;"",$A61&lt;&gt;"Pn"),IF(J61&gt;OFFSET($A$10,MATCH("TOTAL GENERAL",$A$11:$A$100,0),COLUMN(I61)),0,OFFSET($A$10,MATCH("TOTAL GENERAL",$A$11:$A$100,0),COLUMN(I61))-J61),"")))</f>
        <v/>
      </c>
      <c r="T59" s="24" t="str">
        <f ca="1">IF($A61="TOTAL GENERAL",SUM(T$11:T57),IF(AND(K61&lt;&gt;"",$A61&lt;&gt;"Pn"),IF(K61&lt;OFFSET($A$10,MATCH("TOTAL GENERAL",$A$11:$A$100,0),COLUMN(J61)),0,K61-OFFSET($A$10,MATCH("TOTAL GENERAL",$A$11:$A$100,0),COLUMN(J61))),""))</f>
        <v/>
      </c>
      <c r="U59" s="24" t="str">
        <f ca="1">IF($A61="TOTAL GENERAL",SUM(U$11:U57),IF(AND(L61&lt;&gt;"",$A61&lt;&gt;"Pn"),IF(L61&lt;OFFSET($A$10,MATCH("TOTAL GENERAL",$A$11:$A$100,0),COLUMN(K61)),0,L61-OFFSET($A$10,MATCH("TOTAL GENERAL",$A$11:$A$100,0),COLUMN(K61))),""))</f>
        <v/>
      </c>
      <c r="V59" s="24" t="str">
        <f ca="1">IF($A61="TOTAL GENERAL",SUM(V$11:V57),IF(AND(M61&lt;&gt;"",$A61&lt;&gt;"Pn"),IF(M61&lt;OFFSET($A$10,MATCH("TOTAL GENERAL",$A$11:$A$100,0),COLUMN(L61)),0,M61-OFFSET($A$10,MATCH("TOTAL GENERAL",$A$11:$A$100,0),COLUMN(L61))),""))</f>
        <v/>
      </c>
      <c r="W59" s="24" t="str">
        <f ca="1">IF($A61="TOTAL GENERAL",SUM(W$11:W57),IF(AND(N61&lt;&gt;"",$A61&lt;&gt;"Pn"),IF(N61&gt;OFFSET($A$10,MATCH("TOTAL GENERAL",$A$11:$A$100,0),COLUMN(M61)),0,OFFSET($A$10,MATCH("TOTAL GENERAL",$A$11:$A$100,0),COLUMN(M61))-N61),""))</f>
        <v/>
      </c>
      <c r="X59" s="24" t="str">
        <f ca="1">IF($A61="TOTAL GENERAL",SUM(X$11:X57),IF(AND(O61&lt;&gt;"",$A61&lt;&gt;"Pn"),IF(O61&lt;OFFSET($A$10,MATCH("TOTAL GENERAL",$A$11:$A$100,0),COLUMN(N61)),0,O61-OFFSET($A$10,MATCH("TOTAL GENERAL",$A$11:$A$100,0),COLUMN(N61))),""))</f>
        <v/>
      </c>
      <c r="Y59" s="24" t="str">
        <f>IF(OR(A61="Pn",A62="Pn"),"",IF($A61="TOTAL GENERAL",SUM(Y$11:Y57),IF(AND(G61&lt;&gt;"",$A61&lt;&gt;"Pn"),P59*$D61,"")))</f>
        <v/>
      </c>
      <c r="Z59" s="24" t="str">
        <f>IF(OR(A61="Pn",A62="Pn"),"",IF($A61="TOTAL GENERAL",SUM(Z$11:Z57),IF(AND(H61&lt;&gt;"",$A61&lt;&gt;"Pn"),Q59*$D61,"")))</f>
        <v/>
      </c>
      <c r="AA59" s="24" t="str">
        <f>IF(OR(A61="Pn",A62="Pn"),"",IF($A61="TOTAL GENERAL",SUM(AA$11:AA57),IF(AND(I61&lt;&gt;"",$A61&lt;&gt;"Pn"),R59*$D61,"")))</f>
        <v/>
      </c>
      <c r="AB59" s="24" t="str">
        <f>IF(OR(A61="Pn",A62="Pn"),"",IF($A61="TOTAL GENERAL",SUM(AB$11:AB57),IF(AND(J61&lt;&gt;"",$A61&lt;&gt;"Pn"),S59*$D61,"")))</f>
        <v/>
      </c>
      <c r="AC59" s="24" t="str">
        <f>IF($A61="TOTAL GENERAL",SUM(AC$11:AC57),IF(AND(K61&lt;&gt;"",$A61&lt;&gt;"Pn"),T59*$D61,""))</f>
        <v/>
      </c>
      <c r="AD59" s="24" t="str">
        <f>IF($A61="TOTAL GENERAL",SUM(AD$11:AD57),IF(AND(L61&lt;&gt;"",$A61&lt;&gt;"Pn"),U59*$D61,""))</f>
        <v/>
      </c>
      <c r="AE59" s="24" t="str">
        <f>IF($A61="TOTAL GENERAL",SUM(AE$11:AE57),IF(AND(M61&lt;&gt;"",$A61&lt;&gt;"Pn"),V59*$D61,""))</f>
        <v/>
      </c>
      <c r="AF59" s="24" t="str">
        <f>IF($A61="TOTAL GENERAL",SUM(AF$11:AF57),IF(AND(N61&lt;&gt;"",$A61&lt;&gt;"Pn"),W59*$D61,""))</f>
        <v/>
      </c>
      <c r="AG59" s="24" t="s">
        <v>58</v>
      </c>
      <c r="AH59" s="24" t="str">
        <f ca="1">IF($A61="TOTAL GENERAL",SUM(AH$11:AH57),IF(AND(P59&lt;&gt;"",$A61&lt;&gt;"Pn"),IF(OFFSET($A$11,MATCH("TOTAL GENERAL",$A$11:$A$100,0)-1,COLUMN(X59))=0,0,Y59/OFFSET($A$11,MATCH("TOTAL GENERAL",$A$11:$A$100,0)-1,COLUMN(X59))),""))</f>
        <v/>
      </c>
      <c r="AI59" s="24" t="str">
        <f ca="1">IF($A61="TOTAL GENERAL",SUM(AI$11:AI57),IF(AND(Q59&lt;&gt;"",$A61&lt;&gt;"Pn"),IF(OFFSET($A$11,MATCH("TOTAL GENERAL",$A$11:$A$100,0)-1,COLUMN(Y59))=0,0,Z59/OFFSET($A$11,MATCH("TOTAL GENERAL",$A$11:$A$100,0)-1,COLUMN(Y59))),""))</f>
        <v/>
      </c>
      <c r="AJ59" s="24" t="str">
        <f ca="1">IF($A61="TOTAL GENERAL",SUM(AJ$11:AJ57),IF(AND(R59&lt;&gt;"",$A61&lt;&gt;"Pn"),IF(OFFSET($A$11,MATCH("TOTAL GENERAL",$A$11:$A$100,0)-1,COLUMN(Z59))=0,0,AA59/OFFSET($A$11,MATCH("TOTAL GENERAL",$A$11:$A$100,0)-1,COLUMN(Z59))),""))</f>
        <v/>
      </c>
      <c r="AK59" s="24" t="str">
        <f ca="1">IF($A61="TOTAL GENERAL",SUM(AK$11:AK57),IF(AND(S59&lt;&gt;"",$A61&lt;&gt;"Pn"),IF(OFFSET($A$11,MATCH("TOTAL GENERAL",$A$11:$A$100,0)-1,COLUMN(AA59))=0,0,AB59/OFFSET($A$11,MATCH("TOTAL GENERAL",$A$11:$A$100,0)-1,COLUMN(AA59))),""))</f>
        <v/>
      </c>
      <c r="AL59" s="24" t="str">
        <f ca="1">IF($A61="TOTAL GENERAL",SUM(AL$11:AL57),IF(AND(T59&lt;&gt;"",$A61&lt;&gt;"Pn"),IF(OFFSET($A$11,MATCH("TOTAL GENERAL",$A$11:$A$100,0)-1,COLUMN(AB59))=0,0,AC59/OFFSET($A$11,MATCH("TOTAL GENERAL",$A$11:$A$100,0)-1,COLUMN(AB59))),""))</f>
        <v/>
      </c>
      <c r="AM59" s="24" t="str">
        <f ca="1">IF($A61="TOTAL GENERAL",SUM(AM$11:AM57),IF(AND(U59&lt;&gt;"",$A61&lt;&gt;"Pn"),IF(OFFSET($A$11,MATCH("TOTAL GENERAL",$A$11:$A$100,0)-1,COLUMN(AC59))=0,0,AD59/OFFSET($A$11,MATCH("TOTAL GENERAL",$A$11:$A$100,0)-1,COLUMN(AC59))),""))</f>
        <v/>
      </c>
      <c r="AN59" s="24" t="str">
        <f ca="1">IF($A61="TOTAL GENERAL",SUM(AN$11:AN57),IF(AND(V59&lt;&gt;"",$A61&lt;&gt;"Pn"),IF(OFFSET($A$11,MATCH("TOTAL GENERAL",$A$11:$A$100,0)-1,COLUMN(AD59))=0,0,AE59/OFFSET($A$11,MATCH("TOTAL GENERAL",$A$11:$A$100,0)-1,COLUMN(AD59))),""))</f>
        <v/>
      </c>
      <c r="AO59" s="24" t="str">
        <f ca="1">IF($A61="TOTAL GENERAL",SUM(AO$11:AO57),IF(AND(W59&lt;&gt;"",$A61&lt;&gt;"Pn"),IF(OFFSET($A$11,MATCH("TOTAL GENERAL",$A$11:$A$100,0)-1,COLUMN(AE59))=0,0,AF59/OFFSET($A$11,MATCH("TOTAL GENERAL",$A$11:$A$100,0)-1,COLUMN(AE59))),""))</f>
        <v/>
      </c>
      <c r="AP59" s="24" t="str">
        <f ca="1">IF($A61="TOTAL GENERAL",SUM(AP$11:AP57),IF(AND(X59&lt;&gt;"",$A61&lt;&gt;"Pn"),IF(OFFSET($A$11,MATCH("TOTAL GENERAL",$A$11:$A$100,0)-1,COLUMN(AF59))=0,0,AG59/OFFSET($A$11,MATCH("TOTAL GENERAL",$A$11:$A$100,0)-1,COLUMN(AF59))),""))</f>
        <v/>
      </c>
      <c r="AQ59" s="24" t="str">
        <f ca="1">IF(A61="TOTAL GENERAL",SUM(AQ$11:AQ57),IF(COUNTIF(AB59:AH59,"")&lt;COUNTA($AB$10:$AH$10),ROUND((IF(AH59&lt;&gt;"",AH59*OFFSET($A$10,MATCH("Pn",$A$11:$A$100,0),1),0)+IF(AI59&lt;&gt;"",AI59*OFFSET($A$10,MATCH("Pn",$A$11:$A$100,0),2),0)+IF(AJ59&lt;&gt;"",AJ59*OFFSET($A$10,MATCH("Pn",$A$11:$A$100,0),3),0)+IF(AK59&lt;&gt;"",AK59*OFFSET($A$10,MATCH("Pn",$A$11:$A$100,0),4),0)+IF(AL59&lt;&gt;"",AL59*OFFSET($A$10,MATCH("Pn",$A$11:$A$100,0),5),0)+IF(AM59&lt;&gt;"",AM59*OFFSET($A$10,MATCH("Pn",$A$11:$A$100,0),6),0)+IF(AN59&lt;&gt;"",AN59*OFFSET($A$10,MATCH("Pn",$A$11:$A$100,0),7),0)+IF(AO59&lt;&gt;"",AO59*OFFSET($A$10,MATCH("Pn",$A$11:$A$100,0),8),0)+IF(AP59&lt;&gt;"",AP59*OFFSET($A$10,MATCH("Pn",$A$11:$A$100,0),9),0))*OFFSET($A$10,MATCH("FC",$A$11:$A$100,0),2),2),""))</f>
        <v/>
      </c>
      <c r="AR59" s="10" t="str">
        <f ca="1">IF(OR(A61="Pn",A62="Pn"),"",IF(AND(AQ59="",F61&lt;&gt;""),-F61,IF(A61="TOTAL GENERAL",SUM(AR$11:AR57),IF(AQ59&lt;&gt;"",AQ59-F61,""))))</f>
        <v/>
      </c>
    </row>
    <row r="60" spans="1:56" s="4" customFormat="1" x14ac:dyDescent="0.25">
      <c r="A60" s="15" t="s">
        <v>101</v>
      </c>
      <c r="B60" s="15" t="s">
        <v>39</v>
      </c>
      <c r="C60" s="32">
        <v>30</v>
      </c>
      <c r="D60" s="16" t="s">
        <v>58</v>
      </c>
      <c r="E60" s="9" t="s">
        <v>58</v>
      </c>
      <c r="F60" s="18" t="s">
        <v>58</v>
      </c>
      <c r="G60" s="20" t="s">
        <v>58</v>
      </c>
      <c r="H60" s="22" t="s">
        <v>58</v>
      </c>
      <c r="I60" s="22" t="s">
        <v>58</v>
      </c>
      <c r="J60" s="24" t="s">
        <v>58</v>
      </c>
      <c r="K60" s="22" t="s">
        <v>58</v>
      </c>
      <c r="L60" s="22" t="s">
        <v>58</v>
      </c>
      <c r="M60" s="22" t="s">
        <v>58</v>
      </c>
      <c r="N60" s="24" t="s">
        <v>58</v>
      </c>
      <c r="O60" s="24" t="s">
        <v>58</v>
      </c>
      <c r="P60" s="24" t="str">
        <f ca="1">IF(OR(A62="Pn",A63="Pn"),"",IF($A62="TOTAL GENERAL",SUM(P$11:P58),IF(AND(G62&lt;&gt;"",$A62&lt;&gt;"Pn"),IF(G62&gt;OFFSET($A$10,MATCH("TOTAL GENERAL",$A$11:$A$100,0),COLUMN(F62)),0,OFFSET($A$10,MATCH("TOTAL GENERAL",$A$11:$A$100,0),COLUMN(F62))-G62),"")))</f>
        <v/>
      </c>
      <c r="Q60" s="24" t="str">
        <f ca="1">IF(OR(A62="Pn",A63="Pn"),"",IF($A62="TOTAL GENERAL",SUM(Q$11:Q58),IF(AND(H62&lt;&gt;"",$A62&lt;&gt;"Pn"),IF(H62&lt;OFFSET($A$10,MATCH("TOTAL GENERAL",$A$11:$A$100,0),COLUMN(G62)),0,H62-OFFSET($A$10,MATCH("TOTAL GENERAL",$A$11:$A$100,0),COLUMN(G62))),"")))</f>
        <v/>
      </c>
      <c r="R60" s="24" t="str">
        <f ca="1">IF(OR(A62="Pn",A63="Pn"),"",IF($A62="TOTAL GENERAL",SUM(R$11:R58),IF(AND(I62&lt;&gt;"",$A62&lt;&gt;"Pn"),IF(I62&lt;OFFSET($A$10,MATCH("TOTAL GENERAL",$A$11:$A$100,0),COLUMN(H62)),0,I62-OFFSET($A$10,MATCH("TOTAL GENERAL",$A$11:$A$100,0),COLUMN(H62))),"")))</f>
        <v/>
      </c>
      <c r="S60" s="24" t="str">
        <f ca="1">IF(OR(A62="Pn",A63="Pn"),"",IF($A62="TOTAL GENERAL",SUM(S$11:S58),IF(AND(J62&lt;&gt;"",$A62&lt;&gt;"Pn"),IF(J62&gt;OFFSET($A$10,MATCH("TOTAL GENERAL",$A$11:$A$100,0),COLUMN(I62)),0,OFFSET($A$10,MATCH("TOTAL GENERAL",$A$11:$A$100,0),COLUMN(I62))-J62),"")))</f>
        <v/>
      </c>
      <c r="T60" s="24" t="str">
        <f ca="1">IF($A62="TOTAL GENERAL",SUM(T$11:T58),IF(AND(K62&lt;&gt;"",$A62&lt;&gt;"Pn"),IF(K62&lt;OFFSET($A$10,MATCH("TOTAL GENERAL",$A$11:$A$100,0),COLUMN(J62)),0,K62-OFFSET($A$10,MATCH("TOTAL GENERAL",$A$11:$A$100,0),COLUMN(J62))),""))</f>
        <v/>
      </c>
      <c r="U60" s="24" t="str">
        <f ca="1">IF($A62="TOTAL GENERAL",SUM(U$11:U58),IF(AND(L62&lt;&gt;"",$A62&lt;&gt;"Pn"),IF(L62&lt;OFFSET($A$10,MATCH("TOTAL GENERAL",$A$11:$A$100,0),COLUMN(K62)),0,L62-OFFSET($A$10,MATCH("TOTAL GENERAL",$A$11:$A$100,0),COLUMN(K62))),""))</f>
        <v/>
      </c>
      <c r="V60" s="24" t="str">
        <f ca="1">IF($A62="TOTAL GENERAL",SUM(V$11:V58),IF(AND(M62&lt;&gt;"",$A62&lt;&gt;"Pn"),IF(M62&lt;OFFSET($A$10,MATCH("TOTAL GENERAL",$A$11:$A$100,0),COLUMN(L62)),0,M62-OFFSET($A$10,MATCH("TOTAL GENERAL",$A$11:$A$100,0),COLUMN(L62))),""))</f>
        <v/>
      </c>
      <c r="W60" s="24" t="str">
        <f ca="1">IF($A62="TOTAL GENERAL",SUM(W$11:W58),IF(AND(N62&lt;&gt;"",$A62&lt;&gt;"Pn"),IF(N62&gt;OFFSET($A$10,MATCH("TOTAL GENERAL",$A$11:$A$100,0),COLUMN(M62)),0,OFFSET($A$10,MATCH("TOTAL GENERAL",$A$11:$A$100,0),COLUMN(M62))-N62),""))</f>
        <v/>
      </c>
      <c r="X60" s="24" t="str">
        <f ca="1">IF($A62="TOTAL GENERAL",SUM(X$11:X58),IF(AND(O62&lt;&gt;"",$A62&lt;&gt;"Pn"),IF(O62&lt;OFFSET($A$10,MATCH("TOTAL GENERAL",$A$11:$A$100,0),COLUMN(N62)),0,O62-OFFSET($A$10,MATCH("TOTAL GENERAL",$A$11:$A$100,0),COLUMN(N62))),""))</f>
        <v/>
      </c>
      <c r="Y60" s="24" t="str">
        <f>IF(OR(A62="Pn",A63="Pn"),"",IF($A62="TOTAL GENERAL",SUM(Y$11:Y58),IF(AND(G62&lt;&gt;"",$A62&lt;&gt;"Pn"),P60*$D62,"")))</f>
        <v/>
      </c>
      <c r="Z60" s="24" t="str">
        <f>IF(OR(A62="Pn",A63="Pn"),"",IF($A62="TOTAL GENERAL",SUM(Z$11:Z58),IF(AND(H62&lt;&gt;"",$A62&lt;&gt;"Pn"),Q60*$D62,"")))</f>
        <v/>
      </c>
      <c r="AA60" s="24" t="str">
        <f>IF(OR(A62="Pn",A63="Pn"),"",IF($A62="TOTAL GENERAL",SUM(AA$11:AA58),IF(AND(I62&lt;&gt;"",$A62&lt;&gt;"Pn"),R60*$D62,"")))</f>
        <v/>
      </c>
      <c r="AB60" s="24" t="str">
        <f>IF(OR(A62="Pn",A63="Pn"),"",IF($A62="TOTAL GENERAL",SUM(AB$11:AB58),IF(AND(J62&lt;&gt;"",$A62&lt;&gt;"Pn"),S60*$D62,"")))</f>
        <v/>
      </c>
      <c r="AC60" s="24" t="str">
        <f>IF($A62="TOTAL GENERAL",SUM(AC$11:AC58),IF(AND(K62&lt;&gt;"",$A62&lt;&gt;"Pn"),T60*$D62,""))</f>
        <v/>
      </c>
      <c r="AD60" s="24" t="str">
        <f>IF($A62="TOTAL GENERAL",SUM(AD$11:AD58),IF(AND(L62&lt;&gt;"",$A62&lt;&gt;"Pn"),U60*$D62,""))</f>
        <v/>
      </c>
      <c r="AE60" s="24" t="str">
        <f>IF($A62="TOTAL GENERAL",SUM(AE$11:AE58),IF(AND(M62&lt;&gt;"",$A62&lt;&gt;"Pn"),V60*$D62,""))</f>
        <v/>
      </c>
      <c r="AF60" s="24" t="str">
        <f>IF($A62="TOTAL GENERAL",SUM(AF$11:AF58),IF(AND(N62&lt;&gt;"",$A62&lt;&gt;"Pn"),W60*$D62,""))</f>
        <v/>
      </c>
      <c r="AG60" s="24" t="s">
        <v>58</v>
      </c>
      <c r="AH60" s="24" t="str">
        <f ca="1">IF($A62="TOTAL GENERAL",SUM(AH$11:AH58),IF(AND(P60&lt;&gt;"",$A62&lt;&gt;"Pn"),IF(OFFSET($A$11,MATCH("TOTAL GENERAL",$A$11:$A$100,0)-1,COLUMN(X60))=0,0,Y60/OFFSET($A$11,MATCH("TOTAL GENERAL",$A$11:$A$100,0)-1,COLUMN(X60))),""))</f>
        <v/>
      </c>
      <c r="AI60" s="24" t="str">
        <f ca="1">IF($A62="TOTAL GENERAL",SUM(AI$11:AI58),IF(AND(Q60&lt;&gt;"",$A62&lt;&gt;"Pn"),IF(OFFSET($A$11,MATCH("TOTAL GENERAL",$A$11:$A$100,0)-1,COLUMN(Y60))=0,0,Z60/OFFSET($A$11,MATCH("TOTAL GENERAL",$A$11:$A$100,0)-1,COLUMN(Y60))),""))</f>
        <v/>
      </c>
      <c r="AJ60" s="24" t="str">
        <f ca="1">IF($A62="TOTAL GENERAL",SUM(AJ$11:AJ58),IF(AND(R60&lt;&gt;"",$A62&lt;&gt;"Pn"),IF(OFFSET($A$11,MATCH("TOTAL GENERAL",$A$11:$A$100,0)-1,COLUMN(Z60))=0,0,AA60/OFFSET($A$11,MATCH("TOTAL GENERAL",$A$11:$A$100,0)-1,COLUMN(Z60))),""))</f>
        <v/>
      </c>
      <c r="AK60" s="24" t="str">
        <f ca="1">IF($A62="TOTAL GENERAL",SUM(AK$11:AK58),IF(AND(S60&lt;&gt;"",$A62&lt;&gt;"Pn"),IF(OFFSET($A$11,MATCH("TOTAL GENERAL",$A$11:$A$100,0)-1,COLUMN(AA60))=0,0,AB60/OFFSET($A$11,MATCH("TOTAL GENERAL",$A$11:$A$100,0)-1,COLUMN(AA60))),""))</f>
        <v/>
      </c>
      <c r="AL60" s="24" t="str">
        <f ca="1">IF($A62="TOTAL GENERAL",SUM(AL$11:AL58),IF(AND(T60&lt;&gt;"",$A62&lt;&gt;"Pn"),IF(OFFSET($A$11,MATCH("TOTAL GENERAL",$A$11:$A$100,0)-1,COLUMN(AB60))=0,0,AC60/OFFSET($A$11,MATCH("TOTAL GENERAL",$A$11:$A$100,0)-1,COLUMN(AB60))),""))</f>
        <v/>
      </c>
      <c r="AM60" s="24" t="str">
        <f ca="1">IF($A62="TOTAL GENERAL",SUM(AM$11:AM58),IF(AND(U60&lt;&gt;"",$A62&lt;&gt;"Pn"),IF(OFFSET($A$11,MATCH("TOTAL GENERAL",$A$11:$A$100,0)-1,COLUMN(AC60))=0,0,AD60/OFFSET($A$11,MATCH("TOTAL GENERAL",$A$11:$A$100,0)-1,COLUMN(AC60))),""))</f>
        <v/>
      </c>
      <c r="AN60" s="24" t="str">
        <f ca="1">IF($A62="TOTAL GENERAL",SUM(AN$11:AN58),IF(AND(V60&lt;&gt;"",$A62&lt;&gt;"Pn"),IF(OFFSET($A$11,MATCH("TOTAL GENERAL",$A$11:$A$100,0)-1,COLUMN(AD60))=0,0,AE60/OFFSET($A$11,MATCH("TOTAL GENERAL",$A$11:$A$100,0)-1,COLUMN(AD60))),""))</f>
        <v/>
      </c>
      <c r="AO60" s="24" t="str">
        <f ca="1">IF($A62="TOTAL GENERAL",SUM(AO$11:AO58),IF(AND(W60&lt;&gt;"",$A62&lt;&gt;"Pn"),IF(OFFSET($A$11,MATCH("TOTAL GENERAL",$A$11:$A$100,0)-1,COLUMN(AE60))=0,0,AF60/OFFSET($A$11,MATCH("TOTAL GENERAL",$A$11:$A$100,0)-1,COLUMN(AE60))),""))</f>
        <v/>
      </c>
      <c r="AP60" s="24" t="str">
        <f ca="1">IF($A62="TOTAL GENERAL",SUM(AP$11:AP58),IF(AND(X60&lt;&gt;"",$A62&lt;&gt;"Pn"),IF(OFFSET($A$11,MATCH("TOTAL GENERAL",$A$11:$A$100,0)-1,COLUMN(AF60))=0,0,AG60/OFFSET($A$11,MATCH("TOTAL GENERAL",$A$11:$A$100,0)-1,COLUMN(AF60))),""))</f>
        <v/>
      </c>
      <c r="AQ60" s="24" t="str">
        <f ca="1">IF(A62="TOTAL GENERAL",SUM(AQ$11:AQ58),IF(COUNTIF(AB60:AH60,"")&lt;COUNTA($AB$10:$AH$10),ROUND((IF(AH60&lt;&gt;"",AH60*OFFSET($A$10,MATCH("Pn",$A$11:$A$100,0),1),0)+IF(AI60&lt;&gt;"",AI60*OFFSET($A$10,MATCH("Pn",$A$11:$A$100,0),2),0)+IF(AJ60&lt;&gt;"",AJ60*OFFSET($A$10,MATCH("Pn",$A$11:$A$100,0),3),0)+IF(AK60&lt;&gt;"",AK60*OFFSET($A$10,MATCH("Pn",$A$11:$A$100,0),4),0)+IF(AL60&lt;&gt;"",AL60*OFFSET($A$10,MATCH("Pn",$A$11:$A$100,0),5),0)+IF(AM60&lt;&gt;"",AM60*OFFSET($A$10,MATCH("Pn",$A$11:$A$100,0),6),0)+IF(AN60&lt;&gt;"",AN60*OFFSET($A$10,MATCH("Pn",$A$11:$A$100,0),7),0)+IF(AO60&lt;&gt;"",AO60*OFFSET($A$10,MATCH("Pn",$A$11:$A$100,0),8),0)+IF(AP60&lt;&gt;"",AP60*OFFSET($A$10,MATCH("Pn",$A$11:$A$100,0),9),0))*OFFSET($A$10,MATCH("FC",$A$11:$A$100,0),2),2),""))</f>
        <v/>
      </c>
      <c r="AR60" s="10" t="str">
        <f ca="1">IF(OR(A62="Pn",A63="Pn"),"",IF(AND(AQ60="",F62&lt;&gt;""),-F62,IF(A62="TOTAL GENERAL",SUM(AR$11:AR58),IF(AQ60&lt;&gt;"",AQ60-F62,""))))</f>
        <v/>
      </c>
    </row>
    <row r="61" spans="1:56" s="4" customFormat="1" x14ac:dyDescent="0.25">
      <c r="A61" s="15" t="s">
        <v>101</v>
      </c>
      <c r="B61" s="15" t="s">
        <v>30</v>
      </c>
      <c r="C61" s="32">
        <v>0.75</v>
      </c>
      <c r="D61" s="16" t="s">
        <v>58</v>
      </c>
      <c r="E61" s="9" t="s">
        <v>58</v>
      </c>
      <c r="F61" s="18" t="s">
        <v>58</v>
      </c>
      <c r="G61" s="20" t="s">
        <v>58</v>
      </c>
      <c r="H61" s="22" t="s">
        <v>58</v>
      </c>
      <c r="I61" s="22" t="s">
        <v>58</v>
      </c>
      <c r="J61" s="24" t="s">
        <v>58</v>
      </c>
      <c r="K61" s="22" t="s">
        <v>58</v>
      </c>
      <c r="L61" s="22" t="s">
        <v>58</v>
      </c>
      <c r="M61" s="22" t="s">
        <v>58</v>
      </c>
      <c r="N61" s="24" t="s">
        <v>58</v>
      </c>
      <c r="O61" s="24" t="s">
        <v>58</v>
      </c>
      <c r="P61" s="24" t="str">
        <f ca="1">IF(OR(A63="Pn",A64="Pn"),"",IF($A63="TOTAL GENERAL",SUM(P$11:P59),IF(AND(G63&lt;&gt;"",$A63&lt;&gt;"Pn"),IF(G63&gt;OFFSET($A$10,MATCH("TOTAL GENERAL",$A$11:$A$100,0),COLUMN(F63)),0,OFFSET($A$10,MATCH("TOTAL GENERAL",$A$11:$A$100,0),COLUMN(F63))-G63),"")))</f>
        <v/>
      </c>
      <c r="Q61" s="24" t="str">
        <f ca="1">IF(OR(A63="Pn",A64="Pn"),"",IF($A63="TOTAL GENERAL",SUM(Q$11:Q59),IF(AND(H63&lt;&gt;"",$A63&lt;&gt;"Pn"),IF(H63&lt;OFFSET($A$10,MATCH("TOTAL GENERAL",$A$11:$A$100,0),COLUMN(G63)),0,H63-OFFSET($A$10,MATCH("TOTAL GENERAL",$A$11:$A$100,0),COLUMN(G63))),"")))</f>
        <v/>
      </c>
      <c r="R61" s="24" t="str">
        <f ca="1">IF(OR(A63="Pn",A64="Pn"),"",IF($A63="TOTAL GENERAL",SUM(R$11:R59),IF(AND(I63&lt;&gt;"",$A63&lt;&gt;"Pn"),IF(I63&lt;OFFSET($A$10,MATCH("TOTAL GENERAL",$A$11:$A$100,0),COLUMN(H63)),0,I63-OFFSET($A$10,MATCH("TOTAL GENERAL",$A$11:$A$100,0),COLUMN(H63))),"")))</f>
        <v/>
      </c>
      <c r="S61" s="24" t="str">
        <f ca="1">IF(OR(A63="Pn",A64="Pn"),"",IF($A63="TOTAL GENERAL",SUM(S$11:S59),IF(AND(J63&lt;&gt;"",$A63&lt;&gt;"Pn"),IF(J63&gt;OFFSET($A$10,MATCH("TOTAL GENERAL",$A$11:$A$100,0),COLUMN(I63)),0,OFFSET($A$10,MATCH("TOTAL GENERAL",$A$11:$A$100,0),COLUMN(I63))-J63),"")))</f>
        <v/>
      </c>
      <c r="T61" s="24" t="str">
        <f ca="1">IF($A63="TOTAL GENERAL",SUM(T$11:T59),IF(AND(K63&lt;&gt;"",$A63&lt;&gt;"Pn"),IF(K63&lt;OFFSET($A$10,MATCH("TOTAL GENERAL",$A$11:$A$100,0),COLUMN(J63)),0,K63-OFFSET($A$10,MATCH("TOTAL GENERAL",$A$11:$A$100,0),COLUMN(J63))),""))</f>
        <v/>
      </c>
      <c r="U61" s="24" t="str">
        <f ca="1">IF($A63="TOTAL GENERAL",SUM(U$11:U59),IF(AND(L63&lt;&gt;"",$A63&lt;&gt;"Pn"),IF(L63&lt;OFFSET($A$10,MATCH("TOTAL GENERAL",$A$11:$A$100,0),COLUMN(K63)),0,L63-OFFSET($A$10,MATCH("TOTAL GENERAL",$A$11:$A$100,0),COLUMN(K63))),""))</f>
        <v/>
      </c>
      <c r="V61" s="24" t="str">
        <f ca="1">IF($A63="TOTAL GENERAL",SUM(V$11:V59),IF(AND(M63&lt;&gt;"",$A63&lt;&gt;"Pn"),IF(M63&lt;OFFSET($A$10,MATCH("TOTAL GENERAL",$A$11:$A$100,0),COLUMN(L63)),0,M63-OFFSET($A$10,MATCH("TOTAL GENERAL",$A$11:$A$100,0),COLUMN(L63))),""))</f>
        <v/>
      </c>
      <c r="W61" s="24" t="str">
        <f ca="1">IF($A63="TOTAL GENERAL",SUM(W$11:W59),IF(AND(N63&lt;&gt;"",$A63&lt;&gt;"Pn"),IF(N63&gt;OFFSET($A$10,MATCH("TOTAL GENERAL",$A$11:$A$100,0),COLUMN(M63)),0,OFFSET($A$10,MATCH("TOTAL GENERAL",$A$11:$A$100,0),COLUMN(M63))-N63),""))</f>
        <v/>
      </c>
      <c r="X61" s="24" t="str">
        <f ca="1">IF($A63="TOTAL GENERAL",SUM(X$11:X59),IF(AND(O63&lt;&gt;"",$A63&lt;&gt;"Pn"),IF(O63&lt;OFFSET($A$10,MATCH("TOTAL GENERAL",$A$11:$A$100,0),COLUMN(N63)),0,O63-OFFSET($A$10,MATCH("TOTAL GENERAL",$A$11:$A$100,0),COLUMN(N63))),""))</f>
        <v/>
      </c>
      <c r="Y61" s="24" t="str">
        <f>IF(OR(A63="Pn",A64="Pn"),"",IF($A63="TOTAL GENERAL",SUM(Y$11:Y59),IF(AND(G63&lt;&gt;"",$A63&lt;&gt;"Pn"),P61*$D63,"")))</f>
        <v/>
      </c>
      <c r="Z61" s="24" t="str">
        <f>IF(OR(A63="Pn",A64="Pn"),"",IF($A63="TOTAL GENERAL",SUM(Z$11:Z59),IF(AND(H63&lt;&gt;"",$A63&lt;&gt;"Pn"),Q61*$D63,"")))</f>
        <v/>
      </c>
      <c r="AA61" s="24" t="str">
        <f>IF(OR(A63="Pn",A64="Pn"),"",IF($A63="TOTAL GENERAL",SUM(AA$11:AA59),IF(AND(I63&lt;&gt;"",$A63&lt;&gt;"Pn"),R61*$D63,"")))</f>
        <v/>
      </c>
      <c r="AB61" s="24" t="str">
        <f>IF(OR(A63="Pn",A64="Pn"),"",IF($A63="TOTAL GENERAL",SUM(AB$11:AB59),IF(AND(J63&lt;&gt;"",$A63&lt;&gt;"Pn"),S61*$D63,"")))</f>
        <v/>
      </c>
      <c r="AC61" s="24" t="str">
        <f>IF($A63="TOTAL GENERAL",SUM(AC$11:AC59),IF(AND(K63&lt;&gt;"",$A63&lt;&gt;"Pn"),T61*$D63,""))</f>
        <v/>
      </c>
      <c r="AD61" s="24" t="str">
        <f>IF($A63="TOTAL GENERAL",SUM(AD$11:AD59),IF(AND(L63&lt;&gt;"",$A63&lt;&gt;"Pn"),U61*$D63,""))</f>
        <v/>
      </c>
      <c r="AE61" s="24" t="str">
        <f>IF($A63="TOTAL GENERAL",SUM(AE$11:AE59),IF(AND(M63&lt;&gt;"",$A63&lt;&gt;"Pn"),V61*$D63,""))</f>
        <v/>
      </c>
      <c r="AF61" s="24" t="str">
        <f>IF($A63="TOTAL GENERAL",SUM(AF$11:AF59),IF(AND(N63&lt;&gt;"",$A63&lt;&gt;"Pn"),W61*$D63,""))</f>
        <v/>
      </c>
      <c r="AG61" s="24" t="s">
        <v>58</v>
      </c>
      <c r="AH61" s="24" t="str">
        <f ca="1">IF($A63="TOTAL GENERAL",SUM(AH$11:AH59),IF(AND(P61&lt;&gt;"",$A63&lt;&gt;"Pn"),IF(OFFSET($A$11,MATCH("TOTAL GENERAL",$A$11:$A$100,0)-1,COLUMN(X61))=0,0,Y61/OFFSET($A$11,MATCH("TOTAL GENERAL",$A$11:$A$100,0)-1,COLUMN(X61))),""))</f>
        <v/>
      </c>
      <c r="AI61" s="24" t="str">
        <f ca="1">IF($A63="TOTAL GENERAL",SUM(AI$11:AI59),IF(AND(Q61&lt;&gt;"",$A63&lt;&gt;"Pn"),IF(OFFSET($A$11,MATCH("TOTAL GENERAL",$A$11:$A$100,0)-1,COLUMN(Y61))=0,0,Z61/OFFSET($A$11,MATCH("TOTAL GENERAL",$A$11:$A$100,0)-1,COLUMN(Y61))),""))</f>
        <v/>
      </c>
      <c r="AJ61" s="24" t="str">
        <f ca="1">IF($A63="TOTAL GENERAL",SUM(AJ$11:AJ59),IF(AND(R61&lt;&gt;"",$A63&lt;&gt;"Pn"),IF(OFFSET($A$11,MATCH("TOTAL GENERAL",$A$11:$A$100,0)-1,COLUMN(Z61))=0,0,AA61/OFFSET($A$11,MATCH("TOTAL GENERAL",$A$11:$A$100,0)-1,COLUMN(Z61))),""))</f>
        <v/>
      </c>
      <c r="AK61" s="24" t="str">
        <f ca="1">IF($A63="TOTAL GENERAL",SUM(AK$11:AK59),IF(AND(S61&lt;&gt;"",$A63&lt;&gt;"Pn"),IF(OFFSET($A$11,MATCH("TOTAL GENERAL",$A$11:$A$100,0)-1,COLUMN(AA61))=0,0,AB61/OFFSET($A$11,MATCH("TOTAL GENERAL",$A$11:$A$100,0)-1,COLUMN(AA61))),""))</f>
        <v/>
      </c>
      <c r="AL61" s="24" t="str">
        <f ca="1">IF($A63="TOTAL GENERAL",SUM(AL$11:AL59),IF(AND(T61&lt;&gt;"",$A63&lt;&gt;"Pn"),IF(OFFSET($A$11,MATCH("TOTAL GENERAL",$A$11:$A$100,0)-1,COLUMN(AB61))=0,0,AC61/OFFSET($A$11,MATCH("TOTAL GENERAL",$A$11:$A$100,0)-1,COLUMN(AB61))),""))</f>
        <v/>
      </c>
      <c r="AM61" s="24" t="str">
        <f ca="1">IF($A63="TOTAL GENERAL",SUM(AM$11:AM59),IF(AND(U61&lt;&gt;"",$A63&lt;&gt;"Pn"),IF(OFFSET($A$11,MATCH("TOTAL GENERAL",$A$11:$A$100,0)-1,COLUMN(AC61))=0,0,AD61/OFFSET($A$11,MATCH("TOTAL GENERAL",$A$11:$A$100,0)-1,COLUMN(AC61))),""))</f>
        <v/>
      </c>
      <c r="AN61" s="24" t="str">
        <f ca="1">IF($A63="TOTAL GENERAL",SUM(AN$11:AN59),IF(AND(V61&lt;&gt;"",$A63&lt;&gt;"Pn"),IF(OFFSET($A$11,MATCH("TOTAL GENERAL",$A$11:$A$100,0)-1,COLUMN(AD61))=0,0,AE61/OFFSET($A$11,MATCH("TOTAL GENERAL",$A$11:$A$100,0)-1,COLUMN(AD61))),""))</f>
        <v/>
      </c>
      <c r="AO61" s="24" t="str">
        <f ca="1">IF($A63="TOTAL GENERAL",SUM(AO$11:AO59),IF(AND(W61&lt;&gt;"",$A63&lt;&gt;"Pn"),IF(OFFSET($A$11,MATCH("TOTAL GENERAL",$A$11:$A$100,0)-1,COLUMN(AE61))=0,0,AF61/OFFSET($A$11,MATCH("TOTAL GENERAL",$A$11:$A$100,0)-1,COLUMN(AE61))),""))</f>
        <v/>
      </c>
      <c r="AP61" s="24" t="str">
        <f ca="1">IF($A63="TOTAL GENERAL",SUM(AP$11:AP59),IF(AND(X61&lt;&gt;"",$A63&lt;&gt;"Pn"),IF(OFFSET($A$11,MATCH("TOTAL GENERAL",$A$11:$A$100,0)-1,COLUMN(AF61))=0,0,AG61/OFFSET($A$11,MATCH("TOTAL GENERAL",$A$11:$A$100,0)-1,COLUMN(AF61))),""))</f>
        <v/>
      </c>
      <c r="AQ61" s="24" t="str">
        <f ca="1">IF(A63="TOTAL GENERAL",SUM(AQ$11:AQ59),IF(COUNTIF(AB61:AH61,"")&lt;COUNTA($AB$10:$AH$10),ROUND((IF(AH61&lt;&gt;"",AH61*OFFSET($A$10,MATCH("Pn",$A$11:$A$100,0),1),0)+IF(AI61&lt;&gt;"",AI61*OFFSET($A$10,MATCH("Pn",$A$11:$A$100,0),2),0)+IF(AJ61&lt;&gt;"",AJ61*OFFSET($A$10,MATCH("Pn",$A$11:$A$100,0),3),0)+IF(AK61&lt;&gt;"",AK61*OFFSET($A$10,MATCH("Pn",$A$11:$A$100,0),4),0)+IF(AL61&lt;&gt;"",AL61*OFFSET($A$10,MATCH("Pn",$A$11:$A$100,0),5),0)+IF(AM61&lt;&gt;"",AM61*OFFSET($A$10,MATCH("Pn",$A$11:$A$100,0),6),0)+IF(AN61&lt;&gt;"",AN61*OFFSET($A$10,MATCH("Pn",$A$11:$A$100,0),7),0)+IF(AO61&lt;&gt;"",AO61*OFFSET($A$10,MATCH("Pn",$A$11:$A$100,0),8),0)+IF(AP61&lt;&gt;"",AP61*OFFSET($A$10,MATCH("Pn",$A$11:$A$100,0),9),0))*OFFSET($A$10,MATCH("FC",$A$11:$A$100,0),2),2),""))</f>
        <v/>
      </c>
      <c r="AR61" s="10" t="str">
        <f ca="1">IF(OR(A63="Pn",A64="Pn"),"",IF(AND(AQ61="",F63&lt;&gt;""),-F63,IF(A63="TOTAL GENERAL",SUM(AR$11:AR59),IF(AQ61&lt;&gt;"",AQ61-F63,""))))</f>
        <v/>
      </c>
    </row>
    <row r="62" spans="1:56" s="4" customFormat="1" x14ac:dyDescent="0.25">
      <c r="A62" s="15" t="s">
        <v>101</v>
      </c>
      <c r="B62" s="15" t="s">
        <v>26</v>
      </c>
      <c r="C62" s="32">
        <v>0.2</v>
      </c>
      <c r="D62" s="16" t="s">
        <v>58</v>
      </c>
      <c r="E62" s="9" t="s">
        <v>58</v>
      </c>
      <c r="F62" s="18" t="s">
        <v>58</v>
      </c>
      <c r="G62" s="20" t="s">
        <v>58</v>
      </c>
      <c r="H62" s="22" t="s">
        <v>58</v>
      </c>
      <c r="I62" s="22" t="s">
        <v>58</v>
      </c>
      <c r="J62" s="24" t="s">
        <v>58</v>
      </c>
      <c r="K62" s="22" t="s">
        <v>58</v>
      </c>
      <c r="L62" s="22" t="s">
        <v>58</v>
      </c>
      <c r="M62" s="22" t="s">
        <v>58</v>
      </c>
      <c r="N62" s="24" t="s">
        <v>58</v>
      </c>
      <c r="O62" s="24" t="s">
        <v>58</v>
      </c>
      <c r="P62" s="24" t="str">
        <f ca="1">IF(OR(A64="Pn",A65="Pn"),"",IF($A64="TOTAL GENERAL",SUM(P$11:P60),IF(AND(G64&lt;&gt;"",$A64&lt;&gt;"Pn"),IF(G64&gt;OFFSET($A$10,MATCH("TOTAL GENERAL",$A$11:$A$100,0),COLUMN(F64)),0,OFFSET($A$10,MATCH("TOTAL GENERAL",$A$11:$A$100,0),COLUMN(F64))-G64),"")))</f>
        <v/>
      </c>
      <c r="Q62" s="24" t="str">
        <f ca="1">IF(OR(A64="Pn",A65="Pn"),"",IF($A64="TOTAL GENERAL",SUM(Q$11:Q60),IF(AND(H64&lt;&gt;"",$A64&lt;&gt;"Pn"),IF(H64&lt;OFFSET($A$10,MATCH("TOTAL GENERAL",$A$11:$A$100,0),COLUMN(G64)),0,H64-OFFSET($A$10,MATCH("TOTAL GENERAL",$A$11:$A$100,0),COLUMN(G64))),"")))</f>
        <v/>
      </c>
      <c r="R62" s="24" t="str">
        <f ca="1">IF(OR(A64="Pn",A65="Pn"),"",IF($A64="TOTAL GENERAL",SUM(R$11:R60),IF(AND(I64&lt;&gt;"",$A64&lt;&gt;"Pn"),IF(I64&lt;OFFSET($A$10,MATCH("TOTAL GENERAL",$A$11:$A$100,0),COLUMN(H64)),0,I64-OFFSET($A$10,MATCH("TOTAL GENERAL",$A$11:$A$100,0),COLUMN(H64))),"")))</f>
        <v/>
      </c>
      <c r="S62" s="24" t="str">
        <f ca="1">IF(OR(A64="Pn",A65="Pn"),"",IF($A64="TOTAL GENERAL",SUM(S$11:S60),IF(AND(J64&lt;&gt;"",$A64&lt;&gt;"Pn"),IF(J64&gt;OFFSET($A$10,MATCH("TOTAL GENERAL",$A$11:$A$100,0),COLUMN(I64)),0,OFFSET($A$10,MATCH("TOTAL GENERAL",$A$11:$A$100,0),COLUMN(I64))-J64),"")))</f>
        <v/>
      </c>
      <c r="T62" s="24" t="str">
        <f ca="1">IF($A64="TOTAL GENERAL",SUM(T$11:T60),IF(AND(K64&lt;&gt;"",$A64&lt;&gt;"Pn"),IF(K64&lt;OFFSET($A$10,MATCH("TOTAL GENERAL",$A$11:$A$100,0),COLUMN(J64)),0,K64-OFFSET($A$10,MATCH("TOTAL GENERAL",$A$11:$A$100,0),COLUMN(J64))),""))</f>
        <v/>
      </c>
      <c r="U62" s="24" t="str">
        <f ca="1">IF($A64="TOTAL GENERAL",SUM(U$11:U60),IF(AND(L64&lt;&gt;"",$A64&lt;&gt;"Pn"),IF(L64&lt;OFFSET($A$10,MATCH("TOTAL GENERAL",$A$11:$A$100,0),COLUMN(K64)),0,L64-OFFSET($A$10,MATCH("TOTAL GENERAL",$A$11:$A$100,0),COLUMN(K64))),""))</f>
        <v/>
      </c>
      <c r="V62" s="24" t="str">
        <f ca="1">IF($A64="TOTAL GENERAL",SUM(V$11:V60),IF(AND(M64&lt;&gt;"",$A64&lt;&gt;"Pn"),IF(M64&lt;OFFSET($A$10,MATCH("TOTAL GENERAL",$A$11:$A$100,0),COLUMN(L64)),0,M64-OFFSET($A$10,MATCH("TOTAL GENERAL",$A$11:$A$100,0),COLUMN(L64))),""))</f>
        <v/>
      </c>
      <c r="W62" s="24" t="str">
        <f ca="1">IF($A64="TOTAL GENERAL",SUM(W$11:W60),IF(AND(N64&lt;&gt;"",$A64&lt;&gt;"Pn"),IF(N64&gt;OFFSET($A$10,MATCH("TOTAL GENERAL",$A$11:$A$100,0),COLUMN(M64)),0,OFFSET($A$10,MATCH("TOTAL GENERAL",$A$11:$A$100,0),COLUMN(M64))-N64),""))</f>
        <v/>
      </c>
      <c r="X62" s="24" t="str">
        <f ca="1">IF($A64="TOTAL GENERAL",SUM(X$11:X60),IF(AND(O64&lt;&gt;"",$A64&lt;&gt;"Pn"),IF(O64&lt;OFFSET($A$10,MATCH("TOTAL GENERAL",$A$11:$A$100,0),COLUMN(N64)),0,O64-OFFSET($A$10,MATCH("TOTAL GENERAL",$A$11:$A$100,0),COLUMN(N64))),""))</f>
        <v/>
      </c>
      <c r="Y62" s="24" t="str">
        <f>IF(OR(A64="Pn",A65="Pn"),"",IF($A64="TOTAL GENERAL",SUM(Y$11:Y60),IF(AND(G64&lt;&gt;"",$A64&lt;&gt;"Pn"),P62*$D64,"")))</f>
        <v/>
      </c>
      <c r="Z62" s="24" t="str">
        <f>IF(OR(A64="Pn",A65="Pn"),"",IF($A64="TOTAL GENERAL",SUM(Z$11:Z60),IF(AND(H64&lt;&gt;"",$A64&lt;&gt;"Pn"),Q62*$D64,"")))</f>
        <v/>
      </c>
      <c r="AA62" s="24" t="str">
        <f>IF(OR(A64="Pn",A65="Pn"),"",IF($A64="TOTAL GENERAL",SUM(AA$11:AA60),IF(AND(I64&lt;&gt;"",$A64&lt;&gt;"Pn"),R62*$D64,"")))</f>
        <v/>
      </c>
      <c r="AB62" s="24" t="str">
        <f>IF(OR(A64="Pn",A65="Pn"),"",IF($A64="TOTAL GENERAL",SUM(AB$11:AB60),IF(AND(J64&lt;&gt;"",$A64&lt;&gt;"Pn"),S62*$D64,"")))</f>
        <v/>
      </c>
      <c r="AC62" s="24" t="str">
        <f>IF($A64="TOTAL GENERAL",SUM(AC$11:AC60),IF(AND(K64&lt;&gt;"",$A64&lt;&gt;"Pn"),T62*$D64,""))</f>
        <v/>
      </c>
      <c r="AD62" s="24" t="str">
        <f>IF($A64="TOTAL GENERAL",SUM(AD$11:AD60),IF(AND(L64&lt;&gt;"",$A64&lt;&gt;"Pn"),U62*$D64,""))</f>
        <v/>
      </c>
      <c r="AE62" s="24" t="str">
        <f>IF($A64="TOTAL GENERAL",SUM(AE$11:AE60),IF(AND(M64&lt;&gt;"",$A64&lt;&gt;"Pn"),V62*$D64,""))</f>
        <v/>
      </c>
      <c r="AF62" s="24" t="str">
        <f>IF($A64="TOTAL GENERAL",SUM(AF$11:AF60),IF(AND(N64&lt;&gt;"",$A64&lt;&gt;"Pn"),W62*$D64,""))</f>
        <v/>
      </c>
      <c r="AG62" s="24" t="s">
        <v>58</v>
      </c>
      <c r="AH62" s="24" t="str">
        <f ca="1">IF($A64="TOTAL GENERAL",SUM(AH$11:AH60),IF(AND(P62&lt;&gt;"",$A64&lt;&gt;"Pn"),IF(OFFSET($A$11,MATCH("TOTAL GENERAL",$A$11:$A$100,0)-1,COLUMN(X62))=0,0,Y62/OFFSET($A$11,MATCH("TOTAL GENERAL",$A$11:$A$100,0)-1,COLUMN(X62))),""))</f>
        <v/>
      </c>
      <c r="AI62" s="24" t="str">
        <f ca="1">IF($A64="TOTAL GENERAL",SUM(AI$11:AI60),IF(AND(Q62&lt;&gt;"",$A64&lt;&gt;"Pn"),IF(OFFSET($A$11,MATCH("TOTAL GENERAL",$A$11:$A$100,0)-1,COLUMN(Y62))=0,0,Z62/OFFSET($A$11,MATCH("TOTAL GENERAL",$A$11:$A$100,0)-1,COLUMN(Y62))),""))</f>
        <v/>
      </c>
      <c r="AJ62" s="24" t="str">
        <f ca="1">IF($A64="TOTAL GENERAL",SUM(AJ$11:AJ60),IF(AND(R62&lt;&gt;"",$A64&lt;&gt;"Pn"),IF(OFFSET($A$11,MATCH("TOTAL GENERAL",$A$11:$A$100,0)-1,COLUMN(Z62))=0,0,AA62/OFFSET($A$11,MATCH("TOTAL GENERAL",$A$11:$A$100,0)-1,COLUMN(Z62))),""))</f>
        <v/>
      </c>
      <c r="AK62" s="24" t="str">
        <f ca="1">IF($A64="TOTAL GENERAL",SUM(AK$11:AK60),IF(AND(S62&lt;&gt;"",$A64&lt;&gt;"Pn"),IF(OFFSET($A$11,MATCH("TOTAL GENERAL",$A$11:$A$100,0)-1,COLUMN(AA62))=0,0,AB62/OFFSET($A$11,MATCH("TOTAL GENERAL",$A$11:$A$100,0)-1,COLUMN(AA62))),""))</f>
        <v/>
      </c>
      <c r="AL62" s="24" t="str">
        <f ca="1">IF($A64="TOTAL GENERAL",SUM(AL$11:AL60),IF(AND(T62&lt;&gt;"",$A64&lt;&gt;"Pn"),IF(OFFSET($A$11,MATCH("TOTAL GENERAL",$A$11:$A$100,0)-1,COLUMN(AB62))=0,0,AC62/OFFSET($A$11,MATCH("TOTAL GENERAL",$A$11:$A$100,0)-1,COLUMN(AB62))),""))</f>
        <v/>
      </c>
      <c r="AM62" s="24" t="str">
        <f ca="1">IF($A64="TOTAL GENERAL",SUM(AM$11:AM60),IF(AND(U62&lt;&gt;"",$A64&lt;&gt;"Pn"),IF(OFFSET($A$11,MATCH("TOTAL GENERAL",$A$11:$A$100,0)-1,COLUMN(AC62))=0,0,AD62/OFFSET($A$11,MATCH("TOTAL GENERAL",$A$11:$A$100,0)-1,COLUMN(AC62))),""))</f>
        <v/>
      </c>
      <c r="AN62" s="24" t="str">
        <f ca="1">IF($A64="TOTAL GENERAL",SUM(AN$11:AN60),IF(AND(V62&lt;&gt;"",$A64&lt;&gt;"Pn"),IF(OFFSET($A$11,MATCH("TOTAL GENERAL",$A$11:$A$100,0)-1,COLUMN(AD62))=0,0,AE62/OFFSET($A$11,MATCH("TOTAL GENERAL",$A$11:$A$100,0)-1,COLUMN(AD62))),""))</f>
        <v/>
      </c>
      <c r="AO62" s="24" t="str">
        <f ca="1">IF($A64="TOTAL GENERAL",SUM(AO$11:AO60),IF(AND(W62&lt;&gt;"",$A64&lt;&gt;"Pn"),IF(OFFSET($A$11,MATCH("TOTAL GENERAL",$A$11:$A$100,0)-1,COLUMN(AE62))=0,0,AF62/OFFSET($A$11,MATCH("TOTAL GENERAL",$A$11:$A$100,0)-1,COLUMN(AE62))),""))</f>
        <v/>
      </c>
      <c r="AP62" s="24" t="str">
        <f ca="1">IF($A64="TOTAL GENERAL",SUM(AP$11:AP60),IF(AND(X62&lt;&gt;"",$A64&lt;&gt;"Pn"),IF(OFFSET($A$11,MATCH("TOTAL GENERAL",$A$11:$A$100,0)-1,COLUMN(AF62))=0,0,AG62/OFFSET($A$11,MATCH("TOTAL GENERAL",$A$11:$A$100,0)-1,COLUMN(AF62))),""))</f>
        <v/>
      </c>
      <c r="AQ62" s="24" t="str">
        <f ca="1">IF(A64="TOTAL GENERAL",SUM(AQ$11:AQ60),IF(COUNTIF(AB62:AH62,"")&lt;COUNTA($AB$10:$AH$10),ROUND((IF(AH62&lt;&gt;"",AH62*OFFSET($A$10,MATCH("Pn",$A$11:$A$100,0),1),0)+IF(AI62&lt;&gt;"",AI62*OFFSET($A$10,MATCH("Pn",$A$11:$A$100,0),2),0)+IF(AJ62&lt;&gt;"",AJ62*OFFSET($A$10,MATCH("Pn",$A$11:$A$100,0),3),0)+IF(AK62&lt;&gt;"",AK62*OFFSET($A$10,MATCH("Pn",$A$11:$A$100,0),4),0)+IF(AL62&lt;&gt;"",AL62*OFFSET($A$10,MATCH("Pn",$A$11:$A$100,0),5),0)+IF(AM62&lt;&gt;"",AM62*OFFSET($A$10,MATCH("Pn",$A$11:$A$100,0),6),0)+IF(AN62&lt;&gt;"",AN62*OFFSET($A$10,MATCH("Pn",$A$11:$A$100,0),7),0)+IF(AO62&lt;&gt;"",AO62*OFFSET($A$10,MATCH("Pn",$A$11:$A$100,0),8),0)+IF(AP62&lt;&gt;"",AP62*OFFSET($A$10,MATCH("Pn",$A$11:$A$100,0),9),0))*OFFSET($A$10,MATCH("FC",$A$11:$A$100,0),2),2),""))</f>
        <v/>
      </c>
      <c r="AR62" s="10" t="str">
        <f ca="1">IF(OR(A64="Pn",A65="Pn"),"",IF(AND(AQ62="",F64&lt;&gt;""),-F64,IF(A64="TOTAL GENERAL",SUM(AR$11:AR60),IF(AQ62&lt;&gt;"",AQ62-F64,""))))</f>
        <v/>
      </c>
    </row>
    <row r="63" spans="1:56" s="4" customFormat="1" x14ac:dyDescent="0.25">
      <c r="A63" s="15" t="s">
        <v>101</v>
      </c>
      <c r="B63" s="15" t="s">
        <v>45</v>
      </c>
      <c r="C63" s="32">
        <v>0.2</v>
      </c>
      <c r="D63" s="16" t="s">
        <v>58</v>
      </c>
      <c r="E63" s="9" t="s">
        <v>58</v>
      </c>
      <c r="F63" s="18" t="s">
        <v>58</v>
      </c>
      <c r="G63" s="20" t="s">
        <v>58</v>
      </c>
      <c r="H63" s="22" t="s">
        <v>58</v>
      </c>
      <c r="I63" s="22" t="s">
        <v>58</v>
      </c>
      <c r="J63" s="24" t="s">
        <v>58</v>
      </c>
      <c r="K63" s="22" t="s">
        <v>58</v>
      </c>
      <c r="L63" s="22" t="s">
        <v>58</v>
      </c>
      <c r="M63" s="22" t="s">
        <v>58</v>
      </c>
      <c r="N63" s="24" t="s">
        <v>58</v>
      </c>
      <c r="O63" s="24" t="s">
        <v>58</v>
      </c>
      <c r="P63" s="24" t="str">
        <f ca="1">IF(OR(A65="Pn",A66="Pn"),"",IF($A65="TOTAL GENERAL",SUM(P$11:P61),IF(AND(G65&lt;&gt;"",$A65&lt;&gt;"Pn"),IF(G65&gt;OFFSET($A$10,MATCH("TOTAL GENERAL",$A$11:$A$100,0),COLUMN(F65)),0,OFFSET($A$10,MATCH("TOTAL GENERAL",$A$11:$A$100,0),COLUMN(F65))-G65),"")))</f>
        <v/>
      </c>
      <c r="Q63" s="24" t="str">
        <f ca="1">IF(OR(A65="Pn",A66="Pn"),"",IF($A65="TOTAL GENERAL",SUM(Q$11:Q61),IF(AND(H65&lt;&gt;"",$A65&lt;&gt;"Pn"),IF(H65&lt;OFFSET($A$10,MATCH("TOTAL GENERAL",$A$11:$A$100,0),COLUMN(G65)),0,H65-OFFSET($A$10,MATCH("TOTAL GENERAL",$A$11:$A$100,0),COLUMN(G65))),"")))</f>
        <v/>
      </c>
      <c r="R63" s="24" t="str">
        <f ca="1">IF(OR(A65="Pn",A66="Pn"),"",IF($A65="TOTAL GENERAL",SUM(R$11:R61),IF(AND(I65&lt;&gt;"",$A65&lt;&gt;"Pn"),IF(I65&lt;OFFSET($A$10,MATCH("TOTAL GENERAL",$A$11:$A$100,0),COLUMN(H65)),0,I65-OFFSET($A$10,MATCH("TOTAL GENERAL",$A$11:$A$100,0),COLUMN(H65))),"")))</f>
        <v/>
      </c>
      <c r="S63" s="24" t="str">
        <f ca="1">IF(OR(A65="Pn",A66="Pn"),"",IF($A65="TOTAL GENERAL",SUM(S$11:S61),IF(AND(J65&lt;&gt;"",$A65&lt;&gt;"Pn"),IF(J65&gt;OFFSET($A$10,MATCH("TOTAL GENERAL",$A$11:$A$100,0),COLUMN(I65)),0,OFFSET($A$10,MATCH("TOTAL GENERAL",$A$11:$A$100,0),COLUMN(I65))-J65),"")))</f>
        <v/>
      </c>
      <c r="T63" s="24" t="str">
        <f ca="1">IF($A65="TOTAL GENERAL",SUM(T$11:T61),IF(AND(K65&lt;&gt;"",$A65&lt;&gt;"Pn"),IF(K65&lt;OFFSET($A$10,MATCH("TOTAL GENERAL",$A$11:$A$100,0),COLUMN(J65)),0,K65-OFFSET($A$10,MATCH("TOTAL GENERAL",$A$11:$A$100,0),COLUMN(J65))),""))</f>
        <v/>
      </c>
      <c r="U63" s="24" t="str">
        <f ca="1">IF($A65="TOTAL GENERAL",SUM(U$11:U61),IF(AND(L65&lt;&gt;"",$A65&lt;&gt;"Pn"),IF(L65&lt;OFFSET($A$10,MATCH("TOTAL GENERAL",$A$11:$A$100,0),COLUMN(K65)),0,L65-OFFSET($A$10,MATCH("TOTAL GENERAL",$A$11:$A$100,0),COLUMN(K65))),""))</f>
        <v/>
      </c>
      <c r="V63" s="24" t="str">
        <f ca="1">IF($A65="TOTAL GENERAL",SUM(V$11:V61),IF(AND(M65&lt;&gt;"",$A65&lt;&gt;"Pn"),IF(M65&lt;OFFSET($A$10,MATCH("TOTAL GENERAL",$A$11:$A$100,0),COLUMN(L65)),0,M65-OFFSET($A$10,MATCH("TOTAL GENERAL",$A$11:$A$100,0),COLUMN(L65))),""))</f>
        <v/>
      </c>
      <c r="W63" s="24" t="str">
        <f ca="1">IF($A65="TOTAL GENERAL",SUM(W$11:W61),IF(AND(N65&lt;&gt;"",$A65&lt;&gt;"Pn"),IF(N65&gt;OFFSET($A$10,MATCH("TOTAL GENERAL",$A$11:$A$100,0),COLUMN(M65)),0,OFFSET($A$10,MATCH("TOTAL GENERAL",$A$11:$A$100,0),COLUMN(M65))-N65),""))</f>
        <v/>
      </c>
      <c r="X63" s="24" t="str">
        <f ca="1">IF($A65="TOTAL GENERAL",SUM(X$11:X61),IF(AND(O65&lt;&gt;"",$A65&lt;&gt;"Pn"),IF(O65&lt;OFFSET($A$10,MATCH("TOTAL GENERAL",$A$11:$A$100,0),COLUMN(N65)),0,O65-OFFSET($A$10,MATCH("TOTAL GENERAL",$A$11:$A$100,0),COLUMN(N65))),""))</f>
        <v/>
      </c>
      <c r="Y63" s="24" t="str">
        <f>IF(OR(A65="Pn",A66="Pn"),"",IF($A65="TOTAL GENERAL",SUM(Y$11:Y61),IF(AND(G65&lt;&gt;"",$A65&lt;&gt;"Pn"),P63*$D65,"")))</f>
        <v/>
      </c>
      <c r="Z63" s="24" t="str">
        <f>IF(OR(A65="Pn",A66="Pn"),"",IF($A65="TOTAL GENERAL",SUM(Z$11:Z61),IF(AND(H65&lt;&gt;"",$A65&lt;&gt;"Pn"),Q63*$D65,"")))</f>
        <v/>
      </c>
      <c r="AA63" s="24" t="str">
        <f>IF(OR(A65="Pn",A66="Pn"),"",IF($A65="TOTAL GENERAL",SUM(AA$11:AA61),IF(AND(I65&lt;&gt;"",$A65&lt;&gt;"Pn"),R63*$D65,"")))</f>
        <v/>
      </c>
      <c r="AB63" s="24" t="str">
        <f>IF(OR(A65="Pn",A66="Pn"),"",IF($A65="TOTAL GENERAL",SUM(AB$11:AB61),IF(AND(J65&lt;&gt;"",$A65&lt;&gt;"Pn"),S63*$D65,"")))</f>
        <v/>
      </c>
      <c r="AC63" s="24" t="str">
        <f>IF($A65="TOTAL GENERAL",SUM(AC$11:AC61),IF(AND(K65&lt;&gt;"",$A65&lt;&gt;"Pn"),T63*$D65,""))</f>
        <v/>
      </c>
      <c r="AD63" s="24" t="str">
        <f>IF($A65="TOTAL GENERAL",SUM(AD$11:AD61),IF(AND(L65&lt;&gt;"",$A65&lt;&gt;"Pn"),U63*$D65,""))</f>
        <v/>
      </c>
      <c r="AE63" s="24" t="str">
        <f>IF($A65="TOTAL GENERAL",SUM(AE$11:AE61),IF(AND(M65&lt;&gt;"",$A65&lt;&gt;"Pn"),V63*$D65,""))</f>
        <v/>
      </c>
      <c r="AF63" s="24" t="str">
        <f>IF($A65="TOTAL GENERAL",SUM(AF$11:AF61),IF(AND(N65&lt;&gt;"",$A65&lt;&gt;"Pn"),W63*$D65,""))</f>
        <v/>
      </c>
      <c r="AG63" s="24" t="s">
        <v>58</v>
      </c>
      <c r="AH63" s="24" t="str">
        <f ca="1">IF($A65="TOTAL GENERAL",SUM(AH$11:AH61),IF(AND(P63&lt;&gt;"",$A65&lt;&gt;"Pn"),IF(OFFSET($A$11,MATCH("TOTAL GENERAL",$A$11:$A$100,0)-1,COLUMN(X63))=0,0,Y63/OFFSET($A$11,MATCH("TOTAL GENERAL",$A$11:$A$100,0)-1,COLUMN(X63))),""))</f>
        <v/>
      </c>
      <c r="AI63" s="24" t="str">
        <f ca="1">IF($A65="TOTAL GENERAL",SUM(AI$11:AI61),IF(AND(Q63&lt;&gt;"",$A65&lt;&gt;"Pn"),IF(OFFSET($A$11,MATCH("TOTAL GENERAL",$A$11:$A$100,0)-1,COLUMN(Y63))=0,0,Z63/OFFSET($A$11,MATCH("TOTAL GENERAL",$A$11:$A$100,0)-1,COLUMN(Y63))),""))</f>
        <v/>
      </c>
      <c r="AJ63" s="24" t="str">
        <f ca="1">IF($A65="TOTAL GENERAL",SUM(AJ$11:AJ61),IF(AND(R63&lt;&gt;"",$A65&lt;&gt;"Pn"),IF(OFFSET($A$11,MATCH("TOTAL GENERAL",$A$11:$A$100,0)-1,COLUMN(Z63))=0,0,AA63/OFFSET($A$11,MATCH("TOTAL GENERAL",$A$11:$A$100,0)-1,COLUMN(Z63))),""))</f>
        <v/>
      </c>
      <c r="AK63" s="24" t="str">
        <f ca="1">IF($A65="TOTAL GENERAL",SUM(AK$11:AK61),IF(AND(S63&lt;&gt;"",$A65&lt;&gt;"Pn"),IF(OFFSET($A$11,MATCH("TOTAL GENERAL",$A$11:$A$100,0)-1,COLUMN(AA63))=0,0,AB63/OFFSET($A$11,MATCH("TOTAL GENERAL",$A$11:$A$100,0)-1,COLUMN(AA63))),""))</f>
        <v/>
      </c>
      <c r="AL63" s="24" t="str">
        <f ca="1">IF($A65="TOTAL GENERAL",SUM(AL$11:AL61),IF(AND(T63&lt;&gt;"",$A65&lt;&gt;"Pn"),IF(OFFSET($A$11,MATCH("TOTAL GENERAL",$A$11:$A$100,0)-1,COLUMN(AB63))=0,0,AC63/OFFSET($A$11,MATCH("TOTAL GENERAL",$A$11:$A$100,0)-1,COLUMN(AB63))),""))</f>
        <v/>
      </c>
      <c r="AM63" s="24" t="str">
        <f ca="1">IF($A65="TOTAL GENERAL",SUM(AM$11:AM61),IF(AND(U63&lt;&gt;"",$A65&lt;&gt;"Pn"),IF(OFFSET($A$11,MATCH("TOTAL GENERAL",$A$11:$A$100,0)-1,COLUMN(AC63))=0,0,AD63/OFFSET($A$11,MATCH("TOTAL GENERAL",$A$11:$A$100,0)-1,COLUMN(AC63))),""))</f>
        <v/>
      </c>
      <c r="AN63" s="24" t="str">
        <f ca="1">IF($A65="TOTAL GENERAL",SUM(AN$11:AN61),IF(AND(V63&lt;&gt;"",$A65&lt;&gt;"Pn"),IF(OFFSET($A$11,MATCH("TOTAL GENERAL",$A$11:$A$100,0)-1,COLUMN(AD63))=0,0,AE63/OFFSET($A$11,MATCH("TOTAL GENERAL",$A$11:$A$100,0)-1,COLUMN(AD63))),""))</f>
        <v/>
      </c>
      <c r="AO63" s="24" t="str">
        <f ca="1">IF($A65="TOTAL GENERAL",SUM(AO$11:AO61),IF(AND(W63&lt;&gt;"",$A65&lt;&gt;"Pn"),IF(OFFSET($A$11,MATCH("TOTAL GENERAL",$A$11:$A$100,0)-1,COLUMN(AE63))=0,0,AF63/OFFSET($A$11,MATCH("TOTAL GENERAL",$A$11:$A$100,0)-1,COLUMN(AE63))),""))</f>
        <v/>
      </c>
      <c r="AP63" s="24" t="str">
        <f ca="1">IF($A65="TOTAL GENERAL",SUM(AP$11:AP61),IF(AND(X63&lt;&gt;"",$A65&lt;&gt;"Pn"),IF(OFFSET($A$11,MATCH("TOTAL GENERAL",$A$11:$A$100,0)-1,COLUMN(AF63))=0,0,AG63/OFFSET($A$11,MATCH("TOTAL GENERAL",$A$11:$A$100,0)-1,COLUMN(AF63))),""))</f>
        <v/>
      </c>
      <c r="AQ63" s="24" t="str">
        <f ca="1">IF(A65="TOTAL GENERAL",SUM(AQ$11:AQ61),IF(COUNTIF(AB63:AH63,"")&lt;COUNTA($AB$10:$AH$10),ROUND((IF(AH63&lt;&gt;"",AH63*OFFSET($A$10,MATCH("Pn",$A$11:$A$100,0),1),0)+IF(AI63&lt;&gt;"",AI63*OFFSET($A$10,MATCH("Pn",$A$11:$A$100,0),2),0)+IF(AJ63&lt;&gt;"",AJ63*OFFSET($A$10,MATCH("Pn",$A$11:$A$100,0),3),0)+IF(AK63&lt;&gt;"",AK63*OFFSET($A$10,MATCH("Pn",$A$11:$A$100,0),4),0)+IF(AL63&lt;&gt;"",AL63*OFFSET($A$10,MATCH("Pn",$A$11:$A$100,0),5),0)+IF(AM63&lt;&gt;"",AM63*OFFSET($A$10,MATCH("Pn",$A$11:$A$100,0),6),0)+IF(AN63&lt;&gt;"",AN63*OFFSET($A$10,MATCH("Pn",$A$11:$A$100,0),7),0)+IF(AO63&lt;&gt;"",AO63*OFFSET($A$10,MATCH("Pn",$A$11:$A$100,0),8),0)+IF(AP63&lt;&gt;"",AP63*OFFSET($A$10,MATCH("Pn",$A$11:$A$100,0),9),0))*OFFSET($A$10,MATCH("FC",$A$11:$A$100,0),2),2),""))</f>
        <v/>
      </c>
      <c r="AR63" s="10" t="str">
        <f ca="1">IF(OR(A65="Pn",A66="Pn"),"",IF(AND(AQ63="",F65&lt;&gt;""),-F65,IF(A65="TOTAL GENERAL",SUM(AR$11:AR61),IF(AQ63&lt;&gt;"",AQ63-F65,""))))</f>
        <v/>
      </c>
    </row>
    <row r="64" spans="1:56" s="4" customFormat="1" x14ac:dyDescent="0.25">
      <c r="A64" s="15" t="s">
        <v>101</v>
      </c>
      <c r="B64" s="15" t="s">
        <v>44</v>
      </c>
      <c r="C64" s="32">
        <v>3.81</v>
      </c>
      <c r="D64" s="16" t="s">
        <v>58</v>
      </c>
      <c r="E64" s="9" t="s">
        <v>58</v>
      </c>
      <c r="F64" s="18" t="s">
        <v>58</v>
      </c>
      <c r="G64" s="20" t="s">
        <v>58</v>
      </c>
      <c r="H64" s="22" t="s">
        <v>58</v>
      </c>
      <c r="I64" s="22" t="s">
        <v>58</v>
      </c>
      <c r="J64" s="24" t="s">
        <v>58</v>
      </c>
      <c r="K64" s="22" t="s">
        <v>58</v>
      </c>
      <c r="L64" s="22" t="s">
        <v>58</v>
      </c>
      <c r="M64" s="22" t="s">
        <v>58</v>
      </c>
      <c r="N64" s="24" t="s">
        <v>58</v>
      </c>
      <c r="O64" s="24" t="s">
        <v>58</v>
      </c>
      <c r="P64" s="24" t="str">
        <f ca="1">IF(OR(A66="Pn",A67="Pn"),"",IF($A66="TOTAL GENERAL",SUM(P$11:P62),IF(AND(G66&lt;&gt;"",$A66&lt;&gt;"Pn"),IF(G66&gt;OFFSET($A$10,MATCH("TOTAL GENERAL",$A$11:$A$100,0),COLUMN(F66)),0,OFFSET($A$10,MATCH("TOTAL GENERAL",$A$11:$A$100,0),COLUMN(F66))-G66),"")))</f>
        <v/>
      </c>
      <c r="Q64" s="24" t="str">
        <f ca="1">IF(OR(A66="Pn",A67="Pn"),"",IF($A66="TOTAL GENERAL",SUM(Q$11:Q62),IF(AND(H66&lt;&gt;"",$A66&lt;&gt;"Pn"),IF(H66&lt;OFFSET($A$10,MATCH("TOTAL GENERAL",$A$11:$A$100,0),COLUMN(G66)),0,H66-OFFSET($A$10,MATCH("TOTAL GENERAL",$A$11:$A$100,0),COLUMN(G66))),"")))</f>
        <v/>
      </c>
      <c r="R64" s="24" t="str">
        <f ca="1">IF(OR(A66="Pn",A67="Pn"),"",IF($A66="TOTAL GENERAL",SUM(R$11:R62),IF(AND(I66&lt;&gt;"",$A66&lt;&gt;"Pn"),IF(I66&lt;OFFSET($A$10,MATCH("TOTAL GENERAL",$A$11:$A$100,0),COLUMN(H66)),0,I66-OFFSET($A$10,MATCH("TOTAL GENERAL",$A$11:$A$100,0),COLUMN(H66))),"")))</f>
        <v/>
      </c>
      <c r="S64" s="24" t="str">
        <f ca="1">IF(OR(A66="Pn",A67="Pn"),"",IF($A66="TOTAL GENERAL",SUM(S$11:S62),IF(AND(J66&lt;&gt;"",$A66&lt;&gt;"Pn"),IF(J66&gt;OFFSET($A$10,MATCH("TOTAL GENERAL",$A$11:$A$100,0),COLUMN(I66)),0,OFFSET($A$10,MATCH("TOTAL GENERAL",$A$11:$A$100,0),COLUMN(I66))-J66),"")))</f>
        <v/>
      </c>
      <c r="T64" s="24" t="str">
        <f ca="1">IF($A66="TOTAL GENERAL",SUM(T$11:T62),IF(AND(K66&lt;&gt;"",$A66&lt;&gt;"Pn"),IF(K66&lt;OFFSET($A$10,MATCH("TOTAL GENERAL",$A$11:$A$100,0),COLUMN(J66)),0,K66-OFFSET($A$10,MATCH("TOTAL GENERAL",$A$11:$A$100,0),COLUMN(J66))),""))</f>
        <v/>
      </c>
      <c r="U64" s="24" t="str">
        <f ca="1">IF($A66="TOTAL GENERAL",SUM(U$11:U62),IF(AND(L66&lt;&gt;"",$A66&lt;&gt;"Pn"),IF(L66&lt;OFFSET($A$10,MATCH("TOTAL GENERAL",$A$11:$A$100,0),COLUMN(K66)),0,L66-OFFSET($A$10,MATCH("TOTAL GENERAL",$A$11:$A$100,0),COLUMN(K66))),""))</f>
        <v/>
      </c>
      <c r="V64" s="24" t="str">
        <f ca="1">IF($A66="TOTAL GENERAL",SUM(V$11:V62),IF(AND(M66&lt;&gt;"",$A66&lt;&gt;"Pn"),IF(M66&lt;OFFSET($A$10,MATCH("TOTAL GENERAL",$A$11:$A$100,0),COLUMN(L66)),0,M66-OFFSET($A$10,MATCH("TOTAL GENERAL",$A$11:$A$100,0),COLUMN(L66))),""))</f>
        <v/>
      </c>
      <c r="W64" s="24" t="str">
        <f ca="1">IF($A66="TOTAL GENERAL",SUM(W$11:W62),IF(AND(N66&lt;&gt;"",$A66&lt;&gt;"Pn"),IF(N66&gt;OFFSET($A$10,MATCH("TOTAL GENERAL",$A$11:$A$100,0),COLUMN(M66)),0,OFFSET($A$10,MATCH("TOTAL GENERAL",$A$11:$A$100,0),COLUMN(M66))-N66),""))</f>
        <v/>
      </c>
      <c r="X64" s="24" t="str">
        <f ca="1">IF($A66="TOTAL GENERAL",SUM(X$11:X62),IF(AND(O66&lt;&gt;"",$A66&lt;&gt;"Pn"),IF(O66&lt;OFFSET($A$10,MATCH("TOTAL GENERAL",$A$11:$A$100,0),COLUMN(N66)),0,O66-OFFSET($A$10,MATCH("TOTAL GENERAL",$A$11:$A$100,0),COLUMN(N66))),""))</f>
        <v/>
      </c>
      <c r="Y64" s="24" t="str">
        <f>IF(OR(A66="Pn",A67="Pn"),"",IF($A66="TOTAL GENERAL",SUM(Y$11:Y62),IF(AND(G66&lt;&gt;"",$A66&lt;&gt;"Pn"),P64*$D66,"")))</f>
        <v/>
      </c>
      <c r="Z64" s="24" t="str">
        <f>IF(OR(A66="Pn",A67="Pn"),"",IF($A66="TOTAL GENERAL",SUM(Z$11:Z62),IF(AND(H66&lt;&gt;"",$A66&lt;&gt;"Pn"),Q64*$D66,"")))</f>
        <v/>
      </c>
      <c r="AA64" s="24" t="str">
        <f>IF(OR(A66="Pn",A67="Pn"),"",IF($A66="TOTAL GENERAL",SUM(AA$11:AA62),IF(AND(I66&lt;&gt;"",$A66&lt;&gt;"Pn"),R64*$D66,"")))</f>
        <v/>
      </c>
      <c r="AB64" s="24" t="str">
        <f>IF(OR(A66="Pn",A67="Pn"),"",IF($A66="TOTAL GENERAL",SUM(AB$11:AB62),IF(AND(J66&lt;&gt;"",$A66&lt;&gt;"Pn"),S64*$D66,"")))</f>
        <v/>
      </c>
      <c r="AC64" s="24" t="str">
        <f>IF($A66="TOTAL GENERAL",SUM(AC$11:AC62),IF(AND(K66&lt;&gt;"",$A66&lt;&gt;"Pn"),T64*$D66,""))</f>
        <v/>
      </c>
      <c r="AD64" s="24" t="str">
        <f>IF($A66="TOTAL GENERAL",SUM(AD$11:AD62),IF(AND(L66&lt;&gt;"",$A66&lt;&gt;"Pn"),U64*$D66,""))</f>
        <v/>
      </c>
      <c r="AE64" s="24" t="str">
        <f>IF($A66="TOTAL GENERAL",SUM(AE$11:AE62),IF(AND(M66&lt;&gt;"",$A66&lt;&gt;"Pn"),V64*$D66,""))</f>
        <v/>
      </c>
      <c r="AF64" s="24" t="str">
        <f>IF($A66="TOTAL GENERAL",SUM(AF$11:AF62),IF(AND(N66&lt;&gt;"",$A66&lt;&gt;"Pn"),W64*$D66,""))</f>
        <v/>
      </c>
      <c r="AG64" s="24" t="s">
        <v>58</v>
      </c>
      <c r="AH64" s="24" t="str">
        <f ca="1">IF($A66="TOTAL GENERAL",SUM(AH$11:AH62),IF(AND(P64&lt;&gt;"",$A66&lt;&gt;"Pn"),IF(OFFSET($A$11,MATCH("TOTAL GENERAL",$A$11:$A$100,0)-1,COLUMN(X64))=0,0,Y64/OFFSET($A$11,MATCH("TOTAL GENERAL",$A$11:$A$100,0)-1,COLUMN(X64))),""))</f>
        <v/>
      </c>
      <c r="AI64" s="24" t="str">
        <f ca="1">IF($A66="TOTAL GENERAL",SUM(AI$11:AI62),IF(AND(Q64&lt;&gt;"",$A66&lt;&gt;"Pn"),IF(OFFSET($A$11,MATCH("TOTAL GENERAL",$A$11:$A$100,0)-1,COLUMN(Y64))=0,0,Z64/OFFSET($A$11,MATCH("TOTAL GENERAL",$A$11:$A$100,0)-1,COLUMN(Y64))),""))</f>
        <v/>
      </c>
      <c r="AJ64" s="24" t="str">
        <f ca="1">IF($A66="TOTAL GENERAL",SUM(AJ$11:AJ62),IF(AND(R64&lt;&gt;"",$A66&lt;&gt;"Pn"),IF(OFFSET($A$11,MATCH("TOTAL GENERAL",$A$11:$A$100,0)-1,COLUMN(Z64))=0,0,AA64/OFFSET($A$11,MATCH("TOTAL GENERAL",$A$11:$A$100,0)-1,COLUMN(Z64))),""))</f>
        <v/>
      </c>
      <c r="AK64" s="24" t="str">
        <f ca="1">IF($A66="TOTAL GENERAL",SUM(AK$11:AK62),IF(AND(S64&lt;&gt;"",$A66&lt;&gt;"Pn"),IF(OFFSET($A$11,MATCH("TOTAL GENERAL",$A$11:$A$100,0)-1,COLUMN(AA64))=0,0,AB64/OFFSET($A$11,MATCH("TOTAL GENERAL",$A$11:$A$100,0)-1,COLUMN(AA64))),""))</f>
        <v/>
      </c>
      <c r="AL64" s="24" t="str">
        <f ca="1">IF($A66="TOTAL GENERAL",SUM(AL$11:AL62),IF(AND(T64&lt;&gt;"",$A66&lt;&gt;"Pn"),IF(OFFSET($A$11,MATCH("TOTAL GENERAL",$A$11:$A$100,0)-1,COLUMN(AB64))=0,0,AC64/OFFSET($A$11,MATCH("TOTAL GENERAL",$A$11:$A$100,0)-1,COLUMN(AB64))),""))</f>
        <v/>
      </c>
      <c r="AM64" s="24" t="str">
        <f ca="1">IF($A66="TOTAL GENERAL",SUM(AM$11:AM62),IF(AND(U64&lt;&gt;"",$A66&lt;&gt;"Pn"),IF(OFFSET($A$11,MATCH("TOTAL GENERAL",$A$11:$A$100,0)-1,COLUMN(AC64))=0,0,AD64/OFFSET($A$11,MATCH("TOTAL GENERAL",$A$11:$A$100,0)-1,COLUMN(AC64))),""))</f>
        <v/>
      </c>
      <c r="AN64" s="24" t="str">
        <f ca="1">IF($A66="TOTAL GENERAL",SUM(AN$11:AN62),IF(AND(V64&lt;&gt;"",$A66&lt;&gt;"Pn"),IF(OFFSET($A$11,MATCH("TOTAL GENERAL",$A$11:$A$100,0)-1,COLUMN(AD64))=0,0,AE64/OFFSET($A$11,MATCH("TOTAL GENERAL",$A$11:$A$100,0)-1,COLUMN(AD64))),""))</f>
        <v/>
      </c>
      <c r="AO64" s="24" t="str">
        <f ca="1">IF($A66="TOTAL GENERAL",SUM(AO$11:AO62),IF(AND(W64&lt;&gt;"",$A66&lt;&gt;"Pn"),IF(OFFSET($A$11,MATCH("TOTAL GENERAL",$A$11:$A$100,0)-1,COLUMN(AE64))=0,0,AF64/OFFSET($A$11,MATCH("TOTAL GENERAL",$A$11:$A$100,0)-1,COLUMN(AE64))),""))</f>
        <v/>
      </c>
      <c r="AP64" s="24" t="str">
        <f ca="1">IF($A66="TOTAL GENERAL",SUM(AP$11:AP62),IF(AND(X64&lt;&gt;"",$A66&lt;&gt;"Pn"),IF(OFFSET($A$11,MATCH("TOTAL GENERAL",$A$11:$A$100,0)-1,COLUMN(AF64))=0,0,AG64/OFFSET($A$11,MATCH("TOTAL GENERAL",$A$11:$A$100,0)-1,COLUMN(AF64))),""))</f>
        <v/>
      </c>
      <c r="AQ64" s="24" t="str">
        <f ca="1">IF(A66="TOTAL GENERAL",SUM(AQ$11:AQ62),IF(COUNTIF(AB64:AH64,"")&lt;COUNTA($AB$10:$AH$10),ROUND((IF(AH64&lt;&gt;"",AH64*OFFSET($A$10,MATCH("Pn",$A$11:$A$100,0),1),0)+IF(AI64&lt;&gt;"",AI64*OFFSET($A$10,MATCH("Pn",$A$11:$A$100,0),2),0)+IF(AJ64&lt;&gt;"",AJ64*OFFSET($A$10,MATCH("Pn",$A$11:$A$100,0),3),0)+IF(AK64&lt;&gt;"",AK64*OFFSET($A$10,MATCH("Pn",$A$11:$A$100,0),4),0)+IF(AL64&lt;&gt;"",AL64*OFFSET($A$10,MATCH("Pn",$A$11:$A$100,0),5),0)+IF(AM64&lt;&gt;"",AM64*OFFSET($A$10,MATCH("Pn",$A$11:$A$100,0),6),0)+IF(AN64&lt;&gt;"",AN64*OFFSET($A$10,MATCH("Pn",$A$11:$A$100,0),7),0)+IF(AO64&lt;&gt;"",AO64*OFFSET($A$10,MATCH("Pn",$A$11:$A$100,0),8),0)+IF(AP64&lt;&gt;"",AP64*OFFSET($A$10,MATCH("Pn",$A$11:$A$100,0),9),0))*OFFSET($A$10,MATCH("FC",$A$11:$A$100,0),2),2),""))</f>
        <v/>
      </c>
      <c r="AR64" s="10" t="str">
        <f ca="1">IF(OR(A66="Pn",A67="Pn"),"",IF(AND(AQ64="",F66&lt;&gt;""),-F66,IF(A66="TOTAL GENERAL",SUM(AR$11:AR62),IF(AQ64&lt;&gt;"",AQ64-F66,""))))</f>
        <v/>
      </c>
    </row>
    <row r="65" spans="1:44" s="4" customFormat="1" x14ac:dyDescent="0.25">
      <c r="A65" s="15" t="s">
        <v>101</v>
      </c>
      <c r="B65" s="15" t="s">
        <v>25</v>
      </c>
      <c r="C65" s="32">
        <v>28.15</v>
      </c>
      <c r="D65" s="16" t="s">
        <v>58</v>
      </c>
      <c r="E65" s="9" t="s">
        <v>58</v>
      </c>
      <c r="F65" s="18" t="s">
        <v>58</v>
      </c>
      <c r="G65" s="20" t="s">
        <v>58</v>
      </c>
      <c r="H65" s="22" t="s">
        <v>58</v>
      </c>
      <c r="I65" s="22" t="s">
        <v>58</v>
      </c>
      <c r="J65" s="24" t="s">
        <v>58</v>
      </c>
      <c r="K65" s="22" t="s">
        <v>58</v>
      </c>
      <c r="L65" s="22" t="s">
        <v>58</v>
      </c>
      <c r="M65" s="22" t="s">
        <v>58</v>
      </c>
      <c r="N65" s="24" t="s">
        <v>58</v>
      </c>
      <c r="O65" s="24" t="s">
        <v>58</v>
      </c>
      <c r="P65" s="24" t="str">
        <f ca="1">IF(OR(A67="Pn",A68="Pn"),"",IF($A67="TOTAL GENERAL",SUM(P$11:P63),IF(AND(G67&lt;&gt;"",$A67&lt;&gt;"Pn"),IF(G67&gt;OFFSET($A$10,MATCH("TOTAL GENERAL",$A$11:$A$100,0),COLUMN(F67)),0,OFFSET($A$10,MATCH("TOTAL GENERAL",$A$11:$A$100,0),COLUMN(F67))-G67),"")))</f>
        <v/>
      </c>
      <c r="Q65" s="24" t="str">
        <f ca="1">IF(OR(A67="Pn",A68="Pn"),"",IF($A67="TOTAL GENERAL",SUM(Q$11:Q63),IF(AND(H67&lt;&gt;"",$A67&lt;&gt;"Pn"),IF(H67&lt;OFFSET($A$10,MATCH("TOTAL GENERAL",$A$11:$A$100,0),COLUMN(G67)),0,H67-OFFSET($A$10,MATCH("TOTAL GENERAL",$A$11:$A$100,0),COLUMN(G67))),"")))</f>
        <v/>
      </c>
      <c r="R65" s="24" t="str">
        <f ca="1">IF(OR(A67="Pn",A68="Pn"),"",IF($A67="TOTAL GENERAL",SUM(R$11:R63),IF(AND(I67&lt;&gt;"",$A67&lt;&gt;"Pn"),IF(I67&lt;OFFSET($A$10,MATCH("TOTAL GENERAL",$A$11:$A$100,0),COLUMN(H67)),0,I67-OFFSET($A$10,MATCH("TOTAL GENERAL",$A$11:$A$100,0),COLUMN(H67))),"")))</f>
        <v/>
      </c>
      <c r="S65" s="24" t="str">
        <f ca="1">IF(OR(A67="Pn",A68="Pn"),"",IF($A67="TOTAL GENERAL",SUM(S$11:S63),IF(AND(J67&lt;&gt;"",$A67&lt;&gt;"Pn"),IF(J67&gt;OFFSET($A$10,MATCH("TOTAL GENERAL",$A$11:$A$100,0),COLUMN(I67)),0,OFFSET($A$10,MATCH("TOTAL GENERAL",$A$11:$A$100,0),COLUMN(I67))-J67),"")))</f>
        <v/>
      </c>
      <c r="T65" s="24" t="str">
        <f ca="1">IF($A67="TOTAL GENERAL",SUM(T$11:T63),IF(AND(K67&lt;&gt;"",$A67&lt;&gt;"Pn"),IF(K67&lt;OFFSET($A$10,MATCH("TOTAL GENERAL",$A$11:$A$100,0),COLUMN(J67)),0,K67-OFFSET($A$10,MATCH("TOTAL GENERAL",$A$11:$A$100,0),COLUMN(J67))),""))</f>
        <v/>
      </c>
      <c r="U65" s="24" t="str">
        <f ca="1">IF($A67="TOTAL GENERAL",SUM(U$11:U63),IF(AND(L67&lt;&gt;"",$A67&lt;&gt;"Pn"),IF(L67&lt;OFFSET($A$10,MATCH("TOTAL GENERAL",$A$11:$A$100,0),COLUMN(K67)),0,L67-OFFSET($A$10,MATCH("TOTAL GENERAL",$A$11:$A$100,0),COLUMN(K67))),""))</f>
        <v/>
      </c>
      <c r="V65" s="24" t="str">
        <f ca="1">IF($A67="TOTAL GENERAL",SUM(V$11:V63),IF(AND(M67&lt;&gt;"",$A67&lt;&gt;"Pn"),IF(M67&lt;OFFSET($A$10,MATCH("TOTAL GENERAL",$A$11:$A$100,0),COLUMN(L67)),0,M67-OFFSET($A$10,MATCH("TOTAL GENERAL",$A$11:$A$100,0),COLUMN(L67))),""))</f>
        <v/>
      </c>
      <c r="W65" s="24" t="str">
        <f ca="1">IF($A67="TOTAL GENERAL",SUM(W$11:W63),IF(AND(N67&lt;&gt;"",$A67&lt;&gt;"Pn"),IF(N67&gt;OFFSET($A$10,MATCH("TOTAL GENERAL",$A$11:$A$100,0),COLUMN(M67)),0,OFFSET($A$10,MATCH("TOTAL GENERAL",$A$11:$A$100,0),COLUMN(M67))-N67),""))</f>
        <v/>
      </c>
      <c r="X65" s="24" t="str">
        <f ca="1">IF($A67="TOTAL GENERAL",SUM(X$11:X63),IF(AND(O67&lt;&gt;"",$A67&lt;&gt;"Pn"),IF(O67&lt;OFFSET($A$10,MATCH("TOTAL GENERAL",$A$11:$A$100,0),COLUMN(N67)),0,O67-OFFSET($A$10,MATCH("TOTAL GENERAL",$A$11:$A$100,0),COLUMN(N67))),""))</f>
        <v/>
      </c>
      <c r="Y65" s="24" t="str">
        <f>IF(OR(A67="Pn",A68="Pn"),"",IF($A67="TOTAL GENERAL",SUM(Y$11:Y63),IF(AND(G67&lt;&gt;"",$A67&lt;&gt;"Pn"),P65*$D67,"")))</f>
        <v/>
      </c>
      <c r="Z65" s="24" t="str">
        <f>IF(OR(A67="Pn",A68="Pn"),"",IF($A67="TOTAL GENERAL",SUM(Z$11:Z63),IF(AND(H67&lt;&gt;"",$A67&lt;&gt;"Pn"),Q65*$D67,"")))</f>
        <v/>
      </c>
      <c r="AA65" s="24" t="str">
        <f>IF(OR(A67="Pn",A68="Pn"),"",IF($A67="TOTAL GENERAL",SUM(AA$11:AA63),IF(AND(I67&lt;&gt;"",$A67&lt;&gt;"Pn"),R65*$D67,"")))</f>
        <v/>
      </c>
      <c r="AB65" s="24" t="str">
        <f>IF(OR(A67="Pn",A68="Pn"),"",IF($A67="TOTAL GENERAL",SUM(AB$11:AB63),IF(AND(J67&lt;&gt;"",$A67&lt;&gt;"Pn"),S65*$D67,"")))</f>
        <v/>
      </c>
      <c r="AC65" s="24" t="str">
        <f>IF($A67="TOTAL GENERAL",SUM(AC$11:AC63),IF(AND(K67&lt;&gt;"",$A67&lt;&gt;"Pn"),T65*$D67,""))</f>
        <v/>
      </c>
      <c r="AD65" s="24" t="str">
        <f>IF($A67="TOTAL GENERAL",SUM(AD$11:AD63),IF(AND(L67&lt;&gt;"",$A67&lt;&gt;"Pn"),U65*$D67,""))</f>
        <v/>
      </c>
      <c r="AE65" s="24" t="str">
        <f>IF($A67="TOTAL GENERAL",SUM(AE$11:AE63),IF(AND(M67&lt;&gt;"",$A67&lt;&gt;"Pn"),V65*$D67,""))</f>
        <v/>
      </c>
      <c r="AF65" s="24" t="str">
        <f>IF($A67="TOTAL GENERAL",SUM(AF$11:AF63),IF(AND(N67&lt;&gt;"",$A67&lt;&gt;"Pn"),W65*$D67,""))</f>
        <v/>
      </c>
      <c r="AG65" s="24" t="s">
        <v>58</v>
      </c>
      <c r="AH65" s="24" t="str">
        <f ca="1">IF($A67="TOTAL GENERAL",SUM(AH$11:AH63),IF(AND(P65&lt;&gt;"",$A67&lt;&gt;"Pn"),IF(OFFSET($A$11,MATCH("TOTAL GENERAL",$A$11:$A$100,0)-1,COLUMN(X65))=0,0,Y65/OFFSET($A$11,MATCH("TOTAL GENERAL",$A$11:$A$100,0)-1,COLUMN(X65))),""))</f>
        <v/>
      </c>
      <c r="AI65" s="24" t="str">
        <f ca="1">IF($A67="TOTAL GENERAL",SUM(AI$11:AI63),IF(AND(Q65&lt;&gt;"",$A67&lt;&gt;"Pn"),IF(OFFSET($A$11,MATCH("TOTAL GENERAL",$A$11:$A$100,0)-1,COLUMN(Y65))=0,0,Z65/OFFSET($A$11,MATCH("TOTAL GENERAL",$A$11:$A$100,0)-1,COLUMN(Y65))),""))</f>
        <v/>
      </c>
      <c r="AJ65" s="24" t="str">
        <f ca="1">IF($A67="TOTAL GENERAL",SUM(AJ$11:AJ63),IF(AND(R65&lt;&gt;"",$A67&lt;&gt;"Pn"),IF(OFFSET($A$11,MATCH("TOTAL GENERAL",$A$11:$A$100,0)-1,COLUMN(Z65))=0,0,AA65/OFFSET($A$11,MATCH("TOTAL GENERAL",$A$11:$A$100,0)-1,COLUMN(Z65))),""))</f>
        <v/>
      </c>
      <c r="AK65" s="24" t="str">
        <f ca="1">IF($A67="TOTAL GENERAL",SUM(AK$11:AK63),IF(AND(S65&lt;&gt;"",$A67&lt;&gt;"Pn"),IF(OFFSET($A$11,MATCH("TOTAL GENERAL",$A$11:$A$100,0)-1,COLUMN(AA65))=0,0,AB65/OFFSET($A$11,MATCH("TOTAL GENERAL",$A$11:$A$100,0)-1,COLUMN(AA65))),""))</f>
        <v/>
      </c>
      <c r="AL65" s="24" t="str">
        <f ca="1">IF($A67="TOTAL GENERAL",SUM(AL$11:AL63),IF(AND(T65&lt;&gt;"",$A67&lt;&gt;"Pn"),IF(OFFSET($A$11,MATCH("TOTAL GENERAL",$A$11:$A$100,0)-1,COLUMN(AB65))=0,0,AC65/OFFSET($A$11,MATCH("TOTAL GENERAL",$A$11:$A$100,0)-1,COLUMN(AB65))),""))</f>
        <v/>
      </c>
      <c r="AM65" s="24" t="str">
        <f ca="1">IF($A67="TOTAL GENERAL",SUM(AM$11:AM63),IF(AND(U65&lt;&gt;"",$A67&lt;&gt;"Pn"),IF(OFFSET($A$11,MATCH("TOTAL GENERAL",$A$11:$A$100,0)-1,COLUMN(AC65))=0,0,AD65/OFFSET($A$11,MATCH("TOTAL GENERAL",$A$11:$A$100,0)-1,COLUMN(AC65))),""))</f>
        <v/>
      </c>
      <c r="AN65" s="24" t="str">
        <f ca="1">IF($A67="TOTAL GENERAL",SUM(AN$11:AN63),IF(AND(V65&lt;&gt;"",$A67&lt;&gt;"Pn"),IF(OFFSET($A$11,MATCH("TOTAL GENERAL",$A$11:$A$100,0)-1,COLUMN(AD65))=0,0,AE65/OFFSET($A$11,MATCH("TOTAL GENERAL",$A$11:$A$100,0)-1,COLUMN(AD65))),""))</f>
        <v/>
      </c>
      <c r="AO65" s="24" t="str">
        <f ca="1">IF($A67="TOTAL GENERAL",SUM(AO$11:AO63),IF(AND(W65&lt;&gt;"",$A67&lt;&gt;"Pn"),IF(OFFSET($A$11,MATCH("TOTAL GENERAL",$A$11:$A$100,0)-1,COLUMN(AE65))=0,0,AF65/OFFSET($A$11,MATCH("TOTAL GENERAL",$A$11:$A$100,0)-1,COLUMN(AE65))),""))</f>
        <v/>
      </c>
      <c r="AP65" s="24" t="str">
        <f ca="1">IF($A67="TOTAL GENERAL",SUM(AP$11:AP63),IF(AND(X65&lt;&gt;"",$A67&lt;&gt;"Pn"),IF(OFFSET($A$11,MATCH("TOTAL GENERAL",$A$11:$A$100,0)-1,COLUMN(AF65))=0,0,AG65/OFFSET($A$11,MATCH("TOTAL GENERAL",$A$11:$A$100,0)-1,COLUMN(AF65))),""))</f>
        <v/>
      </c>
      <c r="AQ65" s="24" t="str">
        <f ca="1">IF(A67="TOTAL GENERAL",SUM(AQ$11:AQ63),IF(COUNTIF(AB65:AH65,"")&lt;COUNTA($AB$10:$AH$10),ROUND((IF(AH65&lt;&gt;"",AH65*OFFSET($A$10,MATCH("Pn",$A$11:$A$100,0),1),0)+IF(AI65&lt;&gt;"",AI65*OFFSET($A$10,MATCH("Pn",$A$11:$A$100,0),2),0)+IF(AJ65&lt;&gt;"",AJ65*OFFSET($A$10,MATCH("Pn",$A$11:$A$100,0),3),0)+IF(AK65&lt;&gt;"",AK65*OFFSET($A$10,MATCH("Pn",$A$11:$A$100,0),4),0)+IF(AL65&lt;&gt;"",AL65*OFFSET($A$10,MATCH("Pn",$A$11:$A$100,0),5),0)+IF(AM65&lt;&gt;"",AM65*OFFSET($A$10,MATCH("Pn",$A$11:$A$100,0),6),0)+IF(AN65&lt;&gt;"",AN65*OFFSET($A$10,MATCH("Pn",$A$11:$A$100,0),7),0)+IF(AO65&lt;&gt;"",AO65*OFFSET($A$10,MATCH("Pn",$A$11:$A$100,0),8),0)+IF(AP65&lt;&gt;"",AP65*OFFSET($A$10,MATCH("Pn",$A$11:$A$100,0),9),0))*OFFSET($A$10,MATCH("FC",$A$11:$A$100,0),2),2),""))</f>
        <v/>
      </c>
      <c r="AR65" s="10" t="str">
        <f ca="1">IF(OR(A67="Pn",A68="Pn"),"",IF(AND(AQ65="",F67&lt;&gt;""),-F67,IF(A67="TOTAL GENERAL",SUM(AR$11:AR63),IF(AQ65&lt;&gt;"",AQ65-F67,""))))</f>
        <v/>
      </c>
    </row>
    <row r="66" spans="1:44" s="4" customFormat="1" x14ac:dyDescent="0.25">
      <c r="A66" s="15" t="s">
        <v>58</v>
      </c>
      <c r="B66" s="15" t="s">
        <v>58</v>
      </c>
      <c r="C66" s="32" t="s">
        <v>58</v>
      </c>
      <c r="D66" s="16" t="s">
        <v>58</v>
      </c>
      <c r="E66" s="9" t="s">
        <v>58</v>
      </c>
      <c r="F66" s="18" t="s">
        <v>58</v>
      </c>
      <c r="G66" s="20" t="s">
        <v>58</v>
      </c>
      <c r="H66" s="22" t="s">
        <v>58</v>
      </c>
      <c r="I66" s="22" t="s">
        <v>58</v>
      </c>
      <c r="J66" s="24" t="s">
        <v>58</v>
      </c>
      <c r="K66" s="22" t="s">
        <v>58</v>
      </c>
      <c r="L66" s="22" t="s">
        <v>58</v>
      </c>
      <c r="M66" s="22" t="s">
        <v>58</v>
      </c>
      <c r="N66" s="24" t="s">
        <v>58</v>
      </c>
      <c r="O66" s="24" t="s">
        <v>58</v>
      </c>
      <c r="P66" s="24" t="str">
        <f ca="1">IF(OR(A68="Pn",A69="Pn"),"",IF($A68="TOTAL GENERAL",SUM(P$11:P64),IF(AND(G68&lt;&gt;"",$A68&lt;&gt;"Pn"),IF(G68&gt;OFFSET($A$10,MATCH("TOTAL GENERAL",$A$11:$A$100,0),COLUMN(F68)),0,OFFSET($A$10,MATCH("TOTAL GENERAL",$A$11:$A$100,0),COLUMN(F68))-G68),"")))</f>
        <v/>
      </c>
      <c r="Q66" s="24" t="str">
        <f ca="1">IF(OR(A68="Pn",A69="Pn"),"",IF($A68="TOTAL GENERAL",SUM(Q$11:Q64),IF(AND(H68&lt;&gt;"",$A68&lt;&gt;"Pn"),IF(H68&lt;OFFSET($A$10,MATCH("TOTAL GENERAL",$A$11:$A$100,0),COLUMN(G68)),0,H68-OFFSET($A$10,MATCH("TOTAL GENERAL",$A$11:$A$100,0),COLUMN(G68))),"")))</f>
        <v/>
      </c>
      <c r="R66" s="24" t="str">
        <f ca="1">IF(OR(A68="Pn",A69="Pn"),"",IF($A68="TOTAL GENERAL",SUM(R$11:R64),IF(AND(I68&lt;&gt;"",$A68&lt;&gt;"Pn"),IF(I68&lt;OFFSET($A$10,MATCH("TOTAL GENERAL",$A$11:$A$100,0),COLUMN(H68)),0,I68-OFFSET($A$10,MATCH("TOTAL GENERAL",$A$11:$A$100,0),COLUMN(H68))),"")))</f>
        <v/>
      </c>
      <c r="S66" s="24" t="str">
        <f ca="1">IF(OR(A68="Pn",A69="Pn"),"",IF($A68="TOTAL GENERAL",SUM(S$11:S64),IF(AND(J68&lt;&gt;"",$A68&lt;&gt;"Pn"),IF(J68&gt;OFFSET($A$10,MATCH("TOTAL GENERAL",$A$11:$A$100,0),COLUMN(I68)),0,OFFSET($A$10,MATCH("TOTAL GENERAL",$A$11:$A$100,0),COLUMN(I68))-J68),"")))</f>
        <v/>
      </c>
      <c r="T66" s="24" t="str">
        <f ca="1">IF($A68="TOTAL GENERAL",SUM(T$11:T64),IF(AND(K68&lt;&gt;"",$A68&lt;&gt;"Pn"),IF(K68&lt;OFFSET($A$10,MATCH("TOTAL GENERAL",$A$11:$A$100,0),COLUMN(J68)),0,K68-OFFSET($A$10,MATCH("TOTAL GENERAL",$A$11:$A$100,0),COLUMN(J68))),""))</f>
        <v/>
      </c>
      <c r="U66" s="24" t="str">
        <f ca="1">IF($A68="TOTAL GENERAL",SUM(U$11:U64),IF(AND(L68&lt;&gt;"",$A68&lt;&gt;"Pn"),IF(L68&lt;OFFSET($A$10,MATCH("TOTAL GENERAL",$A$11:$A$100,0),COLUMN(K68)),0,L68-OFFSET($A$10,MATCH("TOTAL GENERAL",$A$11:$A$100,0),COLUMN(K68))),""))</f>
        <v/>
      </c>
      <c r="V66" s="24" t="str">
        <f ca="1">IF($A68="TOTAL GENERAL",SUM(V$11:V64),IF(AND(M68&lt;&gt;"",$A68&lt;&gt;"Pn"),IF(M68&lt;OFFSET($A$10,MATCH("TOTAL GENERAL",$A$11:$A$100,0),COLUMN(L68)),0,M68-OFFSET($A$10,MATCH("TOTAL GENERAL",$A$11:$A$100,0),COLUMN(L68))),""))</f>
        <v/>
      </c>
      <c r="W66" s="24" t="str">
        <f ca="1">IF($A68="TOTAL GENERAL",SUM(W$11:W64),IF(AND(N68&lt;&gt;"",$A68&lt;&gt;"Pn"),IF(N68&gt;OFFSET($A$10,MATCH("TOTAL GENERAL",$A$11:$A$100,0),COLUMN(M68)),0,OFFSET($A$10,MATCH("TOTAL GENERAL",$A$11:$A$100,0),COLUMN(M68))-N68),""))</f>
        <v/>
      </c>
      <c r="X66" s="24" t="str">
        <f ca="1">IF($A68="TOTAL GENERAL",SUM(X$11:X64),IF(AND(O68&lt;&gt;"",$A68&lt;&gt;"Pn"),IF(O68&lt;OFFSET($A$10,MATCH("TOTAL GENERAL",$A$11:$A$100,0),COLUMN(N68)),0,O68-OFFSET($A$10,MATCH("TOTAL GENERAL",$A$11:$A$100,0),COLUMN(N68))),""))</f>
        <v/>
      </c>
      <c r="Y66" s="24" t="str">
        <f>IF(OR(A68="Pn",A69="Pn"),"",IF($A68="TOTAL GENERAL",SUM(Y$11:Y64),IF(AND(G68&lt;&gt;"",$A68&lt;&gt;"Pn"),P66*$D68,"")))</f>
        <v/>
      </c>
      <c r="Z66" s="24" t="str">
        <f>IF(OR(A68="Pn",A69="Pn"),"",IF($A68="TOTAL GENERAL",SUM(Z$11:Z64),IF(AND(H68&lt;&gt;"",$A68&lt;&gt;"Pn"),Q66*$D68,"")))</f>
        <v/>
      </c>
      <c r="AA66" s="24" t="str">
        <f>IF(OR(A68="Pn",A69="Pn"),"",IF($A68="TOTAL GENERAL",SUM(AA$11:AA64),IF(AND(I68&lt;&gt;"",$A68&lt;&gt;"Pn"),R66*$D68,"")))</f>
        <v/>
      </c>
      <c r="AB66" s="24" t="str">
        <f>IF(OR(A68="Pn",A69="Pn"),"",IF($A68="TOTAL GENERAL",SUM(AB$11:AB64),IF(AND(J68&lt;&gt;"",$A68&lt;&gt;"Pn"),S66*$D68,"")))</f>
        <v/>
      </c>
      <c r="AC66" s="24" t="str">
        <f>IF($A68="TOTAL GENERAL",SUM(AC$11:AC64),IF(AND(K68&lt;&gt;"",$A68&lt;&gt;"Pn"),T66*$D68,""))</f>
        <v/>
      </c>
      <c r="AD66" s="24" t="str">
        <f>IF($A68="TOTAL GENERAL",SUM(AD$11:AD64),IF(AND(L68&lt;&gt;"",$A68&lt;&gt;"Pn"),U66*$D68,""))</f>
        <v/>
      </c>
      <c r="AE66" s="24" t="str">
        <f>IF($A68="TOTAL GENERAL",SUM(AE$11:AE64),IF(AND(M68&lt;&gt;"",$A68&lt;&gt;"Pn"),V66*$D68,""))</f>
        <v/>
      </c>
      <c r="AF66" s="24" t="str">
        <f>IF($A68="TOTAL GENERAL",SUM(AF$11:AF64),IF(AND(N68&lt;&gt;"",$A68&lt;&gt;"Pn"),W66*$D68,""))</f>
        <v/>
      </c>
      <c r="AG66" s="24" t="s">
        <v>58</v>
      </c>
      <c r="AH66" s="24" t="str">
        <f ca="1">IF($A68="TOTAL GENERAL",SUM(AH$11:AH64),IF(AND(P66&lt;&gt;"",$A68&lt;&gt;"Pn"),IF(OFFSET($A$11,MATCH("TOTAL GENERAL",$A$11:$A$100,0)-1,COLUMN(X66))=0,0,Y66/OFFSET($A$11,MATCH("TOTAL GENERAL",$A$11:$A$100,0)-1,COLUMN(X66))),""))</f>
        <v/>
      </c>
      <c r="AI66" s="24" t="str">
        <f ca="1">IF($A68="TOTAL GENERAL",SUM(AI$11:AI64),IF(AND(Q66&lt;&gt;"",$A68&lt;&gt;"Pn"),IF(OFFSET($A$11,MATCH("TOTAL GENERAL",$A$11:$A$100,0)-1,COLUMN(Y66))=0,0,Z66/OFFSET($A$11,MATCH("TOTAL GENERAL",$A$11:$A$100,0)-1,COLUMN(Y66))),""))</f>
        <v/>
      </c>
      <c r="AJ66" s="24" t="str">
        <f ca="1">IF($A68="TOTAL GENERAL",SUM(AJ$11:AJ64),IF(AND(R66&lt;&gt;"",$A68&lt;&gt;"Pn"),IF(OFFSET($A$11,MATCH("TOTAL GENERAL",$A$11:$A$100,0)-1,COLUMN(Z66))=0,0,AA66/OFFSET($A$11,MATCH("TOTAL GENERAL",$A$11:$A$100,0)-1,COLUMN(Z66))),""))</f>
        <v/>
      </c>
      <c r="AK66" s="24" t="str">
        <f ca="1">IF($A68="TOTAL GENERAL",SUM(AK$11:AK64),IF(AND(S66&lt;&gt;"",$A68&lt;&gt;"Pn"),IF(OFFSET($A$11,MATCH("TOTAL GENERAL",$A$11:$A$100,0)-1,COLUMN(AA66))=0,0,AB66/OFFSET($A$11,MATCH("TOTAL GENERAL",$A$11:$A$100,0)-1,COLUMN(AA66))),""))</f>
        <v/>
      </c>
      <c r="AL66" s="24" t="str">
        <f ca="1">IF($A68="TOTAL GENERAL",SUM(AL$11:AL64),IF(AND(T66&lt;&gt;"",$A68&lt;&gt;"Pn"),IF(OFFSET($A$11,MATCH("TOTAL GENERAL",$A$11:$A$100,0)-1,COLUMN(AB66))=0,0,AC66/OFFSET($A$11,MATCH("TOTAL GENERAL",$A$11:$A$100,0)-1,COLUMN(AB66))),""))</f>
        <v/>
      </c>
      <c r="AM66" s="24" t="str">
        <f ca="1">IF($A68="TOTAL GENERAL",SUM(AM$11:AM64),IF(AND(U66&lt;&gt;"",$A68&lt;&gt;"Pn"),IF(OFFSET($A$11,MATCH("TOTAL GENERAL",$A$11:$A$100,0)-1,COLUMN(AC66))=0,0,AD66/OFFSET($A$11,MATCH("TOTAL GENERAL",$A$11:$A$100,0)-1,COLUMN(AC66))),""))</f>
        <v/>
      </c>
      <c r="AN66" s="24" t="str">
        <f ca="1">IF($A68="TOTAL GENERAL",SUM(AN$11:AN64),IF(AND(V66&lt;&gt;"",$A68&lt;&gt;"Pn"),IF(OFFSET($A$11,MATCH("TOTAL GENERAL",$A$11:$A$100,0)-1,COLUMN(AD66))=0,0,AE66/OFFSET($A$11,MATCH("TOTAL GENERAL",$A$11:$A$100,0)-1,COLUMN(AD66))),""))</f>
        <v/>
      </c>
      <c r="AO66" s="24" t="str">
        <f ca="1">IF($A68="TOTAL GENERAL",SUM(AO$11:AO64),IF(AND(W66&lt;&gt;"",$A68&lt;&gt;"Pn"),IF(OFFSET($A$11,MATCH("TOTAL GENERAL",$A$11:$A$100,0)-1,COLUMN(AE66))=0,0,AF66/OFFSET($A$11,MATCH("TOTAL GENERAL",$A$11:$A$100,0)-1,COLUMN(AE66))),""))</f>
        <v/>
      </c>
      <c r="AP66" s="24" t="str">
        <f ca="1">IF($A68="TOTAL GENERAL",SUM(AP$11:AP64),IF(AND(X66&lt;&gt;"",$A68&lt;&gt;"Pn"),IF(OFFSET($A$11,MATCH("TOTAL GENERAL",$A$11:$A$100,0)-1,COLUMN(AF66))=0,0,AG66/OFFSET($A$11,MATCH("TOTAL GENERAL",$A$11:$A$100,0)-1,COLUMN(AF66))),""))</f>
        <v/>
      </c>
      <c r="AQ66" s="24" t="str">
        <f ca="1">IF(A68="TOTAL GENERAL",SUM(AQ$11:AQ64),IF(COUNTIF(AB66:AH66,"")&lt;COUNTA($AB$10:$AH$10),ROUND((IF(AH66&lt;&gt;"",AH66*OFFSET($A$10,MATCH("Pn",$A$11:$A$100,0),1),0)+IF(AI66&lt;&gt;"",AI66*OFFSET($A$10,MATCH("Pn",$A$11:$A$100,0),2),0)+IF(AJ66&lt;&gt;"",AJ66*OFFSET($A$10,MATCH("Pn",$A$11:$A$100,0),3),0)+IF(AK66&lt;&gt;"",AK66*OFFSET($A$10,MATCH("Pn",$A$11:$A$100,0),4),0)+IF(AL66&lt;&gt;"",AL66*OFFSET($A$10,MATCH("Pn",$A$11:$A$100,0),5),0)+IF(AM66&lt;&gt;"",AM66*OFFSET($A$10,MATCH("Pn",$A$11:$A$100,0),6),0)+IF(AN66&lt;&gt;"",AN66*OFFSET($A$10,MATCH("Pn",$A$11:$A$100,0),7),0)+IF(AO66&lt;&gt;"",AO66*OFFSET($A$10,MATCH("Pn",$A$11:$A$100,0),8),0)+IF(AP66&lt;&gt;"",AP66*OFFSET($A$10,MATCH("Pn",$A$11:$A$100,0),9),0))*OFFSET($A$10,MATCH("FC",$A$11:$A$100,0),2),2),""))</f>
        <v/>
      </c>
      <c r="AR66" s="10" t="str">
        <f ca="1">IF(OR(A68="Pn",A69="Pn"),"",IF(AND(AQ66="",F68&lt;&gt;""),-F68,IF(A68="TOTAL GENERAL",SUM(AR$11:AR64),IF(AQ66&lt;&gt;"",AQ66-F68,""))))</f>
        <v/>
      </c>
    </row>
    <row r="67" spans="1:44" s="4" customFormat="1" x14ac:dyDescent="0.25">
      <c r="A67" s="15" t="s">
        <v>102</v>
      </c>
      <c r="B67" s="15" t="s">
        <v>146</v>
      </c>
      <c r="C67" s="41">
        <v>15140575658.910004</v>
      </c>
      <c r="D67" s="16" t="s">
        <v>58</v>
      </c>
      <c r="E67" s="9" t="s">
        <v>58</v>
      </c>
      <c r="F67" s="18" t="s">
        <v>58</v>
      </c>
      <c r="G67" s="20" t="s">
        <v>58</v>
      </c>
      <c r="H67" s="22" t="s">
        <v>58</v>
      </c>
      <c r="I67" s="22" t="s">
        <v>58</v>
      </c>
      <c r="J67" s="24" t="s">
        <v>58</v>
      </c>
      <c r="K67" s="22" t="s">
        <v>58</v>
      </c>
      <c r="L67" s="22" t="s">
        <v>58</v>
      </c>
      <c r="M67" s="22" t="s">
        <v>58</v>
      </c>
      <c r="N67" s="24" t="s">
        <v>58</v>
      </c>
      <c r="O67" s="24" t="s">
        <v>58</v>
      </c>
      <c r="P67" s="24" t="str">
        <f ca="1">IF(OR(A69="Pn",A70="Pn"),"",IF($A69="TOTAL GENERAL",SUM(P$11:P65),IF(AND(G69&lt;&gt;"",$A69&lt;&gt;"Pn"),IF(G69&gt;OFFSET($A$10,MATCH("TOTAL GENERAL",$A$11:$A$100,0),COLUMN(F69)),0,OFFSET($A$10,MATCH("TOTAL GENERAL",$A$11:$A$100,0),COLUMN(F69))-G69),"")))</f>
        <v/>
      </c>
      <c r="Q67" s="24" t="str">
        <f ca="1">IF(OR(A69="Pn",A70="Pn"),"",IF($A69="TOTAL GENERAL",SUM(Q$11:Q65),IF(AND(H69&lt;&gt;"",$A69&lt;&gt;"Pn"),IF(H69&lt;OFFSET($A$10,MATCH("TOTAL GENERAL",$A$11:$A$100,0),COLUMN(G69)),0,H69-OFFSET($A$10,MATCH("TOTAL GENERAL",$A$11:$A$100,0),COLUMN(G69))),"")))</f>
        <v/>
      </c>
      <c r="R67" s="24" t="str">
        <f ca="1">IF(OR(A69="Pn",A70="Pn"),"",IF($A69="TOTAL GENERAL",SUM(R$11:R65),IF(AND(I69&lt;&gt;"",$A69&lt;&gt;"Pn"),IF(I69&lt;OFFSET($A$10,MATCH("TOTAL GENERAL",$A$11:$A$100,0),COLUMN(H69)),0,I69-OFFSET($A$10,MATCH("TOTAL GENERAL",$A$11:$A$100,0),COLUMN(H69))),"")))</f>
        <v/>
      </c>
      <c r="S67" s="24" t="str">
        <f ca="1">IF(OR(A69="Pn",A70="Pn"),"",IF($A69="TOTAL GENERAL",SUM(S$11:S65),IF(AND(J69&lt;&gt;"",$A69&lt;&gt;"Pn"),IF(J69&gt;OFFSET($A$10,MATCH("TOTAL GENERAL",$A$11:$A$100,0),COLUMN(I69)),0,OFFSET($A$10,MATCH("TOTAL GENERAL",$A$11:$A$100,0),COLUMN(I69))-J69),"")))</f>
        <v/>
      </c>
      <c r="T67" s="24" t="str">
        <f ca="1">IF($A69="TOTAL GENERAL",SUM(T$11:T65),IF(AND(K69&lt;&gt;"",$A69&lt;&gt;"Pn"),IF(K69&lt;OFFSET($A$10,MATCH("TOTAL GENERAL",$A$11:$A$100,0),COLUMN(J69)),0,K69-OFFSET($A$10,MATCH("TOTAL GENERAL",$A$11:$A$100,0),COLUMN(J69))),""))</f>
        <v/>
      </c>
      <c r="U67" s="24" t="str">
        <f ca="1">IF($A69="TOTAL GENERAL",SUM(U$11:U65),IF(AND(L69&lt;&gt;"",$A69&lt;&gt;"Pn"),IF(L69&lt;OFFSET($A$10,MATCH("TOTAL GENERAL",$A$11:$A$100,0),COLUMN(K69)),0,L69-OFFSET($A$10,MATCH("TOTAL GENERAL",$A$11:$A$100,0),COLUMN(K69))),""))</f>
        <v/>
      </c>
      <c r="V67" s="24" t="str">
        <f ca="1">IF($A69="TOTAL GENERAL",SUM(V$11:V65),IF(AND(M69&lt;&gt;"",$A69&lt;&gt;"Pn"),IF(M69&lt;OFFSET($A$10,MATCH("TOTAL GENERAL",$A$11:$A$100,0),COLUMN(L69)),0,M69-OFFSET($A$10,MATCH("TOTAL GENERAL",$A$11:$A$100,0),COLUMN(L69))),""))</f>
        <v/>
      </c>
      <c r="W67" s="24" t="str">
        <f ca="1">IF($A69="TOTAL GENERAL",SUM(W$11:W65),IF(AND(N69&lt;&gt;"",$A69&lt;&gt;"Pn"),IF(N69&gt;OFFSET($A$10,MATCH("TOTAL GENERAL",$A$11:$A$100,0),COLUMN(M69)),0,OFFSET($A$10,MATCH("TOTAL GENERAL",$A$11:$A$100,0),COLUMN(M69))-N69),""))</f>
        <v/>
      </c>
      <c r="X67" s="24" t="str">
        <f ca="1">IF($A69="TOTAL GENERAL",SUM(X$11:X65),IF(AND(O69&lt;&gt;"",$A69&lt;&gt;"Pn"),IF(O69&lt;OFFSET($A$10,MATCH("TOTAL GENERAL",$A$11:$A$100,0),COLUMN(N69)),0,O69-OFFSET($A$10,MATCH("TOTAL GENERAL",$A$11:$A$100,0),COLUMN(N69))),""))</f>
        <v/>
      </c>
      <c r="Y67" s="24" t="str">
        <f>IF(OR(A69="Pn",A70="Pn"),"",IF($A69="TOTAL GENERAL",SUM(Y$11:Y65),IF(AND(G69&lt;&gt;"",$A69&lt;&gt;"Pn"),P67*$D69,"")))</f>
        <v/>
      </c>
      <c r="Z67" s="24" t="str">
        <f>IF(OR(A69="Pn",A70="Pn"),"",IF($A69="TOTAL GENERAL",SUM(Z$11:Z65),IF(AND(H69&lt;&gt;"",$A69&lt;&gt;"Pn"),Q67*$D69,"")))</f>
        <v/>
      </c>
      <c r="AA67" s="24" t="str">
        <f>IF(OR(A69="Pn",A70="Pn"),"",IF($A69="TOTAL GENERAL",SUM(AA$11:AA65),IF(AND(I69&lt;&gt;"",$A69&lt;&gt;"Pn"),R67*$D69,"")))</f>
        <v/>
      </c>
      <c r="AB67" s="24" t="str">
        <f>IF(OR(A69="Pn",A70="Pn"),"",IF($A69="TOTAL GENERAL",SUM(AB$11:AB65),IF(AND(J69&lt;&gt;"",$A69&lt;&gt;"Pn"),S67*$D69,"")))</f>
        <v/>
      </c>
      <c r="AC67" s="24" t="str">
        <f>IF($A69="TOTAL GENERAL",SUM(AC$11:AC65),IF(AND(K69&lt;&gt;"",$A69&lt;&gt;"Pn"),T67*$D69,""))</f>
        <v/>
      </c>
      <c r="AD67" s="24" t="str">
        <f>IF($A69="TOTAL GENERAL",SUM(AD$11:AD65),IF(AND(L69&lt;&gt;"",$A69&lt;&gt;"Pn"),U67*$D69,""))</f>
        <v/>
      </c>
      <c r="AE67" s="24" t="str">
        <f>IF($A69="TOTAL GENERAL",SUM(AE$11:AE65),IF(AND(M69&lt;&gt;"",$A69&lt;&gt;"Pn"),V67*$D69,""))</f>
        <v/>
      </c>
      <c r="AF67" s="24" t="str">
        <f>IF($A69="TOTAL GENERAL",SUM(AF$11:AF65),IF(AND(N69&lt;&gt;"",$A69&lt;&gt;"Pn"),W67*$D69,""))</f>
        <v/>
      </c>
      <c r="AG67" s="24" t="s">
        <v>58</v>
      </c>
      <c r="AH67" s="24" t="str">
        <f ca="1">IF($A69="TOTAL GENERAL",SUM(AH$11:AH65),IF(AND(P67&lt;&gt;"",$A69&lt;&gt;"Pn"),IF(OFFSET($A$11,MATCH("TOTAL GENERAL",$A$11:$A$100,0)-1,COLUMN(X67))=0,0,Y67/OFFSET($A$11,MATCH("TOTAL GENERAL",$A$11:$A$100,0)-1,COLUMN(X67))),""))</f>
        <v/>
      </c>
      <c r="AI67" s="24" t="str">
        <f ca="1">IF($A69="TOTAL GENERAL",SUM(AI$11:AI65),IF(AND(Q67&lt;&gt;"",$A69&lt;&gt;"Pn"),IF(OFFSET($A$11,MATCH("TOTAL GENERAL",$A$11:$A$100,0)-1,COLUMN(Y67))=0,0,Z67/OFFSET($A$11,MATCH("TOTAL GENERAL",$A$11:$A$100,0)-1,COLUMN(Y67))),""))</f>
        <v/>
      </c>
      <c r="AJ67" s="24" t="str">
        <f ca="1">IF($A69="TOTAL GENERAL",SUM(AJ$11:AJ65),IF(AND(R67&lt;&gt;"",$A69&lt;&gt;"Pn"),IF(OFFSET($A$11,MATCH("TOTAL GENERAL",$A$11:$A$100,0)-1,COLUMN(Z67))=0,0,AA67/OFFSET($A$11,MATCH("TOTAL GENERAL",$A$11:$A$100,0)-1,COLUMN(Z67))),""))</f>
        <v/>
      </c>
      <c r="AK67" s="24" t="str">
        <f ca="1">IF($A69="TOTAL GENERAL",SUM(AK$11:AK65),IF(AND(S67&lt;&gt;"",$A69&lt;&gt;"Pn"),IF(OFFSET($A$11,MATCH("TOTAL GENERAL",$A$11:$A$100,0)-1,COLUMN(AA67))=0,0,AB67/OFFSET($A$11,MATCH("TOTAL GENERAL",$A$11:$A$100,0)-1,COLUMN(AA67))),""))</f>
        <v/>
      </c>
      <c r="AL67" s="24" t="str">
        <f ca="1">IF($A69="TOTAL GENERAL",SUM(AL$11:AL65),IF(AND(T67&lt;&gt;"",$A69&lt;&gt;"Pn"),IF(OFFSET($A$11,MATCH("TOTAL GENERAL",$A$11:$A$100,0)-1,COLUMN(AB67))=0,0,AC67/OFFSET($A$11,MATCH("TOTAL GENERAL",$A$11:$A$100,0)-1,COLUMN(AB67))),""))</f>
        <v/>
      </c>
      <c r="AM67" s="24" t="str">
        <f ca="1">IF($A69="TOTAL GENERAL",SUM(AM$11:AM65),IF(AND(U67&lt;&gt;"",$A69&lt;&gt;"Pn"),IF(OFFSET($A$11,MATCH("TOTAL GENERAL",$A$11:$A$100,0)-1,COLUMN(AC67))=0,0,AD67/OFFSET($A$11,MATCH("TOTAL GENERAL",$A$11:$A$100,0)-1,COLUMN(AC67))),""))</f>
        <v/>
      </c>
      <c r="AN67" s="24" t="str">
        <f ca="1">IF($A69="TOTAL GENERAL",SUM(AN$11:AN65),IF(AND(V67&lt;&gt;"",$A69&lt;&gt;"Pn"),IF(OFFSET($A$11,MATCH("TOTAL GENERAL",$A$11:$A$100,0)-1,COLUMN(AD67))=0,0,AE67/OFFSET($A$11,MATCH("TOTAL GENERAL",$A$11:$A$100,0)-1,COLUMN(AD67))),""))</f>
        <v/>
      </c>
      <c r="AO67" s="24" t="str">
        <f ca="1">IF($A69="TOTAL GENERAL",SUM(AO$11:AO65),IF(AND(W67&lt;&gt;"",$A69&lt;&gt;"Pn"),IF(OFFSET($A$11,MATCH("TOTAL GENERAL",$A$11:$A$100,0)-1,COLUMN(AE67))=0,0,AF67/OFFSET($A$11,MATCH("TOTAL GENERAL",$A$11:$A$100,0)-1,COLUMN(AE67))),""))</f>
        <v/>
      </c>
      <c r="AP67" s="24" t="str">
        <f ca="1">IF($A69="TOTAL GENERAL",SUM(AP$11:AP65),IF(AND(X67&lt;&gt;"",$A69&lt;&gt;"Pn"),IF(OFFSET($A$11,MATCH("TOTAL GENERAL",$A$11:$A$100,0)-1,COLUMN(AF67))=0,0,AG67/OFFSET($A$11,MATCH("TOTAL GENERAL",$A$11:$A$100,0)-1,COLUMN(AF67))),""))</f>
        <v/>
      </c>
      <c r="AQ67" s="24" t="str">
        <f ca="1">IF(A69="TOTAL GENERAL",SUM(AQ$11:AQ65),IF(COUNTIF(AB67:AH67,"")&lt;COUNTA($AB$10:$AH$10),ROUND((IF(AH67&lt;&gt;"",AH67*OFFSET($A$10,MATCH("Pn",$A$11:$A$100,0),1),0)+IF(AI67&lt;&gt;"",AI67*OFFSET($A$10,MATCH("Pn",$A$11:$A$100,0),2),0)+IF(AJ67&lt;&gt;"",AJ67*OFFSET($A$10,MATCH("Pn",$A$11:$A$100,0),3),0)+IF(AK67&lt;&gt;"",AK67*OFFSET($A$10,MATCH("Pn",$A$11:$A$100,0),4),0)+IF(AL67&lt;&gt;"",AL67*OFFSET($A$10,MATCH("Pn",$A$11:$A$100,0),5),0)+IF(AM67&lt;&gt;"",AM67*OFFSET($A$10,MATCH("Pn",$A$11:$A$100,0),6),0)+IF(AN67&lt;&gt;"",AN67*OFFSET($A$10,MATCH("Pn",$A$11:$A$100,0),7),0)+IF(AO67&lt;&gt;"",AO67*OFFSET($A$10,MATCH("Pn",$A$11:$A$100,0),8),0)+IF(AP67&lt;&gt;"",AP67*OFFSET($A$10,MATCH("Pn",$A$11:$A$100,0),9),0))*OFFSET($A$10,MATCH("FC",$A$11:$A$100,0),2),2),""))</f>
        <v/>
      </c>
      <c r="AR67" s="10" t="str">
        <f ca="1">IF(OR(A69="Pn",A70="Pn"),"",IF(AND(AQ67="",F69&lt;&gt;""),-F69,IF(A69="TOTAL GENERAL",SUM(AR$11:AR65),IF(AQ67&lt;&gt;"",AQ67-F69,""))))</f>
        <v/>
      </c>
    </row>
    <row r="68" spans="1:44" s="4" customFormat="1" x14ac:dyDescent="0.25">
      <c r="A68" s="15" t="s">
        <v>58</v>
      </c>
      <c r="B68" s="15" t="s">
        <v>58</v>
      </c>
      <c r="C68" s="32" t="s">
        <v>58</v>
      </c>
      <c r="D68" s="16" t="s">
        <v>58</v>
      </c>
      <c r="E68" s="9" t="s">
        <v>58</v>
      </c>
      <c r="F68" s="18" t="s">
        <v>58</v>
      </c>
      <c r="G68" s="20" t="s">
        <v>58</v>
      </c>
      <c r="H68" s="22" t="s">
        <v>58</v>
      </c>
      <c r="I68" s="22" t="s">
        <v>58</v>
      </c>
      <c r="J68" s="24" t="s">
        <v>58</v>
      </c>
      <c r="K68" s="22" t="s">
        <v>58</v>
      </c>
      <c r="L68" s="22" t="s">
        <v>58</v>
      </c>
      <c r="M68" s="22" t="s">
        <v>58</v>
      </c>
      <c r="N68" s="24" t="s">
        <v>58</v>
      </c>
      <c r="O68" s="24" t="s">
        <v>58</v>
      </c>
      <c r="P68" s="24" t="str">
        <f ca="1">IF(OR(A70="Pn",A71="Pn"),"",IF($A70="TOTAL GENERAL",SUM(P$11:P66),IF(AND(G70&lt;&gt;"",$A70&lt;&gt;"Pn"),IF(G70&gt;OFFSET($A$10,MATCH("TOTAL GENERAL",$A$11:$A$100,0),COLUMN(F70)),0,OFFSET($A$10,MATCH("TOTAL GENERAL",$A$11:$A$100,0),COLUMN(F70))-G70),"")))</f>
        <v/>
      </c>
      <c r="Q68" s="24" t="str">
        <f ca="1">IF(OR(A70="Pn",A71="Pn"),"",IF($A70="TOTAL GENERAL",SUM(Q$11:Q66),IF(AND(H70&lt;&gt;"",$A70&lt;&gt;"Pn"),IF(H70&lt;OFFSET($A$10,MATCH("TOTAL GENERAL",$A$11:$A$100,0),COLUMN(G70)),0,H70-OFFSET($A$10,MATCH("TOTAL GENERAL",$A$11:$A$100,0),COLUMN(G70))),"")))</f>
        <v/>
      </c>
      <c r="R68" s="24" t="str">
        <f ca="1">IF(OR(A70="Pn",A71="Pn"),"",IF($A70="TOTAL GENERAL",SUM(R$11:R66),IF(AND(I70&lt;&gt;"",$A70&lt;&gt;"Pn"),IF(I70&lt;OFFSET($A$10,MATCH("TOTAL GENERAL",$A$11:$A$100,0),COLUMN(H70)),0,I70-OFFSET($A$10,MATCH("TOTAL GENERAL",$A$11:$A$100,0),COLUMN(H70))),"")))</f>
        <v/>
      </c>
      <c r="S68" s="24" t="str">
        <f ca="1">IF(OR(A70="Pn",A71="Pn"),"",IF($A70="TOTAL GENERAL",SUM(S$11:S66),IF(AND(J70&lt;&gt;"",$A70&lt;&gt;"Pn"),IF(J70&gt;OFFSET($A$10,MATCH("TOTAL GENERAL",$A$11:$A$100,0),COLUMN(I70)),0,OFFSET($A$10,MATCH("TOTAL GENERAL",$A$11:$A$100,0),COLUMN(I70))-J70),"")))</f>
        <v/>
      </c>
      <c r="T68" s="24" t="str">
        <f ca="1">IF($A70="TOTAL GENERAL",SUM(T$11:T66),IF(AND(K70&lt;&gt;"",$A70&lt;&gt;"Pn"),IF(K70&lt;OFFSET($A$10,MATCH("TOTAL GENERAL",$A$11:$A$100,0),COLUMN(J70)),0,K70-OFFSET($A$10,MATCH("TOTAL GENERAL",$A$11:$A$100,0),COLUMN(J70))),""))</f>
        <v/>
      </c>
      <c r="U68" s="24" t="str">
        <f ca="1">IF($A70="TOTAL GENERAL",SUM(U$11:U66),IF(AND(L70&lt;&gt;"",$A70&lt;&gt;"Pn"),IF(L70&lt;OFFSET($A$10,MATCH("TOTAL GENERAL",$A$11:$A$100,0),COLUMN(K70)),0,L70-OFFSET($A$10,MATCH("TOTAL GENERAL",$A$11:$A$100,0),COLUMN(K70))),""))</f>
        <v/>
      </c>
      <c r="V68" s="24" t="str">
        <f ca="1">IF($A70="TOTAL GENERAL",SUM(V$11:V66),IF(AND(M70&lt;&gt;"",$A70&lt;&gt;"Pn"),IF(M70&lt;OFFSET($A$10,MATCH("TOTAL GENERAL",$A$11:$A$100,0),COLUMN(L70)),0,M70-OFFSET($A$10,MATCH("TOTAL GENERAL",$A$11:$A$100,0),COLUMN(L70))),""))</f>
        <v/>
      </c>
      <c r="W68" s="24" t="str">
        <f ca="1">IF($A70="TOTAL GENERAL",SUM(W$11:W66),IF(AND(N70&lt;&gt;"",$A70&lt;&gt;"Pn"),IF(N70&gt;OFFSET($A$10,MATCH("TOTAL GENERAL",$A$11:$A$100,0),COLUMN(M70)),0,OFFSET($A$10,MATCH("TOTAL GENERAL",$A$11:$A$100,0),COLUMN(M70))-N70),""))</f>
        <v/>
      </c>
      <c r="X68" s="24" t="str">
        <f ca="1">IF($A70="TOTAL GENERAL",SUM(X$11:X66),IF(AND(O70&lt;&gt;"",$A70&lt;&gt;"Pn"),IF(O70&lt;OFFSET($A$10,MATCH("TOTAL GENERAL",$A$11:$A$100,0),COLUMN(N70)),0,O70-OFFSET($A$10,MATCH("TOTAL GENERAL",$A$11:$A$100,0),COLUMN(N70))),""))</f>
        <v/>
      </c>
      <c r="Y68" s="24" t="str">
        <f>IF(OR(A70="Pn",A71="Pn"),"",IF($A70="TOTAL GENERAL",SUM(Y$11:Y66),IF(AND(G70&lt;&gt;"",$A70&lt;&gt;"Pn"),P68*$D70,"")))</f>
        <v/>
      </c>
      <c r="Z68" s="24" t="str">
        <f>IF(OR(A70="Pn",A71="Pn"),"",IF($A70="TOTAL GENERAL",SUM(Z$11:Z66),IF(AND(H70&lt;&gt;"",$A70&lt;&gt;"Pn"),Q68*$D70,"")))</f>
        <v/>
      </c>
      <c r="AA68" s="24" t="str">
        <f>IF(OR(A70="Pn",A71="Pn"),"",IF($A70="TOTAL GENERAL",SUM(AA$11:AA66),IF(AND(I70&lt;&gt;"",$A70&lt;&gt;"Pn"),R68*$D70,"")))</f>
        <v/>
      </c>
      <c r="AB68" s="24" t="str">
        <f>IF(OR(A70="Pn",A71="Pn"),"",IF($A70="TOTAL GENERAL",SUM(AB$11:AB66),IF(AND(J70&lt;&gt;"",$A70&lt;&gt;"Pn"),S68*$D70,"")))</f>
        <v/>
      </c>
      <c r="AC68" s="24" t="str">
        <f>IF($A70="TOTAL GENERAL",SUM(AC$11:AC66),IF(AND(K70&lt;&gt;"",$A70&lt;&gt;"Pn"),T68*$D70,""))</f>
        <v/>
      </c>
      <c r="AD68" s="24" t="str">
        <f>IF($A70="TOTAL GENERAL",SUM(AD$11:AD66),IF(AND(L70&lt;&gt;"",$A70&lt;&gt;"Pn"),U68*$D70,""))</f>
        <v/>
      </c>
      <c r="AE68" s="24" t="str">
        <f>IF($A70="TOTAL GENERAL",SUM(AE$11:AE66),IF(AND(M70&lt;&gt;"",$A70&lt;&gt;"Pn"),V68*$D70,""))</f>
        <v/>
      </c>
      <c r="AF68" s="24" t="str">
        <f>IF($A70="TOTAL GENERAL",SUM(AF$11:AF66),IF(AND(N70&lt;&gt;"",$A70&lt;&gt;"Pn"),W68*$D70,""))</f>
        <v/>
      </c>
      <c r="AG68" s="24" t="s">
        <v>58</v>
      </c>
      <c r="AH68" s="24" t="str">
        <f ca="1">IF($A70="TOTAL GENERAL",SUM(AH$11:AH66),IF(AND(P68&lt;&gt;"",$A70&lt;&gt;"Pn"),IF(OFFSET($A$11,MATCH("TOTAL GENERAL",$A$11:$A$100,0)-1,COLUMN(X68))=0,0,Y68/OFFSET($A$11,MATCH("TOTAL GENERAL",$A$11:$A$100,0)-1,COLUMN(X68))),""))</f>
        <v/>
      </c>
      <c r="AI68" s="24" t="str">
        <f ca="1">IF($A70="TOTAL GENERAL",SUM(AI$11:AI66),IF(AND(Q68&lt;&gt;"",$A70&lt;&gt;"Pn"),IF(OFFSET($A$11,MATCH("TOTAL GENERAL",$A$11:$A$100,0)-1,COLUMN(Y68))=0,0,Z68/OFFSET($A$11,MATCH("TOTAL GENERAL",$A$11:$A$100,0)-1,COLUMN(Y68))),""))</f>
        <v/>
      </c>
      <c r="AJ68" s="24" t="str">
        <f ca="1">IF($A70="TOTAL GENERAL",SUM(AJ$11:AJ66),IF(AND(R68&lt;&gt;"",$A70&lt;&gt;"Pn"),IF(OFFSET($A$11,MATCH("TOTAL GENERAL",$A$11:$A$100,0)-1,COLUMN(Z68))=0,0,AA68/OFFSET($A$11,MATCH("TOTAL GENERAL",$A$11:$A$100,0)-1,COLUMN(Z68))),""))</f>
        <v/>
      </c>
      <c r="AK68" s="24" t="str">
        <f ca="1">IF($A70="TOTAL GENERAL",SUM(AK$11:AK66),IF(AND(S68&lt;&gt;"",$A70&lt;&gt;"Pn"),IF(OFFSET($A$11,MATCH("TOTAL GENERAL",$A$11:$A$100,0)-1,COLUMN(AA68))=0,0,AB68/OFFSET($A$11,MATCH("TOTAL GENERAL",$A$11:$A$100,0)-1,COLUMN(AA68))),""))</f>
        <v/>
      </c>
      <c r="AL68" s="24" t="str">
        <f ca="1">IF($A70="TOTAL GENERAL",SUM(AL$11:AL66),IF(AND(T68&lt;&gt;"",$A70&lt;&gt;"Pn"),IF(OFFSET($A$11,MATCH("TOTAL GENERAL",$A$11:$A$100,0)-1,COLUMN(AB68))=0,0,AC68/OFFSET($A$11,MATCH("TOTAL GENERAL",$A$11:$A$100,0)-1,COLUMN(AB68))),""))</f>
        <v/>
      </c>
      <c r="AM68" s="24" t="str">
        <f ca="1">IF($A70="TOTAL GENERAL",SUM(AM$11:AM66),IF(AND(U68&lt;&gt;"",$A70&lt;&gt;"Pn"),IF(OFFSET($A$11,MATCH("TOTAL GENERAL",$A$11:$A$100,0)-1,COLUMN(AC68))=0,0,AD68/OFFSET($A$11,MATCH("TOTAL GENERAL",$A$11:$A$100,0)-1,COLUMN(AC68))),""))</f>
        <v/>
      </c>
      <c r="AN68" s="24" t="str">
        <f ca="1">IF($A70="TOTAL GENERAL",SUM(AN$11:AN66),IF(AND(V68&lt;&gt;"",$A70&lt;&gt;"Pn"),IF(OFFSET($A$11,MATCH("TOTAL GENERAL",$A$11:$A$100,0)-1,COLUMN(AD68))=0,0,AE68/OFFSET($A$11,MATCH("TOTAL GENERAL",$A$11:$A$100,0)-1,COLUMN(AD68))),""))</f>
        <v/>
      </c>
      <c r="AO68" s="24" t="str">
        <f ca="1">IF($A70="TOTAL GENERAL",SUM(AO$11:AO66),IF(AND(W68&lt;&gt;"",$A70&lt;&gt;"Pn"),IF(OFFSET($A$11,MATCH("TOTAL GENERAL",$A$11:$A$100,0)-1,COLUMN(AE68))=0,0,AF68/OFFSET($A$11,MATCH("TOTAL GENERAL",$A$11:$A$100,0)-1,COLUMN(AE68))),""))</f>
        <v/>
      </c>
      <c r="AP68" s="24" t="str">
        <f ca="1">IF($A70="TOTAL GENERAL",SUM(AP$11:AP66),IF(AND(X68&lt;&gt;"",$A70&lt;&gt;"Pn"),IF(OFFSET($A$11,MATCH("TOTAL GENERAL",$A$11:$A$100,0)-1,COLUMN(AF68))=0,0,AG68/OFFSET($A$11,MATCH("TOTAL GENERAL",$A$11:$A$100,0)-1,COLUMN(AF68))),""))</f>
        <v/>
      </c>
      <c r="AQ68" s="24" t="str">
        <f ca="1">IF(A70="TOTAL GENERAL",SUM(AQ$11:AQ66),IF(COUNTIF(AB68:AH68,"")&lt;COUNTA($AB$10:$AH$10),ROUND((IF(AH68&lt;&gt;"",AH68*OFFSET($A$10,MATCH("Pn",$A$11:$A$100,0),1),0)+IF(AI68&lt;&gt;"",AI68*OFFSET($A$10,MATCH("Pn",$A$11:$A$100,0),2),0)+IF(AJ68&lt;&gt;"",AJ68*OFFSET($A$10,MATCH("Pn",$A$11:$A$100,0),3),0)+IF(AK68&lt;&gt;"",AK68*OFFSET($A$10,MATCH("Pn",$A$11:$A$100,0),4),0)+IF(AL68&lt;&gt;"",AL68*OFFSET($A$10,MATCH("Pn",$A$11:$A$100,0),5),0)+IF(AM68&lt;&gt;"",AM68*OFFSET($A$10,MATCH("Pn",$A$11:$A$100,0),6),0)+IF(AN68&lt;&gt;"",AN68*OFFSET($A$10,MATCH("Pn",$A$11:$A$100,0),7),0)+IF(AO68&lt;&gt;"",AO68*OFFSET($A$10,MATCH("Pn",$A$11:$A$100,0),8),0)+IF(AP68&lt;&gt;"",AP68*OFFSET($A$10,MATCH("Pn",$A$11:$A$100,0),9),0))*OFFSET($A$10,MATCH("FC",$A$11:$A$100,0),2),2),""))</f>
        <v/>
      </c>
      <c r="AR68" s="10" t="str">
        <f>IF(OR(A70="Pn",A71="Pn"),"",IF(AND(AQ68="",F70&lt;&gt;""),-F70,IF(A70="TOTAL GENERAL",SUM(AR$11:AR66),IF(AQ68&lt;&gt;"",AQ68-F70,""))))</f>
        <v/>
      </c>
    </row>
    <row r="69" spans="1:44" s="4" customFormat="1" x14ac:dyDescent="0.25">
      <c r="A69" s="15" t="s">
        <v>58</v>
      </c>
      <c r="B69" s="15" t="s">
        <v>157</v>
      </c>
      <c r="C69" s="32" t="s">
        <v>58</v>
      </c>
      <c r="D69" s="16" t="s">
        <v>58</v>
      </c>
      <c r="E69" s="9" t="s">
        <v>58</v>
      </c>
      <c r="F69" s="18" t="s">
        <v>58</v>
      </c>
      <c r="G69" s="20" t="s">
        <v>58</v>
      </c>
      <c r="H69" s="22" t="s">
        <v>58</v>
      </c>
      <c r="I69" s="22" t="s">
        <v>58</v>
      </c>
      <c r="J69" s="24" t="s">
        <v>58</v>
      </c>
      <c r="K69" s="22" t="s">
        <v>58</v>
      </c>
      <c r="L69" s="22" t="s">
        <v>58</v>
      </c>
      <c r="M69" s="22" t="s">
        <v>58</v>
      </c>
      <c r="N69" s="24" t="s">
        <v>58</v>
      </c>
      <c r="O69" s="24" t="s">
        <v>58</v>
      </c>
      <c r="P69" s="24" t="str">
        <f ca="1">IF(OR(A71="Pn",A72="Pn"),"",IF($A71="TOTAL GENERAL",SUM(P$11:P67),IF(AND(G71&lt;&gt;"",$A71&lt;&gt;"Pn"),IF(G71&gt;OFFSET($A$10,MATCH("TOTAL GENERAL",$A$11:$A$100,0),COLUMN(F71)),0,OFFSET($A$10,MATCH("TOTAL GENERAL",$A$11:$A$100,0),COLUMN(F71))-G71),"")))</f>
        <v/>
      </c>
      <c r="Q69" s="24" t="str">
        <f ca="1">IF(OR(A71="Pn",A72="Pn"),"",IF($A71="TOTAL GENERAL",SUM(Q$11:Q67),IF(AND(H71&lt;&gt;"",$A71&lt;&gt;"Pn"),IF(H71&lt;OFFSET($A$10,MATCH("TOTAL GENERAL",$A$11:$A$100,0),COLUMN(G71)),0,H71-OFFSET($A$10,MATCH("TOTAL GENERAL",$A$11:$A$100,0),COLUMN(G71))),"")))</f>
        <v/>
      </c>
      <c r="R69" s="24" t="str">
        <f ca="1">IF(OR(A71="Pn",A72="Pn"),"",IF($A71="TOTAL GENERAL",SUM(R$11:R67),IF(AND(I71&lt;&gt;"",$A71&lt;&gt;"Pn"),IF(I71&lt;OFFSET($A$10,MATCH("TOTAL GENERAL",$A$11:$A$100,0),COLUMN(H71)),0,I71-OFFSET($A$10,MATCH("TOTAL GENERAL",$A$11:$A$100,0),COLUMN(H71))),"")))</f>
        <v/>
      </c>
      <c r="S69" s="24" t="str">
        <f ca="1">IF(OR(A71="Pn",A72="Pn"),"",IF($A71="TOTAL GENERAL",SUM(S$11:S67),IF(AND(J71&lt;&gt;"",$A71&lt;&gt;"Pn"),IF(J71&gt;OFFSET($A$10,MATCH("TOTAL GENERAL",$A$11:$A$100,0),COLUMN(I71)),0,OFFSET($A$10,MATCH("TOTAL GENERAL",$A$11:$A$100,0),COLUMN(I71))-J71),"")))</f>
        <v/>
      </c>
      <c r="T69" s="24" t="str">
        <f ca="1">IF($A71="TOTAL GENERAL",SUM(T$11:T67),IF(AND(K71&lt;&gt;"",$A71&lt;&gt;"Pn"),IF(K71&lt;OFFSET($A$10,MATCH("TOTAL GENERAL",$A$11:$A$100,0),COLUMN(J71)),0,K71-OFFSET($A$10,MATCH("TOTAL GENERAL",$A$11:$A$100,0),COLUMN(J71))),""))</f>
        <v/>
      </c>
      <c r="U69" s="24" t="str">
        <f ca="1">IF($A71="TOTAL GENERAL",SUM(U$11:U67),IF(AND(L71&lt;&gt;"",$A71&lt;&gt;"Pn"),IF(L71&lt;OFFSET($A$10,MATCH("TOTAL GENERAL",$A$11:$A$100,0),COLUMN(K71)),0,L71-OFFSET($A$10,MATCH("TOTAL GENERAL",$A$11:$A$100,0),COLUMN(K71))),""))</f>
        <v/>
      </c>
      <c r="V69" s="24" t="str">
        <f ca="1">IF($A71="TOTAL GENERAL",SUM(V$11:V67),IF(AND(M71&lt;&gt;"",$A71&lt;&gt;"Pn"),IF(M71&lt;OFFSET($A$10,MATCH("TOTAL GENERAL",$A$11:$A$100,0),COLUMN(L71)),0,M71-OFFSET($A$10,MATCH("TOTAL GENERAL",$A$11:$A$100,0),COLUMN(L71))),""))</f>
        <v/>
      </c>
      <c r="W69" s="24" t="str">
        <f ca="1">IF($A71="TOTAL GENERAL",SUM(W$11:W67),IF(AND(N71&lt;&gt;"",$A71&lt;&gt;"Pn"),IF(N71&gt;OFFSET($A$10,MATCH("TOTAL GENERAL",$A$11:$A$100,0),COLUMN(M71)),0,OFFSET($A$10,MATCH("TOTAL GENERAL",$A$11:$A$100,0),COLUMN(M71))-N71),""))</f>
        <v/>
      </c>
      <c r="X69" s="24" t="str">
        <f ca="1">IF($A71="TOTAL GENERAL",SUM(X$11:X67),IF(AND(O71&lt;&gt;"",$A71&lt;&gt;"Pn"),IF(O71&lt;OFFSET($A$10,MATCH("TOTAL GENERAL",$A$11:$A$100,0),COLUMN(N71)),0,O71-OFFSET($A$10,MATCH("TOTAL GENERAL",$A$11:$A$100,0),COLUMN(N71))),""))</f>
        <v/>
      </c>
      <c r="Y69" s="24" t="str">
        <f>IF(OR(A71="Pn",A72="Pn"),"",IF($A71="TOTAL GENERAL",SUM(Y$11:Y67),IF(AND(G71&lt;&gt;"",$A71&lt;&gt;"Pn"),P69*$D71,"")))</f>
        <v/>
      </c>
      <c r="Z69" s="24" t="str">
        <f>IF(OR(A71="Pn",A72="Pn"),"",IF($A71="TOTAL GENERAL",SUM(Z$11:Z67),IF(AND(H71&lt;&gt;"",$A71&lt;&gt;"Pn"),Q69*$D71,"")))</f>
        <v/>
      </c>
      <c r="AA69" s="24" t="str">
        <f>IF(OR(A71="Pn",A72="Pn"),"",IF($A71="TOTAL GENERAL",SUM(AA$11:AA67),IF(AND(I71&lt;&gt;"",$A71&lt;&gt;"Pn"),R69*$D71,"")))</f>
        <v/>
      </c>
      <c r="AB69" s="24" t="str">
        <f>IF(OR(A71="Pn",A72="Pn"),"",IF($A71="TOTAL GENERAL",SUM(AB$11:AB67),IF(AND(J71&lt;&gt;"",$A71&lt;&gt;"Pn"),S69*$D71,"")))</f>
        <v/>
      </c>
      <c r="AC69" s="24" t="str">
        <f>IF($A71="TOTAL GENERAL",SUM(AC$11:AC67),IF(AND(K71&lt;&gt;"",$A71&lt;&gt;"Pn"),T69*$D71,""))</f>
        <v/>
      </c>
      <c r="AD69" s="24" t="str">
        <f>IF($A71="TOTAL GENERAL",SUM(AD$11:AD67),IF(AND(L71&lt;&gt;"",$A71&lt;&gt;"Pn"),U69*$D71,""))</f>
        <v/>
      </c>
      <c r="AE69" s="24" t="str">
        <f>IF($A71="TOTAL GENERAL",SUM(AE$11:AE67),IF(AND(M71&lt;&gt;"",$A71&lt;&gt;"Pn"),V69*$D71,""))</f>
        <v/>
      </c>
      <c r="AF69" s="24" t="str">
        <f>IF($A71="TOTAL GENERAL",SUM(AF$11:AF67),IF(AND(N71&lt;&gt;"",$A71&lt;&gt;"Pn"),W69*$D71,""))</f>
        <v/>
      </c>
      <c r="AG69" s="24" t="s">
        <v>58</v>
      </c>
      <c r="AH69" s="24" t="str">
        <f ca="1">IF($A71="TOTAL GENERAL",SUM(AH$11:AH67),IF(AND(P69&lt;&gt;"",$A71&lt;&gt;"Pn"),IF(OFFSET($A$11,MATCH("TOTAL GENERAL",$A$11:$A$100,0)-1,COLUMN(X69))=0,0,Y69/OFFSET($A$11,MATCH("TOTAL GENERAL",$A$11:$A$100,0)-1,COLUMN(X69))),""))</f>
        <v/>
      </c>
      <c r="AI69" s="24" t="str">
        <f ca="1">IF($A71="TOTAL GENERAL",SUM(AI$11:AI67),IF(AND(Q69&lt;&gt;"",$A71&lt;&gt;"Pn"),IF(OFFSET($A$11,MATCH("TOTAL GENERAL",$A$11:$A$100,0)-1,COLUMN(Y69))=0,0,Z69/OFFSET($A$11,MATCH("TOTAL GENERAL",$A$11:$A$100,0)-1,COLUMN(Y69))),""))</f>
        <v/>
      </c>
      <c r="AJ69" s="24" t="str">
        <f ca="1">IF($A71="TOTAL GENERAL",SUM(AJ$11:AJ67),IF(AND(R69&lt;&gt;"",$A71&lt;&gt;"Pn"),IF(OFFSET($A$11,MATCH("TOTAL GENERAL",$A$11:$A$100,0)-1,COLUMN(Z69))=0,0,AA69/OFFSET($A$11,MATCH("TOTAL GENERAL",$A$11:$A$100,0)-1,COLUMN(Z69))),""))</f>
        <v/>
      </c>
      <c r="AK69" s="24" t="str">
        <f ca="1">IF($A71="TOTAL GENERAL",SUM(AK$11:AK67),IF(AND(S69&lt;&gt;"",$A71&lt;&gt;"Pn"),IF(OFFSET($A$11,MATCH("TOTAL GENERAL",$A$11:$A$100,0)-1,COLUMN(AA69))=0,0,AB69/OFFSET($A$11,MATCH("TOTAL GENERAL",$A$11:$A$100,0)-1,COLUMN(AA69))),""))</f>
        <v/>
      </c>
      <c r="AL69" s="24" t="str">
        <f ca="1">IF($A71="TOTAL GENERAL",SUM(AL$11:AL67),IF(AND(T69&lt;&gt;"",$A71&lt;&gt;"Pn"),IF(OFFSET($A$11,MATCH("TOTAL GENERAL",$A$11:$A$100,0)-1,COLUMN(AB69))=0,0,AC69/OFFSET($A$11,MATCH("TOTAL GENERAL",$A$11:$A$100,0)-1,COLUMN(AB69))),""))</f>
        <v/>
      </c>
      <c r="AM69" s="24" t="str">
        <f ca="1">IF($A71="TOTAL GENERAL",SUM(AM$11:AM67),IF(AND(U69&lt;&gt;"",$A71&lt;&gt;"Pn"),IF(OFFSET($A$11,MATCH("TOTAL GENERAL",$A$11:$A$100,0)-1,COLUMN(AC69))=0,0,AD69/OFFSET($A$11,MATCH("TOTAL GENERAL",$A$11:$A$100,0)-1,COLUMN(AC69))),""))</f>
        <v/>
      </c>
      <c r="AN69" s="24" t="str">
        <f ca="1">IF($A71="TOTAL GENERAL",SUM(AN$11:AN67),IF(AND(V69&lt;&gt;"",$A71&lt;&gt;"Pn"),IF(OFFSET($A$11,MATCH("TOTAL GENERAL",$A$11:$A$100,0)-1,COLUMN(AD69))=0,0,AE69/OFFSET($A$11,MATCH("TOTAL GENERAL",$A$11:$A$100,0)-1,COLUMN(AD69))),""))</f>
        <v/>
      </c>
      <c r="AO69" s="24" t="str">
        <f ca="1">IF($A71="TOTAL GENERAL",SUM(AO$11:AO67),IF(AND(W69&lt;&gt;"",$A71&lt;&gt;"Pn"),IF(OFFSET($A$11,MATCH("TOTAL GENERAL",$A$11:$A$100,0)-1,COLUMN(AE69))=0,0,AF69/OFFSET($A$11,MATCH("TOTAL GENERAL",$A$11:$A$100,0)-1,COLUMN(AE69))),""))</f>
        <v/>
      </c>
      <c r="AP69" s="24" t="str">
        <f ca="1">IF($A71="TOTAL GENERAL",SUM(AP$11:AP67),IF(AND(X69&lt;&gt;"",$A71&lt;&gt;"Pn"),IF(OFFSET($A$11,MATCH("TOTAL GENERAL",$A$11:$A$100,0)-1,COLUMN(AF69))=0,0,AG69/OFFSET($A$11,MATCH("TOTAL GENERAL",$A$11:$A$100,0)-1,COLUMN(AF69))),""))</f>
        <v/>
      </c>
      <c r="AQ69" s="24" t="str">
        <f ca="1">IF(A71="TOTAL GENERAL",SUM(AQ$11:AQ67),IF(COUNTIF(AB69:AH69,"")&lt;COUNTA($AB$10:$AH$10),ROUND((IF(AH69&lt;&gt;"",AH69*OFFSET($A$10,MATCH("Pn",$A$11:$A$100,0),1),0)+IF(AI69&lt;&gt;"",AI69*OFFSET($A$10,MATCH("Pn",$A$11:$A$100,0),2),0)+IF(AJ69&lt;&gt;"",AJ69*OFFSET($A$10,MATCH("Pn",$A$11:$A$100,0),3),0)+IF(AK69&lt;&gt;"",AK69*OFFSET($A$10,MATCH("Pn",$A$11:$A$100,0),4),0)+IF(AL69&lt;&gt;"",AL69*OFFSET($A$10,MATCH("Pn",$A$11:$A$100,0),5),0)+IF(AM69&lt;&gt;"",AM69*OFFSET($A$10,MATCH("Pn",$A$11:$A$100,0),6),0)+IF(AN69&lt;&gt;"",AN69*OFFSET($A$10,MATCH("Pn",$A$11:$A$100,0),7),0)+IF(AO69&lt;&gt;"",AO69*OFFSET($A$10,MATCH("Pn",$A$11:$A$100,0),8),0)+IF(AP69&lt;&gt;"",AP69*OFFSET($A$10,MATCH("Pn",$A$11:$A$100,0),9),0))*OFFSET($A$10,MATCH("FC",$A$11:$A$100,0),2),2),""))</f>
        <v/>
      </c>
      <c r="AR69" s="10" t="str">
        <f>IF(OR(A71="Pn",A72="Pn"),"",IF(AND(AQ69="",F71&lt;&gt;""),-F71,IF(A71="TOTAL GENERAL",SUM(AR$11:AR67),IF(AQ69&lt;&gt;"",AQ69-F71,""))))</f>
        <v/>
      </c>
    </row>
    <row r="70" spans="1:44" s="4" customFormat="1" ht="39" x14ac:dyDescent="0.25">
      <c r="A70" s="15" t="s">
        <v>58</v>
      </c>
      <c r="B70" s="15" t="s">
        <v>41</v>
      </c>
      <c r="C70" s="32" t="s">
        <v>46</v>
      </c>
      <c r="D70" s="16" t="s">
        <v>40</v>
      </c>
      <c r="E70" s="9" t="s">
        <v>39</v>
      </c>
      <c r="F70" s="18" t="s">
        <v>30</v>
      </c>
      <c r="G70" s="20" t="s">
        <v>26</v>
      </c>
      <c r="H70" s="22" t="s">
        <v>45</v>
      </c>
      <c r="I70" s="22" t="s">
        <v>44</v>
      </c>
      <c r="J70" s="24" t="s">
        <v>25</v>
      </c>
      <c r="K70" s="22" t="s">
        <v>58</v>
      </c>
      <c r="L70" s="22" t="s">
        <v>58</v>
      </c>
      <c r="M70" s="22" t="s">
        <v>58</v>
      </c>
      <c r="N70" s="24"/>
      <c r="O70" s="24" t="s">
        <v>58</v>
      </c>
      <c r="P70" s="24" t="str">
        <f ca="1">IF(OR(A72="Pn",A73="Pn"),"",IF($A72="TOTAL GENERAL",SUM(P$11:P68),IF(AND(G72&lt;&gt;"",$A72&lt;&gt;"Pn"),IF(G72&gt;OFFSET($A$10,MATCH("TOTAL GENERAL",$A$11:$A$100,0),COLUMN(F72)),0,OFFSET($A$10,MATCH("TOTAL GENERAL",$A$11:$A$100,0),COLUMN(F72))-G72),"")))</f>
        <v/>
      </c>
      <c r="Q70" s="24" t="str">
        <f ca="1">IF(OR(A72="Pn",A73="Pn"),"",IF($A72="TOTAL GENERAL",SUM(Q$11:Q68),IF(AND(H72&lt;&gt;"",$A72&lt;&gt;"Pn"),IF(H72&lt;OFFSET($A$10,MATCH("TOTAL GENERAL",$A$11:$A$100,0),COLUMN(G72)),0,H72-OFFSET($A$10,MATCH("TOTAL GENERAL",$A$11:$A$100,0),COLUMN(G72))),"")))</f>
        <v/>
      </c>
      <c r="R70" s="24" t="str">
        <f ca="1">IF(OR(A72="Pn",A73="Pn"),"",IF($A72="TOTAL GENERAL",SUM(R$11:R68),IF(AND(I72&lt;&gt;"",$A72&lt;&gt;"Pn"),IF(I72&lt;OFFSET($A$10,MATCH("TOTAL GENERAL",$A$11:$A$100,0),COLUMN(H72)),0,I72-OFFSET($A$10,MATCH("TOTAL GENERAL",$A$11:$A$100,0),COLUMN(H72))),"")))</f>
        <v/>
      </c>
      <c r="S70" s="24" t="str">
        <f ca="1">IF(OR(A72="Pn",A73="Pn"),"",IF($A72="TOTAL GENERAL",SUM(S$11:S68),IF(AND(J72&lt;&gt;"",$A72&lt;&gt;"Pn"),IF(J72&gt;OFFSET($A$10,MATCH("TOTAL GENERAL",$A$11:$A$100,0),COLUMN(I72)),0,OFFSET($A$10,MATCH("TOTAL GENERAL",$A$11:$A$100,0),COLUMN(I72))-J72),"")))</f>
        <v/>
      </c>
      <c r="T70" s="24" t="str">
        <f ca="1">IF($A72="TOTAL GENERAL",SUM(T$11:T68),IF(AND(K72&lt;&gt;"",$A72&lt;&gt;"Pn"),IF(K72&lt;OFFSET($A$10,MATCH("TOTAL GENERAL",$A$11:$A$100,0),COLUMN(J72)),0,K72-OFFSET($A$10,MATCH("TOTAL GENERAL",$A$11:$A$100,0),COLUMN(J72))),""))</f>
        <v/>
      </c>
      <c r="U70" s="24" t="str">
        <f ca="1">IF($A72="TOTAL GENERAL",SUM(U$11:U68),IF(AND(L72&lt;&gt;"",$A72&lt;&gt;"Pn"),IF(L72&lt;OFFSET($A$10,MATCH("TOTAL GENERAL",$A$11:$A$100,0),COLUMN(K72)),0,L72-OFFSET($A$10,MATCH("TOTAL GENERAL",$A$11:$A$100,0),COLUMN(K72))),""))</f>
        <v/>
      </c>
      <c r="V70" s="24" t="str">
        <f ca="1">IF($A72="TOTAL GENERAL",SUM(V$11:V68),IF(AND(M72&lt;&gt;"",$A72&lt;&gt;"Pn"),IF(M72&lt;OFFSET($A$10,MATCH("TOTAL GENERAL",$A$11:$A$100,0),COLUMN(L72)),0,M72-OFFSET($A$10,MATCH("TOTAL GENERAL",$A$11:$A$100,0),COLUMN(L72))),""))</f>
        <v/>
      </c>
      <c r="W70" s="24" t="str">
        <f ca="1">IF($A72="TOTAL GENERAL",SUM(W$11:W68),IF(AND(N72&lt;&gt;"",$A72&lt;&gt;"Pn"),IF(N72&gt;OFFSET($A$10,MATCH("TOTAL GENERAL",$A$11:$A$100,0),COLUMN(M72)),0,OFFSET($A$10,MATCH("TOTAL GENERAL",$A$11:$A$100,0),COLUMN(M72))-N72),""))</f>
        <v/>
      </c>
      <c r="X70" s="24" t="str">
        <f ca="1">IF($A72="TOTAL GENERAL",SUM(X$11:X68),IF(AND(O72&lt;&gt;"",$A72&lt;&gt;"Pn"),IF(O72&lt;OFFSET($A$10,MATCH("TOTAL GENERAL",$A$11:$A$100,0),COLUMN(N72)),0,O72-OFFSET($A$10,MATCH("TOTAL GENERAL",$A$11:$A$100,0),COLUMN(N72))),""))</f>
        <v/>
      </c>
      <c r="Y70" s="24" t="str">
        <f>IF(OR(A72="Pn",A73="Pn"),"",IF($A72="TOTAL GENERAL",SUM(Y$11:Y68),IF(AND(G72&lt;&gt;"",$A72&lt;&gt;"Pn"),P70*$D72,"")))</f>
        <v/>
      </c>
      <c r="Z70" s="24" t="str">
        <f>IF(OR(A72="Pn",A73="Pn"),"",IF($A72="TOTAL GENERAL",SUM(Z$11:Z68),IF(AND(H72&lt;&gt;"",$A72&lt;&gt;"Pn"),Q70*$D72,"")))</f>
        <v/>
      </c>
      <c r="AA70" s="24" t="str">
        <f>IF(OR(A72="Pn",A73="Pn"),"",IF($A72="TOTAL GENERAL",SUM(AA$11:AA68),IF(AND(I72&lt;&gt;"",$A72&lt;&gt;"Pn"),R70*$D72,"")))</f>
        <v/>
      </c>
      <c r="AB70" s="24" t="str">
        <f>IF(OR(A72="Pn",A73="Pn"),"",IF($A72="TOTAL GENERAL",SUM(AB$11:AB68),IF(AND(J72&lt;&gt;"",$A72&lt;&gt;"Pn"),S70*$D72,"")))</f>
        <v/>
      </c>
      <c r="AC70" s="24" t="str">
        <f>IF($A72="TOTAL GENERAL",SUM(AC$11:AC68),IF(AND(K72&lt;&gt;"",$A72&lt;&gt;"Pn"),T70*$D72,""))</f>
        <v/>
      </c>
      <c r="AD70" s="24" t="str">
        <f>IF($A72="TOTAL GENERAL",SUM(AD$11:AD68),IF(AND(L72&lt;&gt;"",$A72&lt;&gt;"Pn"),U70*$D72,""))</f>
        <v/>
      </c>
      <c r="AE70" s="24" t="str">
        <f>IF($A72="TOTAL GENERAL",SUM(AE$11:AE68),IF(AND(M72&lt;&gt;"",$A72&lt;&gt;"Pn"),V70*$D72,""))</f>
        <v/>
      </c>
      <c r="AF70" s="24" t="str">
        <f>IF($A72="TOTAL GENERAL",SUM(AF$11:AF68),IF(AND(N72&lt;&gt;"",$A72&lt;&gt;"Pn"),W70*$D72,""))</f>
        <v/>
      </c>
      <c r="AG70" s="24" t="s">
        <v>58</v>
      </c>
      <c r="AH70" s="24" t="str">
        <f ca="1">IF($A72="TOTAL GENERAL",SUM(AH$11:AH68),IF(AND(P70&lt;&gt;"",$A72&lt;&gt;"Pn"),IF(OFFSET($A$11,MATCH("TOTAL GENERAL",$A$11:$A$100,0)-1,COLUMN(X70))=0,0,Y70/OFFSET($A$11,MATCH("TOTAL GENERAL",$A$11:$A$100,0)-1,COLUMN(X70))),""))</f>
        <v/>
      </c>
      <c r="AI70" s="24" t="str">
        <f ca="1">IF($A72="TOTAL GENERAL",SUM(AI$11:AI68),IF(AND(Q70&lt;&gt;"",$A72&lt;&gt;"Pn"),IF(OFFSET($A$11,MATCH("TOTAL GENERAL",$A$11:$A$100,0)-1,COLUMN(Y70))=0,0,Z70/OFFSET($A$11,MATCH("TOTAL GENERAL",$A$11:$A$100,0)-1,COLUMN(Y70))),""))</f>
        <v/>
      </c>
      <c r="AJ70" s="24" t="str">
        <f ca="1">IF($A72="TOTAL GENERAL",SUM(AJ$11:AJ68),IF(AND(R70&lt;&gt;"",$A72&lt;&gt;"Pn"),IF(OFFSET($A$11,MATCH("TOTAL GENERAL",$A$11:$A$100,0)-1,COLUMN(Z70))=0,0,AA70/OFFSET($A$11,MATCH("TOTAL GENERAL",$A$11:$A$100,0)-1,COLUMN(Z70))),""))</f>
        <v/>
      </c>
      <c r="AK70" s="24" t="str">
        <f ca="1">IF($A72="TOTAL GENERAL",SUM(AK$11:AK68),IF(AND(S70&lt;&gt;"",$A72&lt;&gt;"Pn"),IF(OFFSET($A$11,MATCH("TOTAL GENERAL",$A$11:$A$100,0)-1,COLUMN(AA70))=0,0,AB70/OFFSET($A$11,MATCH("TOTAL GENERAL",$A$11:$A$100,0)-1,COLUMN(AA70))),""))</f>
        <v/>
      </c>
      <c r="AL70" s="24" t="str">
        <f ca="1">IF($A72="TOTAL GENERAL",SUM(AL$11:AL68),IF(AND(T70&lt;&gt;"",$A72&lt;&gt;"Pn"),IF(OFFSET($A$11,MATCH("TOTAL GENERAL",$A$11:$A$100,0)-1,COLUMN(AB70))=0,0,AC70/OFFSET($A$11,MATCH("TOTAL GENERAL",$A$11:$A$100,0)-1,COLUMN(AB70))),""))</f>
        <v/>
      </c>
      <c r="AM70" s="24" t="str">
        <f ca="1">IF($A72="TOTAL GENERAL",SUM(AM$11:AM68),IF(AND(U70&lt;&gt;"",$A72&lt;&gt;"Pn"),IF(OFFSET($A$11,MATCH("TOTAL GENERAL",$A$11:$A$100,0)-1,COLUMN(AC70))=0,0,AD70/OFFSET($A$11,MATCH("TOTAL GENERAL",$A$11:$A$100,0)-1,COLUMN(AC70))),""))</f>
        <v/>
      </c>
      <c r="AN70" s="24" t="str">
        <f ca="1">IF($A72="TOTAL GENERAL",SUM(AN$11:AN68),IF(AND(V70&lt;&gt;"",$A72&lt;&gt;"Pn"),IF(OFFSET($A$11,MATCH("TOTAL GENERAL",$A$11:$A$100,0)-1,COLUMN(AD70))=0,0,AE70/OFFSET($A$11,MATCH("TOTAL GENERAL",$A$11:$A$100,0)-1,COLUMN(AD70))),""))</f>
        <v/>
      </c>
      <c r="AO70" s="24" t="str">
        <f ca="1">IF($A72="TOTAL GENERAL",SUM(AO$11:AO68),IF(AND(W70&lt;&gt;"",$A72&lt;&gt;"Pn"),IF(OFFSET($A$11,MATCH("TOTAL GENERAL",$A$11:$A$100,0)-1,COLUMN(AE70))=0,0,AF70/OFFSET($A$11,MATCH("TOTAL GENERAL",$A$11:$A$100,0)-1,COLUMN(AE70))),""))</f>
        <v/>
      </c>
      <c r="AP70" s="24" t="str">
        <f ca="1">IF($A72="TOTAL GENERAL",SUM(AP$11:AP68),IF(AND(X70&lt;&gt;"",$A72&lt;&gt;"Pn"),IF(OFFSET($A$11,MATCH("TOTAL GENERAL",$A$11:$A$100,0)-1,COLUMN(AF70))=0,0,AG70/OFFSET($A$11,MATCH("TOTAL GENERAL",$A$11:$A$100,0)-1,COLUMN(AF70))),""))</f>
        <v/>
      </c>
      <c r="AQ70" s="24" t="str">
        <f ca="1">IF(A72="TOTAL GENERAL",SUM(AQ$11:AQ68),IF(COUNTIF(AB70:AH70,"")&lt;COUNTA($AB$10:$AH$10),ROUND((IF(AH70&lt;&gt;"",AH70*OFFSET($A$10,MATCH("Pn",$A$11:$A$100,0),1),0)+IF(AI70&lt;&gt;"",AI70*OFFSET($A$10,MATCH("Pn",$A$11:$A$100,0),2),0)+IF(AJ70&lt;&gt;"",AJ70*OFFSET($A$10,MATCH("Pn",$A$11:$A$100,0),3),0)+IF(AK70&lt;&gt;"",AK70*OFFSET($A$10,MATCH("Pn",$A$11:$A$100,0),4),0)+IF(AL70&lt;&gt;"",AL70*OFFSET($A$10,MATCH("Pn",$A$11:$A$100,0),5),0)+IF(AM70&lt;&gt;"",AM70*OFFSET($A$10,MATCH("Pn",$A$11:$A$100,0),6),0)+IF(AN70&lt;&gt;"",AN70*OFFSET($A$10,MATCH("Pn",$A$11:$A$100,0),7),0)+IF(AO70&lt;&gt;"",AO70*OFFSET($A$10,MATCH("Pn",$A$11:$A$100,0),8),0)+IF(AP70&lt;&gt;"",AP70*OFFSET($A$10,MATCH("Pn",$A$11:$A$100,0),9),0))*OFFSET($A$10,MATCH("FC",$A$11:$A$100,0),2),2),""))</f>
        <v/>
      </c>
      <c r="AR70" s="10" t="str">
        <f ca="1">IF(OR(A72="Pn",A73="Pn"),"",IF(AND(AQ70="",F72&lt;&gt;""),-F72,IF(A72="TOTAL GENERAL",SUM(AR$11:AR68),IF(AQ70&lt;&gt;"",AQ70-F72,""))))</f>
        <v/>
      </c>
    </row>
    <row r="71" spans="1:44" s="4" customFormat="1" x14ac:dyDescent="0.25">
      <c r="A71" s="15" t="s">
        <v>103</v>
      </c>
      <c r="B71" s="15">
        <v>0.1</v>
      </c>
      <c r="C71" s="32">
        <v>0.12</v>
      </c>
      <c r="D71" s="16">
        <v>0.12</v>
      </c>
      <c r="E71" s="9">
        <v>0.17</v>
      </c>
      <c r="F71" s="18">
        <v>0.125</v>
      </c>
      <c r="G71" s="20">
        <v>3.5000000000000003E-2</v>
      </c>
      <c r="H71" s="22">
        <v>0.03</v>
      </c>
      <c r="I71" s="22">
        <v>0.05</v>
      </c>
      <c r="J71" s="24">
        <v>0.25</v>
      </c>
      <c r="K71" s="22" t="s">
        <v>58</v>
      </c>
      <c r="L71" s="22" t="s">
        <v>58</v>
      </c>
      <c r="M71" s="22" t="s">
        <v>58</v>
      </c>
      <c r="N71" s="24" t="s">
        <v>58</v>
      </c>
      <c r="O71" s="24" t="s">
        <v>58</v>
      </c>
      <c r="P71" s="24" t="str">
        <f ca="1">IF(OR(A73="Pn",A74="Pn"),"",IF($A73="TOTAL GENERAL",SUM(P$11:P69),IF(AND(G73&lt;&gt;"",$A73&lt;&gt;"Pn"),IF(G73&gt;OFFSET($A$10,MATCH("TOTAL GENERAL",$A$11:$A$100,0),COLUMN(F73)),0,OFFSET($A$10,MATCH("TOTAL GENERAL",$A$11:$A$100,0),COLUMN(F73))-G73),"")))</f>
        <v/>
      </c>
      <c r="Q71" s="24" t="str">
        <f ca="1">IF(OR(A73="Pn",A74="Pn"),"",IF($A73="TOTAL GENERAL",SUM(Q$11:Q69),IF(AND(H73&lt;&gt;"",$A73&lt;&gt;"Pn"),IF(H73&lt;OFFSET($A$10,MATCH("TOTAL GENERAL",$A$11:$A$100,0),COLUMN(G73)),0,H73-OFFSET($A$10,MATCH("TOTAL GENERAL",$A$11:$A$100,0),COLUMN(G73))),"")))</f>
        <v/>
      </c>
      <c r="R71" s="24" t="str">
        <f ca="1">IF(OR(A73="Pn",A74="Pn"),"",IF($A73="TOTAL GENERAL",SUM(R$11:R69),IF(AND(I73&lt;&gt;"",$A73&lt;&gt;"Pn"),IF(I73&lt;OFFSET($A$10,MATCH("TOTAL GENERAL",$A$11:$A$100,0),COLUMN(H73)),0,I73-OFFSET($A$10,MATCH("TOTAL GENERAL",$A$11:$A$100,0),COLUMN(H73))),"")))</f>
        <v/>
      </c>
      <c r="S71" s="24" t="str">
        <f ca="1">IF(OR(A73="Pn",A74="Pn"),"",IF($A73="TOTAL GENERAL",SUM(S$11:S69),IF(AND(J73&lt;&gt;"",$A73&lt;&gt;"Pn"),IF(J73&gt;OFFSET($A$10,MATCH("TOTAL GENERAL",$A$11:$A$100,0),COLUMN(I73)),0,OFFSET($A$10,MATCH("TOTAL GENERAL",$A$11:$A$100,0),COLUMN(I73))-J73),"")))</f>
        <v/>
      </c>
      <c r="T71" s="24" t="str">
        <f ca="1">IF($A73="TOTAL GENERAL",SUM(T$11:T69),IF(AND(K73&lt;&gt;"",$A73&lt;&gt;"Pn"),IF(K73&lt;OFFSET($A$10,MATCH("TOTAL GENERAL",$A$11:$A$100,0),COLUMN(J73)),0,K73-OFFSET($A$10,MATCH("TOTAL GENERAL",$A$11:$A$100,0),COLUMN(J73))),""))</f>
        <v/>
      </c>
      <c r="U71" s="24" t="str">
        <f ca="1">IF($A73="TOTAL GENERAL",SUM(U$11:U69),IF(AND(L73&lt;&gt;"",$A73&lt;&gt;"Pn"),IF(L73&lt;OFFSET($A$10,MATCH("TOTAL GENERAL",$A$11:$A$100,0),COLUMN(K73)),0,L73-OFFSET($A$10,MATCH("TOTAL GENERAL",$A$11:$A$100,0),COLUMN(K73))),""))</f>
        <v/>
      </c>
      <c r="V71" s="24" t="str">
        <f ca="1">IF($A73="TOTAL GENERAL",SUM(V$11:V69),IF(AND(M73&lt;&gt;"",$A73&lt;&gt;"Pn"),IF(M73&lt;OFFSET($A$10,MATCH("TOTAL GENERAL",$A$11:$A$100,0),COLUMN(L73)),0,M73-OFFSET($A$10,MATCH("TOTAL GENERAL",$A$11:$A$100,0),COLUMN(L73))),""))</f>
        <v/>
      </c>
      <c r="W71" s="24" t="str">
        <f ca="1">IF($A73="TOTAL GENERAL",SUM(W$11:W69),IF(AND(N73&lt;&gt;"",$A73&lt;&gt;"Pn"),IF(N73&gt;OFFSET($A$10,MATCH("TOTAL GENERAL",$A$11:$A$100,0),COLUMN(M73)),0,OFFSET($A$10,MATCH("TOTAL GENERAL",$A$11:$A$100,0),COLUMN(M73))-N73),""))</f>
        <v/>
      </c>
      <c r="X71" s="24" t="str">
        <f ca="1">IF($A73="TOTAL GENERAL",SUM(X$11:X69),IF(AND(O73&lt;&gt;"",$A73&lt;&gt;"Pn"),IF(O73&lt;OFFSET($A$10,MATCH("TOTAL GENERAL",$A$11:$A$100,0),COLUMN(N73)),0,O73-OFFSET($A$10,MATCH("TOTAL GENERAL",$A$11:$A$100,0),COLUMN(N73))),""))</f>
        <v/>
      </c>
      <c r="Y71" s="24" t="str">
        <f>IF(OR(A73="Pn",A74="Pn"),"",IF($A73="TOTAL GENERAL",SUM(Y$11:Y69),IF(AND(G73&lt;&gt;"",$A73&lt;&gt;"Pn"),P71*$D73,"")))</f>
        <v/>
      </c>
      <c r="Z71" s="24" t="str">
        <f>IF(OR(A73="Pn",A74="Pn"),"",IF($A73="TOTAL GENERAL",SUM(Z$11:Z69),IF(AND(H73&lt;&gt;"",$A73&lt;&gt;"Pn"),Q71*$D73,"")))</f>
        <v/>
      </c>
      <c r="AA71" s="24" t="str">
        <f>IF(OR(A73="Pn",A74="Pn"),"",IF($A73="TOTAL GENERAL",SUM(AA$11:AA69),IF(AND(I73&lt;&gt;"",$A73&lt;&gt;"Pn"),R71*$D73,"")))</f>
        <v/>
      </c>
      <c r="AB71" s="24" t="str">
        <f>IF(OR(A73="Pn",A74="Pn"),"",IF($A73="TOTAL GENERAL",SUM(AB$11:AB69),IF(AND(J73&lt;&gt;"",$A73&lt;&gt;"Pn"),S71*$D73,"")))</f>
        <v/>
      </c>
      <c r="AC71" s="24" t="str">
        <f>IF($A73="TOTAL GENERAL",SUM(AC$11:AC69),IF(AND(K73&lt;&gt;"",$A73&lt;&gt;"Pn"),T71*$D73,""))</f>
        <v/>
      </c>
      <c r="AD71" s="24" t="str">
        <f>IF($A73="TOTAL GENERAL",SUM(AD$11:AD69),IF(AND(L73&lt;&gt;"",$A73&lt;&gt;"Pn"),U71*$D73,""))</f>
        <v/>
      </c>
      <c r="AE71" s="24" t="str">
        <f>IF($A73="TOTAL GENERAL",SUM(AE$11:AE69),IF(AND(M73&lt;&gt;"",$A73&lt;&gt;"Pn"),V71*$D73,""))</f>
        <v/>
      </c>
      <c r="AF71" s="24" t="str">
        <f>IF($A73="TOTAL GENERAL",SUM(AF$11:AF69),IF(AND(N73&lt;&gt;"",$A73&lt;&gt;"Pn"),W71*$D73,""))</f>
        <v/>
      </c>
      <c r="AG71" s="24" t="s">
        <v>58</v>
      </c>
      <c r="AH71" s="24" t="str">
        <f ca="1">IF($A73="TOTAL GENERAL",SUM(AH$11:AH69),IF(AND(P71&lt;&gt;"",$A73&lt;&gt;"Pn"),IF(OFFSET($A$11,MATCH("TOTAL GENERAL",$A$11:$A$100,0)-1,COLUMN(X71))=0,0,Y71/OFFSET($A$11,MATCH("TOTAL GENERAL",$A$11:$A$100,0)-1,COLUMN(X71))),""))</f>
        <v/>
      </c>
      <c r="AI71" s="24" t="str">
        <f ca="1">IF($A73="TOTAL GENERAL",SUM(AI$11:AI69),IF(AND(Q71&lt;&gt;"",$A73&lt;&gt;"Pn"),IF(OFFSET($A$11,MATCH("TOTAL GENERAL",$A$11:$A$100,0)-1,COLUMN(Y71))=0,0,Z71/OFFSET($A$11,MATCH("TOTAL GENERAL",$A$11:$A$100,0)-1,COLUMN(Y71))),""))</f>
        <v/>
      </c>
      <c r="AJ71" s="24" t="str">
        <f ca="1">IF($A73="TOTAL GENERAL",SUM(AJ$11:AJ69),IF(AND(R71&lt;&gt;"",$A73&lt;&gt;"Pn"),IF(OFFSET($A$11,MATCH("TOTAL GENERAL",$A$11:$A$100,0)-1,COLUMN(Z71))=0,0,AA71/OFFSET($A$11,MATCH("TOTAL GENERAL",$A$11:$A$100,0)-1,COLUMN(Z71))),""))</f>
        <v/>
      </c>
      <c r="AK71" s="24" t="str">
        <f ca="1">IF($A73="TOTAL GENERAL",SUM(AK$11:AK69),IF(AND(S71&lt;&gt;"",$A73&lt;&gt;"Pn"),IF(OFFSET($A$11,MATCH("TOTAL GENERAL",$A$11:$A$100,0)-1,COLUMN(AA71))=0,0,AB71/OFFSET($A$11,MATCH("TOTAL GENERAL",$A$11:$A$100,0)-1,COLUMN(AA71))),""))</f>
        <v/>
      </c>
      <c r="AL71" s="24" t="str">
        <f ca="1">IF($A73="TOTAL GENERAL",SUM(AL$11:AL69),IF(AND(T71&lt;&gt;"",$A73&lt;&gt;"Pn"),IF(OFFSET($A$11,MATCH("TOTAL GENERAL",$A$11:$A$100,0)-1,COLUMN(AB71))=0,0,AC71/OFFSET($A$11,MATCH("TOTAL GENERAL",$A$11:$A$100,0)-1,COLUMN(AB71))),""))</f>
        <v/>
      </c>
      <c r="AM71" s="24" t="str">
        <f ca="1">IF($A73="TOTAL GENERAL",SUM(AM$11:AM69),IF(AND(U71&lt;&gt;"",$A73&lt;&gt;"Pn"),IF(OFFSET($A$11,MATCH("TOTAL GENERAL",$A$11:$A$100,0)-1,COLUMN(AC71))=0,0,AD71/OFFSET($A$11,MATCH("TOTAL GENERAL",$A$11:$A$100,0)-1,COLUMN(AC71))),""))</f>
        <v/>
      </c>
      <c r="AN71" s="24" t="str">
        <f ca="1">IF($A73="TOTAL GENERAL",SUM(AN$11:AN69),IF(AND(V71&lt;&gt;"",$A73&lt;&gt;"Pn"),IF(OFFSET($A$11,MATCH("TOTAL GENERAL",$A$11:$A$100,0)-1,COLUMN(AD71))=0,0,AE71/OFFSET($A$11,MATCH("TOTAL GENERAL",$A$11:$A$100,0)-1,COLUMN(AD71))),""))</f>
        <v/>
      </c>
      <c r="AO71" s="24" t="str">
        <f ca="1">IF($A73="TOTAL GENERAL",SUM(AO$11:AO69),IF(AND(W71&lt;&gt;"",$A73&lt;&gt;"Pn"),IF(OFFSET($A$11,MATCH("TOTAL GENERAL",$A$11:$A$100,0)-1,COLUMN(AE71))=0,0,AF71/OFFSET($A$11,MATCH("TOTAL GENERAL",$A$11:$A$100,0)-1,COLUMN(AE71))),""))</f>
        <v/>
      </c>
      <c r="AP71" s="24" t="str">
        <f ca="1">IF($A73="TOTAL GENERAL",SUM(AP$11:AP69),IF(AND(X71&lt;&gt;"",$A73&lt;&gt;"Pn"),IF(OFFSET($A$11,MATCH("TOTAL GENERAL",$A$11:$A$100,0)-1,COLUMN(AF71))=0,0,AG71/OFFSET($A$11,MATCH("TOTAL GENERAL",$A$11:$A$100,0)-1,COLUMN(AF71))),""))</f>
        <v/>
      </c>
      <c r="AQ71" s="24" t="str">
        <f ca="1">IF(A73="TOTAL GENERAL",SUM(AQ$11:AQ69),IF(COUNTIF(AB71:AH71,"")&lt;COUNTA($AB$10:$AH$10),ROUND((IF(AH71&lt;&gt;"",AH71*OFFSET($A$10,MATCH("Pn",$A$11:$A$100,0),1),0)+IF(AI71&lt;&gt;"",AI71*OFFSET($A$10,MATCH("Pn",$A$11:$A$100,0),2),0)+IF(AJ71&lt;&gt;"",AJ71*OFFSET($A$10,MATCH("Pn",$A$11:$A$100,0),3),0)+IF(AK71&lt;&gt;"",AK71*OFFSET($A$10,MATCH("Pn",$A$11:$A$100,0),4),0)+IF(AL71&lt;&gt;"",AL71*OFFSET($A$10,MATCH("Pn",$A$11:$A$100,0),5),0)+IF(AM71&lt;&gt;"",AM71*OFFSET($A$10,MATCH("Pn",$A$11:$A$100,0),6),0)+IF(AN71&lt;&gt;"",AN71*OFFSET($A$10,MATCH("Pn",$A$11:$A$100,0),7),0)+IF(AO71&lt;&gt;"",AO71*OFFSET($A$10,MATCH("Pn",$A$11:$A$100,0),8),0)+IF(AP71&lt;&gt;"",AP71*OFFSET($A$10,MATCH("Pn",$A$11:$A$100,0),9),0))*OFFSET($A$10,MATCH("FC",$A$11:$A$100,0),2),2),""))</f>
        <v/>
      </c>
      <c r="AR71" s="10" t="str">
        <f ca="1">IF(OR(A73="Pn",A74="Pn"),"",IF(AND(AQ71="",F73&lt;&gt;""),-F73,IF(A73="TOTAL GENERAL",SUM(AR$11:AR69),IF(AQ71&lt;&gt;"",AQ71-F73,""))))</f>
        <v/>
      </c>
    </row>
    <row r="72" spans="1:44" s="4" customFormat="1" x14ac:dyDescent="0.25">
      <c r="A72" s="15" t="s">
        <v>58</v>
      </c>
      <c r="B72" s="15" t="s">
        <v>58</v>
      </c>
      <c r="C72" s="32" t="s">
        <v>58</v>
      </c>
      <c r="D72" s="16" t="s">
        <v>58</v>
      </c>
      <c r="E72" s="9" t="s">
        <v>58</v>
      </c>
      <c r="F72" s="18" t="s">
        <v>58</v>
      </c>
      <c r="G72" s="20" t="s">
        <v>58</v>
      </c>
      <c r="H72" s="22" t="s">
        <v>58</v>
      </c>
      <c r="I72" s="22" t="s">
        <v>58</v>
      </c>
      <c r="J72" s="24" t="s">
        <v>58</v>
      </c>
      <c r="K72" s="22" t="s">
        <v>58</v>
      </c>
      <c r="L72" s="22" t="s">
        <v>58</v>
      </c>
      <c r="M72" s="22" t="s">
        <v>58</v>
      </c>
      <c r="N72" s="24" t="s">
        <v>58</v>
      </c>
      <c r="O72" s="24" t="s">
        <v>58</v>
      </c>
      <c r="P72" s="24" t="str">
        <f ca="1">IF(OR(A74="Pn",A75="Pn"),"",IF($A74="TOTAL GENERAL",SUM(P$11:P70),IF(AND(G74&lt;&gt;"",$A74&lt;&gt;"Pn"),IF(G74&gt;OFFSET($A$10,MATCH("TOTAL GENERAL",$A$11:$A$100,0),COLUMN(F74)),0,OFFSET($A$10,MATCH("TOTAL GENERAL",$A$11:$A$100,0),COLUMN(F74))-G74),"")))</f>
        <v/>
      </c>
      <c r="Q72" s="24" t="str">
        <f ca="1">IF(OR(A74="Pn",A75="Pn"),"",IF($A74="TOTAL GENERAL",SUM(Q$11:Q70),IF(AND(H74&lt;&gt;"",$A74&lt;&gt;"Pn"),IF(H74&lt;OFFSET($A$10,MATCH("TOTAL GENERAL",$A$11:$A$100,0),COLUMN(G74)),0,H74-OFFSET($A$10,MATCH("TOTAL GENERAL",$A$11:$A$100,0),COLUMN(G74))),"")))</f>
        <v/>
      </c>
      <c r="R72" s="24" t="str">
        <f ca="1">IF(OR(A74="Pn",A75="Pn"),"",IF($A74="TOTAL GENERAL",SUM(R$11:R70),IF(AND(I74&lt;&gt;"",$A74&lt;&gt;"Pn"),IF(I74&lt;OFFSET($A$10,MATCH("TOTAL GENERAL",$A$11:$A$100,0),COLUMN(H74)),0,I74-OFFSET($A$10,MATCH("TOTAL GENERAL",$A$11:$A$100,0),COLUMN(H74))),"")))</f>
        <v/>
      </c>
      <c r="S72" s="24" t="str">
        <f ca="1">IF(OR(A74="Pn",A75="Pn"),"",IF($A74="TOTAL GENERAL",SUM(S$11:S70),IF(AND(J74&lt;&gt;"",$A74&lt;&gt;"Pn"),IF(J74&gt;OFFSET($A$10,MATCH("TOTAL GENERAL",$A$11:$A$100,0),COLUMN(I74)),0,OFFSET($A$10,MATCH("TOTAL GENERAL",$A$11:$A$100,0),COLUMN(I74))-J74),"")))</f>
        <v/>
      </c>
      <c r="T72" s="24" t="str">
        <f ca="1">IF($A74="TOTAL GENERAL",SUM(T$11:T70),IF(AND(K74&lt;&gt;"",$A74&lt;&gt;"Pn"),IF(K74&lt;OFFSET($A$10,MATCH("TOTAL GENERAL",$A$11:$A$100,0),COLUMN(J74)),0,K74-OFFSET($A$10,MATCH("TOTAL GENERAL",$A$11:$A$100,0),COLUMN(J74))),""))</f>
        <v/>
      </c>
      <c r="U72" s="24" t="str">
        <f ca="1">IF($A74="TOTAL GENERAL",SUM(U$11:U70),IF(AND(L74&lt;&gt;"",$A74&lt;&gt;"Pn"),IF(L74&lt;OFFSET($A$10,MATCH("TOTAL GENERAL",$A$11:$A$100,0),COLUMN(K74)),0,L74-OFFSET($A$10,MATCH("TOTAL GENERAL",$A$11:$A$100,0),COLUMN(K74))),""))</f>
        <v/>
      </c>
      <c r="V72" s="24" t="str">
        <f ca="1">IF($A74="TOTAL GENERAL",SUM(V$11:V70),IF(AND(M74&lt;&gt;"",$A74&lt;&gt;"Pn"),IF(M74&lt;OFFSET($A$10,MATCH("TOTAL GENERAL",$A$11:$A$100,0),COLUMN(L74)),0,M74-OFFSET($A$10,MATCH("TOTAL GENERAL",$A$11:$A$100,0),COLUMN(L74))),""))</f>
        <v/>
      </c>
      <c r="W72" s="24" t="str">
        <f ca="1">IF($A74="TOTAL GENERAL",SUM(W$11:W70),IF(AND(N74&lt;&gt;"",$A74&lt;&gt;"Pn"),IF(N74&gt;OFFSET($A$10,MATCH("TOTAL GENERAL",$A$11:$A$100,0),COLUMN(M74)),0,OFFSET($A$10,MATCH("TOTAL GENERAL",$A$11:$A$100,0),COLUMN(M74))-N74),""))</f>
        <v/>
      </c>
      <c r="X72" s="24" t="str">
        <f ca="1">IF($A74="TOTAL GENERAL",SUM(X$11:X70),IF(AND(O74&lt;&gt;"",$A74&lt;&gt;"Pn"),IF(O74&lt;OFFSET($A$10,MATCH("TOTAL GENERAL",$A$11:$A$100,0),COLUMN(N74)),0,O74-OFFSET($A$10,MATCH("TOTAL GENERAL",$A$11:$A$100,0),COLUMN(N74))),""))</f>
        <v/>
      </c>
      <c r="Y72" s="24" t="str">
        <f>IF(OR(A74="Pn",A75="Pn"),"",IF($A74="TOTAL GENERAL",SUM(Y$11:Y70),IF(AND(G74&lt;&gt;"",$A74&lt;&gt;"Pn"),P72*$D74,"")))</f>
        <v/>
      </c>
      <c r="Z72" s="24" t="str">
        <f>IF(OR(A74="Pn",A75="Pn"),"",IF($A74="TOTAL GENERAL",SUM(Z$11:Z70),IF(AND(H74&lt;&gt;"",$A74&lt;&gt;"Pn"),Q72*$D74,"")))</f>
        <v/>
      </c>
      <c r="AA72" s="24" t="str">
        <f>IF(OR(A74="Pn",A75="Pn"),"",IF($A74="TOTAL GENERAL",SUM(AA$11:AA70),IF(AND(I74&lt;&gt;"",$A74&lt;&gt;"Pn"),R72*$D74,"")))</f>
        <v/>
      </c>
      <c r="AB72" s="24" t="str">
        <f>IF(OR(A74="Pn",A75="Pn"),"",IF($A74="TOTAL GENERAL",SUM(AB$11:AB70),IF(AND(J74&lt;&gt;"",$A74&lt;&gt;"Pn"),S72*$D74,"")))</f>
        <v/>
      </c>
      <c r="AC72" s="24" t="str">
        <f>IF($A74="TOTAL GENERAL",SUM(AC$11:AC70),IF(AND(K74&lt;&gt;"",$A74&lt;&gt;"Pn"),T72*$D74,""))</f>
        <v/>
      </c>
      <c r="AD72" s="24" t="str">
        <f>IF($A74="TOTAL GENERAL",SUM(AD$11:AD70),IF(AND(L74&lt;&gt;"",$A74&lt;&gt;"Pn"),U72*$D74,""))</f>
        <v/>
      </c>
      <c r="AE72" s="24" t="str">
        <f>IF($A74="TOTAL GENERAL",SUM(AE$11:AE70),IF(AND(M74&lt;&gt;"",$A74&lt;&gt;"Pn"),V72*$D74,""))</f>
        <v/>
      </c>
      <c r="AF72" s="24" t="str">
        <f>IF($A74="TOTAL GENERAL",SUM(AF$11:AF70),IF(AND(N74&lt;&gt;"",$A74&lt;&gt;"Pn"),W72*$D74,""))</f>
        <v/>
      </c>
      <c r="AG72" s="24" t="s">
        <v>58</v>
      </c>
      <c r="AH72" s="24" t="str">
        <f ca="1">IF($A74="TOTAL GENERAL",SUM(AH$11:AH70),IF(AND(P72&lt;&gt;"",$A74&lt;&gt;"Pn"),IF(OFFSET($A$11,MATCH("TOTAL GENERAL",$A$11:$A$100,0)-1,COLUMN(X72))=0,0,Y72/OFFSET($A$11,MATCH("TOTAL GENERAL",$A$11:$A$100,0)-1,COLUMN(X72))),""))</f>
        <v/>
      </c>
      <c r="AI72" s="24" t="str">
        <f ca="1">IF($A74="TOTAL GENERAL",SUM(AI$11:AI70),IF(AND(Q72&lt;&gt;"",$A74&lt;&gt;"Pn"),IF(OFFSET($A$11,MATCH("TOTAL GENERAL",$A$11:$A$100,0)-1,COLUMN(Y72))=0,0,Z72/OFFSET($A$11,MATCH("TOTAL GENERAL",$A$11:$A$100,0)-1,COLUMN(Y72))),""))</f>
        <v/>
      </c>
      <c r="AJ72" s="24" t="str">
        <f ca="1">IF($A74="TOTAL GENERAL",SUM(AJ$11:AJ70),IF(AND(R72&lt;&gt;"",$A74&lt;&gt;"Pn"),IF(OFFSET($A$11,MATCH("TOTAL GENERAL",$A$11:$A$100,0)-1,COLUMN(Z72))=0,0,AA72/OFFSET($A$11,MATCH("TOTAL GENERAL",$A$11:$A$100,0)-1,COLUMN(Z72))),""))</f>
        <v/>
      </c>
      <c r="AK72" s="24" t="str">
        <f ca="1">IF($A74="TOTAL GENERAL",SUM(AK$11:AK70),IF(AND(S72&lt;&gt;"",$A74&lt;&gt;"Pn"),IF(OFFSET($A$11,MATCH("TOTAL GENERAL",$A$11:$A$100,0)-1,COLUMN(AA72))=0,0,AB72/OFFSET($A$11,MATCH("TOTAL GENERAL",$A$11:$A$100,0)-1,COLUMN(AA72))),""))</f>
        <v/>
      </c>
      <c r="AL72" s="24" t="str">
        <f ca="1">IF($A74="TOTAL GENERAL",SUM(AL$11:AL70),IF(AND(T72&lt;&gt;"",$A74&lt;&gt;"Pn"),IF(OFFSET($A$11,MATCH("TOTAL GENERAL",$A$11:$A$100,0)-1,COLUMN(AB72))=0,0,AC72/OFFSET($A$11,MATCH("TOTAL GENERAL",$A$11:$A$100,0)-1,COLUMN(AB72))),""))</f>
        <v/>
      </c>
      <c r="AM72" s="24" t="str">
        <f ca="1">IF($A74="TOTAL GENERAL",SUM(AM$11:AM70),IF(AND(U72&lt;&gt;"",$A74&lt;&gt;"Pn"),IF(OFFSET($A$11,MATCH("TOTAL GENERAL",$A$11:$A$100,0)-1,COLUMN(AC72))=0,0,AD72/OFFSET($A$11,MATCH("TOTAL GENERAL",$A$11:$A$100,0)-1,COLUMN(AC72))),""))</f>
        <v/>
      </c>
      <c r="AN72" s="24" t="str">
        <f ca="1">IF($A74="TOTAL GENERAL",SUM(AN$11:AN70),IF(AND(V72&lt;&gt;"",$A74&lt;&gt;"Pn"),IF(OFFSET($A$11,MATCH("TOTAL GENERAL",$A$11:$A$100,0)-1,COLUMN(AD72))=0,0,AE72/OFFSET($A$11,MATCH("TOTAL GENERAL",$A$11:$A$100,0)-1,COLUMN(AD72))),""))</f>
        <v/>
      </c>
      <c r="AO72" s="24" t="str">
        <f ca="1">IF($A74="TOTAL GENERAL",SUM(AO$11:AO70),IF(AND(W72&lt;&gt;"",$A74&lt;&gt;"Pn"),IF(OFFSET($A$11,MATCH("TOTAL GENERAL",$A$11:$A$100,0)-1,COLUMN(AE72))=0,0,AF72/OFFSET($A$11,MATCH("TOTAL GENERAL",$A$11:$A$100,0)-1,COLUMN(AE72))),""))</f>
        <v/>
      </c>
      <c r="AP72" s="24" t="str">
        <f ca="1">IF($A74="TOTAL GENERAL",SUM(AP$11:AP70),IF(AND(X72&lt;&gt;"",$A74&lt;&gt;"Pn"),IF(OFFSET($A$11,MATCH("TOTAL GENERAL",$A$11:$A$100,0)-1,COLUMN(AF72))=0,0,AG72/OFFSET($A$11,MATCH("TOTAL GENERAL",$A$11:$A$100,0)-1,COLUMN(AF72))),""))</f>
        <v/>
      </c>
      <c r="AQ72" s="24" t="str">
        <f ca="1">IF(A74="TOTAL GENERAL",SUM(AQ$11:AQ70),IF(COUNTIF(AB72:AH72,"")&lt;COUNTA($AB$10:$AH$10),ROUND((IF(AH72&lt;&gt;"",AH72*OFFSET($A$10,MATCH("Pn",$A$11:$A$100,0),1),0)+IF(AI72&lt;&gt;"",AI72*OFFSET($A$10,MATCH("Pn",$A$11:$A$100,0),2),0)+IF(AJ72&lt;&gt;"",AJ72*OFFSET($A$10,MATCH("Pn",$A$11:$A$100,0),3),0)+IF(AK72&lt;&gt;"",AK72*OFFSET($A$10,MATCH("Pn",$A$11:$A$100,0),4),0)+IF(AL72&lt;&gt;"",AL72*OFFSET($A$10,MATCH("Pn",$A$11:$A$100,0),5),0)+IF(AM72&lt;&gt;"",AM72*OFFSET($A$10,MATCH("Pn",$A$11:$A$100,0),6),0)+IF(AN72&lt;&gt;"",AN72*OFFSET($A$10,MATCH("Pn",$A$11:$A$100,0),7),0)+IF(AO72&lt;&gt;"",AO72*OFFSET($A$10,MATCH("Pn",$A$11:$A$100,0),8),0)+IF(AP72&lt;&gt;"",AP72*OFFSET($A$10,MATCH("Pn",$A$11:$A$100,0),9),0))*OFFSET($A$10,MATCH("FC",$A$11:$A$100,0),2),2),""))</f>
        <v/>
      </c>
      <c r="AR72" s="10" t="str">
        <f ca="1">IF(OR(A74="Pn",A75="Pn"),"",IF(AND(AQ72="",F74&lt;&gt;""),-F74,IF(A74="TOTAL GENERAL",SUM(AR$11:AR70),IF(AQ72&lt;&gt;"",AQ72-F74,""))))</f>
        <v/>
      </c>
    </row>
    <row r="73" spans="1:44" s="4" customFormat="1" x14ac:dyDescent="0.25">
      <c r="A73" s="15" t="s">
        <v>58</v>
      </c>
      <c r="B73" s="15" t="s">
        <v>58</v>
      </c>
      <c r="C73" s="32" t="s">
        <v>58</v>
      </c>
      <c r="D73" s="16" t="s">
        <v>58</v>
      </c>
      <c r="E73" s="9" t="s">
        <v>58</v>
      </c>
      <c r="F73" s="18" t="s">
        <v>58</v>
      </c>
      <c r="G73" s="20" t="s">
        <v>58</v>
      </c>
      <c r="H73" s="22" t="s">
        <v>58</v>
      </c>
      <c r="I73" s="22" t="s">
        <v>58</v>
      </c>
      <c r="J73" s="24" t="s">
        <v>58</v>
      </c>
      <c r="K73" s="22" t="s">
        <v>58</v>
      </c>
      <c r="L73" s="22" t="s">
        <v>58</v>
      </c>
      <c r="M73" s="22" t="s">
        <v>58</v>
      </c>
      <c r="N73" s="24" t="s">
        <v>58</v>
      </c>
      <c r="O73" s="24" t="s">
        <v>58</v>
      </c>
      <c r="P73" s="24" t="str">
        <f ca="1">IF(OR(A75="Pn",A76="Pn"),"",IF($A75="TOTAL GENERAL",SUM(P$11:P71),IF(AND(G75&lt;&gt;"",$A75&lt;&gt;"Pn"),IF(G75&gt;OFFSET($A$10,MATCH("TOTAL GENERAL",$A$11:$A$100,0),COLUMN(F75)),0,OFFSET($A$10,MATCH("TOTAL GENERAL",$A$11:$A$100,0),COLUMN(F75))-G75),"")))</f>
        <v/>
      </c>
      <c r="Q73" s="24" t="str">
        <f ca="1">IF(OR(A75="Pn",A76="Pn"),"",IF($A75="TOTAL GENERAL",SUM(Q$11:Q71),IF(AND(H75&lt;&gt;"",$A75&lt;&gt;"Pn"),IF(H75&lt;OFFSET($A$10,MATCH("TOTAL GENERAL",$A$11:$A$100,0),COLUMN(G75)),0,H75-OFFSET($A$10,MATCH("TOTAL GENERAL",$A$11:$A$100,0),COLUMN(G75))),"")))</f>
        <v/>
      </c>
      <c r="R73" s="24" t="str">
        <f ca="1">IF(OR(A75="Pn",A76="Pn"),"",IF($A75="TOTAL GENERAL",SUM(R$11:R71),IF(AND(I75&lt;&gt;"",$A75&lt;&gt;"Pn"),IF(I75&lt;OFFSET($A$10,MATCH("TOTAL GENERAL",$A$11:$A$100,0),COLUMN(H75)),0,I75-OFFSET($A$10,MATCH("TOTAL GENERAL",$A$11:$A$100,0),COLUMN(H75))),"")))</f>
        <v/>
      </c>
      <c r="S73" s="24" t="str">
        <f ca="1">IF(OR(A75="Pn",A76="Pn"),"",IF($A75="TOTAL GENERAL",SUM(S$11:S71),IF(AND(J75&lt;&gt;"",$A75&lt;&gt;"Pn"),IF(J75&gt;OFFSET($A$10,MATCH("TOTAL GENERAL",$A$11:$A$100,0),COLUMN(I75)),0,OFFSET($A$10,MATCH("TOTAL GENERAL",$A$11:$A$100,0),COLUMN(I75))-J75),"")))</f>
        <v/>
      </c>
      <c r="T73" s="24" t="str">
        <f ca="1">IF($A75="TOTAL GENERAL",SUM(T$11:T71),IF(AND(K75&lt;&gt;"",$A75&lt;&gt;"Pn"),IF(K75&lt;OFFSET($A$10,MATCH("TOTAL GENERAL",$A$11:$A$100,0),COLUMN(J75)),0,K75-OFFSET($A$10,MATCH("TOTAL GENERAL",$A$11:$A$100,0),COLUMN(J75))),""))</f>
        <v/>
      </c>
      <c r="U73" s="24" t="str">
        <f ca="1">IF($A75="TOTAL GENERAL",SUM(U$11:U71),IF(AND(L75&lt;&gt;"",$A75&lt;&gt;"Pn"),IF(L75&lt;OFFSET($A$10,MATCH("TOTAL GENERAL",$A$11:$A$100,0),COLUMN(K75)),0,L75-OFFSET($A$10,MATCH("TOTAL GENERAL",$A$11:$A$100,0),COLUMN(K75))),""))</f>
        <v/>
      </c>
      <c r="V73" s="24" t="str">
        <f ca="1">IF($A75="TOTAL GENERAL",SUM(V$11:V71),IF(AND(M75&lt;&gt;"",$A75&lt;&gt;"Pn"),IF(M75&lt;OFFSET($A$10,MATCH("TOTAL GENERAL",$A$11:$A$100,0),COLUMN(L75)),0,M75-OFFSET($A$10,MATCH("TOTAL GENERAL",$A$11:$A$100,0),COLUMN(L75))),""))</f>
        <v/>
      </c>
      <c r="W73" s="24" t="str">
        <f ca="1">IF($A75="TOTAL GENERAL",SUM(W$11:W71),IF(AND(N75&lt;&gt;"",$A75&lt;&gt;"Pn"),IF(N75&gt;OFFSET($A$10,MATCH("TOTAL GENERAL",$A$11:$A$100,0),COLUMN(M75)),0,OFFSET($A$10,MATCH("TOTAL GENERAL",$A$11:$A$100,0),COLUMN(M75))-N75),""))</f>
        <v/>
      </c>
      <c r="X73" s="24" t="str">
        <f ca="1">IF($A75="TOTAL GENERAL",SUM(X$11:X71),IF(AND(O75&lt;&gt;"",$A75&lt;&gt;"Pn"),IF(O75&lt;OFFSET($A$10,MATCH("TOTAL GENERAL",$A$11:$A$100,0),COLUMN(N75)),0,O75-OFFSET($A$10,MATCH("TOTAL GENERAL",$A$11:$A$100,0),COLUMN(N75))),""))</f>
        <v/>
      </c>
      <c r="Y73" s="24" t="str">
        <f>IF(OR(A75="Pn",A76="Pn"),"",IF($A75="TOTAL GENERAL",SUM(Y$11:Y71),IF(AND(G75&lt;&gt;"",$A75&lt;&gt;"Pn"),P73*$D75,"")))</f>
        <v/>
      </c>
      <c r="Z73" s="24" t="str">
        <f>IF(OR(A75="Pn",A76="Pn"),"",IF($A75="TOTAL GENERAL",SUM(Z$11:Z71),IF(AND(H75&lt;&gt;"",$A75&lt;&gt;"Pn"),Q73*$D75,"")))</f>
        <v/>
      </c>
      <c r="AA73" s="24" t="str">
        <f>IF(OR(A75="Pn",A76="Pn"),"",IF($A75="TOTAL GENERAL",SUM(AA$11:AA71),IF(AND(I75&lt;&gt;"",$A75&lt;&gt;"Pn"),R73*$D75,"")))</f>
        <v/>
      </c>
      <c r="AB73" s="24" t="str">
        <f>IF(OR(A75="Pn",A76="Pn"),"",IF($A75="TOTAL GENERAL",SUM(AB$11:AB71),IF(AND(J75&lt;&gt;"",$A75&lt;&gt;"Pn"),S73*$D75,"")))</f>
        <v/>
      </c>
      <c r="AC73" s="24" t="str">
        <f>IF($A75="TOTAL GENERAL",SUM(AC$11:AC71),IF(AND(K75&lt;&gt;"",$A75&lt;&gt;"Pn"),T73*$D75,""))</f>
        <v/>
      </c>
      <c r="AD73" s="24" t="str">
        <f>IF($A75="TOTAL GENERAL",SUM(AD$11:AD71),IF(AND(L75&lt;&gt;"",$A75&lt;&gt;"Pn"),U73*$D75,""))</f>
        <v/>
      </c>
      <c r="AE73" s="24" t="str">
        <f>IF($A75="TOTAL GENERAL",SUM(AE$11:AE71),IF(AND(M75&lt;&gt;"",$A75&lt;&gt;"Pn"),V73*$D75,""))</f>
        <v/>
      </c>
      <c r="AF73" s="24" t="str">
        <f>IF($A75="TOTAL GENERAL",SUM(AF$11:AF71),IF(AND(N75&lt;&gt;"",$A75&lt;&gt;"Pn"),W73*$D75,""))</f>
        <v/>
      </c>
      <c r="AG73" s="24" t="s">
        <v>58</v>
      </c>
      <c r="AH73" s="24" t="str">
        <f ca="1">IF($A75="TOTAL GENERAL",SUM(AH$11:AH71),IF(AND(P73&lt;&gt;"",$A75&lt;&gt;"Pn"),IF(OFFSET($A$11,MATCH("TOTAL GENERAL",$A$11:$A$100,0)-1,COLUMN(X73))=0,0,Y73/OFFSET($A$11,MATCH("TOTAL GENERAL",$A$11:$A$100,0)-1,COLUMN(X73))),""))</f>
        <v/>
      </c>
      <c r="AI73" s="24" t="str">
        <f ca="1">IF($A75="TOTAL GENERAL",SUM(AI$11:AI71),IF(AND(Q73&lt;&gt;"",$A75&lt;&gt;"Pn"),IF(OFFSET($A$11,MATCH("TOTAL GENERAL",$A$11:$A$100,0)-1,COLUMN(Y73))=0,0,Z73/OFFSET($A$11,MATCH("TOTAL GENERAL",$A$11:$A$100,0)-1,COLUMN(Y73))),""))</f>
        <v/>
      </c>
      <c r="AJ73" s="24" t="str">
        <f ca="1">IF($A75="TOTAL GENERAL",SUM(AJ$11:AJ71),IF(AND(R73&lt;&gt;"",$A75&lt;&gt;"Pn"),IF(OFFSET($A$11,MATCH("TOTAL GENERAL",$A$11:$A$100,0)-1,COLUMN(Z73))=0,0,AA73/OFFSET($A$11,MATCH("TOTAL GENERAL",$A$11:$A$100,0)-1,COLUMN(Z73))),""))</f>
        <v/>
      </c>
      <c r="AK73" s="24" t="str">
        <f ca="1">IF($A75="TOTAL GENERAL",SUM(AK$11:AK71),IF(AND(S73&lt;&gt;"",$A75&lt;&gt;"Pn"),IF(OFFSET($A$11,MATCH("TOTAL GENERAL",$A$11:$A$100,0)-1,COLUMN(AA73))=0,0,AB73/OFFSET($A$11,MATCH("TOTAL GENERAL",$A$11:$A$100,0)-1,COLUMN(AA73))),""))</f>
        <v/>
      </c>
      <c r="AL73" s="24" t="str">
        <f ca="1">IF($A75="TOTAL GENERAL",SUM(AL$11:AL71),IF(AND(T73&lt;&gt;"",$A75&lt;&gt;"Pn"),IF(OFFSET($A$11,MATCH("TOTAL GENERAL",$A$11:$A$100,0)-1,COLUMN(AB73))=0,0,AC73/OFFSET($A$11,MATCH("TOTAL GENERAL",$A$11:$A$100,0)-1,COLUMN(AB73))),""))</f>
        <v/>
      </c>
      <c r="AM73" s="24" t="str">
        <f ca="1">IF($A75="TOTAL GENERAL",SUM(AM$11:AM71),IF(AND(U73&lt;&gt;"",$A75&lt;&gt;"Pn"),IF(OFFSET($A$11,MATCH("TOTAL GENERAL",$A$11:$A$100,0)-1,COLUMN(AC73))=0,0,AD73/OFFSET($A$11,MATCH("TOTAL GENERAL",$A$11:$A$100,0)-1,COLUMN(AC73))),""))</f>
        <v/>
      </c>
      <c r="AN73" s="24" t="str">
        <f ca="1">IF($A75="TOTAL GENERAL",SUM(AN$11:AN71),IF(AND(V73&lt;&gt;"",$A75&lt;&gt;"Pn"),IF(OFFSET($A$11,MATCH("TOTAL GENERAL",$A$11:$A$100,0)-1,COLUMN(AD73))=0,0,AE73/OFFSET($A$11,MATCH("TOTAL GENERAL",$A$11:$A$100,0)-1,COLUMN(AD73))),""))</f>
        <v/>
      </c>
      <c r="AO73" s="24" t="str">
        <f ca="1">IF($A75="TOTAL GENERAL",SUM(AO$11:AO71),IF(AND(W73&lt;&gt;"",$A75&lt;&gt;"Pn"),IF(OFFSET($A$11,MATCH("TOTAL GENERAL",$A$11:$A$100,0)-1,COLUMN(AE73))=0,0,AF73/OFFSET($A$11,MATCH("TOTAL GENERAL",$A$11:$A$100,0)-1,COLUMN(AE73))),""))</f>
        <v/>
      </c>
      <c r="AP73" s="24" t="str">
        <f ca="1">IF($A75="TOTAL GENERAL",SUM(AP$11:AP71),IF(AND(X73&lt;&gt;"",$A75&lt;&gt;"Pn"),IF(OFFSET($A$11,MATCH("TOTAL GENERAL",$A$11:$A$100,0)-1,COLUMN(AF73))=0,0,AG73/OFFSET($A$11,MATCH("TOTAL GENERAL",$A$11:$A$100,0)-1,COLUMN(AF73))),""))</f>
        <v/>
      </c>
      <c r="AQ73" s="24" t="str">
        <f ca="1">IF(A75="TOTAL GENERAL",SUM(AQ$11:AQ71),IF(COUNTIF(AB73:AH73,"")&lt;COUNTA($AB$10:$AH$10),ROUND((IF(AH73&lt;&gt;"",AH73*OFFSET($A$10,MATCH("Pn",$A$11:$A$100,0),1),0)+IF(AI73&lt;&gt;"",AI73*OFFSET($A$10,MATCH("Pn",$A$11:$A$100,0),2),0)+IF(AJ73&lt;&gt;"",AJ73*OFFSET($A$10,MATCH("Pn",$A$11:$A$100,0),3),0)+IF(AK73&lt;&gt;"",AK73*OFFSET($A$10,MATCH("Pn",$A$11:$A$100,0),4),0)+IF(AL73&lt;&gt;"",AL73*OFFSET($A$10,MATCH("Pn",$A$11:$A$100,0),5),0)+IF(AM73&lt;&gt;"",AM73*OFFSET($A$10,MATCH("Pn",$A$11:$A$100,0),6),0)+IF(AN73&lt;&gt;"",AN73*OFFSET($A$10,MATCH("Pn",$A$11:$A$100,0),7),0)+IF(AO73&lt;&gt;"",AO73*OFFSET($A$10,MATCH("Pn",$A$11:$A$100,0),8),0)+IF(AP73&lt;&gt;"",AP73*OFFSET($A$10,MATCH("Pn",$A$11:$A$100,0),9),0))*OFFSET($A$10,MATCH("FC",$A$11:$A$100,0),2),2),""))</f>
        <v/>
      </c>
      <c r="AR73" s="10" t="str">
        <f ca="1">IF(OR(A75="Pn",A76="Pn"),"",IF(AND(AQ73="",F75&lt;&gt;""),-F75,IF(A75="TOTAL GENERAL",SUM(AR$11:AR71),IF(AQ73&lt;&gt;"",AQ73-F75,""))))</f>
        <v/>
      </c>
    </row>
    <row r="74" spans="1:44" s="4" customFormat="1" x14ac:dyDescent="0.25">
      <c r="A74" s="15" t="s">
        <v>58</v>
      </c>
      <c r="B74" s="15" t="s">
        <v>58</v>
      </c>
      <c r="C74" s="32" t="s">
        <v>58</v>
      </c>
      <c r="D74" s="16" t="s">
        <v>58</v>
      </c>
      <c r="E74" s="9" t="s">
        <v>58</v>
      </c>
      <c r="F74" s="18" t="s">
        <v>58</v>
      </c>
      <c r="G74" s="20" t="s">
        <v>58</v>
      </c>
      <c r="H74" s="22" t="s">
        <v>58</v>
      </c>
      <c r="I74" s="22" t="s">
        <v>58</v>
      </c>
      <c r="J74" s="24" t="s">
        <v>58</v>
      </c>
      <c r="K74" s="22" t="s">
        <v>58</v>
      </c>
      <c r="L74" s="22" t="s">
        <v>58</v>
      </c>
      <c r="M74" s="22" t="s">
        <v>58</v>
      </c>
      <c r="N74" s="24" t="s">
        <v>58</v>
      </c>
      <c r="O74" s="24" t="s">
        <v>58</v>
      </c>
      <c r="P74" s="24" t="str">
        <f ca="1">IF(OR(A76="Pn",A77="Pn"),"",IF($A76="TOTAL GENERAL",SUM(P$11:P72),IF(AND(G76&lt;&gt;"",$A76&lt;&gt;"Pn"),IF(G76&gt;OFFSET($A$10,MATCH("TOTAL GENERAL",$A$11:$A$100,0),COLUMN(F76)),0,OFFSET($A$10,MATCH("TOTAL GENERAL",$A$11:$A$100,0),COLUMN(F76))-G76),"")))</f>
        <v/>
      </c>
      <c r="Q74" s="24" t="str">
        <f ca="1">IF(OR(A76="Pn",A77="Pn"),"",IF($A76="TOTAL GENERAL",SUM(Q$11:Q72),IF(AND(H76&lt;&gt;"",$A76&lt;&gt;"Pn"),IF(H76&lt;OFFSET($A$10,MATCH("TOTAL GENERAL",$A$11:$A$100,0),COLUMN(G76)),0,H76-OFFSET($A$10,MATCH("TOTAL GENERAL",$A$11:$A$100,0),COLUMN(G76))),"")))</f>
        <v/>
      </c>
      <c r="R74" s="24" t="str">
        <f ca="1">IF(OR(A76="Pn",A77="Pn"),"",IF($A76="TOTAL GENERAL",SUM(R$11:R72),IF(AND(I76&lt;&gt;"",$A76&lt;&gt;"Pn"),IF(I76&lt;OFFSET($A$10,MATCH("TOTAL GENERAL",$A$11:$A$100,0),COLUMN(H76)),0,I76-OFFSET($A$10,MATCH("TOTAL GENERAL",$A$11:$A$100,0),COLUMN(H76))),"")))</f>
        <v/>
      </c>
      <c r="S74" s="24" t="str">
        <f ca="1">IF(OR(A76="Pn",A77="Pn"),"",IF($A76="TOTAL GENERAL",SUM(S$11:S72),IF(AND(J76&lt;&gt;"",$A76&lt;&gt;"Pn"),IF(J76&gt;OFFSET($A$10,MATCH("TOTAL GENERAL",$A$11:$A$100,0),COLUMN(I76)),0,OFFSET($A$10,MATCH("TOTAL GENERAL",$A$11:$A$100,0),COLUMN(I76))-J76),"")))</f>
        <v/>
      </c>
      <c r="T74" s="24" t="str">
        <f ca="1">IF($A76="TOTAL GENERAL",SUM(T$11:T72),IF(AND(K76&lt;&gt;"",$A76&lt;&gt;"Pn"),IF(K76&lt;OFFSET($A$10,MATCH("TOTAL GENERAL",$A$11:$A$100,0),COLUMN(J76)),0,K76-OFFSET($A$10,MATCH("TOTAL GENERAL",$A$11:$A$100,0),COLUMN(J76))),""))</f>
        <v/>
      </c>
      <c r="U74" s="24" t="str">
        <f ca="1">IF($A76="TOTAL GENERAL",SUM(U$11:U72),IF(AND(L76&lt;&gt;"",$A76&lt;&gt;"Pn"),IF(L76&lt;OFFSET($A$10,MATCH("TOTAL GENERAL",$A$11:$A$100,0),COLUMN(K76)),0,L76-OFFSET($A$10,MATCH("TOTAL GENERAL",$A$11:$A$100,0),COLUMN(K76))),""))</f>
        <v/>
      </c>
      <c r="V74" s="24" t="str">
        <f ca="1">IF($A76="TOTAL GENERAL",SUM(V$11:V72),IF(AND(M76&lt;&gt;"",$A76&lt;&gt;"Pn"),IF(M76&lt;OFFSET($A$10,MATCH("TOTAL GENERAL",$A$11:$A$100,0),COLUMN(L76)),0,M76-OFFSET($A$10,MATCH("TOTAL GENERAL",$A$11:$A$100,0),COLUMN(L76))),""))</f>
        <v/>
      </c>
      <c r="W74" s="24" t="str">
        <f ca="1">IF($A76="TOTAL GENERAL",SUM(W$11:W72),IF(AND(N76&lt;&gt;"",$A76&lt;&gt;"Pn"),IF(N76&gt;OFFSET($A$10,MATCH("TOTAL GENERAL",$A$11:$A$100,0),COLUMN(M76)),0,OFFSET($A$10,MATCH("TOTAL GENERAL",$A$11:$A$100,0),COLUMN(M76))-N76),""))</f>
        <v/>
      </c>
      <c r="X74" s="24" t="str">
        <f ca="1">IF($A76="TOTAL GENERAL",SUM(X$11:X72),IF(AND(O76&lt;&gt;"",$A76&lt;&gt;"Pn"),IF(O76&lt;OFFSET($A$10,MATCH("TOTAL GENERAL",$A$11:$A$100,0),COLUMN(N76)),0,O76-OFFSET($A$10,MATCH("TOTAL GENERAL",$A$11:$A$100,0),COLUMN(N76))),""))</f>
        <v/>
      </c>
      <c r="Y74" s="24" t="str">
        <f>IF(OR(A76="Pn",A77="Pn"),"",IF($A76="TOTAL GENERAL",SUM(Y$11:Y72),IF(AND(G76&lt;&gt;"",$A76&lt;&gt;"Pn"),P74*$D76,"")))</f>
        <v/>
      </c>
      <c r="Z74" s="24" t="str">
        <f>IF(OR(A76="Pn",A77="Pn"),"",IF($A76="TOTAL GENERAL",SUM(Z$11:Z72),IF(AND(H76&lt;&gt;"",$A76&lt;&gt;"Pn"),Q74*$D76,"")))</f>
        <v/>
      </c>
      <c r="AA74" s="24" t="str">
        <f>IF(OR(A76="Pn",A77="Pn"),"",IF($A76="TOTAL GENERAL",SUM(AA$11:AA72),IF(AND(I76&lt;&gt;"",$A76&lt;&gt;"Pn"),R74*$D76,"")))</f>
        <v/>
      </c>
      <c r="AB74" s="24" t="str">
        <f>IF(OR(A76="Pn",A77="Pn"),"",IF($A76="TOTAL GENERAL",SUM(AB$11:AB72),IF(AND(J76&lt;&gt;"",$A76&lt;&gt;"Pn"),S74*$D76,"")))</f>
        <v/>
      </c>
      <c r="AC74" s="24" t="str">
        <f>IF($A76="TOTAL GENERAL",SUM(AC$11:AC72),IF(AND(K76&lt;&gt;"",$A76&lt;&gt;"Pn"),T74*$D76,""))</f>
        <v/>
      </c>
      <c r="AD74" s="24" t="str">
        <f>IF($A76="TOTAL GENERAL",SUM(AD$11:AD72),IF(AND(L76&lt;&gt;"",$A76&lt;&gt;"Pn"),U74*$D76,""))</f>
        <v/>
      </c>
      <c r="AE74" s="24" t="str">
        <f>IF($A76="TOTAL GENERAL",SUM(AE$11:AE72),IF(AND(M76&lt;&gt;"",$A76&lt;&gt;"Pn"),V74*$D76,""))</f>
        <v/>
      </c>
      <c r="AF74" s="24" t="str">
        <f>IF($A76="TOTAL GENERAL",SUM(AF$11:AF72),IF(AND(N76&lt;&gt;"",$A76&lt;&gt;"Pn"),W74*$D76,""))</f>
        <v/>
      </c>
      <c r="AG74" s="24" t="s">
        <v>58</v>
      </c>
      <c r="AH74" s="24" t="str">
        <f ca="1">IF($A76="TOTAL GENERAL",SUM(AH$11:AH72),IF(AND(P74&lt;&gt;"",$A76&lt;&gt;"Pn"),IF(OFFSET($A$11,MATCH("TOTAL GENERAL",$A$11:$A$100,0)-1,COLUMN(X74))=0,0,Y74/OFFSET($A$11,MATCH("TOTAL GENERAL",$A$11:$A$100,0)-1,COLUMN(X74))),""))</f>
        <v/>
      </c>
      <c r="AI74" s="24" t="str">
        <f ca="1">IF($A76="TOTAL GENERAL",SUM(AI$11:AI72),IF(AND(Q74&lt;&gt;"",$A76&lt;&gt;"Pn"),IF(OFFSET($A$11,MATCH("TOTAL GENERAL",$A$11:$A$100,0)-1,COLUMN(Y74))=0,0,Z74/OFFSET($A$11,MATCH("TOTAL GENERAL",$A$11:$A$100,0)-1,COLUMN(Y74))),""))</f>
        <v/>
      </c>
      <c r="AJ74" s="24" t="str">
        <f ca="1">IF($A76="TOTAL GENERAL",SUM(AJ$11:AJ72),IF(AND(R74&lt;&gt;"",$A76&lt;&gt;"Pn"),IF(OFFSET($A$11,MATCH("TOTAL GENERAL",$A$11:$A$100,0)-1,COLUMN(Z74))=0,0,AA74/OFFSET($A$11,MATCH("TOTAL GENERAL",$A$11:$A$100,0)-1,COLUMN(Z74))),""))</f>
        <v/>
      </c>
      <c r="AK74" s="24" t="str">
        <f ca="1">IF($A76="TOTAL GENERAL",SUM(AK$11:AK72),IF(AND(S74&lt;&gt;"",$A76&lt;&gt;"Pn"),IF(OFFSET($A$11,MATCH("TOTAL GENERAL",$A$11:$A$100,0)-1,COLUMN(AA74))=0,0,AB74/OFFSET($A$11,MATCH("TOTAL GENERAL",$A$11:$A$100,0)-1,COLUMN(AA74))),""))</f>
        <v/>
      </c>
      <c r="AL74" s="24" t="str">
        <f ca="1">IF($A76="TOTAL GENERAL",SUM(AL$11:AL72),IF(AND(T74&lt;&gt;"",$A76&lt;&gt;"Pn"),IF(OFFSET($A$11,MATCH("TOTAL GENERAL",$A$11:$A$100,0)-1,COLUMN(AB74))=0,0,AC74/OFFSET($A$11,MATCH("TOTAL GENERAL",$A$11:$A$100,0)-1,COLUMN(AB74))),""))</f>
        <v/>
      </c>
      <c r="AM74" s="24" t="str">
        <f ca="1">IF($A76="TOTAL GENERAL",SUM(AM$11:AM72),IF(AND(U74&lt;&gt;"",$A76&lt;&gt;"Pn"),IF(OFFSET($A$11,MATCH("TOTAL GENERAL",$A$11:$A$100,0)-1,COLUMN(AC74))=0,0,AD74/OFFSET($A$11,MATCH("TOTAL GENERAL",$A$11:$A$100,0)-1,COLUMN(AC74))),""))</f>
        <v/>
      </c>
      <c r="AN74" s="24" t="str">
        <f ca="1">IF($A76="TOTAL GENERAL",SUM(AN$11:AN72),IF(AND(V74&lt;&gt;"",$A76&lt;&gt;"Pn"),IF(OFFSET($A$11,MATCH("TOTAL GENERAL",$A$11:$A$100,0)-1,COLUMN(AD74))=0,0,AE74/OFFSET($A$11,MATCH("TOTAL GENERAL",$A$11:$A$100,0)-1,COLUMN(AD74))),""))</f>
        <v/>
      </c>
      <c r="AO74" s="24" t="str">
        <f ca="1">IF($A76="TOTAL GENERAL",SUM(AO$11:AO72),IF(AND(W74&lt;&gt;"",$A76&lt;&gt;"Pn"),IF(OFFSET($A$11,MATCH("TOTAL GENERAL",$A$11:$A$100,0)-1,COLUMN(AE74))=0,0,AF74/OFFSET($A$11,MATCH("TOTAL GENERAL",$A$11:$A$100,0)-1,COLUMN(AE74))),""))</f>
        <v/>
      </c>
      <c r="AP74" s="24" t="str">
        <f ca="1">IF($A76="TOTAL GENERAL",SUM(AP$11:AP72),IF(AND(X74&lt;&gt;"",$A76&lt;&gt;"Pn"),IF(OFFSET($A$11,MATCH("TOTAL GENERAL",$A$11:$A$100,0)-1,COLUMN(AF74))=0,0,AG74/OFFSET($A$11,MATCH("TOTAL GENERAL",$A$11:$A$100,0)-1,COLUMN(AF74))),""))</f>
        <v/>
      </c>
      <c r="AQ74" s="24" t="str">
        <f ca="1">IF(A76="TOTAL GENERAL",SUM(AQ$11:AQ72),IF(COUNTIF(AB74:AH74,"")&lt;COUNTA($AB$10:$AH$10),ROUND((IF(AH74&lt;&gt;"",AH74*OFFSET($A$10,MATCH("Pn",$A$11:$A$100,0),1),0)+IF(AI74&lt;&gt;"",AI74*OFFSET($A$10,MATCH("Pn",$A$11:$A$100,0),2),0)+IF(AJ74&lt;&gt;"",AJ74*OFFSET($A$10,MATCH("Pn",$A$11:$A$100,0),3),0)+IF(AK74&lt;&gt;"",AK74*OFFSET($A$10,MATCH("Pn",$A$11:$A$100,0),4),0)+IF(AL74&lt;&gt;"",AL74*OFFSET($A$10,MATCH("Pn",$A$11:$A$100,0),5),0)+IF(AM74&lt;&gt;"",AM74*OFFSET($A$10,MATCH("Pn",$A$11:$A$100,0),6),0)+IF(AN74&lt;&gt;"",AN74*OFFSET($A$10,MATCH("Pn",$A$11:$A$100,0),7),0)+IF(AO74&lt;&gt;"",AO74*OFFSET($A$10,MATCH("Pn",$A$11:$A$100,0),8),0)+IF(AP74&lt;&gt;"",AP74*OFFSET($A$10,MATCH("Pn",$A$11:$A$100,0),9),0))*OFFSET($A$10,MATCH("FC",$A$11:$A$100,0),2),2),""))</f>
        <v/>
      </c>
      <c r="AR74" s="10" t="str">
        <f ca="1">IF(OR(A76="Pn",A77="Pn"),"",IF(AND(AQ74="",F76&lt;&gt;""),-F76,IF(A76="TOTAL GENERAL",SUM(AR$11:AR72),IF(AQ74&lt;&gt;"",AQ74-F76,""))))</f>
        <v/>
      </c>
    </row>
    <row r="75" spans="1:44" s="4" customFormat="1" ht="16.5" customHeight="1" x14ac:dyDescent="0.25">
      <c r="A75" s="15" t="s">
        <v>58</v>
      </c>
      <c r="B75" s="15" t="s">
        <v>58</v>
      </c>
      <c r="C75" s="32" t="s">
        <v>58</v>
      </c>
      <c r="D75" s="16" t="s">
        <v>58</v>
      </c>
      <c r="E75" s="9" t="s">
        <v>58</v>
      </c>
      <c r="F75" s="18" t="s">
        <v>58</v>
      </c>
      <c r="G75" s="20" t="s">
        <v>58</v>
      </c>
      <c r="H75" s="22" t="s">
        <v>58</v>
      </c>
      <c r="I75" s="22" t="s">
        <v>58</v>
      </c>
      <c r="J75" s="24" t="s">
        <v>58</v>
      </c>
      <c r="K75" s="22" t="s">
        <v>58</v>
      </c>
      <c r="L75" s="22" t="s">
        <v>58</v>
      </c>
      <c r="M75" s="22" t="s">
        <v>58</v>
      </c>
      <c r="N75" s="24" t="s">
        <v>58</v>
      </c>
      <c r="O75" s="24" t="s">
        <v>58</v>
      </c>
      <c r="P75" s="24" t="str">
        <f ca="1">IF(OR(A77="Pn",A78="Pn"),"",IF($A77="TOTAL GENERAL",SUM(P$11:P73),IF(AND(G77&lt;&gt;"",$A77&lt;&gt;"Pn"),IF(G77&gt;OFFSET($A$10,MATCH("TOTAL GENERAL",$A$11:$A$100,0),COLUMN(F77)),0,OFFSET($A$10,MATCH("TOTAL GENERAL",$A$11:$A$100,0),COLUMN(F77))-G77),"")))</f>
        <v/>
      </c>
      <c r="Q75" s="24" t="str">
        <f ca="1">IF(OR(A77="Pn",A78="Pn"),"",IF($A77="TOTAL GENERAL",SUM(Q$11:Q73),IF(AND(H77&lt;&gt;"",$A77&lt;&gt;"Pn"),IF(H77&lt;OFFSET($A$10,MATCH("TOTAL GENERAL",$A$11:$A$100,0),COLUMN(G77)),0,H77-OFFSET($A$10,MATCH("TOTAL GENERAL",$A$11:$A$100,0),COLUMN(G77))),"")))</f>
        <v/>
      </c>
      <c r="R75" s="24" t="str">
        <f ca="1">IF(OR(A77="Pn",A78="Pn"),"",IF($A77="TOTAL GENERAL",SUM(R$11:R73),IF(AND(I77&lt;&gt;"",$A77&lt;&gt;"Pn"),IF(I77&lt;OFFSET($A$10,MATCH("TOTAL GENERAL",$A$11:$A$100,0),COLUMN(H77)),0,I77-OFFSET($A$10,MATCH("TOTAL GENERAL",$A$11:$A$100,0),COLUMN(H77))),"")))</f>
        <v/>
      </c>
      <c r="S75" s="24" t="str">
        <f ca="1">IF(OR(A77="Pn",A78="Pn"),"",IF($A77="TOTAL GENERAL",SUM(S$11:S73),IF(AND(J77&lt;&gt;"",$A77&lt;&gt;"Pn"),IF(J77&gt;OFFSET($A$10,MATCH("TOTAL GENERAL",$A$11:$A$100,0),COLUMN(I77)),0,OFFSET($A$10,MATCH("TOTAL GENERAL",$A$11:$A$100,0),COLUMN(I77))-J77),"")))</f>
        <v/>
      </c>
      <c r="T75" s="24" t="str">
        <f ca="1">IF($A77="TOTAL GENERAL",SUM(T$11:T73),IF(AND(K77&lt;&gt;"",$A77&lt;&gt;"Pn"),IF(K77&lt;OFFSET($A$10,MATCH("TOTAL GENERAL",$A$11:$A$100,0),COLUMN(J77)),0,K77-OFFSET($A$10,MATCH("TOTAL GENERAL",$A$11:$A$100,0),COLUMN(J77))),""))</f>
        <v/>
      </c>
      <c r="U75" s="24" t="str">
        <f ca="1">IF($A77="TOTAL GENERAL",SUM(U$11:U73),IF(AND(L77&lt;&gt;"",$A77&lt;&gt;"Pn"),IF(L77&lt;OFFSET($A$10,MATCH("TOTAL GENERAL",$A$11:$A$100,0),COLUMN(K77)),0,L77-OFFSET($A$10,MATCH("TOTAL GENERAL",$A$11:$A$100,0),COLUMN(K77))),""))</f>
        <v/>
      </c>
      <c r="V75" s="24" t="str">
        <f ca="1">IF($A77="TOTAL GENERAL",SUM(V$11:V73),IF(AND(M77&lt;&gt;"",$A77&lt;&gt;"Pn"),IF(M77&lt;OFFSET($A$10,MATCH("TOTAL GENERAL",$A$11:$A$100,0),COLUMN(L77)),0,M77-OFFSET($A$10,MATCH("TOTAL GENERAL",$A$11:$A$100,0),COLUMN(L77))),""))</f>
        <v/>
      </c>
      <c r="W75" s="24" t="str">
        <f ca="1">IF($A77="TOTAL GENERAL",SUM(W$11:W73),IF(AND(N77&lt;&gt;"",$A77&lt;&gt;"Pn"),IF(N77&gt;OFFSET($A$10,MATCH("TOTAL GENERAL",$A$11:$A$100,0),COLUMN(M77)),0,OFFSET($A$10,MATCH("TOTAL GENERAL",$A$11:$A$100,0),COLUMN(M77))-N77),""))</f>
        <v/>
      </c>
      <c r="X75" s="24" t="str">
        <f ca="1">IF($A77="TOTAL GENERAL",SUM(X$11:X73),IF(AND(O77&lt;&gt;"",$A77&lt;&gt;"Pn"),IF(O77&lt;OFFSET($A$10,MATCH("TOTAL GENERAL",$A$11:$A$100,0),COLUMN(N77)),0,O77-OFFSET($A$10,MATCH("TOTAL GENERAL",$A$11:$A$100,0),COLUMN(N77))),""))</f>
        <v/>
      </c>
      <c r="Y75" s="24" t="str">
        <f>IF(OR(A77="Pn",A78="Pn"),"",IF($A77="TOTAL GENERAL",SUM(Y$11:Y73),IF(AND(G77&lt;&gt;"",$A77&lt;&gt;"Pn"),P75*$D77,"")))</f>
        <v/>
      </c>
      <c r="Z75" s="24" t="str">
        <f>IF(OR(A77="Pn",A78="Pn"),"",IF($A77="TOTAL GENERAL",SUM(Z$11:Z73),IF(AND(H77&lt;&gt;"",$A77&lt;&gt;"Pn"),Q75*$D77,"")))</f>
        <v/>
      </c>
      <c r="AA75" s="24" t="str">
        <f>IF(OR(A77="Pn",A78="Pn"),"",IF($A77="TOTAL GENERAL",SUM(AA$11:AA73),IF(AND(I77&lt;&gt;"",$A77&lt;&gt;"Pn"),R75*$D77,"")))</f>
        <v/>
      </c>
      <c r="AB75" s="24" t="str">
        <f>IF(OR(A77="Pn",A78="Pn"),"",IF($A77="TOTAL GENERAL",SUM(AB$11:AB73),IF(AND(J77&lt;&gt;"",$A77&lt;&gt;"Pn"),S75*$D77,"")))</f>
        <v/>
      </c>
      <c r="AC75" s="24" t="str">
        <f>IF($A77="TOTAL GENERAL",SUM(AC$11:AC73),IF(AND(K77&lt;&gt;"",$A77&lt;&gt;"Pn"),T75*$D77,""))</f>
        <v/>
      </c>
      <c r="AD75" s="24" t="str">
        <f>IF($A77="TOTAL GENERAL",SUM(AD$11:AD73),IF(AND(L77&lt;&gt;"",$A77&lt;&gt;"Pn"),U75*$D77,""))</f>
        <v/>
      </c>
      <c r="AE75" s="24" t="str">
        <f>IF($A77="TOTAL GENERAL",SUM(AE$11:AE73),IF(AND(M77&lt;&gt;"",$A77&lt;&gt;"Pn"),V75*$D77,""))</f>
        <v/>
      </c>
      <c r="AF75" s="24" t="str">
        <f>IF($A77="TOTAL GENERAL",SUM(AF$11:AF73),IF(AND(N77&lt;&gt;"",$A77&lt;&gt;"Pn"),W75*$D77,""))</f>
        <v/>
      </c>
      <c r="AG75" s="24" t="s">
        <v>58</v>
      </c>
      <c r="AH75" s="24" t="str">
        <f ca="1">IF($A77="TOTAL GENERAL",SUM(AH$11:AH73),IF(AND(P75&lt;&gt;"",$A77&lt;&gt;"Pn"),IF(OFFSET($A$11,MATCH("TOTAL GENERAL",$A$11:$A$100,0)-1,COLUMN(X75))=0,0,Y75/OFFSET($A$11,MATCH("TOTAL GENERAL",$A$11:$A$100,0)-1,COLUMN(X75))),""))</f>
        <v/>
      </c>
      <c r="AI75" s="24" t="str">
        <f ca="1">IF($A77="TOTAL GENERAL",SUM(AI$11:AI73),IF(AND(Q75&lt;&gt;"",$A77&lt;&gt;"Pn"),IF(OFFSET($A$11,MATCH("TOTAL GENERAL",$A$11:$A$100,0)-1,COLUMN(Y75))=0,0,Z75/OFFSET($A$11,MATCH("TOTAL GENERAL",$A$11:$A$100,0)-1,COLUMN(Y75))),""))</f>
        <v/>
      </c>
      <c r="AJ75" s="24" t="str">
        <f ca="1">IF($A77="TOTAL GENERAL",SUM(AJ$11:AJ73),IF(AND(R75&lt;&gt;"",$A77&lt;&gt;"Pn"),IF(OFFSET($A$11,MATCH("TOTAL GENERAL",$A$11:$A$100,0)-1,COLUMN(Z75))=0,0,AA75/OFFSET($A$11,MATCH("TOTAL GENERAL",$A$11:$A$100,0)-1,COLUMN(Z75))),""))</f>
        <v/>
      </c>
      <c r="AK75" s="24" t="str">
        <f ca="1">IF($A77="TOTAL GENERAL",SUM(AK$11:AK73),IF(AND(S75&lt;&gt;"",$A77&lt;&gt;"Pn"),IF(OFFSET($A$11,MATCH("TOTAL GENERAL",$A$11:$A$100,0)-1,COLUMN(AA75))=0,0,AB75/OFFSET($A$11,MATCH("TOTAL GENERAL",$A$11:$A$100,0)-1,COLUMN(AA75))),""))</f>
        <v/>
      </c>
      <c r="AL75" s="24" t="str">
        <f ca="1">IF($A77="TOTAL GENERAL",SUM(AL$11:AL73),IF(AND(T75&lt;&gt;"",$A77&lt;&gt;"Pn"),IF(OFFSET($A$11,MATCH("TOTAL GENERAL",$A$11:$A$100,0)-1,COLUMN(AB75))=0,0,AC75/OFFSET($A$11,MATCH("TOTAL GENERAL",$A$11:$A$100,0)-1,COLUMN(AB75))),""))</f>
        <v/>
      </c>
      <c r="AM75" s="24" t="str">
        <f ca="1">IF($A77="TOTAL GENERAL",SUM(AM$11:AM73),IF(AND(U75&lt;&gt;"",$A77&lt;&gt;"Pn"),IF(OFFSET($A$11,MATCH("TOTAL GENERAL",$A$11:$A$100,0)-1,COLUMN(AC75))=0,0,AD75/OFFSET($A$11,MATCH("TOTAL GENERAL",$A$11:$A$100,0)-1,COLUMN(AC75))),""))</f>
        <v/>
      </c>
      <c r="AN75" s="24" t="str">
        <f ca="1">IF($A77="TOTAL GENERAL",SUM(AN$11:AN73),IF(AND(V75&lt;&gt;"",$A77&lt;&gt;"Pn"),IF(OFFSET($A$11,MATCH("TOTAL GENERAL",$A$11:$A$100,0)-1,COLUMN(AD75))=0,0,AE75/OFFSET($A$11,MATCH("TOTAL GENERAL",$A$11:$A$100,0)-1,COLUMN(AD75))),""))</f>
        <v/>
      </c>
      <c r="AO75" s="24" t="str">
        <f ca="1">IF($A77="TOTAL GENERAL",SUM(AO$11:AO73),IF(AND(W75&lt;&gt;"",$A77&lt;&gt;"Pn"),IF(OFFSET($A$11,MATCH("TOTAL GENERAL",$A$11:$A$100,0)-1,COLUMN(AE75))=0,0,AF75/OFFSET($A$11,MATCH("TOTAL GENERAL",$A$11:$A$100,0)-1,COLUMN(AE75))),""))</f>
        <v/>
      </c>
      <c r="AP75" s="24" t="str">
        <f ca="1">IF($A77="TOTAL GENERAL",SUM(AP$11:AP73),IF(AND(X75&lt;&gt;"",$A77&lt;&gt;"Pn"),IF(OFFSET($A$11,MATCH("TOTAL GENERAL",$A$11:$A$100,0)-1,COLUMN(AF75))=0,0,AG75/OFFSET($A$11,MATCH("TOTAL GENERAL",$A$11:$A$100,0)-1,COLUMN(AF75))),""))</f>
        <v/>
      </c>
      <c r="AQ75" s="24" t="str">
        <f ca="1">IF(A77="TOTAL GENERAL",SUM(AQ$11:AQ73),IF(COUNTIF(AB75:AH75,"")&lt;COUNTA($AB$10:$AH$10),ROUND((IF(AH75&lt;&gt;"",AH75*OFFSET($A$10,MATCH("Pn",$A$11:$A$100,0),1),0)+IF(AI75&lt;&gt;"",AI75*OFFSET($A$10,MATCH("Pn",$A$11:$A$100,0),2),0)+IF(AJ75&lt;&gt;"",AJ75*OFFSET($A$10,MATCH("Pn",$A$11:$A$100,0),3),0)+IF(AK75&lt;&gt;"",AK75*OFFSET($A$10,MATCH("Pn",$A$11:$A$100,0),4),0)+IF(AL75&lt;&gt;"",AL75*OFFSET($A$10,MATCH("Pn",$A$11:$A$100,0),5),0)+IF(AM75&lt;&gt;"",AM75*OFFSET($A$10,MATCH("Pn",$A$11:$A$100,0),6),0)+IF(AN75&lt;&gt;"",AN75*OFFSET($A$10,MATCH("Pn",$A$11:$A$100,0),7),0)+IF(AO75&lt;&gt;"",AO75*OFFSET($A$10,MATCH("Pn",$A$11:$A$100,0),8),0)+IF(AP75&lt;&gt;"",AP75*OFFSET($A$10,MATCH("Pn",$A$11:$A$100,0),9),0))*OFFSET($A$10,MATCH("FC",$A$11:$A$100,0),2),2),""))</f>
        <v/>
      </c>
      <c r="AR75" s="10" t="str">
        <f ca="1">IF(OR(A77="Pn",A78="Pn"),"",IF(AND(AQ75="",F77&lt;&gt;""),-F77,IF(A77="TOTAL GENERAL",SUM(AR$11:AR73),IF(AQ75&lt;&gt;"",AQ75-F77,""))))</f>
        <v/>
      </c>
    </row>
    <row r="76" spans="1:44" s="4" customFormat="1" x14ac:dyDescent="0.25">
      <c r="A76" s="15" t="s">
        <v>58</v>
      </c>
      <c r="B76" s="15" t="s">
        <v>58</v>
      </c>
      <c r="C76" s="32" t="s">
        <v>58</v>
      </c>
      <c r="D76" s="16" t="s">
        <v>58</v>
      </c>
      <c r="E76" s="9" t="s">
        <v>58</v>
      </c>
      <c r="F76" s="18" t="s">
        <v>58</v>
      </c>
      <c r="G76" s="20" t="s">
        <v>58</v>
      </c>
      <c r="H76" s="22" t="s">
        <v>58</v>
      </c>
      <c r="I76" s="22" t="s">
        <v>58</v>
      </c>
      <c r="J76" s="24" t="s">
        <v>58</v>
      </c>
      <c r="K76" s="22" t="s">
        <v>58</v>
      </c>
      <c r="L76" s="22" t="s">
        <v>58</v>
      </c>
      <c r="M76" s="22" t="s">
        <v>58</v>
      </c>
      <c r="N76" s="24" t="s">
        <v>58</v>
      </c>
      <c r="O76" s="24" t="s">
        <v>58</v>
      </c>
      <c r="P76" s="24" t="str">
        <f ca="1">IF(OR(A78="Pn",A79="Pn"),"",IF($A78="TOTAL GENERAL",SUM(P$11:P74),IF(AND(G78&lt;&gt;"",$A78&lt;&gt;"Pn"),IF(G78&gt;OFFSET($A$10,MATCH("TOTAL GENERAL",$A$11:$A$100,0),COLUMN(F78)),0,OFFSET($A$10,MATCH("TOTAL GENERAL",$A$11:$A$100,0),COLUMN(F78))-G78),"")))</f>
        <v/>
      </c>
      <c r="Q76" s="24" t="str">
        <f ca="1">IF(OR(A78="Pn",A79="Pn"),"",IF($A78="TOTAL GENERAL",SUM(Q$11:Q74),IF(AND(H78&lt;&gt;"",$A78&lt;&gt;"Pn"),IF(H78&lt;OFFSET($A$10,MATCH("TOTAL GENERAL",$A$11:$A$100,0),COLUMN(G78)),0,H78-OFFSET($A$10,MATCH("TOTAL GENERAL",$A$11:$A$100,0),COLUMN(G78))),"")))</f>
        <v/>
      </c>
      <c r="R76" s="24" t="str">
        <f ca="1">IF(OR(A78="Pn",A79="Pn"),"",IF($A78="TOTAL GENERAL",SUM(R$11:R74),IF(AND(I78&lt;&gt;"",$A78&lt;&gt;"Pn"),IF(I78&lt;OFFSET($A$10,MATCH("TOTAL GENERAL",$A$11:$A$100,0),COLUMN(H78)),0,I78-OFFSET($A$10,MATCH("TOTAL GENERAL",$A$11:$A$100,0),COLUMN(H78))),"")))</f>
        <v/>
      </c>
      <c r="S76" s="24" t="str">
        <f ca="1">IF(OR(A78="Pn",A79="Pn"),"",IF($A78="TOTAL GENERAL",SUM(S$11:S74),IF(AND(J78&lt;&gt;"",$A78&lt;&gt;"Pn"),IF(J78&gt;OFFSET($A$10,MATCH("TOTAL GENERAL",$A$11:$A$100,0),COLUMN(I78)),0,OFFSET($A$10,MATCH("TOTAL GENERAL",$A$11:$A$100,0),COLUMN(I78))-J78),"")))</f>
        <v/>
      </c>
      <c r="T76" s="24" t="str">
        <f ca="1">IF($A78="TOTAL GENERAL",SUM(T$11:T74),IF(AND(K78&lt;&gt;"",$A78&lt;&gt;"Pn"),IF(K78&lt;OFFSET($A$10,MATCH("TOTAL GENERAL",$A$11:$A$100,0),COLUMN(J78)),0,K78-OFFSET($A$10,MATCH("TOTAL GENERAL",$A$11:$A$100,0),COLUMN(J78))),""))</f>
        <v/>
      </c>
      <c r="U76" s="24" t="str">
        <f ca="1">IF($A78="TOTAL GENERAL",SUM(U$11:U74),IF(AND(L78&lt;&gt;"",$A78&lt;&gt;"Pn"),IF(L78&lt;OFFSET($A$10,MATCH("TOTAL GENERAL",$A$11:$A$100,0),COLUMN(K78)),0,L78-OFFSET($A$10,MATCH("TOTAL GENERAL",$A$11:$A$100,0),COLUMN(K78))),""))</f>
        <v/>
      </c>
      <c r="V76" s="24" t="str">
        <f ca="1">IF($A78="TOTAL GENERAL",SUM(V$11:V74),IF(AND(M78&lt;&gt;"",$A78&lt;&gt;"Pn"),IF(M78&lt;OFFSET($A$10,MATCH("TOTAL GENERAL",$A$11:$A$100,0),COLUMN(L78)),0,M78-OFFSET($A$10,MATCH("TOTAL GENERAL",$A$11:$A$100,0),COLUMN(L78))),""))</f>
        <v/>
      </c>
      <c r="W76" s="24" t="str">
        <f ca="1">IF($A78="TOTAL GENERAL",SUM(W$11:W74),IF(AND(N78&lt;&gt;"",$A78&lt;&gt;"Pn"),IF(N78&gt;OFFSET($A$10,MATCH("TOTAL GENERAL",$A$11:$A$100,0),COLUMN(M78)),0,OFFSET($A$10,MATCH("TOTAL GENERAL",$A$11:$A$100,0),COLUMN(M78))-N78),""))</f>
        <v/>
      </c>
      <c r="X76" s="24" t="str">
        <f ca="1">IF($A78="TOTAL GENERAL",SUM(X$11:X74),IF(AND(O78&lt;&gt;"",$A78&lt;&gt;"Pn"),IF(O78&lt;OFFSET($A$10,MATCH("TOTAL GENERAL",$A$11:$A$100,0),COLUMN(N78)),0,O78-OFFSET($A$10,MATCH("TOTAL GENERAL",$A$11:$A$100,0),COLUMN(N78))),""))</f>
        <v/>
      </c>
      <c r="Y76" s="24" t="str">
        <f>IF(OR(A78="Pn",A79="Pn"),"",IF($A78="TOTAL GENERAL",SUM(Y$11:Y74),IF(AND(G78&lt;&gt;"",$A78&lt;&gt;"Pn"),P76*$D78,"")))</f>
        <v/>
      </c>
      <c r="Z76" s="24" t="str">
        <f>IF(OR(A78="Pn",A79="Pn"),"",IF($A78="TOTAL GENERAL",SUM(Z$11:Z74),IF(AND(H78&lt;&gt;"",$A78&lt;&gt;"Pn"),Q76*$D78,"")))</f>
        <v/>
      </c>
      <c r="AA76" s="24" t="str">
        <f>IF(OR(A78="Pn",A79="Pn"),"",IF($A78="TOTAL GENERAL",SUM(AA$11:AA74),IF(AND(I78&lt;&gt;"",$A78&lt;&gt;"Pn"),R76*$D78,"")))</f>
        <v/>
      </c>
      <c r="AB76" s="24" t="str">
        <f>IF(OR(A78="Pn",A79="Pn"),"",IF($A78="TOTAL GENERAL",SUM(AB$11:AB74),IF(AND(J78&lt;&gt;"",$A78&lt;&gt;"Pn"),S76*$D78,"")))</f>
        <v/>
      </c>
      <c r="AC76" s="24" t="str">
        <f>IF($A78="TOTAL GENERAL",SUM(AC$11:AC74),IF(AND(K78&lt;&gt;"",$A78&lt;&gt;"Pn"),T76*$D78,""))</f>
        <v/>
      </c>
      <c r="AD76" s="24" t="str">
        <f>IF($A78="TOTAL GENERAL",SUM(AD$11:AD74),IF(AND(L78&lt;&gt;"",$A78&lt;&gt;"Pn"),U76*$D78,""))</f>
        <v/>
      </c>
      <c r="AE76" s="24" t="str">
        <f>IF($A78="TOTAL GENERAL",SUM(AE$11:AE74),IF(AND(M78&lt;&gt;"",$A78&lt;&gt;"Pn"),V76*$D78,""))</f>
        <v/>
      </c>
      <c r="AF76" s="24" t="str">
        <f>IF($A78="TOTAL GENERAL",SUM(AF$11:AF74),IF(AND(N78&lt;&gt;"",$A78&lt;&gt;"Pn"),W76*$D78,""))</f>
        <v/>
      </c>
      <c r="AG76" s="24" t="s">
        <v>58</v>
      </c>
      <c r="AH76" s="24" t="str">
        <f ca="1">IF($A78="TOTAL GENERAL",SUM(AH$11:AH74),IF(AND(P76&lt;&gt;"",$A78&lt;&gt;"Pn"),IF(OFFSET($A$11,MATCH("TOTAL GENERAL",$A$11:$A$100,0)-1,COLUMN(X76))=0,0,Y76/OFFSET($A$11,MATCH("TOTAL GENERAL",$A$11:$A$100,0)-1,COLUMN(X76))),""))</f>
        <v/>
      </c>
      <c r="AI76" s="24" t="str">
        <f ca="1">IF($A78="TOTAL GENERAL",SUM(AI$11:AI74),IF(AND(Q76&lt;&gt;"",$A78&lt;&gt;"Pn"),IF(OFFSET($A$11,MATCH("TOTAL GENERAL",$A$11:$A$100,0)-1,COLUMN(Y76))=0,0,Z76/OFFSET($A$11,MATCH("TOTAL GENERAL",$A$11:$A$100,0)-1,COLUMN(Y76))),""))</f>
        <v/>
      </c>
      <c r="AJ76" s="24" t="str">
        <f ca="1">IF($A78="TOTAL GENERAL",SUM(AJ$11:AJ74),IF(AND(R76&lt;&gt;"",$A78&lt;&gt;"Pn"),IF(OFFSET($A$11,MATCH("TOTAL GENERAL",$A$11:$A$100,0)-1,COLUMN(Z76))=0,0,AA76/OFFSET($A$11,MATCH("TOTAL GENERAL",$A$11:$A$100,0)-1,COLUMN(Z76))),""))</f>
        <v/>
      </c>
      <c r="AK76" s="24" t="str">
        <f ca="1">IF($A78="TOTAL GENERAL",SUM(AK$11:AK74),IF(AND(S76&lt;&gt;"",$A78&lt;&gt;"Pn"),IF(OFFSET($A$11,MATCH("TOTAL GENERAL",$A$11:$A$100,0)-1,COLUMN(AA76))=0,0,AB76/OFFSET($A$11,MATCH("TOTAL GENERAL",$A$11:$A$100,0)-1,COLUMN(AA76))),""))</f>
        <v/>
      </c>
      <c r="AL76" s="24" t="str">
        <f ca="1">IF($A78="TOTAL GENERAL",SUM(AL$11:AL74),IF(AND(T76&lt;&gt;"",$A78&lt;&gt;"Pn"),IF(OFFSET($A$11,MATCH("TOTAL GENERAL",$A$11:$A$100,0)-1,COLUMN(AB76))=0,0,AC76/OFFSET($A$11,MATCH("TOTAL GENERAL",$A$11:$A$100,0)-1,COLUMN(AB76))),""))</f>
        <v/>
      </c>
      <c r="AM76" s="24" t="str">
        <f ca="1">IF($A78="TOTAL GENERAL",SUM(AM$11:AM74),IF(AND(U76&lt;&gt;"",$A78&lt;&gt;"Pn"),IF(OFFSET($A$11,MATCH("TOTAL GENERAL",$A$11:$A$100,0)-1,COLUMN(AC76))=0,0,AD76/OFFSET($A$11,MATCH("TOTAL GENERAL",$A$11:$A$100,0)-1,COLUMN(AC76))),""))</f>
        <v/>
      </c>
      <c r="AN76" s="24" t="str">
        <f ca="1">IF($A78="TOTAL GENERAL",SUM(AN$11:AN74),IF(AND(V76&lt;&gt;"",$A78&lt;&gt;"Pn"),IF(OFFSET($A$11,MATCH("TOTAL GENERAL",$A$11:$A$100,0)-1,COLUMN(AD76))=0,0,AE76/OFFSET($A$11,MATCH("TOTAL GENERAL",$A$11:$A$100,0)-1,COLUMN(AD76))),""))</f>
        <v/>
      </c>
      <c r="AO76" s="24" t="str">
        <f ca="1">IF($A78="TOTAL GENERAL",SUM(AO$11:AO74),IF(AND(W76&lt;&gt;"",$A78&lt;&gt;"Pn"),IF(OFFSET($A$11,MATCH("TOTAL GENERAL",$A$11:$A$100,0)-1,COLUMN(AE76))=0,0,AF76/OFFSET($A$11,MATCH("TOTAL GENERAL",$A$11:$A$100,0)-1,COLUMN(AE76))),""))</f>
        <v/>
      </c>
      <c r="AP76" s="24" t="str">
        <f ca="1">IF($A78="TOTAL GENERAL",SUM(AP$11:AP74),IF(AND(X76&lt;&gt;"",$A78&lt;&gt;"Pn"),IF(OFFSET($A$11,MATCH("TOTAL GENERAL",$A$11:$A$100,0)-1,COLUMN(AF76))=0,0,AG76/OFFSET($A$11,MATCH("TOTAL GENERAL",$A$11:$A$100,0)-1,COLUMN(AF76))),""))</f>
        <v/>
      </c>
      <c r="AQ76" s="24" t="str">
        <f ca="1">IF(A78="TOTAL GENERAL",SUM(AQ$11:AQ74),IF(COUNTIF(AB76:AH76,"")&lt;COUNTA($AB$10:$AH$10),ROUND((IF(AH76&lt;&gt;"",AH76*OFFSET($A$10,MATCH("Pn",$A$11:$A$100,0),1),0)+IF(AI76&lt;&gt;"",AI76*OFFSET($A$10,MATCH("Pn",$A$11:$A$100,0),2),0)+IF(AJ76&lt;&gt;"",AJ76*OFFSET($A$10,MATCH("Pn",$A$11:$A$100,0),3),0)+IF(AK76&lt;&gt;"",AK76*OFFSET($A$10,MATCH("Pn",$A$11:$A$100,0),4),0)+IF(AL76&lt;&gt;"",AL76*OFFSET($A$10,MATCH("Pn",$A$11:$A$100,0),5),0)+IF(AM76&lt;&gt;"",AM76*OFFSET($A$10,MATCH("Pn",$A$11:$A$100,0),6),0)+IF(AN76&lt;&gt;"",AN76*OFFSET($A$10,MATCH("Pn",$A$11:$A$100,0),7),0)+IF(AO76&lt;&gt;"",AO76*OFFSET($A$10,MATCH("Pn",$A$11:$A$100,0),8),0)+IF(AP76&lt;&gt;"",AP76*OFFSET($A$10,MATCH("Pn",$A$11:$A$100,0),9),0))*OFFSET($A$10,MATCH("FC",$A$11:$A$100,0),2),2),""))</f>
        <v/>
      </c>
      <c r="AR76" s="10" t="str">
        <f ca="1">IF(OR(A78="Pn",A79="Pn"),"",IF(AND(AQ76="",F78&lt;&gt;""),-F78,IF(A78="TOTAL GENERAL",SUM(AR$11:AR74),IF(AQ76&lt;&gt;"",AQ76-F78,""))))</f>
        <v/>
      </c>
    </row>
    <row r="77" spans="1:44" s="4" customFormat="1" x14ac:dyDescent="0.25">
      <c r="A77" s="15" t="s">
        <v>58</v>
      </c>
      <c r="B77" s="15" t="s">
        <v>58</v>
      </c>
      <c r="C77" s="32" t="s">
        <v>58</v>
      </c>
      <c r="D77" s="16" t="s">
        <v>58</v>
      </c>
      <c r="E77" s="9" t="s">
        <v>58</v>
      </c>
      <c r="F77" s="18" t="s">
        <v>58</v>
      </c>
      <c r="G77" s="20" t="s">
        <v>58</v>
      </c>
      <c r="H77" s="22" t="s">
        <v>58</v>
      </c>
      <c r="I77" s="22" t="s">
        <v>58</v>
      </c>
      <c r="J77" s="24" t="s">
        <v>58</v>
      </c>
      <c r="K77" s="22" t="s">
        <v>58</v>
      </c>
      <c r="L77" s="22" t="s">
        <v>58</v>
      </c>
      <c r="M77" s="22" t="s">
        <v>58</v>
      </c>
      <c r="N77" s="24" t="s">
        <v>58</v>
      </c>
      <c r="O77" s="24" t="s">
        <v>58</v>
      </c>
      <c r="P77" s="24" t="str">
        <f ca="1">IF(OR(A79="Pn",A80="Pn"),"",IF($A79="TOTAL GENERAL",SUM(P$11:P75),IF(AND(G79&lt;&gt;"",$A79&lt;&gt;"Pn"),IF(G79&gt;OFFSET($A$10,MATCH("TOTAL GENERAL",$A$11:$A$100,0),COLUMN(F79)),0,OFFSET($A$10,MATCH("TOTAL GENERAL",$A$11:$A$100,0),COLUMN(F79))-G79),"")))</f>
        <v/>
      </c>
      <c r="Q77" s="24" t="str">
        <f ca="1">IF(OR(A79="Pn",A80="Pn"),"",IF($A79="TOTAL GENERAL",SUM(Q$11:Q75),IF(AND(H79&lt;&gt;"",$A79&lt;&gt;"Pn"),IF(H79&lt;OFFSET($A$10,MATCH("TOTAL GENERAL",$A$11:$A$100,0),COLUMN(G79)),0,H79-OFFSET($A$10,MATCH("TOTAL GENERAL",$A$11:$A$100,0),COLUMN(G79))),"")))</f>
        <v/>
      </c>
      <c r="R77" s="24" t="str">
        <f ca="1">IF(OR(A79="Pn",A80="Pn"),"",IF($A79="TOTAL GENERAL",SUM(R$11:R75),IF(AND(I79&lt;&gt;"",$A79&lt;&gt;"Pn"),IF(I79&lt;OFFSET($A$10,MATCH("TOTAL GENERAL",$A$11:$A$100,0),COLUMN(H79)),0,I79-OFFSET($A$10,MATCH("TOTAL GENERAL",$A$11:$A$100,0),COLUMN(H79))),"")))</f>
        <v/>
      </c>
      <c r="S77" s="24" t="str">
        <f ca="1">IF(OR(A79="Pn",A80="Pn"),"",IF($A79="TOTAL GENERAL",SUM(S$11:S75),IF(AND(J79&lt;&gt;"",$A79&lt;&gt;"Pn"),IF(J79&gt;OFFSET($A$10,MATCH("TOTAL GENERAL",$A$11:$A$100,0),COLUMN(I79)),0,OFFSET($A$10,MATCH("TOTAL GENERAL",$A$11:$A$100,0),COLUMN(I79))-J79),"")))</f>
        <v/>
      </c>
      <c r="T77" s="24" t="str">
        <f ca="1">IF($A79="TOTAL GENERAL",SUM(T$11:T75),IF(AND(K79&lt;&gt;"",$A79&lt;&gt;"Pn"),IF(K79&lt;OFFSET($A$10,MATCH("TOTAL GENERAL",$A$11:$A$100,0),COLUMN(J79)),0,K79-OFFSET($A$10,MATCH("TOTAL GENERAL",$A$11:$A$100,0),COLUMN(J79))),""))</f>
        <v/>
      </c>
      <c r="U77" s="24" t="str">
        <f ca="1">IF($A79="TOTAL GENERAL",SUM(U$11:U75),IF(AND(L79&lt;&gt;"",$A79&lt;&gt;"Pn"),IF(L79&lt;OFFSET($A$10,MATCH("TOTAL GENERAL",$A$11:$A$100,0),COLUMN(K79)),0,L79-OFFSET($A$10,MATCH("TOTAL GENERAL",$A$11:$A$100,0),COLUMN(K79))),""))</f>
        <v/>
      </c>
      <c r="V77" s="24" t="str">
        <f ca="1">IF($A79="TOTAL GENERAL",SUM(V$11:V75),IF(AND(M79&lt;&gt;"",$A79&lt;&gt;"Pn"),IF(M79&lt;OFFSET($A$10,MATCH("TOTAL GENERAL",$A$11:$A$100,0),COLUMN(L79)),0,M79-OFFSET($A$10,MATCH("TOTAL GENERAL",$A$11:$A$100,0),COLUMN(L79))),""))</f>
        <v/>
      </c>
      <c r="W77" s="24" t="str">
        <f ca="1">IF($A79="TOTAL GENERAL",SUM(W$11:W75),IF(AND(N79&lt;&gt;"",$A79&lt;&gt;"Pn"),IF(N79&gt;OFFSET($A$10,MATCH("TOTAL GENERAL",$A$11:$A$100,0),COLUMN(M79)),0,OFFSET($A$10,MATCH("TOTAL GENERAL",$A$11:$A$100,0),COLUMN(M79))-N79),""))</f>
        <v/>
      </c>
      <c r="X77" s="24" t="str">
        <f ca="1">IF($A79="TOTAL GENERAL",SUM(X$11:X75),IF(AND(O79&lt;&gt;"",$A79&lt;&gt;"Pn"),IF(O79&lt;OFFSET($A$10,MATCH("TOTAL GENERAL",$A$11:$A$100,0),COLUMN(N79)),0,O79-OFFSET($A$10,MATCH("TOTAL GENERAL",$A$11:$A$100,0),COLUMN(N79))),""))</f>
        <v/>
      </c>
      <c r="Y77" s="24" t="str">
        <f>IF(OR(A79="Pn",A80="Pn"),"",IF($A79="TOTAL GENERAL",SUM(Y$11:Y75),IF(AND(G79&lt;&gt;"",$A79&lt;&gt;"Pn"),P77*$D79,"")))</f>
        <v/>
      </c>
      <c r="Z77" s="24" t="str">
        <f>IF(OR(A79="Pn",A80="Pn"),"",IF($A79="TOTAL GENERAL",SUM(Z$11:Z75),IF(AND(H79&lt;&gt;"",$A79&lt;&gt;"Pn"),Q77*$D79,"")))</f>
        <v/>
      </c>
      <c r="AA77" s="24" t="str">
        <f>IF(OR(A79="Pn",A80="Pn"),"",IF($A79="TOTAL GENERAL",SUM(AA$11:AA75),IF(AND(I79&lt;&gt;"",$A79&lt;&gt;"Pn"),R77*$D79,"")))</f>
        <v/>
      </c>
      <c r="AB77" s="24" t="str">
        <f>IF(OR(A79="Pn",A80="Pn"),"",IF($A79="TOTAL GENERAL",SUM(AB$11:AB75),IF(AND(J79&lt;&gt;"",$A79&lt;&gt;"Pn"),S77*$D79,"")))</f>
        <v/>
      </c>
      <c r="AC77" s="24" t="str">
        <f>IF($A79="TOTAL GENERAL",SUM(AC$11:AC75),IF(AND(K79&lt;&gt;"",$A79&lt;&gt;"Pn"),T77*$D79,""))</f>
        <v/>
      </c>
      <c r="AD77" s="24" t="str">
        <f>IF($A79="TOTAL GENERAL",SUM(AD$11:AD75),IF(AND(L79&lt;&gt;"",$A79&lt;&gt;"Pn"),U77*$D79,""))</f>
        <v/>
      </c>
      <c r="AE77" s="24" t="str">
        <f>IF($A79="TOTAL GENERAL",SUM(AE$11:AE75),IF(AND(M79&lt;&gt;"",$A79&lt;&gt;"Pn"),V77*$D79,""))</f>
        <v/>
      </c>
      <c r="AF77" s="24" t="str">
        <f>IF($A79="TOTAL GENERAL",SUM(AF$11:AF75),IF(AND(N79&lt;&gt;"",$A79&lt;&gt;"Pn"),W77*$D79,""))</f>
        <v/>
      </c>
      <c r="AG77" s="24" t="s">
        <v>58</v>
      </c>
      <c r="AH77" s="24" t="str">
        <f ca="1">IF($A79="TOTAL GENERAL",SUM(AH$11:AH75),IF(AND(P77&lt;&gt;"",$A79&lt;&gt;"Pn"),IF(OFFSET($A$11,MATCH("TOTAL GENERAL",$A$11:$A$100,0)-1,COLUMN(X77))=0,0,Y77/OFFSET($A$11,MATCH("TOTAL GENERAL",$A$11:$A$100,0)-1,COLUMN(X77))),""))</f>
        <v/>
      </c>
      <c r="AI77" s="24" t="str">
        <f ca="1">IF($A79="TOTAL GENERAL",SUM(AI$11:AI75),IF(AND(Q77&lt;&gt;"",$A79&lt;&gt;"Pn"),IF(OFFSET($A$11,MATCH("TOTAL GENERAL",$A$11:$A$100,0)-1,COLUMN(Y77))=0,0,Z77/OFFSET($A$11,MATCH("TOTAL GENERAL",$A$11:$A$100,0)-1,COLUMN(Y77))),""))</f>
        <v/>
      </c>
      <c r="AJ77" s="24" t="str">
        <f ca="1">IF($A79="TOTAL GENERAL",SUM(AJ$11:AJ75),IF(AND(R77&lt;&gt;"",$A79&lt;&gt;"Pn"),IF(OFFSET($A$11,MATCH("TOTAL GENERAL",$A$11:$A$100,0)-1,COLUMN(Z77))=0,0,AA77/OFFSET($A$11,MATCH("TOTAL GENERAL",$A$11:$A$100,0)-1,COLUMN(Z77))),""))</f>
        <v/>
      </c>
      <c r="AK77" s="24" t="str">
        <f ca="1">IF($A79="TOTAL GENERAL",SUM(AK$11:AK75),IF(AND(S77&lt;&gt;"",$A79&lt;&gt;"Pn"),IF(OFFSET($A$11,MATCH("TOTAL GENERAL",$A$11:$A$100,0)-1,COLUMN(AA77))=0,0,AB77/OFFSET($A$11,MATCH("TOTAL GENERAL",$A$11:$A$100,0)-1,COLUMN(AA77))),""))</f>
        <v/>
      </c>
      <c r="AL77" s="24" t="str">
        <f ca="1">IF($A79="TOTAL GENERAL",SUM(AL$11:AL75),IF(AND(T77&lt;&gt;"",$A79&lt;&gt;"Pn"),IF(OFFSET($A$11,MATCH("TOTAL GENERAL",$A$11:$A$100,0)-1,COLUMN(AB77))=0,0,AC77/OFFSET($A$11,MATCH("TOTAL GENERAL",$A$11:$A$100,0)-1,COLUMN(AB77))),""))</f>
        <v/>
      </c>
      <c r="AM77" s="24" t="str">
        <f ca="1">IF($A79="TOTAL GENERAL",SUM(AM$11:AM75),IF(AND(U77&lt;&gt;"",$A79&lt;&gt;"Pn"),IF(OFFSET($A$11,MATCH("TOTAL GENERAL",$A$11:$A$100,0)-1,COLUMN(AC77))=0,0,AD77/OFFSET($A$11,MATCH("TOTAL GENERAL",$A$11:$A$100,0)-1,COLUMN(AC77))),""))</f>
        <v/>
      </c>
      <c r="AN77" s="24" t="str">
        <f ca="1">IF($A79="TOTAL GENERAL",SUM(AN$11:AN75),IF(AND(V77&lt;&gt;"",$A79&lt;&gt;"Pn"),IF(OFFSET($A$11,MATCH("TOTAL GENERAL",$A$11:$A$100,0)-1,COLUMN(AD77))=0,0,AE77/OFFSET($A$11,MATCH("TOTAL GENERAL",$A$11:$A$100,0)-1,COLUMN(AD77))),""))</f>
        <v/>
      </c>
      <c r="AO77" s="24" t="str">
        <f ca="1">IF($A79="TOTAL GENERAL",SUM(AO$11:AO75),IF(AND(W77&lt;&gt;"",$A79&lt;&gt;"Pn"),IF(OFFSET($A$11,MATCH("TOTAL GENERAL",$A$11:$A$100,0)-1,COLUMN(AE77))=0,0,AF77/OFFSET($A$11,MATCH("TOTAL GENERAL",$A$11:$A$100,0)-1,COLUMN(AE77))),""))</f>
        <v/>
      </c>
      <c r="AP77" s="24" t="str">
        <f ca="1">IF($A79="TOTAL GENERAL",SUM(AP$11:AP75),IF(AND(X77&lt;&gt;"",$A79&lt;&gt;"Pn"),IF(OFFSET($A$11,MATCH("TOTAL GENERAL",$A$11:$A$100,0)-1,COLUMN(AF77))=0,0,AG77/OFFSET($A$11,MATCH("TOTAL GENERAL",$A$11:$A$100,0)-1,COLUMN(AF77))),""))</f>
        <v/>
      </c>
      <c r="AQ77" s="24" t="str">
        <f ca="1">IF(A79="TOTAL GENERAL",SUM(AQ$11:AQ75),IF(COUNTIF(AB77:AH77,"")&lt;COUNTA($AB$10:$AH$10),ROUND((IF(AH77&lt;&gt;"",AH77*OFFSET($A$10,MATCH("Pn",$A$11:$A$100,0),1),0)+IF(AI77&lt;&gt;"",AI77*OFFSET($A$10,MATCH("Pn",$A$11:$A$100,0),2),0)+IF(AJ77&lt;&gt;"",AJ77*OFFSET($A$10,MATCH("Pn",$A$11:$A$100,0),3),0)+IF(AK77&lt;&gt;"",AK77*OFFSET($A$10,MATCH("Pn",$A$11:$A$100,0),4),0)+IF(AL77&lt;&gt;"",AL77*OFFSET($A$10,MATCH("Pn",$A$11:$A$100,0),5),0)+IF(AM77&lt;&gt;"",AM77*OFFSET($A$10,MATCH("Pn",$A$11:$A$100,0),6),0)+IF(AN77&lt;&gt;"",AN77*OFFSET($A$10,MATCH("Pn",$A$11:$A$100,0),7),0)+IF(AO77&lt;&gt;"",AO77*OFFSET($A$10,MATCH("Pn",$A$11:$A$100,0),8),0)+IF(AP77&lt;&gt;"",AP77*OFFSET($A$10,MATCH("Pn",$A$11:$A$100,0),9),0))*OFFSET($A$10,MATCH("FC",$A$11:$A$100,0),2),2),""))</f>
        <v/>
      </c>
      <c r="AR77" s="10" t="str">
        <f ca="1">IF(OR(A79="Pn",A80="Pn"),"",IF(AND(AQ77="",F79&lt;&gt;""),-F79,IF(A79="TOTAL GENERAL",SUM(AR$11:AR75),IF(AQ77&lt;&gt;"",AQ77-F79,""))))</f>
        <v/>
      </c>
    </row>
    <row r="78" spans="1:44" s="4" customFormat="1" x14ac:dyDescent="0.25">
      <c r="A78" s="15" t="s">
        <v>58</v>
      </c>
      <c r="B78" s="15" t="s">
        <v>58</v>
      </c>
      <c r="C78" s="32" t="s">
        <v>58</v>
      </c>
      <c r="D78" s="16" t="s">
        <v>58</v>
      </c>
      <c r="E78" s="9" t="s">
        <v>58</v>
      </c>
      <c r="F78" s="18" t="s">
        <v>58</v>
      </c>
      <c r="G78" s="20" t="s">
        <v>58</v>
      </c>
      <c r="H78" s="22" t="s">
        <v>58</v>
      </c>
      <c r="I78" s="22" t="s">
        <v>58</v>
      </c>
      <c r="J78" s="24" t="s">
        <v>58</v>
      </c>
      <c r="K78" s="22" t="s">
        <v>58</v>
      </c>
      <c r="L78" s="22" t="s">
        <v>58</v>
      </c>
      <c r="M78" s="22" t="s">
        <v>58</v>
      </c>
      <c r="N78" s="24" t="s">
        <v>58</v>
      </c>
      <c r="O78" s="24" t="s">
        <v>58</v>
      </c>
      <c r="P78" s="24" t="str">
        <f ca="1">IF(OR(A80="Pn",A81="Pn"),"",IF($A80="TOTAL GENERAL",SUM(P$11:P76),IF(AND(G80&lt;&gt;"",$A80&lt;&gt;"Pn"),IF(G80&gt;OFFSET($A$10,MATCH("TOTAL GENERAL",$A$11:$A$100,0),COLUMN(F80)),0,OFFSET($A$10,MATCH("TOTAL GENERAL",$A$11:$A$100,0),COLUMN(F80))-G80),"")))</f>
        <v/>
      </c>
      <c r="Q78" s="24" t="str">
        <f ca="1">IF(OR(A80="Pn",A81="Pn"),"",IF($A80="TOTAL GENERAL",SUM(Q$11:Q76),IF(AND(H80&lt;&gt;"",$A80&lt;&gt;"Pn"),IF(H80&lt;OFFSET($A$10,MATCH("TOTAL GENERAL",$A$11:$A$100,0),COLUMN(G80)),0,H80-OFFSET($A$10,MATCH("TOTAL GENERAL",$A$11:$A$100,0),COLUMN(G80))),"")))</f>
        <v/>
      </c>
      <c r="R78" s="24" t="str">
        <f ca="1">IF(OR(A80="Pn",A81="Pn"),"",IF($A80="TOTAL GENERAL",SUM(R$11:R76),IF(AND(I80&lt;&gt;"",$A80&lt;&gt;"Pn"),IF(I80&lt;OFFSET($A$10,MATCH("TOTAL GENERAL",$A$11:$A$100,0),COLUMN(H80)),0,I80-OFFSET($A$10,MATCH("TOTAL GENERAL",$A$11:$A$100,0),COLUMN(H80))),"")))</f>
        <v/>
      </c>
      <c r="S78" s="24" t="str">
        <f ca="1">IF(OR(A80="Pn",A81="Pn"),"",IF($A80="TOTAL GENERAL",SUM(S$11:S76),IF(AND(J80&lt;&gt;"",$A80&lt;&gt;"Pn"),IF(J80&gt;OFFSET($A$10,MATCH("TOTAL GENERAL",$A$11:$A$100,0),COLUMN(I80)),0,OFFSET($A$10,MATCH("TOTAL GENERAL",$A$11:$A$100,0),COLUMN(I80))-J80),"")))</f>
        <v/>
      </c>
      <c r="T78" s="24" t="str">
        <f ca="1">IF($A80="TOTAL GENERAL",SUM(T$11:T76),IF(AND(K80&lt;&gt;"",$A80&lt;&gt;"Pn"),IF(K80&lt;OFFSET($A$10,MATCH("TOTAL GENERAL",$A$11:$A$100,0),COLUMN(J80)),0,K80-OFFSET($A$10,MATCH("TOTAL GENERAL",$A$11:$A$100,0),COLUMN(J80))),""))</f>
        <v/>
      </c>
      <c r="U78" s="24" t="str">
        <f ca="1">IF($A80="TOTAL GENERAL",SUM(U$11:U76),IF(AND(L80&lt;&gt;"",$A80&lt;&gt;"Pn"),IF(L80&lt;OFFSET($A$10,MATCH("TOTAL GENERAL",$A$11:$A$100,0),COLUMN(K80)),0,L80-OFFSET($A$10,MATCH("TOTAL GENERAL",$A$11:$A$100,0),COLUMN(K80))),""))</f>
        <v/>
      </c>
      <c r="V78" s="24" t="str">
        <f ca="1">IF($A80="TOTAL GENERAL",SUM(V$11:V76),IF(AND(M80&lt;&gt;"",$A80&lt;&gt;"Pn"),IF(M80&lt;OFFSET($A$10,MATCH("TOTAL GENERAL",$A$11:$A$100,0),COLUMN(L80)),0,M80-OFFSET($A$10,MATCH("TOTAL GENERAL",$A$11:$A$100,0),COLUMN(L80))),""))</f>
        <v/>
      </c>
      <c r="W78" s="24" t="str">
        <f ca="1">IF($A80="TOTAL GENERAL",SUM(W$11:W76),IF(AND(N80&lt;&gt;"",$A80&lt;&gt;"Pn"),IF(N80&gt;OFFSET($A$10,MATCH("TOTAL GENERAL",$A$11:$A$100,0),COLUMN(M80)),0,OFFSET($A$10,MATCH("TOTAL GENERAL",$A$11:$A$100,0),COLUMN(M80))-N80),""))</f>
        <v/>
      </c>
      <c r="X78" s="24" t="str">
        <f ca="1">IF($A80="TOTAL GENERAL",SUM(X$11:X76),IF(AND(O80&lt;&gt;"",$A80&lt;&gt;"Pn"),IF(O80&lt;OFFSET($A$10,MATCH("TOTAL GENERAL",$A$11:$A$100,0),COLUMN(N80)),0,O80-OFFSET($A$10,MATCH("TOTAL GENERAL",$A$11:$A$100,0),COLUMN(N80))),""))</f>
        <v/>
      </c>
      <c r="Y78" s="24" t="str">
        <f>IF(OR(A80="Pn",A81="Pn"),"",IF($A80="TOTAL GENERAL",SUM(Y$11:Y76),IF(AND(G80&lt;&gt;"",$A80&lt;&gt;"Pn"),P78*$D80,"")))</f>
        <v/>
      </c>
      <c r="Z78" s="24" t="str">
        <f>IF(OR(A80="Pn",A81="Pn"),"",IF($A80="TOTAL GENERAL",SUM(Z$11:Z76),IF(AND(H80&lt;&gt;"",$A80&lt;&gt;"Pn"),Q78*$D80,"")))</f>
        <v/>
      </c>
      <c r="AA78" s="24" t="str">
        <f>IF(OR(A80="Pn",A81="Pn"),"",IF($A80="TOTAL GENERAL",SUM(AA$11:AA76),IF(AND(I80&lt;&gt;"",$A80&lt;&gt;"Pn"),R78*$D80,"")))</f>
        <v/>
      </c>
      <c r="AB78" s="24" t="str">
        <f>IF(OR(A80="Pn",A81="Pn"),"",IF($A80="TOTAL GENERAL",SUM(AB$11:AB76),IF(AND(J80&lt;&gt;"",$A80&lt;&gt;"Pn"),S78*$D80,"")))</f>
        <v/>
      </c>
      <c r="AC78" s="24" t="str">
        <f>IF($A80="TOTAL GENERAL",SUM(AC$11:AC76),IF(AND(K80&lt;&gt;"",$A80&lt;&gt;"Pn"),T78*$D80,""))</f>
        <v/>
      </c>
      <c r="AD78" s="24" t="str">
        <f>IF($A80="TOTAL GENERAL",SUM(AD$11:AD76),IF(AND(L80&lt;&gt;"",$A80&lt;&gt;"Pn"),U78*$D80,""))</f>
        <v/>
      </c>
      <c r="AE78" s="24" t="str">
        <f>IF($A80="TOTAL GENERAL",SUM(AE$11:AE76),IF(AND(M80&lt;&gt;"",$A80&lt;&gt;"Pn"),V78*$D80,""))</f>
        <v/>
      </c>
      <c r="AF78" s="24" t="str">
        <f>IF($A80="TOTAL GENERAL",SUM(AF$11:AF76),IF(AND(N80&lt;&gt;"",$A80&lt;&gt;"Pn"),W78*$D80,""))</f>
        <v/>
      </c>
      <c r="AG78" s="24" t="s">
        <v>58</v>
      </c>
      <c r="AH78" s="24" t="str">
        <f ca="1">IF($A80="TOTAL GENERAL",SUM(AH$11:AH76),IF(AND(P78&lt;&gt;"",$A80&lt;&gt;"Pn"),IF(OFFSET($A$11,MATCH("TOTAL GENERAL",$A$11:$A$100,0)-1,COLUMN(X78))=0,0,Y78/OFFSET($A$11,MATCH("TOTAL GENERAL",$A$11:$A$100,0)-1,COLUMN(X78))),""))</f>
        <v/>
      </c>
      <c r="AI78" s="24" t="str">
        <f ca="1">IF($A80="TOTAL GENERAL",SUM(AI$11:AI76),IF(AND(Q78&lt;&gt;"",$A80&lt;&gt;"Pn"),IF(OFFSET($A$11,MATCH("TOTAL GENERAL",$A$11:$A$100,0)-1,COLUMN(Y78))=0,0,Z78/OFFSET($A$11,MATCH("TOTAL GENERAL",$A$11:$A$100,0)-1,COLUMN(Y78))),""))</f>
        <v/>
      </c>
      <c r="AJ78" s="24" t="str">
        <f ca="1">IF($A80="TOTAL GENERAL",SUM(AJ$11:AJ76),IF(AND(R78&lt;&gt;"",$A80&lt;&gt;"Pn"),IF(OFFSET($A$11,MATCH("TOTAL GENERAL",$A$11:$A$100,0)-1,COLUMN(Z78))=0,0,AA78/OFFSET($A$11,MATCH("TOTAL GENERAL",$A$11:$A$100,0)-1,COLUMN(Z78))),""))</f>
        <v/>
      </c>
      <c r="AK78" s="24" t="str">
        <f ca="1">IF($A80="TOTAL GENERAL",SUM(AK$11:AK76),IF(AND(S78&lt;&gt;"",$A80&lt;&gt;"Pn"),IF(OFFSET($A$11,MATCH("TOTAL GENERAL",$A$11:$A$100,0)-1,COLUMN(AA78))=0,0,AB78/OFFSET($A$11,MATCH("TOTAL GENERAL",$A$11:$A$100,0)-1,COLUMN(AA78))),""))</f>
        <v/>
      </c>
      <c r="AL78" s="24" t="str">
        <f ca="1">IF($A80="TOTAL GENERAL",SUM(AL$11:AL76),IF(AND(T78&lt;&gt;"",$A80&lt;&gt;"Pn"),IF(OFFSET($A$11,MATCH("TOTAL GENERAL",$A$11:$A$100,0)-1,COLUMN(AB78))=0,0,AC78/OFFSET($A$11,MATCH("TOTAL GENERAL",$A$11:$A$100,0)-1,COLUMN(AB78))),""))</f>
        <v/>
      </c>
      <c r="AM78" s="24" t="str">
        <f ca="1">IF($A80="TOTAL GENERAL",SUM(AM$11:AM76),IF(AND(U78&lt;&gt;"",$A80&lt;&gt;"Pn"),IF(OFFSET($A$11,MATCH("TOTAL GENERAL",$A$11:$A$100,0)-1,COLUMN(AC78))=0,0,AD78/OFFSET($A$11,MATCH("TOTAL GENERAL",$A$11:$A$100,0)-1,COLUMN(AC78))),""))</f>
        <v/>
      </c>
      <c r="AN78" s="24" t="str">
        <f ca="1">IF($A80="TOTAL GENERAL",SUM(AN$11:AN76),IF(AND(V78&lt;&gt;"",$A80&lt;&gt;"Pn"),IF(OFFSET($A$11,MATCH("TOTAL GENERAL",$A$11:$A$100,0)-1,COLUMN(AD78))=0,0,AE78/OFFSET($A$11,MATCH("TOTAL GENERAL",$A$11:$A$100,0)-1,COLUMN(AD78))),""))</f>
        <v/>
      </c>
      <c r="AO78" s="24" t="str">
        <f ca="1">IF($A80="TOTAL GENERAL",SUM(AO$11:AO76),IF(AND(W78&lt;&gt;"",$A80&lt;&gt;"Pn"),IF(OFFSET($A$11,MATCH("TOTAL GENERAL",$A$11:$A$100,0)-1,COLUMN(AE78))=0,0,AF78/OFFSET($A$11,MATCH("TOTAL GENERAL",$A$11:$A$100,0)-1,COLUMN(AE78))),""))</f>
        <v/>
      </c>
      <c r="AP78" s="24" t="str">
        <f ca="1">IF($A80="TOTAL GENERAL",SUM(AP$11:AP76),IF(AND(X78&lt;&gt;"",$A80&lt;&gt;"Pn"),IF(OFFSET($A$11,MATCH("TOTAL GENERAL",$A$11:$A$100,0)-1,COLUMN(AF78))=0,0,AG78/OFFSET($A$11,MATCH("TOTAL GENERAL",$A$11:$A$100,0)-1,COLUMN(AF78))),""))</f>
        <v/>
      </c>
      <c r="AQ78" s="24" t="str">
        <f ca="1">IF(A80="TOTAL GENERAL",SUM(AQ$11:AQ76),IF(COUNTIF(AB78:AH78,"")&lt;COUNTA($AB$10:$AH$10),ROUND((IF(AH78&lt;&gt;"",AH78*OFFSET($A$10,MATCH("Pn",$A$11:$A$100,0),1),0)+IF(AI78&lt;&gt;"",AI78*OFFSET($A$10,MATCH("Pn",$A$11:$A$100,0),2),0)+IF(AJ78&lt;&gt;"",AJ78*OFFSET($A$10,MATCH("Pn",$A$11:$A$100,0),3),0)+IF(AK78&lt;&gt;"",AK78*OFFSET($A$10,MATCH("Pn",$A$11:$A$100,0),4),0)+IF(AL78&lt;&gt;"",AL78*OFFSET($A$10,MATCH("Pn",$A$11:$A$100,0),5),0)+IF(AM78&lt;&gt;"",AM78*OFFSET($A$10,MATCH("Pn",$A$11:$A$100,0),6),0)+IF(AN78&lt;&gt;"",AN78*OFFSET($A$10,MATCH("Pn",$A$11:$A$100,0),7),0)+IF(AO78&lt;&gt;"",AO78*OFFSET($A$10,MATCH("Pn",$A$11:$A$100,0),8),0)+IF(AP78&lt;&gt;"",AP78*OFFSET($A$10,MATCH("Pn",$A$11:$A$100,0),9),0))*OFFSET($A$10,MATCH("FC",$A$11:$A$100,0),2),2),""))</f>
        <v/>
      </c>
      <c r="AR78" s="10" t="str">
        <f ca="1">IF(OR(A80="Pn",A81="Pn"),"",IF(AND(AQ78="",F80&lt;&gt;""),-F80,IF(A80="TOTAL GENERAL",SUM(AR$11:AR76),IF(AQ78&lt;&gt;"",AQ78-F80,""))))</f>
        <v/>
      </c>
    </row>
    <row r="79" spans="1:44" s="4" customFormat="1" x14ac:dyDescent="0.25">
      <c r="A79" s="15" t="s">
        <v>58</v>
      </c>
      <c r="B79" s="15" t="s">
        <v>58</v>
      </c>
      <c r="C79" s="32" t="s">
        <v>58</v>
      </c>
      <c r="D79" s="16" t="s">
        <v>58</v>
      </c>
      <c r="E79" s="9" t="s">
        <v>58</v>
      </c>
      <c r="F79" s="18" t="s">
        <v>58</v>
      </c>
      <c r="G79" s="20" t="s">
        <v>58</v>
      </c>
      <c r="H79" s="22" t="s">
        <v>58</v>
      </c>
      <c r="I79" s="22" t="s">
        <v>58</v>
      </c>
      <c r="J79" s="24" t="s">
        <v>58</v>
      </c>
      <c r="K79" s="22" t="s">
        <v>58</v>
      </c>
      <c r="L79" s="22" t="s">
        <v>58</v>
      </c>
      <c r="M79" s="22" t="s">
        <v>58</v>
      </c>
      <c r="N79" s="24" t="s">
        <v>58</v>
      </c>
      <c r="O79" s="24" t="s">
        <v>58</v>
      </c>
      <c r="P79" s="24" t="str">
        <f ca="1">IF(OR(A81="Pn",A82="Pn"),"",IF($A81="TOTAL GENERAL",SUM(P$11:P77),IF(AND(G81&lt;&gt;"",$A81&lt;&gt;"Pn"),IF(G81&gt;OFFSET($A$10,MATCH("TOTAL GENERAL",$A$11:$A$100,0),COLUMN(F81)),0,OFFSET($A$10,MATCH("TOTAL GENERAL",$A$11:$A$100,0),COLUMN(F81))-G81),"")))</f>
        <v/>
      </c>
      <c r="Q79" s="24" t="str">
        <f ca="1">IF(OR(A81="Pn",A82="Pn"),"",IF($A81="TOTAL GENERAL",SUM(Q$11:Q77),IF(AND(H81&lt;&gt;"",$A81&lt;&gt;"Pn"),IF(H81&lt;OFFSET($A$10,MATCH("TOTAL GENERAL",$A$11:$A$100,0),COLUMN(G81)),0,H81-OFFSET($A$10,MATCH("TOTAL GENERAL",$A$11:$A$100,0),COLUMN(G81))),"")))</f>
        <v/>
      </c>
      <c r="R79" s="24" t="str">
        <f ca="1">IF(OR(A81="Pn",A82="Pn"),"",IF($A81="TOTAL GENERAL",SUM(R$11:R77),IF(AND(I81&lt;&gt;"",$A81&lt;&gt;"Pn"),IF(I81&lt;OFFSET($A$10,MATCH("TOTAL GENERAL",$A$11:$A$100,0),COLUMN(H81)),0,I81-OFFSET($A$10,MATCH("TOTAL GENERAL",$A$11:$A$100,0),COLUMN(H81))),"")))</f>
        <v/>
      </c>
      <c r="S79" s="24" t="str">
        <f ca="1">IF(OR(A81="Pn",A82="Pn"),"",IF($A81="TOTAL GENERAL",SUM(S$11:S77),IF(AND(J81&lt;&gt;"",$A81&lt;&gt;"Pn"),IF(J81&gt;OFFSET($A$10,MATCH("TOTAL GENERAL",$A$11:$A$100,0),COLUMN(I81)),0,OFFSET($A$10,MATCH("TOTAL GENERAL",$A$11:$A$100,0),COLUMN(I81))-J81),"")))</f>
        <v/>
      </c>
      <c r="T79" s="24" t="str">
        <f ca="1">IF($A81="TOTAL GENERAL",SUM(T$11:T77),IF(AND(K81&lt;&gt;"",$A81&lt;&gt;"Pn"),IF(K81&lt;OFFSET($A$10,MATCH("TOTAL GENERAL",$A$11:$A$100,0),COLUMN(J81)),0,K81-OFFSET($A$10,MATCH("TOTAL GENERAL",$A$11:$A$100,0),COLUMN(J81))),""))</f>
        <v/>
      </c>
      <c r="U79" s="24" t="str">
        <f ca="1">IF($A81="TOTAL GENERAL",SUM(U$11:U77),IF(AND(L81&lt;&gt;"",$A81&lt;&gt;"Pn"),IF(L81&lt;OFFSET($A$10,MATCH("TOTAL GENERAL",$A$11:$A$100,0),COLUMN(K81)),0,L81-OFFSET($A$10,MATCH("TOTAL GENERAL",$A$11:$A$100,0),COLUMN(K81))),""))</f>
        <v/>
      </c>
      <c r="V79" s="24" t="str">
        <f ca="1">IF($A81="TOTAL GENERAL",SUM(V$11:V77),IF(AND(M81&lt;&gt;"",$A81&lt;&gt;"Pn"),IF(M81&lt;OFFSET($A$10,MATCH("TOTAL GENERAL",$A$11:$A$100,0),COLUMN(L81)),0,M81-OFFSET($A$10,MATCH("TOTAL GENERAL",$A$11:$A$100,0),COLUMN(L81))),""))</f>
        <v/>
      </c>
      <c r="W79" s="24" t="str">
        <f ca="1">IF($A81="TOTAL GENERAL",SUM(W$11:W77),IF(AND(N81&lt;&gt;"",$A81&lt;&gt;"Pn"),IF(N81&gt;OFFSET($A$10,MATCH("TOTAL GENERAL",$A$11:$A$100,0),COLUMN(M81)),0,OFFSET($A$10,MATCH("TOTAL GENERAL",$A$11:$A$100,0),COLUMN(M81))-N81),""))</f>
        <v/>
      </c>
      <c r="X79" s="24" t="str">
        <f ca="1">IF($A81="TOTAL GENERAL",SUM(X$11:X77),IF(AND(O81&lt;&gt;"",$A81&lt;&gt;"Pn"),IF(O81&lt;OFFSET($A$10,MATCH("TOTAL GENERAL",$A$11:$A$100,0),COLUMN(N81)),0,O81-OFFSET($A$10,MATCH("TOTAL GENERAL",$A$11:$A$100,0),COLUMN(N81))),""))</f>
        <v/>
      </c>
      <c r="Y79" s="24" t="str">
        <f>IF(OR(A81="Pn",A82="Pn"),"",IF($A81="TOTAL GENERAL",SUM(Y$11:Y77),IF(AND(G81&lt;&gt;"",$A81&lt;&gt;"Pn"),P79*$D81,"")))</f>
        <v/>
      </c>
      <c r="Z79" s="24" t="str">
        <f>IF(OR(A81="Pn",A82="Pn"),"",IF($A81="TOTAL GENERAL",SUM(Z$11:Z77),IF(AND(H81&lt;&gt;"",$A81&lt;&gt;"Pn"),Q79*$D81,"")))</f>
        <v/>
      </c>
      <c r="AA79" s="24" t="str">
        <f>IF(OR(A81="Pn",A82="Pn"),"",IF($A81="TOTAL GENERAL",SUM(AA$11:AA77),IF(AND(I81&lt;&gt;"",$A81&lt;&gt;"Pn"),R79*$D81,"")))</f>
        <v/>
      </c>
      <c r="AB79" s="24" t="str">
        <f>IF(OR(A81="Pn",A82="Pn"),"",IF($A81="TOTAL GENERAL",SUM(AB$11:AB77),IF(AND(J81&lt;&gt;"",$A81&lt;&gt;"Pn"),S79*$D81,"")))</f>
        <v/>
      </c>
      <c r="AC79" s="24" t="str">
        <f>IF($A81="TOTAL GENERAL",SUM(AC$11:AC77),IF(AND(K81&lt;&gt;"",$A81&lt;&gt;"Pn"),T79*$D81,""))</f>
        <v/>
      </c>
      <c r="AD79" s="24" t="str">
        <f>IF($A81="TOTAL GENERAL",SUM(AD$11:AD77),IF(AND(L81&lt;&gt;"",$A81&lt;&gt;"Pn"),U79*$D81,""))</f>
        <v/>
      </c>
      <c r="AE79" s="24" t="str">
        <f>IF($A81="TOTAL GENERAL",SUM(AE$11:AE77),IF(AND(M81&lt;&gt;"",$A81&lt;&gt;"Pn"),V79*$D81,""))</f>
        <v/>
      </c>
      <c r="AF79" s="24" t="str">
        <f>IF($A81="TOTAL GENERAL",SUM(AF$11:AF77),IF(AND(N81&lt;&gt;"",$A81&lt;&gt;"Pn"),W79*$D81,""))</f>
        <v/>
      </c>
      <c r="AG79" s="24" t="s">
        <v>58</v>
      </c>
      <c r="AH79" s="24" t="str">
        <f ca="1">IF($A81="TOTAL GENERAL",SUM(AH$11:AH77),IF(AND(P79&lt;&gt;"",$A81&lt;&gt;"Pn"),IF(OFFSET($A$11,MATCH("TOTAL GENERAL",$A$11:$A$100,0)-1,COLUMN(X79))=0,0,Y79/OFFSET($A$11,MATCH("TOTAL GENERAL",$A$11:$A$100,0)-1,COLUMN(X79))),""))</f>
        <v/>
      </c>
      <c r="AI79" s="24" t="str">
        <f ca="1">IF($A81="TOTAL GENERAL",SUM(AI$11:AI77),IF(AND(Q79&lt;&gt;"",$A81&lt;&gt;"Pn"),IF(OFFSET($A$11,MATCH("TOTAL GENERAL",$A$11:$A$100,0)-1,COLUMN(Y79))=0,0,Z79/OFFSET($A$11,MATCH("TOTAL GENERAL",$A$11:$A$100,0)-1,COLUMN(Y79))),""))</f>
        <v/>
      </c>
      <c r="AJ79" s="24" t="str">
        <f ca="1">IF($A81="TOTAL GENERAL",SUM(AJ$11:AJ77),IF(AND(R79&lt;&gt;"",$A81&lt;&gt;"Pn"),IF(OFFSET($A$11,MATCH("TOTAL GENERAL",$A$11:$A$100,0)-1,COLUMN(Z79))=0,0,AA79/OFFSET($A$11,MATCH("TOTAL GENERAL",$A$11:$A$100,0)-1,COLUMN(Z79))),""))</f>
        <v/>
      </c>
      <c r="AK79" s="24" t="str">
        <f ca="1">IF($A81="TOTAL GENERAL",SUM(AK$11:AK77),IF(AND(S79&lt;&gt;"",$A81&lt;&gt;"Pn"),IF(OFFSET($A$11,MATCH("TOTAL GENERAL",$A$11:$A$100,0)-1,COLUMN(AA79))=0,0,AB79/OFFSET($A$11,MATCH("TOTAL GENERAL",$A$11:$A$100,0)-1,COLUMN(AA79))),""))</f>
        <v/>
      </c>
      <c r="AL79" s="24" t="str">
        <f ca="1">IF($A81="TOTAL GENERAL",SUM(AL$11:AL77),IF(AND(T79&lt;&gt;"",$A81&lt;&gt;"Pn"),IF(OFFSET($A$11,MATCH("TOTAL GENERAL",$A$11:$A$100,0)-1,COLUMN(AB79))=0,0,AC79/OFFSET($A$11,MATCH("TOTAL GENERAL",$A$11:$A$100,0)-1,COLUMN(AB79))),""))</f>
        <v/>
      </c>
      <c r="AM79" s="24" t="str">
        <f ca="1">IF($A81="TOTAL GENERAL",SUM(AM$11:AM77),IF(AND(U79&lt;&gt;"",$A81&lt;&gt;"Pn"),IF(OFFSET($A$11,MATCH("TOTAL GENERAL",$A$11:$A$100,0)-1,COLUMN(AC79))=0,0,AD79/OFFSET($A$11,MATCH("TOTAL GENERAL",$A$11:$A$100,0)-1,COLUMN(AC79))),""))</f>
        <v/>
      </c>
      <c r="AN79" s="24" t="str">
        <f ca="1">IF($A81="TOTAL GENERAL",SUM(AN$11:AN77),IF(AND(V79&lt;&gt;"",$A81&lt;&gt;"Pn"),IF(OFFSET($A$11,MATCH("TOTAL GENERAL",$A$11:$A$100,0)-1,COLUMN(AD79))=0,0,AE79/OFFSET($A$11,MATCH("TOTAL GENERAL",$A$11:$A$100,0)-1,COLUMN(AD79))),""))</f>
        <v/>
      </c>
      <c r="AO79" s="24" t="str">
        <f ca="1">IF($A81="TOTAL GENERAL",SUM(AO$11:AO77),IF(AND(W79&lt;&gt;"",$A81&lt;&gt;"Pn"),IF(OFFSET($A$11,MATCH("TOTAL GENERAL",$A$11:$A$100,0)-1,COLUMN(AE79))=0,0,AF79/OFFSET($A$11,MATCH("TOTAL GENERAL",$A$11:$A$100,0)-1,COLUMN(AE79))),""))</f>
        <v/>
      </c>
      <c r="AP79" s="24" t="str">
        <f ca="1">IF($A81="TOTAL GENERAL",SUM(AP$11:AP77),IF(AND(X79&lt;&gt;"",$A81&lt;&gt;"Pn"),IF(OFFSET($A$11,MATCH("TOTAL GENERAL",$A$11:$A$100,0)-1,COLUMN(AF79))=0,0,AG79/OFFSET($A$11,MATCH("TOTAL GENERAL",$A$11:$A$100,0)-1,COLUMN(AF79))),""))</f>
        <v/>
      </c>
      <c r="AQ79" s="24" t="str">
        <f ca="1">IF(A81="TOTAL GENERAL",SUM(AQ$11:AQ77),IF(COUNTIF(AB79:AH79,"")&lt;COUNTA($AB$10:$AH$10),ROUND((IF(AH79&lt;&gt;"",AH79*OFFSET($A$10,MATCH("Pn",$A$11:$A$100,0),1),0)+IF(AI79&lt;&gt;"",AI79*OFFSET($A$10,MATCH("Pn",$A$11:$A$100,0),2),0)+IF(AJ79&lt;&gt;"",AJ79*OFFSET($A$10,MATCH("Pn",$A$11:$A$100,0),3),0)+IF(AK79&lt;&gt;"",AK79*OFFSET($A$10,MATCH("Pn",$A$11:$A$100,0),4),0)+IF(AL79&lt;&gt;"",AL79*OFFSET($A$10,MATCH("Pn",$A$11:$A$100,0),5),0)+IF(AM79&lt;&gt;"",AM79*OFFSET($A$10,MATCH("Pn",$A$11:$A$100,0),6),0)+IF(AN79&lt;&gt;"",AN79*OFFSET($A$10,MATCH("Pn",$A$11:$A$100,0),7),0)+IF(AO79&lt;&gt;"",AO79*OFFSET($A$10,MATCH("Pn",$A$11:$A$100,0),8),0)+IF(AP79&lt;&gt;"",AP79*OFFSET($A$10,MATCH("Pn",$A$11:$A$100,0),9),0))*OFFSET($A$10,MATCH("FC",$A$11:$A$100,0),2),2),""))</f>
        <v/>
      </c>
      <c r="AR79" s="10" t="str">
        <f ca="1">IF(OR(A81="Pn",A82="Pn"),"",IF(AND(AQ79="",F81&lt;&gt;""),-F81,IF(A81="TOTAL GENERAL",SUM(AR$11:AR77),IF(AQ79&lt;&gt;"",AQ79-F81,""))))</f>
        <v/>
      </c>
    </row>
    <row r="80" spans="1:44" s="4" customFormat="1" x14ac:dyDescent="0.25">
      <c r="A80" s="15" t="s">
        <v>58</v>
      </c>
      <c r="B80" s="15" t="s">
        <v>58</v>
      </c>
      <c r="C80" s="32" t="s">
        <v>58</v>
      </c>
      <c r="D80" s="16" t="s">
        <v>58</v>
      </c>
      <c r="E80" s="9" t="s">
        <v>58</v>
      </c>
      <c r="F80" s="18" t="s">
        <v>58</v>
      </c>
      <c r="G80" s="20" t="s">
        <v>58</v>
      </c>
      <c r="H80" s="22" t="s">
        <v>58</v>
      </c>
      <c r="I80" s="22" t="s">
        <v>58</v>
      </c>
      <c r="J80" s="24" t="s">
        <v>58</v>
      </c>
      <c r="K80" s="22" t="s">
        <v>58</v>
      </c>
      <c r="L80" s="22" t="s">
        <v>58</v>
      </c>
      <c r="M80" s="22" t="s">
        <v>58</v>
      </c>
      <c r="N80" s="24" t="s">
        <v>58</v>
      </c>
      <c r="O80" s="24" t="s">
        <v>58</v>
      </c>
      <c r="P80" s="24" t="str">
        <f ca="1">IF(OR(A82="Pn",A83="Pn"),"",IF($A82="TOTAL GENERAL",SUM(P$11:P78),IF(AND(G82&lt;&gt;"",$A82&lt;&gt;"Pn"),IF(G82&gt;OFFSET($A$10,MATCH("TOTAL GENERAL",$A$11:$A$100,0),COLUMN(F82)),0,OFFSET($A$10,MATCH("TOTAL GENERAL",$A$11:$A$100,0),COLUMN(F82))-G82),"")))</f>
        <v/>
      </c>
      <c r="Q80" s="24" t="str">
        <f ca="1">IF(OR(A82="Pn",A83="Pn"),"",IF($A82="TOTAL GENERAL",SUM(Q$11:Q78),IF(AND(H82&lt;&gt;"",$A82&lt;&gt;"Pn"),IF(H82&lt;OFFSET($A$10,MATCH("TOTAL GENERAL",$A$11:$A$100,0),COLUMN(G82)),0,H82-OFFSET($A$10,MATCH("TOTAL GENERAL",$A$11:$A$100,0),COLUMN(G82))),"")))</f>
        <v/>
      </c>
      <c r="R80" s="24" t="str">
        <f ca="1">IF(OR(A82="Pn",A83="Pn"),"",IF($A82="TOTAL GENERAL",SUM(R$11:R78),IF(AND(I82&lt;&gt;"",$A82&lt;&gt;"Pn"),IF(I82&lt;OFFSET($A$10,MATCH("TOTAL GENERAL",$A$11:$A$100,0),COLUMN(H82)),0,I82-OFFSET($A$10,MATCH("TOTAL GENERAL",$A$11:$A$100,0),COLUMN(H82))),"")))</f>
        <v/>
      </c>
      <c r="S80" s="24" t="str">
        <f ca="1">IF(OR(A82="Pn",A83="Pn"),"",IF($A82="TOTAL GENERAL",SUM(S$11:S78),IF(AND(J82&lt;&gt;"",$A82&lt;&gt;"Pn"),IF(J82&gt;OFFSET($A$10,MATCH("TOTAL GENERAL",$A$11:$A$100,0),COLUMN(I82)),0,OFFSET($A$10,MATCH("TOTAL GENERAL",$A$11:$A$100,0),COLUMN(I82))-J82),"")))</f>
        <v/>
      </c>
      <c r="T80" s="24" t="str">
        <f ca="1">IF($A82="TOTAL GENERAL",SUM(T$11:T78),IF(AND(K82&lt;&gt;"",$A82&lt;&gt;"Pn"),IF(K82&lt;OFFSET($A$10,MATCH("TOTAL GENERAL",$A$11:$A$100,0),COLUMN(J82)),0,K82-OFFSET($A$10,MATCH("TOTAL GENERAL",$A$11:$A$100,0),COLUMN(J82))),""))</f>
        <v/>
      </c>
      <c r="U80" s="24" t="str">
        <f ca="1">IF($A82="TOTAL GENERAL",SUM(U$11:U78),IF(AND(L82&lt;&gt;"",$A82&lt;&gt;"Pn"),IF(L82&lt;OFFSET($A$10,MATCH("TOTAL GENERAL",$A$11:$A$100,0),COLUMN(K82)),0,L82-OFFSET($A$10,MATCH("TOTAL GENERAL",$A$11:$A$100,0),COLUMN(K82))),""))</f>
        <v/>
      </c>
      <c r="V80" s="24" t="str">
        <f ca="1">IF($A82="TOTAL GENERAL",SUM(V$11:V78),IF(AND(M82&lt;&gt;"",$A82&lt;&gt;"Pn"),IF(M82&lt;OFFSET($A$10,MATCH("TOTAL GENERAL",$A$11:$A$100,0),COLUMN(L82)),0,M82-OFFSET($A$10,MATCH("TOTAL GENERAL",$A$11:$A$100,0),COLUMN(L82))),""))</f>
        <v/>
      </c>
      <c r="W80" s="24" t="str">
        <f ca="1">IF($A82="TOTAL GENERAL",SUM(W$11:W78),IF(AND(N82&lt;&gt;"",$A82&lt;&gt;"Pn"),IF(N82&gt;OFFSET($A$10,MATCH("TOTAL GENERAL",$A$11:$A$100,0),COLUMN(M82)),0,OFFSET($A$10,MATCH("TOTAL GENERAL",$A$11:$A$100,0),COLUMN(M82))-N82),""))</f>
        <v/>
      </c>
      <c r="X80" s="24" t="str">
        <f ca="1">IF($A82="TOTAL GENERAL",SUM(X$11:X78),IF(AND(O82&lt;&gt;"",$A82&lt;&gt;"Pn"),IF(O82&lt;OFFSET($A$10,MATCH("TOTAL GENERAL",$A$11:$A$100,0),COLUMN(N82)),0,O82-OFFSET($A$10,MATCH("TOTAL GENERAL",$A$11:$A$100,0),COLUMN(N82))),""))</f>
        <v/>
      </c>
      <c r="Y80" s="24" t="str">
        <f>IF(OR(A82="Pn",A83="Pn"),"",IF($A82="TOTAL GENERAL",SUM(Y$11:Y78),IF(AND(G82&lt;&gt;"",$A82&lt;&gt;"Pn"),P80*$D82,"")))</f>
        <v/>
      </c>
      <c r="Z80" s="24" t="str">
        <f>IF(OR(A82="Pn",A83="Pn"),"",IF($A82="TOTAL GENERAL",SUM(Z$11:Z78),IF(AND(H82&lt;&gt;"",$A82&lt;&gt;"Pn"),Q80*$D82,"")))</f>
        <v/>
      </c>
      <c r="AA80" s="24" t="str">
        <f>IF(OR(A82="Pn",A83="Pn"),"",IF($A82="TOTAL GENERAL",SUM(AA$11:AA78),IF(AND(I82&lt;&gt;"",$A82&lt;&gt;"Pn"),R80*$D82,"")))</f>
        <v/>
      </c>
      <c r="AB80" s="24" t="str">
        <f>IF(OR(A82="Pn",A83="Pn"),"",IF($A82="TOTAL GENERAL",SUM(AB$11:AB78),IF(AND(J82&lt;&gt;"",$A82&lt;&gt;"Pn"),S80*$D82,"")))</f>
        <v/>
      </c>
      <c r="AC80" s="24" t="str">
        <f>IF($A82="TOTAL GENERAL",SUM(AC$11:AC78),IF(AND(K82&lt;&gt;"",$A82&lt;&gt;"Pn"),T80*$D82,""))</f>
        <v/>
      </c>
      <c r="AD80" s="24" t="str">
        <f>IF($A82="TOTAL GENERAL",SUM(AD$11:AD78),IF(AND(L82&lt;&gt;"",$A82&lt;&gt;"Pn"),U80*$D82,""))</f>
        <v/>
      </c>
      <c r="AE80" s="24" t="str">
        <f>IF($A82="TOTAL GENERAL",SUM(AE$11:AE78),IF(AND(M82&lt;&gt;"",$A82&lt;&gt;"Pn"),V80*$D82,""))</f>
        <v/>
      </c>
      <c r="AF80" s="24" t="str">
        <f>IF($A82="TOTAL GENERAL",SUM(AF$11:AF78),IF(AND(N82&lt;&gt;"",$A82&lt;&gt;"Pn"),W80*$D82,""))</f>
        <v/>
      </c>
      <c r="AG80" s="24" t="s">
        <v>58</v>
      </c>
      <c r="AH80" s="24" t="str">
        <f ca="1">IF($A82="TOTAL GENERAL",SUM(AH$11:AH78),IF(AND(P80&lt;&gt;"",$A82&lt;&gt;"Pn"),IF(OFFSET($A$11,MATCH("TOTAL GENERAL",$A$11:$A$100,0)-1,COLUMN(X80))=0,0,Y80/OFFSET($A$11,MATCH("TOTAL GENERAL",$A$11:$A$100,0)-1,COLUMN(X80))),""))</f>
        <v/>
      </c>
      <c r="AI80" s="24" t="str">
        <f ca="1">IF($A82="TOTAL GENERAL",SUM(AI$11:AI78),IF(AND(Q80&lt;&gt;"",$A82&lt;&gt;"Pn"),IF(OFFSET($A$11,MATCH("TOTAL GENERAL",$A$11:$A$100,0)-1,COLUMN(Y80))=0,0,Z80/OFFSET($A$11,MATCH("TOTAL GENERAL",$A$11:$A$100,0)-1,COLUMN(Y80))),""))</f>
        <v/>
      </c>
      <c r="AJ80" s="24" t="str">
        <f ca="1">IF($A82="TOTAL GENERAL",SUM(AJ$11:AJ78),IF(AND(R80&lt;&gt;"",$A82&lt;&gt;"Pn"),IF(OFFSET($A$11,MATCH("TOTAL GENERAL",$A$11:$A$100,0)-1,COLUMN(Z80))=0,0,AA80/OFFSET($A$11,MATCH("TOTAL GENERAL",$A$11:$A$100,0)-1,COLUMN(Z80))),""))</f>
        <v/>
      </c>
      <c r="AK80" s="24" t="str">
        <f ca="1">IF($A82="TOTAL GENERAL",SUM(AK$11:AK78),IF(AND(S80&lt;&gt;"",$A82&lt;&gt;"Pn"),IF(OFFSET($A$11,MATCH("TOTAL GENERAL",$A$11:$A$100,0)-1,COLUMN(AA80))=0,0,AB80/OFFSET($A$11,MATCH("TOTAL GENERAL",$A$11:$A$100,0)-1,COLUMN(AA80))),""))</f>
        <v/>
      </c>
      <c r="AL80" s="24" t="str">
        <f ca="1">IF($A82="TOTAL GENERAL",SUM(AL$11:AL78),IF(AND(T80&lt;&gt;"",$A82&lt;&gt;"Pn"),IF(OFFSET($A$11,MATCH("TOTAL GENERAL",$A$11:$A$100,0)-1,COLUMN(AB80))=0,0,AC80/OFFSET($A$11,MATCH("TOTAL GENERAL",$A$11:$A$100,0)-1,COLUMN(AB80))),""))</f>
        <v/>
      </c>
      <c r="AM80" s="24" t="str">
        <f ca="1">IF($A82="TOTAL GENERAL",SUM(AM$11:AM78),IF(AND(U80&lt;&gt;"",$A82&lt;&gt;"Pn"),IF(OFFSET($A$11,MATCH("TOTAL GENERAL",$A$11:$A$100,0)-1,COLUMN(AC80))=0,0,AD80/OFFSET($A$11,MATCH("TOTAL GENERAL",$A$11:$A$100,0)-1,COLUMN(AC80))),""))</f>
        <v/>
      </c>
      <c r="AN80" s="24" t="str">
        <f ca="1">IF($A82="TOTAL GENERAL",SUM(AN$11:AN78),IF(AND(V80&lt;&gt;"",$A82&lt;&gt;"Pn"),IF(OFFSET($A$11,MATCH("TOTAL GENERAL",$A$11:$A$100,0)-1,COLUMN(AD80))=0,0,AE80/OFFSET($A$11,MATCH("TOTAL GENERAL",$A$11:$A$100,0)-1,COLUMN(AD80))),""))</f>
        <v/>
      </c>
      <c r="AO80" s="24" t="str">
        <f ca="1">IF($A82="TOTAL GENERAL",SUM(AO$11:AO78),IF(AND(W80&lt;&gt;"",$A82&lt;&gt;"Pn"),IF(OFFSET($A$11,MATCH("TOTAL GENERAL",$A$11:$A$100,0)-1,COLUMN(AE80))=0,0,AF80/OFFSET($A$11,MATCH("TOTAL GENERAL",$A$11:$A$100,0)-1,COLUMN(AE80))),""))</f>
        <v/>
      </c>
      <c r="AP80" s="24" t="str">
        <f ca="1">IF($A82="TOTAL GENERAL",SUM(AP$11:AP78),IF(AND(X80&lt;&gt;"",$A82&lt;&gt;"Pn"),IF(OFFSET($A$11,MATCH("TOTAL GENERAL",$A$11:$A$100,0)-1,COLUMN(AF80))=0,0,AG80/OFFSET($A$11,MATCH("TOTAL GENERAL",$A$11:$A$100,0)-1,COLUMN(AF80))),""))</f>
        <v/>
      </c>
      <c r="AQ80" s="24" t="str">
        <f ca="1">IF(A82="TOTAL GENERAL",SUM(AQ$11:AQ78),IF(COUNTIF(AB80:AH80,"")&lt;COUNTA($AB$10:$AH$10),ROUND((IF(AH80&lt;&gt;"",AH80*OFFSET($A$10,MATCH("Pn",$A$11:$A$100,0),1),0)+IF(AI80&lt;&gt;"",AI80*OFFSET($A$10,MATCH("Pn",$A$11:$A$100,0),2),0)+IF(AJ80&lt;&gt;"",AJ80*OFFSET($A$10,MATCH("Pn",$A$11:$A$100,0),3),0)+IF(AK80&lt;&gt;"",AK80*OFFSET($A$10,MATCH("Pn",$A$11:$A$100,0),4),0)+IF(AL80&lt;&gt;"",AL80*OFFSET($A$10,MATCH("Pn",$A$11:$A$100,0),5),0)+IF(AM80&lt;&gt;"",AM80*OFFSET($A$10,MATCH("Pn",$A$11:$A$100,0),6),0)+IF(AN80&lt;&gt;"",AN80*OFFSET($A$10,MATCH("Pn",$A$11:$A$100,0),7),0)+IF(AO80&lt;&gt;"",AO80*OFFSET($A$10,MATCH("Pn",$A$11:$A$100,0),8),0)+IF(AP80&lt;&gt;"",AP80*OFFSET($A$10,MATCH("Pn",$A$11:$A$100,0),9),0))*OFFSET($A$10,MATCH("FC",$A$11:$A$100,0),2),2),""))</f>
        <v/>
      </c>
      <c r="AR80" s="10" t="str">
        <f ca="1">IF(OR(A82="Pn",A83="Pn"),"",IF(AND(AQ80="",F82&lt;&gt;""),-F82,IF(A82="TOTAL GENERAL",SUM(AR$11:AR78),IF(AQ80&lt;&gt;"",AQ80-F82,""))))</f>
        <v/>
      </c>
    </row>
    <row r="81" spans="1:44" s="4" customFormat="1" x14ac:dyDescent="0.25">
      <c r="A81" s="15" t="s">
        <v>58</v>
      </c>
      <c r="B81" s="15" t="s">
        <v>58</v>
      </c>
      <c r="C81" s="32" t="s">
        <v>58</v>
      </c>
      <c r="D81" s="16" t="s">
        <v>58</v>
      </c>
      <c r="E81" s="9" t="s">
        <v>58</v>
      </c>
      <c r="F81" s="18" t="s">
        <v>58</v>
      </c>
      <c r="G81" s="20" t="s">
        <v>58</v>
      </c>
      <c r="H81" s="22" t="s">
        <v>58</v>
      </c>
      <c r="I81" s="22" t="s">
        <v>58</v>
      </c>
      <c r="J81" s="24" t="s">
        <v>58</v>
      </c>
      <c r="K81" s="22" t="s">
        <v>58</v>
      </c>
      <c r="L81" s="22" t="s">
        <v>58</v>
      </c>
      <c r="M81" s="22" t="s">
        <v>58</v>
      </c>
      <c r="N81" s="24" t="s">
        <v>58</v>
      </c>
      <c r="O81" s="24" t="s">
        <v>58</v>
      </c>
      <c r="P81" s="24" t="str">
        <f ca="1">IF(OR(A83="Pn",A84="Pn"),"",IF($A83="TOTAL GENERAL",SUM(P$11:P79),IF(AND(G83&lt;&gt;"",$A83&lt;&gt;"Pn"),IF(G83&gt;OFFSET($A$10,MATCH("TOTAL GENERAL",$A$11:$A$100,0),COLUMN(F83)),0,OFFSET($A$10,MATCH("TOTAL GENERAL",$A$11:$A$100,0),COLUMN(F83))-G83),"")))</f>
        <v/>
      </c>
      <c r="Q81" s="24" t="str">
        <f ca="1">IF(OR(A83="Pn",A84="Pn"),"",IF($A83="TOTAL GENERAL",SUM(Q$11:Q79),IF(AND(H83&lt;&gt;"",$A83&lt;&gt;"Pn"),IF(H83&lt;OFFSET($A$10,MATCH("TOTAL GENERAL",$A$11:$A$100,0),COLUMN(G83)),0,H83-OFFSET($A$10,MATCH("TOTAL GENERAL",$A$11:$A$100,0),COLUMN(G83))),"")))</f>
        <v/>
      </c>
      <c r="R81" s="24" t="str">
        <f ca="1">IF(OR(A83="Pn",A84="Pn"),"",IF($A83="TOTAL GENERAL",SUM(R$11:R79),IF(AND(I83&lt;&gt;"",$A83&lt;&gt;"Pn"),IF(I83&lt;OFFSET($A$10,MATCH("TOTAL GENERAL",$A$11:$A$100,0),COLUMN(H83)),0,I83-OFFSET($A$10,MATCH("TOTAL GENERAL",$A$11:$A$100,0),COLUMN(H83))),"")))</f>
        <v/>
      </c>
      <c r="S81" s="24" t="str">
        <f ca="1">IF(OR(A83="Pn",A84="Pn"),"",IF($A83="TOTAL GENERAL",SUM(S$11:S79),IF(AND(J83&lt;&gt;"",$A83&lt;&gt;"Pn"),IF(J83&gt;OFFSET($A$10,MATCH("TOTAL GENERAL",$A$11:$A$100,0),COLUMN(I83)),0,OFFSET($A$10,MATCH("TOTAL GENERAL",$A$11:$A$100,0),COLUMN(I83))-J83),"")))</f>
        <v/>
      </c>
      <c r="T81" s="24" t="str">
        <f ca="1">IF($A83="TOTAL GENERAL",SUM(T$11:T79),IF(AND(K83&lt;&gt;"",$A83&lt;&gt;"Pn"),IF(K83&lt;OFFSET($A$10,MATCH("TOTAL GENERAL",$A$11:$A$100,0),COLUMN(J83)),0,K83-OFFSET($A$10,MATCH("TOTAL GENERAL",$A$11:$A$100,0),COLUMN(J83))),""))</f>
        <v/>
      </c>
      <c r="U81" s="24" t="str">
        <f ca="1">IF($A83="TOTAL GENERAL",SUM(U$11:U79),IF(AND(L83&lt;&gt;"",$A83&lt;&gt;"Pn"),IF(L83&lt;OFFSET($A$10,MATCH("TOTAL GENERAL",$A$11:$A$100,0),COLUMN(K83)),0,L83-OFFSET($A$10,MATCH("TOTAL GENERAL",$A$11:$A$100,0),COLUMN(K83))),""))</f>
        <v/>
      </c>
      <c r="V81" s="24" t="str">
        <f ca="1">IF($A83="TOTAL GENERAL",SUM(V$11:V79),IF(AND(M83&lt;&gt;"",$A83&lt;&gt;"Pn"),IF(M83&lt;OFFSET($A$10,MATCH("TOTAL GENERAL",$A$11:$A$100,0),COLUMN(L83)),0,M83-OFFSET($A$10,MATCH("TOTAL GENERAL",$A$11:$A$100,0),COLUMN(L83))),""))</f>
        <v/>
      </c>
      <c r="W81" s="24" t="str">
        <f ca="1">IF($A83="TOTAL GENERAL",SUM(W$11:W79),IF(AND(N83&lt;&gt;"",$A83&lt;&gt;"Pn"),IF(N83&gt;OFFSET($A$10,MATCH("TOTAL GENERAL",$A$11:$A$100,0),COLUMN(M83)),0,OFFSET($A$10,MATCH("TOTAL GENERAL",$A$11:$A$100,0),COLUMN(M83))-N83),""))</f>
        <v/>
      </c>
      <c r="X81" s="24" t="str">
        <f ca="1">IF($A83="TOTAL GENERAL",SUM(X$11:X79),IF(AND(O83&lt;&gt;"",$A83&lt;&gt;"Pn"),IF(O83&lt;OFFSET($A$10,MATCH("TOTAL GENERAL",$A$11:$A$100,0),COLUMN(N83)),0,O83-OFFSET($A$10,MATCH("TOTAL GENERAL",$A$11:$A$100,0),COLUMN(N83))),""))</f>
        <v/>
      </c>
      <c r="Y81" s="24" t="str">
        <f>IF(OR(A83="Pn",A84="Pn"),"",IF($A83="TOTAL GENERAL",SUM(Y$11:Y79),IF(AND(G83&lt;&gt;"",$A83&lt;&gt;"Pn"),P81*$D83,"")))</f>
        <v/>
      </c>
      <c r="Z81" s="24" t="str">
        <f>IF(OR(A83="Pn",A84="Pn"),"",IF($A83="TOTAL GENERAL",SUM(Z$11:Z79),IF(AND(H83&lt;&gt;"",$A83&lt;&gt;"Pn"),Q81*$D83,"")))</f>
        <v/>
      </c>
      <c r="AA81" s="24" t="str">
        <f>IF(OR(A83="Pn",A84="Pn"),"",IF($A83="TOTAL GENERAL",SUM(AA$11:AA79),IF(AND(I83&lt;&gt;"",$A83&lt;&gt;"Pn"),R81*$D83,"")))</f>
        <v/>
      </c>
      <c r="AB81" s="24" t="str">
        <f>IF(OR(A83="Pn",A84="Pn"),"",IF($A83="TOTAL GENERAL",SUM(AB$11:AB79),IF(AND(J83&lt;&gt;"",$A83&lt;&gt;"Pn"),S81*$D83,"")))</f>
        <v/>
      </c>
      <c r="AC81" s="24" t="str">
        <f>IF($A83="TOTAL GENERAL",SUM(AC$11:AC79),IF(AND(K83&lt;&gt;"",$A83&lt;&gt;"Pn"),T81*$D83,""))</f>
        <v/>
      </c>
      <c r="AD81" s="24" t="str">
        <f>IF($A83="TOTAL GENERAL",SUM(AD$11:AD79),IF(AND(L83&lt;&gt;"",$A83&lt;&gt;"Pn"),U81*$D83,""))</f>
        <v/>
      </c>
      <c r="AE81" s="24" t="str">
        <f>IF($A83="TOTAL GENERAL",SUM(AE$11:AE79),IF(AND(M83&lt;&gt;"",$A83&lt;&gt;"Pn"),V81*$D83,""))</f>
        <v/>
      </c>
      <c r="AF81" s="24" t="str">
        <f>IF($A83="TOTAL GENERAL",SUM(AF$11:AF79),IF(AND(N83&lt;&gt;"",$A83&lt;&gt;"Pn"),W81*$D83,""))</f>
        <v/>
      </c>
      <c r="AG81" s="24" t="s">
        <v>58</v>
      </c>
      <c r="AH81" s="24" t="str">
        <f ca="1">IF($A83="TOTAL GENERAL",SUM(AH$11:AH79),IF(AND(P81&lt;&gt;"",$A83&lt;&gt;"Pn"),IF(OFFSET($A$11,MATCH("TOTAL GENERAL",$A$11:$A$100,0)-1,COLUMN(X81))=0,0,Y81/OFFSET($A$11,MATCH("TOTAL GENERAL",$A$11:$A$100,0)-1,COLUMN(X81))),""))</f>
        <v/>
      </c>
      <c r="AI81" s="24" t="str">
        <f ca="1">IF($A83="TOTAL GENERAL",SUM(AI$11:AI79),IF(AND(Q81&lt;&gt;"",$A83&lt;&gt;"Pn"),IF(OFFSET($A$11,MATCH("TOTAL GENERAL",$A$11:$A$100,0)-1,COLUMN(Y81))=0,0,Z81/OFFSET($A$11,MATCH("TOTAL GENERAL",$A$11:$A$100,0)-1,COLUMN(Y81))),""))</f>
        <v/>
      </c>
      <c r="AJ81" s="24" t="str">
        <f ca="1">IF($A83="TOTAL GENERAL",SUM(AJ$11:AJ79),IF(AND(R81&lt;&gt;"",$A83&lt;&gt;"Pn"),IF(OFFSET($A$11,MATCH("TOTAL GENERAL",$A$11:$A$100,0)-1,COLUMN(Z81))=0,0,AA81/OFFSET($A$11,MATCH("TOTAL GENERAL",$A$11:$A$100,0)-1,COLUMN(Z81))),""))</f>
        <v/>
      </c>
      <c r="AK81" s="24" t="str">
        <f ca="1">IF($A83="TOTAL GENERAL",SUM(AK$11:AK79),IF(AND(S81&lt;&gt;"",$A83&lt;&gt;"Pn"),IF(OFFSET($A$11,MATCH("TOTAL GENERAL",$A$11:$A$100,0)-1,COLUMN(AA81))=0,0,AB81/OFFSET($A$11,MATCH("TOTAL GENERAL",$A$11:$A$100,0)-1,COLUMN(AA81))),""))</f>
        <v/>
      </c>
      <c r="AL81" s="24" t="str">
        <f ca="1">IF($A83="TOTAL GENERAL",SUM(AL$11:AL79),IF(AND(T81&lt;&gt;"",$A83&lt;&gt;"Pn"),IF(OFFSET($A$11,MATCH("TOTAL GENERAL",$A$11:$A$100,0)-1,COLUMN(AB81))=0,0,AC81/OFFSET($A$11,MATCH("TOTAL GENERAL",$A$11:$A$100,0)-1,COLUMN(AB81))),""))</f>
        <v/>
      </c>
      <c r="AM81" s="24" t="str">
        <f ca="1">IF($A83="TOTAL GENERAL",SUM(AM$11:AM79),IF(AND(U81&lt;&gt;"",$A83&lt;&gt;"Pn"),IF(OFFSET($A$11,MATCH("TOTAL GENERAL",$A$11:$A$100,0)-1,COLUMN(AC81))=0,0,AD81/OFFSET($A$11,MATCH("TOTAL GENERAL",$A$11:$A$100,0)-1,COLUMN(AC81))),""))</f>
        <v/>
      </c>
      <c r="AN81" s="24" t="str">
        <f ca="1">IF($A83="TOTAL GENERAL",SUM(AN$11:AN79),IF(AND(V81&lt;&gt;"",$A83&lt;&gt;"Pn"),IF(OFFSET($A$11,MATCH("TOTAL GENERAL",$A$11:$A$100,0)-1,COLUMN(AD81))=0,0,AE81/OFFSET($A$11,MATCH("TOTAL GENERAL",$A$11:$A$100,0)-1,COLUMN(AD81))),""))</f>
        <v/>
      </c>
      <c r="AO81" s="24" t="str">
        <f ca="1">IF($A83="TOTAL GENERAL",SUM(AO$11:AO79),IF(AND(W81&lt;&gt;"",$A83&lt;&gt;"Pn"),IF(OFFSET($A$11,MATCH("TOTAL GENERAL",$A$11:$A$100,0)-1,COLUMN(AE81))=0,0,AF81/OFFSET($A$11,MATCH("TOTAL GENERAL",$A$11:$A$100,0)-1,COLUMN(AE81))),""))</f>
        <v/>
      </c>
      <c r="AP81" s="24" t="str">
        <f ca="1">IF($A83="TOTAL GENERAL",SUM(AP$11:AP79),IF(AND(X81&lt;&gt;"",$A83&lt;&gt;"Pn"),IF(OFFSET($A$11,MATCH("TOTAL GENERAL",$A$11:$A$100,0)-1,COLUMN(AF81))=0,0,AG81/OFFSET($A$11,MATCH("TOTAL GENERAL",$A$11:$A$100,0)-1,COLUMN(AF81))),""))</f>
        <v/>
      </c>
      <c r="AQ81" s="24" t="str">
        <f ca="1">IF(A83="TOTAL GENERAL",SUM(AQ$11:AQ79),IF(COUNTIF(AB81:AH81,"")&lt;COUNTA($AB$10:$AH$10),ROUND((IF(AH81&lt;&gt;"",AH81*OFFSET($A$10,MATCH("Pn",$A$11:$A$100,0),1),0)+IF(AI81&lt;&gt;"",AI81*OFFSET($A$10,MATCH("Pn",$A$11:$A$100,0),2),0)+IF(AJ81&lt;&gt;"",AJ81*OFFSET($A$10,MATCH("Pn",$A$11:$A$100,0),3),0)+IF(AK81&lt;&gt;"",AK81*OFFSET($A$10,MATCH("Pn",$A$11:$A$100,0),4),0)+IF(AL81&lt;&gt;"",AL81*OFFSET($A$10,MATCH("Pn",$A$11:$A$100,0),5),0)+IF(AM81&lt;&gt;"",AM81*OFFSET($A$10,MATCH("Pn",$A$11:$A$100,0),6),0)+IF(AN81&lt;&gt;"",AN81*OFFSET($A$10,MATCH("Pn",$A$11:$A$100,0),7),0)+IF(AO81&lt;&gt;"",AO81*OFFSET($A$10,MATCH("Pn",$A$11:$A$100,0),8),0)+IF(AP81&lt;&gt;"",AP81*OFFSET($A$10,MATCH("Pn",$A$11:$A$100,0),9),0))*OFFSET($A$10,MATCH("FC",$A$11:$A$100,0),2),2),""))</f>
        <v/>
      </c>
      <c r="AR81" s="10" t="str">
        <f ca="1">IF(OR(A83="Pn",A84="Pn"),"",IF(AND(AQ81="",F83&lt;&gt;""),-F83,IF(A83="TOTAL GENERAL",SUM(AR$11:AR79),IF(AQ81&lt;&gt;"",AQ81-F83,""))))</f>
        <v/>
      </c>
    </row>
    <row r="82" spans="1:44" s="4" customFormat="1" x14ac:dyDescent="0.25">
      <c r="A82" s="15" t="s">
        <v>58</v>
      </c>
      <c r="B82" s="15" t="s">
        <v>58</v>
      </c>
      <c r="C82" s="32" t="s">
        <v>58</v>
      </c>
      <c r="D82" s="16" t="s">
        <v>58</v>
      </c>
      <c r="E82" s="9" t="s">
        <v>58</v>
      </c>
      <c r="F82" s="18" t="s">
        <v>58</v>
      </c>
      <c r="G82" s="20" t="s">
        <v>58</v>
      </c>
      <c r="H82" s="22" t="s">
        <v>58</v>
      </c>
      <c r="I82" s="22" t="s">
        <v>58</v>
      </c>
      <c r="J82" s="24" t="s">
        <v>58</v>
      </c>
      <c r="K82" s="22" t="s">
        <v>58</v>
      </c>
      <c r="L82" s="22" t="s">
        <v>58</v>
      </c>
      <c r="M82" s="22" t="s">
        <v>58</v>
      </c>
      <c r="N82" s="24" t="s">
        <v>58</v>
      </c>
      <c r="O82" s="24" t="s">
        <v>58</v>
      </c>
      <c r="P82" s="24" t="str">
        <f ca="1">IF(OR(A84="Pn",A85="Pn"),"",IF($A84="TOTAL GENERAL",SUM(P$11:P80),IF(AND(G84&lt;&gt;"",$A84&lt;&gt;"Pn"),IF(G84&gt;OFFSET($A$10,MATCH("TOTAL GENERAL",$A$11:$A$100,0),COLUMN(F84)),0,OFFSET($A$10,MATCH("TOTAL GENERAL",$A$11:$A$100,0),COLUMN(F84))-G84),"")))</f>
        <v/>
      </c>
      <c r="Q82" s="24" t="str">
        <f ca="1">IF(OR(A84="Pn",A85="Pn"),"",IF($A84="TOTAL GENERAL",SUM(Q$11:Q80),IF(AND(H84&lt;&gt;"",$A84&lt;&gt;"Pn"),IF(H84&lt;OFFSET($A$10,MATCH("TOTAL GENERAL",$A$11:$A$100,0),COLUMN(G84)),0,H84-OFFSET($A$10,MATCH("TOTAL GENERAL",$A$11:$A$100,0),COLUMN(G84))),"")))</f>
        <v/>
      </c>
      <c r="R82" s="24" t="str">
        <f ca="1">IF(OR(A84="Pn",A85="Pn"),"",IF($A84="TOTAL GENERAL",SUM(R$11:R80),IF(AND(I84&lt;&gt;"",$A84&lt;&gt;"Pn"),IF(I84&lt;OFFSET($A$10,MATCH("TOTAL GENERAL",$A$11:$A$100,0),COLUMN(H84)),0,I84-OFFSET($A$10,MATCH("TOTAL GENERAL",$A$11:$A$100,0),COLUMN(H84))),"")))</f>
        <v/>
      </c>
      <c r="S82" s="24" t="str">
        <f ca="1">IF(OR(A84="Pn",A85="Pn"),"",IF($A84="TOTAL GENERAL",SUM(S$11:S80),IF(AND(J84&lt;&gt;"",$A84&lt;&gt;"Pn"),IF(J84&gt;OFFSET($A$10,MATCH("TOTAL GENERAL",$A$11:$A$100,0),COLUMN(I84)),0,OFFSET($A$10,MATCH("TOTAL GENERAL",$A$11:$A$100,0),COLUMN(I84))-J84),"")))</f>
        <v/>
      </c>
      <c r="T82" s="24" t="str">
        <f ca="1">IF($A84="TOTAL GENERAL",SUM(T$11:T80),IF(AND(K84&lt;&gt;"",$A84&lt;&gt;"Pn"),IF(K84&lt;OFFSET($A$10,MATCH("TOTAL GENERAL",$A$11:$A$100,0),COLUMN(J84)),0,K84-OFFSET($A$10,MATCH("TOTAL GENERAL",$A$11:$A$100,0),COLUMN(J84))),""))</f>
        <v/>
      </c>
      <c r="U82" s="24" t="str">
        <f ca="1">IF($A84="TOTAL GENERAL",SUM(U$11:U80),IF(AND(L84&lt;&gt;"",$A84&lt;&gt;"Pn"),IF(L84&lt;OFFSET($A$10,MATCH("TOTAL GENERAL",$A$11:$A$100,0),COLUMN(K84)),0,L84-OFFSET($A$10,MATCH("TOTAL GENERAL",$A$11:$A$100,0),COLUMN(K84))),""))</f>
        <v/>
      </c>
      <c r="V82" s="24" t="str">
        <f ca="1">IF($A84="TOTAL GENERAL",SUM(V$11:V80),IF(AND(M84&lt;&gt;"",$A84&lt;&gt;"Pn"),IF(M84&lt;OFFSET($A$10,MATCH("TOTAL GENERAL",$A$11:$A$100,0),COLUMN(L84)),0,M84-OFFSET($A$10,MATCH("TOTAL GENERAL",$A$11:$A$100,0),COLUMN(L84))),""))</f>
        <v/>
      </c>
      <c r="W82" s="24" t="str">
        <f ca="1">IF($A84="TOTAL GENERAL",SUM(W$11:W80),IF(AND(N84&lt;&gt;"",$A84&lt;&gt;"Pn"),IF(N84&gt;OFFSET($A$10,MATCH("TOTAL GENERAL",$A$11:$A$100,0),COLUMN(M84)),0,OFFSET($A$10,MATCH("TOTAL GENERAL",$A$11:$A$100,0),COLUMN(M84))-N84),""))</f>
        <v/>
      </c>
      <c r="X82" s="24" t="str">
        <f ca="1">IF($A84="TOTAL GENERAL",SUM(X$11:X80),IF(AND(O84&lt;&gt;"",$A84&lt;&gt;"Pn"),IF(O84&lt;OFFSET($A$10,MATCH("TOTAL GENERAL",$A$11:$A$100,0),COLUMN(N84)),0,O84-OFFSET($A$10,MATCH("TOTAL GENERAL",$A$11:$A$100,0),COLUMN(N84))),""))</f>
        <v/>
      </c>
      <c r="Y82" s="24" t="str">
        <f>IF(OR(A84="Pn",A85="Pn"),"",IF($A84="TOTAL GENERAL",SUM(Y$11:Y80),IF(AND(G84&lt;&gt;"",$A84&lt;&gt;"Pn"),P82*$D84,"")))</f>
        <v/>
      </c>
      <c r="Z82" s="24" t="str">
        <f>IF(OR(A84="Pn",A85="Pn"),"",IF($A84="TOTAL GENERAL",SUM(Z$11:Z80),IF(AND(H84&lt;&gt;"",$A84&lt;&gt;"Pn"),Q82*$D84,"")))</f>
        <v/>
      </c>
      <c r="AA82" s="24" t="str">
        <f>IF(OR(A84="Pn",A85="Pn"),"",IF($A84="TOTAL GENERAL",SUM(AA$11:AA80),IF(AND(I84&lt;&gt;"",$A84&lt;&gt;"Pn"),R82*$D84,"")))</f>
        <v/>
      </c>
      <c r="AB82" s="24" t="str">
        <f>IF(OR(A84="Pn",A85="Pn"),"",IF($A84="TOTAL GENERAL",SUM(AB$11:AB80),IF(AND(J84&lt;&gt;"",$A84&lt;&gt;"Pn"),S82*$D84,"")))</f>
        <v/>
      </c>
      <c r="AC82" s="24" t="str">
        <f>IF($A84="TOTAL GENERAL",SUM(AC$11:AC80),IF(AND(K84&lt;&gt;"",$A84&lt;&gt;"Pn"),T82*$D84,""))</f>
        <v/>
      </c>
      <c r="AD82" s="24" t="str">
        <f>IF($A84="TOTAL GENERAL",SUM(AD$11:AD80),IF(AND(L84&lt;&gt;"",$A84&lt;&gt;"Pn"),U82*$D84,""))</f>
        <v/>
      </c>
      <c r="AE82" s="24" t="str">
        <f>IF($A84="TOTAL GENERAL",SUM(AE$11:AE80),IF(AND(M84&lt;&gt;"",$A84&lt;&gt;"Pn"),V82*$D84,""))</f>
        <v/>
      </c>
      <c r="AF82" s="24" t="str">
        <f>IF($A84="TOTAL GENERAL",SUM(AF$11:AF80),IF(AND(N84&lt;&gt;"",$A84&lt;&gt;"Pn"),W82*$D84,""))</f>
        <v/>
      </c>
      <c r="AG82" s="24" t="s">
        <v>58</v>
      </c>
      <c r="AH82" s="24" t="str">
        <f ca="1">IF($A84="TOTAL GENERAL",SUM(AH$11:AH80),IF(AND(P82&lt;&gt;"",$A84&lt;&gt;"Pn"),IF(OFFSET($A$11,MATCH("TOTAL GENERAL",$A$11:$A$100,0)-1,COLUMN(X82))=0,0,Y82/OFFSET($A$11,MATCH("TOTAL GENERAL",$A$11:$A$100,0)-1,COLUMN(X82))),""))</f>
        <v/>
      </c>
      <c r="AI82" s="24" t="str">
        <f ca="1">IF($A84="TOTAL GENERAL",SUM(AI$11:AI80),IF(AND(Q82&lt;&gt;"",$A84&lt;&gt;"Pn"),IF(OFFSET($A$11,MATCH("TOTAL GENERAL",$A$11:$A$100,0)-1,COLUMN(Y82))=0,0,Z82/OFFSET($A$11,MATCH("TOTAL GENERAL",$A$11:$A$100,0)-1,COLUMN(Y82))),""))</f>
        <v/>
      </c>
      <c r="AJ82" s="24" t="str">
        <f ca="1">IF($A84="TOTAL GENERAL",SUM(AJ$11:AJ80),IF(AND(R82&lt;&gt;"",$A84&lt;&gt;"Pn"),IF(OFFSET($A$11,MATCH("TOTAL GENERAL",$A$11:$A$100,0)-1,COLUMN(Z82))=0,0,AA82/OFFSET($A$11,MATCH("TOTAL GENERAL",$A$11:$A$100,0)-1,COLUMN(Z82))),""))</f>
        <v/>
      </c>
      <c r="AK82" s="24" t="str">
        <f ca="1">IF($A84="TOTAL GENERAL",SUM(AK$11:AK80),IF(AND(S82&lt;&gt;"",$A84&lt;&gt;"Pn"),IF(OFFSET($A$11,MATCH("TOTAL GENERAL",$A$11:$A$100,0)-1,COLUMN(AA82))=0,0,AB82/OFFSET($A$11,MATCH("TOTAL GENERAL",$A$11:$A$100,0)-1,COLUMN(AA82))),""))</f>
        <v/>
      </c>
      <c r="AL82" s="24" t="str">
        <f ca="1">IF($A84="TOTAL GENERAL",SUM(AL$11:AL80),IF(AND(T82&lt;&gt;"",$A84&lt;&gt;"Pn"),IF(OFFSET($A$11,MATCH("TOTAL GENERAL",$A$11:$A$100,0)-1,COLUMN(AB82))=0,0,AC82/OFFSET($A$11,MATCH("TOTAL GENERAL",$A$11:$A$100,0)-1,COLUMN(AB82))),""))</f>
        <v/>
      </c>
      <c r="AM82" s="24" t="str">
        <f ca="1">IF($A84="TOTAL GENERAL",SUM(AM$11:AM80),IF(AND(U82&lt;&gt;"",$A84&lt;&gt;"Pn"),IF(OFFSET($A$11,MATCH("TOTAL GENERAL",$A$11:$A$100,0)-1,COLUMN(AC82))=0,0,AD82/OFFSET($A$11,MATCH("TOTAL GENERAL",$A$11:$A$100,0)-1,COLUMN(AC82))),""))</f>
        <v/>
      </c>
      <c r="AN82" s="24" t="str">
        <f ca="1">IF($A84="TOTAL GENERAL",SUM(AN$11:AN80),IF(AND(V82&lt;&gt;"",$A84&lt;&gt;"Pn"),IF(OFFSET($A$11,MATCH("TOTAL GENERAL",$A$11:$A$100,0)-1,COLUMN(AD82))=0,0,AE82/OFFSET($A$11,MATCH("TOTAL GENERAL",$A$11:$A$100,0)-1,COLUMN(AD82))),""))</f>
        <v/>
      </c>
      <c r="AO82" s="24" t="str">
        <f ca="1">IF($A84="TOTAL GENERAL",SUM(AO$11:AO80),IF(AND(W82&lt;&gt;"",$A84&lt;&gt;"Pn"),IF(OFFSET($A$11,MATCH("TOTAL GENERAL",$A$11:$A$100,0)-1,COLUMN(AE82))=0,0,AF82/OFFSET($A$11,MATCH("TOTAL GENERAL",$A$11:$A$100,0)-1,COLUMN(AE82))),""))</f>
        <v/>
      </c>
      <c r="AP82" s="24" t="str">
        <f ca="1">IF($A84="TOTAL GENERAL",SUM(AP$11:AP80),IF(AND(X82&lt;&gt;"",$A84&lt;&gt;"Pn"),IF(OFFSET($A$11,MATCH("TOTAL GENERAL",$A$11:$A$100,0)-1,COLUMN(AF82))=0,0,AG82/OFFSET($A$11,MATCH("TOTAL GENERAL",$A$11:$A$100,0)-1,COLUMN(AF82))),""))</f>
        <v/>
      </c>
      <c r="AQ82" s="24" t="str">
        <f ca="1">IF(A84="TOTAL GENERAL",SUM(AQ$11:AQ80),IF(COUNTIF(AB82:AH82,"")&lt;COUNTA($AB$10:$AH$10),ROUND((IF(AH82&lt;&gt;"",AH82*OFFSET($A$10,MATCH("Pn",$A$11:$A$100,0),1),0)+IF(AI82&lt;&gt;"",AI82*OFFSET($A$10,MATCH("Pn",$A$11:$A$100,0),2),0)+IF(AJ82&lt;&gt;"",AJ82*OFFSET($A$10,MATCH("Pn",$A$11:$A$100,0),3),0)+IF(AK82&lt;&gt;"",AK82*OFFSET($A$10,MATCH("Pn",$A$11:$A$100,0),4),0)+IF(AL82&lt;&gt;"",AL82*OFFSET($A$10,MATCH("Pn",$A$11:$A$100,0),5),0)+IF(AM82&lt;&gt;"",AM82*OFFSET($A$10,MATCH("Pn",$A$11:$A$100,0),6),0)+IF(AN82&lt;&gt;"",AN82*OFFSET($A$10,MATCH("Pn",$A$11:$A$100,0),7),0)+IF(AO82&lt;&gt;"",AO82*OFFSET($A$10,MATCH("Pn",$A$11:$A$100,0),8),0)+IF(AP82&lt;&gt;"",AP82*OFFSET($A$10,MATCH("Pn",$A$11:$A$100,0),9),0))*OFFSET($A$10,MATCH("FC",$A$11:$A$100,0),2),2),""))</f>
        <v/>
      </c>
      <c r="AR82" s="10" t="str">
        <f ca="1">IF(OR(A84="Pn",A85="Pn"),"",IF(AND(AQ82="",F84&lt;&gt;""),-F84,IF(A84="TOTAL GENERAL",SUM(AR$11:AR80),IF(AQ82&lt;&gt;"",AQ82-F84,""))))</f>
        <v/>
      </c>
    </row>
    <row r="83" spans="1:44" s="4" customFormat="1" x14ac:dyDescent="0.25">
      <c r="A83" s="15" t="s">
        <v>58</v>
      </c>
      <c r="B83" s="15" t="s">
        <v>58</v>
      </c>
      <c r="C83" s="32" t="s">
        <v>58</v>
      </c>
      <c r="D83" s="16" t="s">
        <v>58</v>
      </c>
      <c r="E83" s="9" t="s">
        <v>58</v>
      </c>
      <c r="F83" s="18" t="s">
        <v>58</v>
      </c>
      <c r="G83" s="20" t="s">
        <v>58</v>
      </c>
      <c r="H83" s="22" t="s">
        <v>58</v>
      </c>
      <c r="I83" s="22" t="s">
        <v>58</v>
      </c>
      <c r="J83" s="24" t="s">
        <v>58</v>
      </c>
      <c r="K83" s="22" t="s">
        <v>58</v>
      </c>
      <c r="L83" s="22" t="s">
        <v>58</v>
      </c>
      <c r="M83" s="22" t="s">
        <v>58</v>
      </c>
      <c r="N83" s="24" t="s">
        <v>58</v>
      </c>
      <c r="O83" s="24" t="s">
        <v>58</v>
      </c>
      <c r="P83" s="24" t="str">
        <f ca="1">IF(OR(A85="Pn",A86="Pn"),"",IF($A85="TOTAL GENERAL",SUM(P$11:P81),IF(AND(G85&lt;&gt;"",$A85&lt;&gt;"Pn"),IF(G85&gt;OFFSET($A$10,MATCH("TOTAL GENERAL",$A$11:$A$100,0),COLUMN(F85)),0,OFFSET($A$10,MATCH("TOTAL GENERAL",$A$11:$A$100,0),COLUMN(F85))-G85),"")))</f>
        <v/>
      </c>
      <c r="Q83" s="24" t="str">
        <f ca="1">IF(OR(A85="Pn",A86="Pn"),"",IF($A85="TOTAL GENERAL",SUM(Q$11:Q81),IF(AND(H85&lt;&gt;"",$A85&lt;&gt;"Pn"),IF(H85&lt;OFFSET($A$10,MATCH("TOTAL GENERAL",$A$11:$A$100,0),COLUMN(G85)),0,H85-OFFSET($A$10,MATCH("TOTAL GENERAL",$A$11:$A$100,0),COLUMN(G85))),"")))</f>
        <v/>
      </c>
      <c r="R83" s="24" t="str">
        <f ca="1">IF(OR(A85="Pn",A86="Pn"),"",IF($A85="TOTAL GENERAL",SUM(R$11:R81),IF(AND(I85&lt;&gt;"",$A85&lt;&gt;"Pn"),IF(I85&lt;OFFSET($A$10,MATCH("TOTAL GENERAL",$A$11:$A$100,0),COLUMN(H85)),0,I85-OFFSET($A$10,MATCH("TOTAL GENERAL",$A$11:$A$100,0),COLUMN(H85))),"")))</f>
        <v/>
      </c>
      <c r="S83" s="24" t="str">
        <f ca="1">IF(OR(A85="Pn",A86="Pn"),"",IF($A85="TOTAL GENERAL",SUM(S$11:S81),IF(AND(J85&lt;&gt;"",$A85&lt;&gt;"Pn"),IF(J85&gt;OFFSET($A$10,MATCH("TOTAL GENERAL",$A$11:$A$100,0),COLUMN(I85)),0,OFFSET($A$10,MATCH("TOTAL GENERAL",$A$11:$A$100,0),COLUMN(I85))-J85),"")))</f>
        <v/>
      </c>
      <c r="T83" s="24" t="str">
        <f ca="1">IF($A85="TOTAL GENERAL",SUM(T$11:T81),IF(AND(K85&lt;&gt;"",$A85&lt;&gt;"Pn"),IF(K85&lt;OFFSET($A$10,MATCH("TOTAL GENERAL",$A$11:$A$100,0),COLUMN(J85)),0,K85-OFFSET($A$10,MATCH("TOTAL GENERAL",$A$11:$A$100,0),COLUMN(J85))),""))</f>
        <v/>
      </c>
      <c r="U83" s="24" t="str">
        <f ca="1">IF($A85="TOTAL GENERAL",SUM(U$11:U81),IF(AND(L85&lt;&gt;"",$A85&lt;&gt;"Pn"),IF(L85&lt;OFFSET($A$10,MATCH("TOTAL GENERAL",$A$11:$A$100,0),COLUMN(K85)),0,L85-OFFSET($A$10,MATCH("TOTAL GENERAL",$A$11:$A$100,0),COLUMN(K85))),""))</f>
        <v/>
      </c>
      <c r="V83" s="24" t="str">
        <f ca="1">IF($A85="TOTAL GENERAL",SUM(V$11:V81),IF(AND(M85&lt;&gt;"",$A85&lt;&gt;"Pn"),IF(M85&lt;OFFSET($A$10,MATCH("TOTAL GENERAL",$A$11:$A$100,0),COLUMN(L85)),0,M85-OFFSET($A$10,MATCH("TOTAL GENERAL",$A$11:$A$100,0),COLUMN(L85))),""))</f>
        <v/>
      </c>
      <c r="W83" s="24" t="str">
        <f ca="1">IF($A85="TOTAL GENERAL",SUM(W$11:W81),IF(AND(N85&lt;&gt;"",$A85&lt;&gt;"Pn"),IF(N85&gt;OFFSET($A$10,MATCH("TOTAL GENERAL",$A$11:$A$100,0),COLUMN(M85)),0,OFFSET($A$10,MATCH("TOTAL GENERAL",$A$11:$A$100,0),COLUMN(M85))-N85),""))</f>
        <v/>
      </c>
      <c r="X83" s="24" t="str">
        <f ca="1">IF($A85="TOTAL GENERAL",SUM(X$11:X81),IF(AND(O85&lt;&gt;"",$A85&lt;&gt;"Pn"),IF(O85&lt;OFFSET($A$10,MATCH("TOTAL GENERAL",$A$11:$A$100,0),COLUMN(N85)),0,O85-OFFSET($A$10,MATCH("TOTAL GENERAL",$A$11:$A$100,0),COLUMN(N85))),""))</f>
        <v/>
      </c>
      <c r="Y83" s="24" t="str">
        <f>IF(OR(A85="Pn",A86="Pn"),"",IF($A85="TOTAL GENERAL",SUM(Y$11:Y81),IF(AND(G85&lt;&gt;"",$A85&lt;&gt;"Pn"),P83*$D85,"")))</f>
        <v/>
      </c>
      <c r="Z83" s="24" t="str">
        <f>IF(OR(A85="Pn",A86="Pn"),"",IF($A85="TOTAL GENERAL",SUM(Z$11:Z81),IF(AND(H85&lt;&gt;"",$A85&lt;&gt;"Pn"),Q83*$D85,"")))</f>
        <v/>
      </c>
      <c r="AA83" s="24" t="str">
        <f>IF(OR(A85="Pn",A86="Pn"),"",IF($A85="TOTAL GENERAL",SUM(AA$11:AA81),IF(AND(I85&lt;&gt;"",$A85&lt;&gt;"Pn"),R83*$D85,"")))</f>
        <v/>
      </c>
      <c r="AB83" s="24" t="str">
        <f>IF(OR(A85="Pn",A86="Pn"),"",IF($A85="TOTAL GENERAL",SUM(AB$11:AB81),IF(AND(J85&lt;&gt;"",$A85&lt;&gt;"Pn"),S83*$D85,"")))</f>
        <v/>
      </c>
      <c r="AC83" s="24" t="str">
        <f>IF($A85="TOTAL GENERAL",SUM(AC$11:AC81),IF(AND(K85&lt;&gt;"",$A85&lt;&gt;"Pn"),T83*$D85,""))</f>
        <v/>
      </c>
      <c r="AD83" s="24" t="str">
        <f>IF($A85="TOTAL GENERAL",SUM(AD$11:AD81),IF(AND(L85&lt;&gt;"",$A85&lt;&gt;"Pn"),U83*$D85,""))</f>
        <v/>
      </c>
      <c r="AE83" s="24" t="str">
        <f>IF($A85="TOTAL GENERAL",SUM(AE$11:AE81),IF(AND(M85&lt;&gt;"",$A85&lt;&gt;"Pn"),V83*$D85,""))</f>
        <v/>
      </c>
      <c r="AF83" s="24" t="str">
        <f>IF($A85="TOTAL GENERAL",SUM(AF$11:AF81),IF(AND(N85&lt;&gt;"",$A85&lt;&gt;"Pn"),W83*$D85,""))</f>
        <v/>
      </c>
      <c r="AG83" s="24" t="s">
        <v>58</v>
      </c>
      <c r="AH83" s="24" t="str">
        <f ca="1">IF($A85="TOTAL GENERAL",SUM(AH$11:AH81),IF(AND(P83&lt;&gt;"",$A85&lt;&gt;"Pn"),IF(OFFSET($A$11,MATCH("TOTAL GENERAL",$A$11:$A$100,0)-1,COLUMN(X83))=0,0,Y83/OFFSET($A$11,MATCH("TOTAL GENERAL",$A$11:$A$100,0)-1,COLUMN(X83))),""))</f>
        <v/>
      </c>
      <c r="AI83" s="24" t="str">
        <f ca="1">IF($A85="TOTAL GENERAL",SUM(AI$11:AI81),IF(AND(Q83&lt;&gt;"",$A85&lt;&gt;"Pn"),IF(OFFSET($A$11,MATCH("TOTAL GENERAL",$A$11:$A$100,0)-1,COLUMN(Y83))=0,0,Z83/OFFSET($A$11,MATCH("TOTAL GENERAL",$A$11:$A$100,0)-1,COLUMN(Y83))),""))</f>
        <v/>
      </c>
      <c r="AJ83" s="24" t="str">
        <f ca="1">IF($A85="TOTAL GENERAL",SUM(AJ$11:AJ81),IF(AND(R83&lt;&gt;"",$A85&lt;&gt;"Pn"),IF(OFFSET($A$11,MATCH("TOTAL GENERAL",$A$11:$A$100,0)-1,COLUMN(Z83))=0,0,AA83/OFFSET($A$11,MATCH("TOTAL GENERAL",$A$11:$A$100,0)-1,COLUMN(Z83))),""))</f>
        <v/>
      </c>
      <c r="AK83" s="24" t="str">
        <f ca="1">IF($A85="TOTAL GENERAL",SUM(AK$11:AK81),IF(AND(S83&lt;&gt;"",$A85&lt;&gt;"Pn"),IF(OFFSET($A$11,MATCH("TOTAL GENERAL",$A$11:$A$100,0)-1,COLUMN(AA83))=0,0,AB83/OFFSET($A$11,MATCH("TOTAL GENERAL",$A$11:$A$100,0)-1,COLUMN(AA83))),""))</f>
        <v/>
      </c>
      <c r="AL83" s="24" t="str">
        <f ca="1">IF($A85="TOTAL GENERAL",SUM(AL$11:AL81),IF(AND(T83&lt;&gt;"",$A85&lt;&gt;"Pn"),IF(OFFSET($A$11,MATCH("TOTAL GENERAL",$A$11:$A$100,0)-1,COLUMN(AB83))=0,0,AC83/OFFSET($A$11,MATCH("TOTAL GENERAL",$A$11:$A$100,0)-1,COLUMN(AB83))),""))</f>
        <v/>
      </c>
      <c r="AM83" s="24" t="str">
        <f ca="1">IF($A85="TOTAL GENERAL",SUM(AM$11:AM81),IF(AND(U83&lt;&gt;"",$A85&lt;&gt;"Pn"),IF(OFFSET($A$11,MATCH("TOTAL GENERAL",$A$11:$A$100,0)-1,COLUMN(AC83))=0,0,AD83/OFFSET($A$11,MATCH("TOTAL GENERAL",$A$11:$A$100,0)-1,COLUMN(AC83))),""))</f>
        <v/>
      </c>
      <c r="AN83" s="24" t="str">
        <f ca="1">IF($A85="TOTAL GENERAL",SUM(AN$11:AN81),IF(AND(V83&lt;&gt;"",$A85&lt;&gt;"Pn"),IF(OFFSET($A$11,MATCH("TOTAL GENERAL",$A$11:$A$100,0)-1,COLUMN(AD83))=0,0,AE83/OFFSET($A$11,MATCH("TOTAL GENERAL",$A$11:$A$100,0)-1,COLUMN(AD83))),""))</f>
        <v/>
      </c>
      <c r="AO83" s="24" t="str">
        <f ca="1">IF($A85="TOTAL GENERAL",SUM(AO$11:AO81),IF(AND(W83&lt;&gt;"",$A85&lt;&gt;"Pn"),IF(OFFSET($A$11,MATCH("TOTAL GENERAL",$A$11:$A$100,0)-1,COLUMN(AE83))=0,0,AF83/OFFSET($A$11,MATCH("TOTAL GENERAL",$A$11:$A$100,0)-1,COLUMN(AE83))),""))</f>
        <v/>
      </c>
      <c r="AP83" s="24" t="str">
        <f ca="1">IF($A85="TOTAL GENERAL",SUM(AP$11:AP81),IF(AND(X83&lt;&gt;"",$A85&lt;&gt;"Pn"),IF(OFFSET($A$11,MATCH("TOTAL GENERAL",$A$11:$A$100,0)-1,COLUMN(AF83))=0,0,AG83/OFFSET($A$11,MATCH("TOTAL GENERAL",$A$11:$A$100,0)-1,COLUMN(AF83))),""))</f>
        <v/>
      </c>
      <c r="AQ83" s="24" t="str">
        <f ca="1">IF(A85="TOTAL GENERAL",SUM(AQ$11:AQ81),IF(COUNTIF(AB83:AH83,"")&lt;COUNTA($AB$10:$AH$10),ROUND((IF(AH83&lt;&gt;"",AH83*OFFSET($A$10,MATCH("Pn",$A$11:$A$100,0),1),0)+IF(AI83&lt;&gt;"",AI83*OFFSET($A$10,MATCH("Pn",$A$11:$A$100,0),2),0)+IF(AJ83&lt;&gt;"",AJ83*OFFSET($A$10,MATCH("Pn",$A$11:$A$100,0),3),0)+IF(AK83&lt;&gt;"",AK83*OFFSET($A$10,MATCH("Pn",$A$11:$A$100,0),4),0)+IF(AL83&lt;&gt;"",AL83*OFFSET($A$10,MATCH("Pn",$A$11:$A$100,0),5),0)+IF(AM83&lt;&gt;"",AM83*OFFSET($A$10,MATCH("Pn",$A$11:$A$100,0),6),0)+IF(AN83&lt;&gt;"",AN83*OFFSET($A$10,MATCH("Pn",$A$11:$A$100,0),7),0)+IF(AO83&lt;&gt;"",AO83*OFFSET($A$10,MATCH("Pn",$A$11:$A$100,0),8),0)+IF(AP83&lt;&gt;"",AP83*OFFSET($A$10,MATCH("Pn",$A$11:$A$100,0),9),0))*OFFSET($A$10,MATCH("FC",$A$11:$A$100,0),2),2),""))</f>
        <v/>
      </c>
      <c r="AR83" s="10" t="str">
        <f ca="1">IF(OR(A85="Pn",A86="Pn"),"",IF(AND(AQ83="",F85&lt;&gt;""),-F85,IF(A85="TOTAL GENERAL",SUM(AR$11:AR81),IF(AQ83&lt;&gt;"",AQ83-F85,""))))</f>
        <v/>
      </c>
    </row>
    <row r="84" spans="1:44" s="4" customFormat="1" x14ac:dyDescent="0.25">
      <c r="A84" s="15" t="s">
        <v>58</v>
      </c>
      <c r="B84" s="15" t="s">
        <v>58</v>
      </c>
      <c r="C84" s="32" t="s">
        <v>58</v>
      </c>
      <c r="D84" s="16" t="s">
        <v>58</v>
      </c>
      <c r="E84" s="9" t="s">
        <v>58</v>
      </c>
      <c r="F84" s="18" t="s">
        <v>58</v>
      </c>
      <c r="G84" s="20" t="s">
        <v>58</v>
      </c>
      <c r="H84" s="22" t="s">
        <v>58</v>
      </c>
      <c r="I84" s="22" t="s">
        <v>58</v>
      </c>
      <c r="J84" s="24" t="s">
        <v>58</v>
      </c>
      <c r="K84" s="22" t="s">
        <v>58</v>
      </c>
      <c r="L84" s="22" t="s">
        <v>58</v>
      </c>
      <c r="M84" s="22" t="s">
        <v>58</v>
      </c>
      <c r="N84" s="24" t="s">
        <v>58</v>
      </c>
      <c r="O84" s="24" t="s">
        <v>58</v>
      </c>
      <c r="P84" s="24" t="str">
        <f ca="1">IF(OR(A86="Pn",A87="Pn"),"",IF($A86="TOTAL GENERAL",SUM(P$11:P82),IF(AND(G86&lt;&gt;"",$A86&lt;&gt;"Pn"),IF(G86&gt;OFFSET($A$10,MATCH("TOTAL GENERAL",$A$11:$A$100,0),COLUMN(F86)),0,OFFSET($A$10,MATCH("TOTAL GENERAL",$A$11:$A$100,0),COLUMN(F86))-G86),"")))</f>
        <v/>
      </c>
      <c r="Q84" s="24" t="str">
        <f ca="1">IF(OR(A86="Pn",A87="Pn"),"",IF($A86="TOTAL GENERAL",SUM(Q$11:Q82),IF(AND(H86&lt;&gt;"",$A86&lt;&gt;"Pn"),IF(H86&lt;OFFSET($A$10,MATCH("TOTAL GENERAL",$A$11:$A$100,0),COLUMN(G86)),0,H86-OFFSET($A$10,MATCH("TOTAL GENERAL",$A$11:$A$100,0),COLUMN(G86))),"")))</f>
        <v/>
      </c>
      <c r="R84" s="24" t="str">
        <f ca="1">IF(OR(A86="Pn",A87="Pn"),"",IF($A86="TOTAL GENERAL",SUM(R$11:R82),IF(AND(I86&lt;&gt;"",$A86&lt;&gt;"Pn"),IF(I86&lt;OFFSET($A$10,MATCH("TOTAL GENERAL",$A$11:$A$100,0),COLUMN(H86)),0,I86-OFFSET($A$10,MATCH("TOTAL GENERAL",$A$11:$A$100,0),COLUMN(H86))),"")))</f>
        <v/>
      </c>
      <c r="S84" s="24" t="str">
        <f ca="1">IF(OR(A86="Pn",A87="Pn"),"",IF($A86="TOTAL GENERAL",SUM(S$11:S82),IF(AND(J86&lt;&gt;"",$A86&lt;&gt;"Pn"),IF(J86&gt;OFFSET($A$10,MATCH("TOTAL GENERAL",$A$11:$A$100,0),COLUMN(I86)),0,OFFSET($A$10,MATCH("TOTAL GENERAL",$A$11:$A$100,0),COLUMN(I86))-J86),"")))</f>
        <v/>
      </c>
      <c r="T84" s="24" t="str">
        <f ca="1">IF($A86="TOTAL GENERAL",SUM(T$11:T82),IF(AND(K86&lt;&gt;"",$A86&lt;&gt;"Pn"),IF(K86&lt;OFFSET($A$10,MATCH("TOTAL GENERAL",$A$11:$A$100,0),COLUMN(J86)),0,K86-OFFSET($A$10,MATCH("TOTAL GENERAL",$A$11:$A$100,0),COLUMN(J86))),""))</f>
        <v/>
      </c>
      <c r="U84" s="24" t="str">
        <f ca="1">IF($A86="TOTAL GENERAL",SUM(U$11:U82),IF(AND(L86&lt;&gt;"",$A86&lt;&gt;"Pn"),IF(L86&lt;OFFSET($A$10,MATCH("TOTAL GENERAL",$A$11:$A$100,0),COLUMN(K86)),0,L86-OFFSET($A$10,MATCH("TOTAL GENERAL",$A$11:$A$100,0),COLUMN(K86))),""))</f>
        <v/>
      </c>
      <c r="V84" s="24" t="str">
        <f ca="1">IF($A86="TOTAL GENERAL",SUM(V$11:V82),IF(AND(M86&lt;&gt;"",$A86&lt;&gt;"Pn"),IF(M86&lt;OFFSET($A$10,MATCH("TOTAL GENERAL",$A$11:$A$100,0),COLUMN(L86)),0,M86-OFFSET($A$10,MATCH("TOTAL GENERAL",$A$11:$A$100,0),COLUMN(L86))),""))</f>
        <v/>
      </c>
      <c r="W84" s="24" t="str">
        <f ca="1">IF($A86="TOTAL GENERAL",SUM(W$11:W82),IF(AND(N86&lt;&gt;"",$A86&lt;&gt;"Pn"),IF(N86&gt;OFFSET($A$10,MATCH("TOTAL GENERAL",$A$11:$A$100,0),COLUMN(M86)),0,OFFSET($A$10,MATCH("TOTAL GENERAL",$A$11:$A$100,0),COLUMN(M86))-N86),""))</f>
        <v/>
      </c>
      <c r="X84" s="24" t="str">
        <f ca="1">IF($A86="TOTAL GENERAL",SUM(X$11:X82),IF(AND(O86&lt;&gt;"",$A86&lt;&gt;"Pn"),IF(O86&lt;OFFSET($A$10,MATCH("TOTAL GENERAL",$A$11:$A$100,0),COLUMN(N86)),0,O86-OFFSET($A$10,MATCH("TOTAL GENERAL",$A$11:$A$100,0),COLUMN(N86))),""))</f>
        <v/>
      </c>
      <c r="Y84" s="24" t="str">
        <f>IF(OR(A86="Pn",A87="Pn"),"",IF($A86="TOTAL GENERAL",SUM(Y$11:Y82),IF(AND(G86&lt;&gt;"",$A86&lt;&gt;"Pn"),P84*$D86,"")))</f>
        <v/>
      </c>
      <c r="Z84" s="24" t="str">
        <f>IF(OR(A86="Pn",A87="Pn"),"",IF($A86="TOTAL GENERAL",SUM(Z$11:Z82),IF(AND(H86&lt;&gt;"",$A86&lt;&gt;"Pn"),Q84*$D86,"")))</f>
        <v/>
      </c>
      <c r="AA84" s="24" t="str">
        <f>IF(OR(A86="Pn",A87="Pn"),"",IF($A86="TOTAL GENERAL",SUM(AA$11:AA82),IF(AND(I86&lt;&gt;"",$A86&lt;&gt;"Pn"),R84*$D86,"")))</f>
        <v/>
      </c>
      <c r="AB84" s="24" t="str">
        <f>IF(OR(A86="Pn",A87="Pn"),"",IF($A86="TOTAL GENERAL",SUM(AB$11:AB82),IF(AND(J86&lt;&gt;"",$A86&lt;&gt;"Pn"),S84*$D86,"")))</f>
        <v/>
      </c>
      <c r="AC84" s="24" t="str">
        <f>IF($A86="TOTAL GENERAL",SUM(AC$11:AC82),IF(AND(K86&lt;&gt;"",$A86&lt;&gt;"Pn"),T84*$D86,""))</f>
        <v/>
      </c>
      <c r="AD84" s="24" t="str">
        <f>IF($A86="TOTAL GENERAL",SUM(AD$11:AD82),IF(AND(L86&lt;&gt;"",$A86&lt;&gt;"Pn"),U84*$D86,""))</f>
        <v/>
      </c>
      <c r="AE84" s="24" t="str">
        <f>IF($A86="TOTAL GENERAL",SUM(AE$11:AE82),IF(AND(M86&lt;&gt;"",$A86&lt;&gt;"Pn"),V84*$D86,""))</f>
        <v/>
      </c>
      <c r="AF84" s="24" t="str">
        <f>IF($A86="TOTAL GENERAL",SUM(AF$11:AF82),IF(AND(N86&lt;&gt;"",$A86&lt;&gt;"Pn"),W84*$D86,""))</f>
        <v/>
      </c>
      <c r="AG84" s="24" t="s">
        <v>58</v>
      </c>
      <c r="AH84" s="24" t="str">
        <f ca="1">IF($A86="TOTAL GENERAL",SUM(AH$11:AH82),IF(AND(P84&lt;&gt;"",$A86&lt;&gt;"Pn"),IF(OFFSET($A$11,MATCH("TOTAL GENERAL",$A$11:$A$100,0)-1,COLUMN(X84))=0,0,Y84/OFFSET($A$11,MATCH("TOTAL GENERAL",$A$11:$A$100,0)-1,COLUMN(X84))),""))</f>
        <v/>
      </c>
      <c r="AI84" s="24" t="str">
        <f ca="1">IF($A86="TOTAL GENERAL",SUM(AI$11:AI82),IF(AND(Q84&lt;&gt;"",$A86&lt;&gt;"Pn"),IF(OFFSET($A$11,MATCH("TOTAL GENERAL",$A$11:$A$100,0)-1,COLUMN(Y84))=0,0,Z84/OFFSET($A$11,MATCH("TOTAL GENERAL",$A$11:$A$100,0)-1,COLUMN(Y84))),""))</f>
        <v/>
      </c>
      <c r="AJ84" s="24" t="str">
        <f ca="1">IF($A86="TOTAL GENERAL",SUM(AJ$11:AJ82),IF(AND(R84&lt;&gt;"",$A86&lt;&gt;"Pn"),IF(OFFSET($A$11,MATCH("TOTAL GENERAL",$A$11:$A$100,0)-1,COLUMN(Z84))=0,0,AA84/OFFSET($A$11,MATCH("TOTAL GENERAL",$A$11:$A$100,0)-1,COLUMN(Z84))),""))</f>
        <v/>
      </c>
      <c r="AK84" s="24" t="str">
        <f ca="1">IF($A86="TOTAL GENERAL",SUM(AK$11:AK82),IF(AND(S84&lt;&gt;"",$A86&lt;&gt;"Pn"),IF(OFFSET($A$11,MATCH("TOTAL GENERAL",$A$11:$A$100,0)-1,COLUMN(AA84))=0,0,AB84/OFFSET($A$11,MATCH("TOTAL GENERAL",$A$11:$A$100,0)-1,COLUMN(AA84))),""))</f>
        <v/>
      </c>
      <c r="AL84" s="24" t="str">
        <f ca="1">IF($A86="TOTAL GENERAL",SUM(AL$11:AL82),IF(AND(T84&lt;&gt;"",$A86&lt;&gt;"Pn"),IF(OFFSET($A$11,MATCH("TOTAL GENERAL",$A$11:$A$100,0)-1,COLUMN(AB84))=0,0,AC84/OFFSET($A$11,MATCH("TOTAL GENERAL",$A$11:$A$100,0)-1,COLUMN(AB84))),""))</f>
        <v/>
      </c>
      <c r="AM84" s="24" t="str">
        <f ca="1">IF($A86="TOTAL GENERAL",SUM(AM$11:AM82),IF(AND(U84&lt;&gt;"",$A86&lt;&gt;"Pn"),IF(OFFSET($A$11,MATCH("TOTAL GENERAL",$A$11:$A$100,0)-1,COLUMN(AC84))=0,0,AD84/OFFSET($A$11,MATCH("TOTAL GENERAL",$A$11:$A$100,0)-1,COLUMN(AC84))),""))</f>
        <v/>
      </c>
      <c r="AN84" s="24" t="str">
        <f ca="1">IF($A86="TOTAL GENERAL",SUM(AN$11:AN82),IF(AND(V84&lt;&gt;"",$A86&lt;&gt;"Pn"),IF(OFFSET($A$11,MATCH("TOTAL GENERAL",$A$11:$A$100,0)-1,COLUMN(AD84))=0,0,AE84/OFFSET($A$11,MATCH("TOTAL GENERAL",$A$11:$A$100,0)-1,COLUMN(AD84))),""))</f>
        <v/>
      </c>
      <c r="AO84" s="24" t="str">
        <f ca="1">IF($A86="TOTAL GENERAL",SUM(AO$11:AO82),IF(AND(W84&lt;&gt;"",$A86&lt;&gt;"Pn"),IF(OFFSET($A$11,MATCH("TOTAL GENERAL",$A$11:$A$100,0)-1,COLUMN(AE84))=0,0,AF84/OFFSET($A$11,MATCH("TOTAL GENERAL",$A$11:$A$100,0)-1,COLUMN(AE84))),""))</f>
        <v/>
      </c>
      <c r="AP84" s="24" t="str">
        <f ca="1">IF($A86="TOTAL GENERAL",SUM(AP$11:AP82),IF(AND(X84&lt;&gt;"",$A86&lt;&gt;"Pn"),IF(OFFSET($A$11,MATCH("TOTAL GENERAL",$A$11:$A$100,0)-1,COLUMN(AF84))=0,0,AG84/OFFSET($A$11,MATCH("TOTAL GENERAL",$A$11:$A$100,0)-1,COLUMN(AF84))),""))</f>
        <v/>
      </c>
      <c r="AQ84" s="24" t="str">
        <f ca="1">IF(A86="TOTAL GENERAL",SUM(AQ$11:AQ82),IF(COUNTIF(AB84:AH84,"")&lt;COUNTA($AB$10:$AH$10),ROUND((IF(AH84&lt;&gt;"",AH84*OFFSET($A$10,MATCH("Pn",$A$11:$A$100,0),1),0)+IF(AI84&lt;&gt;"",AI84*OFFSET($A$10,MATCH("Pn",$A$11:$A$100,0),2),0)+IF(AJ84&lt;&gt;"",AJ84*OFFSET($A$10,MATCH("Pn",$A$11:$A$100,0),3),0)+IF(AK84&lt;&gt;"",AK84*OFFSET($A$10,MATCH("Pn",$A$11:$A$100,0),4),0)+IF(AL84&lt;&gt;"",AL84*OFFSET($A$10,MATCH("Pn",$A$11:$A$100,0),5),0)+IF(AM84&lt;&gt;"",AM84*OFFSET($A$10,MATCH("Pn",$A$11:$A$100,0),6),0)+IF(AN84&lt;&gt;"",AN84*OFFSET($A$10,MATCH("Pn",$A$11:$A$100,0),7),0)+IF(AO84&lt;&gt;"",AO84*OFFSET($A$10,MATCH("Pn",$A$11:$A$100,0),8),0)+IF(AP84&lt;&gt;"",AP84*OFFSET($A$10,MATCH("Pn",$A$11:$A$100,0),9),0))*OFFSET($A$10,MATCH("FC",$A$11:$A$100,0),2),2),""))</f>
        <v/>
      </c>
      <c r="AR84" s="10" t="str">
        <f ca="1">IF(OR(A86="Pn",A87="Pn"),"",IF(AND(AQ84="",F86&lt;&gt;""),-F86,IF(A86="TOTAL GENERAL",SUM(AR$11:AR82),IF(AQ84&lt;&gt;"",AQ84-F86,""))))</f>
        <v/>
      </c>
    </row>
    <row r="85" spans="1:44" s="4" customFormat="1" x14ac:dyDescent="0.25">
      <c r="A85" s="15" t="s">
        <v>58</v>
      </c>
      <c r="B85" s="15" t="s">
        <v>58</v>
      </c>
      <c r="C85" s="32" t="s">
        <v>58</v>
      </c>
      <c r="D85" s="16" t="s">
        <v>58</v>
      </c>
      <c r="E85" s="9" t="s">
        <v>58</v>
      </c>
      <c r="F85" s="18" t="s">
        <v>58</v>
      </c>
      <c r="G85" s="20" t="s">
        <v>58</v>
      </c>
      <c r="H85" s="22" t="s">
        <v>58</v>
      </c>
      <c r="I85" s="22" t="s">
        <v>58</v>
      </c>
      <c r="J85" s="24" t="s">
        <v>58</v>
      </c>
      <c r="K85" s="22" t="s">
        <v>58</v>
      </c>
      <c r="L85" s="22" t="s">
        <v>58</v>
      </c>
      <c r="M85" s="22" t="s">
        <v>58</v>
      </c>
      <c r="N85" s="24" t="s">
        <v>58</v>
      </c>
      <c r="O85" s="24" t="s">
        <v>58</v>
      </c>
      <c r="P85" s="24" t="str">
        <f ca="1">IF(OR(A87="Pn",A88="Pn"),"",IF($A87="TOTAL GENERAL",SUM(P$11:P83),IF(AND(G87&lt;&gt;"",$A87&lt;&gt;"Pn"),IF(G87&gt;OFFSET($A$10,MATCH("TOTAL GENERAL",$A$11:$A$100,0),COLUMN(F87)),0,OFFSET($A$10,MATCH("TOTAL GENERAL",$A$11:$A$100,0),COLUMN(F87))-G87),"")))</f>
        <v/>
      </c>
      <c r="Q85" s="24" t="str">
        <f ca="1">IF(OR(A87="Pn",A88="Pn"),"",IF($A87="TOTAL GENERAL",SUM(Q$11:Q83),IF(AND(H87&lt;&gt;"",$A87&lt;&gt;"Pn"),IF(H87&lt;OFFSET($A$10,MATCH("TOTAL GENERAL",$A$11:$A$100,0),COLUMN(G87)),0,H87-OFFSET($A$10,MATCH("TOTAL GENERAL",$A$11:$A$100,0),COLUMN(G87))),"")))</f>
        <v/>
      </c>
      <c r="R85" s="24" t="str">
        <f ca="1">IF(OR(A87="Pn",A88="Pn"),"",IF($A87="TOTAL GENERAL",SUM(R$11:R83),IF(AND(I87&lt;&gt;"",$A87&lt;&gt;"Pn"),IF(I87&lt;OFFSET($A$10,MATCH("TOTAL GENERAL",$A$11:$A$100,0),COLUMN(H87)),0,I87-OFFSET($A$10,MATCH("TOTAL GENERAL",$A$11:$A$100,0),COLUMN(H87))),"")))</f>
        <v/>
      </c>
      <c r="S85" s="24" t="str">
        <f ca="1">IF(OR(A87="Pn",A88="Pn"),"",IF($A87="TOTAL GENERAL",SUM(S$11:S83),IF(AND(J87&lt;&gt;"",$A87&lt;&gt;"Pn"),IF(J87&gt;OFFSET($A$10,MATCH("TOTAL GENERAL",$A$11:$A$100,0),COLUMN(I87)),0,OFFSET($A$10,MATCH("TOTAL GENERAL",$A$11:$A$100,0),COLUMN(I87))-J87),"")))</f>
        <v/>
      </c>
      <c r="T85" s="24" t="str">
        <f ca="1">IF($A87="TOTAL GENERAL",SUM(T$11:T83),IF(AND(K87&lt;&gt;"",$A87&lt;&gt;"Pn"),IF(K87&lt;OFFSET($A$10,MATCH("TOTAL GENERAL",$A$11:$A$100,0),COLUMN(J87)),0,K87-OFFSET($A$10,MATCH("TOTAL GENERAL",$A$11:$A$100,0),COLUMN(J87))),""))</f>
        <v/>
      </c>
      <c r="U85" s="24" t="str">
        <f ca="1">IF($A87="TOTAL GENERAL",SUM(U$11:U83),IF(AND(L87&lt;&gt;"",$A87&lt;&gt;"Pn"),IF(L87&lt;OFFSET($A$10,MATCH("TOTAL GENERAL",$A$11:$A$100,0),COLUMN(K87)),0,L87-OFFSET($A$10,MATCH("TOTAL GENERAL",$A$11:$A$100,0),COLUMN(K87))),""))</f>
        <v/>
      </c>
      <c r="V85" s="24" t="str">
        <f ca="1">IF($A87="TOTAL GENERAL",SUM(V$11:V83),IF(AND(M87&lt;&gt;"",$A87&lt;&gt;"Pn"),IF(M87&lt;OFFSET($A$10,MATCH("TOTAL GENERAL",$A$11:$A$100,0),COLUMN(L87)),0,M87-OFFSET($A$10,MATCH("TOTAL GENERAL",$A$11:$A$100,0),COLUMN(L87))),""))</f>
        <v/>
      </c>
      <c r="W85" s="24" t="str">
        <f ca="1">IF($A87="TOTAL GENERAL",SUM(W$11:W83),IF(AND(N87&lt;&gt;"",$A87&lt;&gt;"Pn"),IF(N87&gt;OFFSET($A$10,MATCH("TOTAL GENERAL",$A$11:$A$100,0),COLUMN(M87)),0,OFFSET($A$10,MATCH("TOTAL GENERAL",$A$11:$A$100,0),COLUMN(M87))-N87),""))</f>
        <v/>
      </c>
      <c r="X85" s="24" t="str">
        <f ca="1">IF($A87="TOTAL GENERAL",SUM(X$11:X83),IF(AND(O87&lt;&gt;"",$A87&lt;&gt;"Pn"),IF(O87&lt;OFFSET($A$10,MATCH("TOTAL GENERAL",$A$11:$A$100,0),COLUMN(N87)),0,O87-OFFSET($A$10,MATCH("TOTAL GENERAL",$A$11:$A$100,0),COLUMN(N87))),""))</f>
        <v/>
      </c>
      <c r="Y85" s="24" t="str">
        <f>IF(OR(A87="Pn",A88="Pn"),"",IF($A87="TOTAL GENERAL",SUM(Y$11:Y83),IF(AND(G87&lt;&gt;"",$A87&lt;&gt;"Pn"),P85*$D87,"")))</f>
        <v/>
      </c>
      <c r="Z85" s="24" t="str">
        <f>IF(OR(A87="Pn",A88="Pn"),"",IF($A87="TOTAL GENERAL",SUM(Z$11:Z83),IF(AND(H87&lt;&gt;"",$A87&lt;&gt;"Pn"),Q85*$D87,"")))</f>
        <v/>
      </c>
      <c r="AA85" s="24" t="str">
        <f>IF(OR(A87="Pn",A88="Pn"),"",IF($A87="TOTAL GENERAL",SUM(AA$11:AA83),IF(AND(I87&lt;&gt;"",$A87&lt;&gt;"Pn"),R85*$D87,"")))</f>
        <v/>
      </c>
      <c r="AB85" s="24" t="str">
        <f>IF(OR(A87="Pn",A88="Pn"),"",IF($A87="TOTAL GENERAL",SUM(AB$11:AB83),IF(AND(J87&lt;&gt;"",$A87&lt;&gt;"Pn"),S85*$D87,"")))</f>
        <v/>
      </c>
      <c r="AC85" s="24" t="str">
        <f>IF($A87="TOTAL GENERAL",SUM(AC$11:AC83),IF(AND(K87&lt;&gt;"",$A87&lt;&gt;"Pn"),T85*$D87,""))</f>
        <v/>
      </c>
      <c r="AD85" s="24" t="str">
        <f>IF($A87="TOTAL GENERAL",SUM(AD$11:AD83),IF(AND(L87&lt;&gt;"",$A87&lt;&gt;"Pn"),U85*$D87,""))</f>
        <v/>
      </c>
      <c r="AE85" s="24" t="str">
        <f>IF($A87="TOTAL GENERAL",SUM(AE$11:AE83),IF(AND(M87&lt;&gt;"",$A87&lt;&gt;"Pn"),V85*$D87,""))</f>
        <v/>
      </c>
      <c r="AF85" s="24" t="str">
        <f>IF($A87="TOTAL GENERAL",SUM(AF$11:AF83),IF(AND(N87&lt;&gt;"",$A87&lt;&gt;"Pn"),W85*$D87,""))</f>
        <v/>
      </c>
      <c r="AG85" s="24" t="s">
        <v>58</v>
      </c>
      <c r="AH85" s="24" t="str">
        <f ca="1">IF($A87="TOTAL GENERAL",SUM(AH$11:AH83),IF(AND(P85&lt;&gt;"",$A87&lt;&gt;"Pn"),IF(OFFSET($A$11,MATCH("TOTAL GENERAL",$A$11:$A$100,0)-1,COLUMN(X85))=0,0,Y85/OFFSET($A$11,MATCH("TOTAL GENERAL",$A$11:$A$100,0)-1,COLUMN(X85))),""))</f>
        <v/>
      </c>
      <c r="AI85" s="24" t="str">
        <f ca="1">IF($A87="TOTAL GENERAL",SUM(AI$11:AI83),IF(AND(Q85&lt;&gt;"",$A87&lt;&gt;"Pn"),IF(OFFSET($A$11,MATCH("TOTAL GENERAL",$A$11:$A$100,0)-1,COLUMN(Y85))=0,0,Z85/OFFSET($A$11,MATCH("TOTAL GENERAL",$A$11:$A$100,0)-1,COLUMN(Y85))),""))</f>
        <v/>
      </c>
      <c r="AJ85" s="24" t="str">
        <f ca="1">IF($A87="TOTAL GENERAL",SUM(AJ$11:AJ83),IF(AND(R85&lt;&gt;"",$A87&lt;&gt;"Pn"),IF(OFFSET($A$11,MATCH("TOTAL GENERAL",$A$11:$A$100,0)-1,COLUMN(Z85))=0,0,AA85/OFFSET($A$11,MATCH("TOTAL GENERAL",$A$11:$A$100,0)-1,COLUMN(Z85))),""))</f>
        <v/>
      </c>
      <c r="AK85" s="24" t="str">
        <f ca="1">IF($A87="TOTAL GENERAL",SUM(AK$11:AK83),IF(AND(S85&lt;&gt;"",$A87&lt;&gt;"Pn"),IF(OFFSET($A$11,MATCH("TOTAL GENERAL",$A$11:$A$100,0)-1,COLUMN(AA85))=0,0,AB85/OFFSET($A$11,MATCH("TOTAL GENERAL",$A$11:$A$100,0)-1,COLUMN(AA85))),""))</f>
        <v/>
      </c>
      <c r="AL85" s="24" t="str">
        <f ca="1">IF($A87="TOTAL GENERAL",SUM(AL$11:AL83),IF(AND(T85&lt;&gt;"",$A87&lt;&gt;"Pn"),IF(OFFSET($A$11,MATCH("TOTAL GENERAL",$A$11:$A$100,0)-1,COLUMN(AB85))=0,0,AC85/OFFSET($A$11,MATCH("TOTAL GENERAL",$A$11:$A$100,0)-1,COLUMN(AB85))),""))</f>
        <v/>
      </c>
      <c r="AM85" s="24" t="str">
        <f ca="1">IF($A87="TOTAL GENERAL",SUM(AM$11:AM83),IF(AND(U85&lt;&gt;"",$A87&lt;&gt;"Pn"),IF(OFFSET($A$11,MATCH("TOTAL GENERAL",$A$11:$A$100,0)-1,COLUMN(AC85))=0,0,AD85/OFFSET($A$11,MATCH("TOTAL GENERAL",$A$11:$A$100,0)-1,COLUMN(AC85))),""))</f>
        <v/>
      </c>
      <c r="AN85" s="24" t="str">
        <f ca="1">IF($A87="TOTAL GENERAL",SUM(AN$11:AN83),IF(AND(V85&lt;&gt;"",$A87&lt;&gt;"Pn"),IF(OFFSET($A$11,MATCH("TOTAL GENERAL",$A$11:$A$100,0)-1,COLUMN(AD85))=0,0,AE85/OFFSET($A$11,MATCH("TOTAL GENERAL",$A$11:$A$100,0)-1,COLUMN(AD85))),""))</f>
        <v/>
      </c>
      <c r="AO85" s="24" t="str">
        <f ca="1">IF($A87="TOTAL GENERAL",SUM(AO$11:AO83),IF(AND(W85&lt;&gt;"",$A87&lt;&gt;"Pn"),IF(OFFSET($A$11,MATCH("TOTAL GENERAL",$A$11:$A$100,0)-1,COLUMN(AE85))=0,0,AF85/OFFSET($A$11,MATCH("TOTAL GENERAL",$A$11:$A$100,0)-1,COLUMN(AE85))),""))</f>
        <v/>
      </c>
      <c r="AP85" s="24" t="str">
        <f ca="1">IF($A87="TOTAL GENERAL",SUM(AP$11:AP83),IF(AND(X85&lt;&gt;"",$A87&lt;&gt;"Pn"),IF(OFFSET($A$11,MATCH("TOTAL GENERAL",$A$11:$A$100,0)-1,COLUMN(AF85))=0,0,AG85/OFFSET($A$11,MATCH("TOTAL GENERAL",$A$11:$A$100,0)-1,COLUMN(AF85))),""))</f>
        <v/>
      </c>
      <c r="AQ85" s="24" t="str">
        <f ca="1">IF(A87="TOTAL GENERAL",SUM(AQ$11:AQ83),IF(COUNTIF(AB85:AH85,"")&lt;COUNTA($AB$10:$AH$10),ROUND((IF(AH85&lt;&gt;"",AH85*OFFSET($A$10,MATCH("Pn",$A$11:$A$100,0),1),0)+IF(AI85&lt;&gt;"",AI85*OFFSET($A$10,MATCH("Pn",$A$11:$A$100,0),2),0)+IF(AJ85&lt;&gt;"",AJ85*OFFSET($A$10,MATCH("Pn",$A$11:$A$100,0),3),0)+IF(AK85&lt;&gt;"",AK85*OFFSET($A$10,MATCH("Pn",$A$11:$A$100,0),4),0)+IF(AL85&lt;&gt;"",AL85*OFFSET($A$10,MATCH("Pn",$A$11:$A$100,0),5),0)+IF(AM85&lt;&gt;"",AM85*OFFSET($A$10,MATCH("Pn",$A$11:$A$100,0),6),0)+IF(AN85&lt;&gt;"",AN85*OFFSET($A$10,MATCH("Pn",$A$11:$A$100,0),7),0)+IF(AO85&lt;&gt;"",AO85*OFFSET($A$10,MATCH("Pn",$A$11:$A$100,0),8),0)+IF(AP85&lt;&gt;"",AP85*OFFSET($A$10,MATCH("Pn",$A$11:$A$100,0),9),0))*OFFSET($A$10,MATCH("FC",$A$11:$A$100,0),2),2),""))</f>
        <v/>
      </c>
      <c r="AR85" s="10" t="str">
        <f ca="1">IF(OR(A87="Pn",A88="Pn"),"",IF(AND(AQ85="",F87&lt;&gt;""),-F87,IF(A87="TOTAL GENERAL",SUM(AR$11:AR83),IF(AQ85&lt;&gt;"",AQ85-F87,""))))</f>
        <v/>
      </c>
    </row>
    <row r="86" spans="1:44" s="4" customFormat="1" x14ac:dyDescent="0.25">
      <c r="A86" s="15" t="s">
        <v>58</v>
      </c>
      <c r="B86" s="15" t="s">
        <v>58</v>
      </c>
      <c r="C86" s="32" t="s">
        <v>58</v>
      </c>
      <c r="D86" s="16" t="s">
        <v>58</v>
      </c>
      <c r="E86" s="9" t="s">
        <v>58</v>
      </c>
      <c r="F86" s="18" t="s">
        <v>58</v>
      </c>
      <c r="G86" s="20" t="s">
        <v>58</v>
      </c>
      <c r="H86" s="22" t="s">
        <v>58</v>
      </c>
      <c r="I86" s="22" t="s">
        <v>58</v>
      </c>
      <c r="J86" s="24" t="s">
        <v>58</v>
      </c>
      <c r="K86" s="22" t="s">
        <v>58</v>
      </c>
      <c r="L86" s="22" t="s">
        <v>58</v>
      </c>
      <c r="M86" s="22" t="s">
        <v>58</v>
      </c>
      <c r="N86" s="24" t="s">
        <v>58</v>
      </c>
      <c r="O86" s="24" t="s">
        <v>58</v>
      </c>
      <c r="P86" s="24" t="str">
        <f ca="1">IF(OR(A88="Pn",A89="Pn"),"",IF($A88="TOTAL GENERAL",SUM(P$11:P84),IF(AND(G88&lt;&gt;"",$A88&lt;&gt;"Pn"),IF(G88&gt;OFFSET($A$10,MATCH("TOTAL GENERAL",$A$11:$A$100,0),COLUMN(F88)),0,OFFSET($A$10,MATCH("TOTAL GENERAL",$A$11:$A$100,0),COLUMN(F88))-G88),"")))</f>
        <v/>
      </c>
      <c r="Q86" s="24" t="str">
        <f ca="1">IF(OR(A88="Pn",A89="Pn"),"",IF($A88="TOTAL GENERAL",SUM(Q$11:Q84),IF(AND(H88&lt;&gt;"",$A88&lt;&gt;"Pn"),IF(H88&lt;OFFSET($A$10,MATCH("TOTAL GENERAL",$A$11:$A$100,0),COLUMN(G88)),0,H88-OFFSET($A$10,MATCH("TOTAL GENERAL",$A$11:$A$100,0),COLUMN(G88))),"")))</f>
        <v/>
      </c>
      <c r="R86" s="24" t="str">
        <f ca="1">IF(OR(A88="Pn",A89="Pn"),"",IF($A88="TOTAL GENERAL",SUM(R$11:R84),IF(AND(I88&lt;&gt;"",$A88&lt;&gt;"Pn"),IF(I88&lt;OFFSET($A$10,MATCH("TOTAL GENERAL",$A$11:$A$100,0),COLUMN(H88)),0,I88-OFFSET($A$10,MATCH("TOTAL GENERAL",$A$11:$A$100,0),COLUMN(H88))),"")))</f>
        <v/>
      </c>
      <c r="S86" s="24" t="str">
        <f ca="1">IF(OR(A88="Pn",A89="Pn"),"",IF($A88="TOTAL GENERAL",SUM(S$11:S84),IF(AND(J88&lt;&gt;"",$A88&lt;&gt;"Pn"),IF(J88&gt;OFFSET($A$10,MATCH("TOTAL GENERAL",$A$11:$A$100,0),COLUMN(I88)),0,OFFSET($A$10,MATCH("TOTAL GENERAL",$A$11:$A$100,0),COLUMN(I88))-J88),"")))</f>
        <v/>
      </c>
      <c r="T86" s="24" t="str">
        <f ca="1">IF($A88="TOTAL GENERAL",SUM(T$11:T84),IF(AND(K88&lt;&gt;"",$A88&lt;&gt;"Pn"),IF(K88&lt;OFFSET($A$10,MATCH("TOTAL GENERAL",$A$11:$A$100,0),COLUMN(J88)),0,K88-OFFSET($A$10,MATCH("TOTAL GENERAL",$A$11:$A$100,0),COLUMN(J88))),""))</f>
        <v/>
      </c>
      <c r="U86" s="24" t="str">
        <f ca="1">IF($A88="TOTAL GENERAL",SUM(U$11:U84),IF(AND(L88&lt;&gt;"",$A88&lt;&gt;"Pn"),IF(L88&lt;OFFSET($A$10,MATCH("TOTAL GENERAL",$A$11:$A$100,0),COLUMN(K88)),0,L88-OFFSET($A$10,MATCH("TOTAL GENERAL",$A$11:$A$100,0),COLUMN(K88))),""))</f>
        <v/>
      </c>
      <c r="V86" s="24" t="str">
        <f ca="1">IF($A88="TOTAL GENERAL",SUM(V$11:V84),IF(AND(M88&lt;&gt;"",$A88&lt;&gt;"Pn"),IF(M88&lt;OFFSET($A$10,MATCH("TOTAL GENERAL",$A$11:$A$100,0),COLUMN(L88)),0,M88-OFFSET($A$10,MATCH("TOTAL GENERAL",$A$11:$A$100,0),COLUMN(L88))),""))</f>
        <v/>
      </c>
      <c r="W86" s="24" t="str">
        <f ca="1">IF($A88="TOTAL GENERAL",SUM(W$11:W84),IF(AND(N88&lt;&gt;"",$A88&lt;&gt;"Pn"),IF(N88&gt;OFFSET($A$10,MATCH("TOTAL GENERAL",$A$11:$A$100,0),COLUMN(M88)),0,OFFSET($A$10,MATCH("TOTAL GENERAL",$A$11:$A$100,0),COLUMN(M88))-N88),""))</f>
        <v/>
      </c>
      <c r="X86" s="24" t="str">
        <f ca="1">IF($A88="TOTAL GENERAL",SUM(X$11:X84),IF(AND(O88&lt;&gt;"",$A88&lt;&gt;"Pn"),IF(O88&lt;OFFSET($A$10,MATCH("TOTAL GENERAL",$A$11:$A$100,0),COLUMN(N88)),0,O88-OFFSET($A$10,MATCH("TOTAL GENERAL",$A$11:$A$100,0),COLUMN(N88))),""))</f>
        <v/>
      </c>
      <c r="Y86" s="24" t="str">
        <f>IF(OR(A88="Pn",A89="Pn"),"",IF($A88="TOTAL GENERAL",SUM(Y$11:Y84),IF(AND(G88&lt;&gt;"",$A88&lt;&gt;"Pn"),P86*$D88,"")))</f>
        <v/>
      </c>
      <c r="Z86" s="24" t="str">
        <f>IF(OR(A88="Pn",A89="Pn"),"",IF($A88="TOTAL GENERAL",SUM(Z$11:Z84),IF(AND(H88&lt;&gt;"",$A88&lt;&gt;"Pn"),Q86*$D88,"")))</f>
        <v/>
      </c>
      <c r="AA86" s="24" t="str">
        <f>IF(OR(A88="Pn",A89="Pn"),"",IF($A88="TOTAL GENERAL",SUM(AA$11:AA84),IF(AND(I88&lt;&gt;"",$A88&lt;&gt;"Pn"),R86*$D88,"")))</f>
        <v/>
      </c>
      <c r="AB86" s="24" t="str">
        <f>IF(OR(A88="Pn",A89="Pn"),"",IF($A88="TOTAL GENERAL",SUM(AB$11:AB84),IF(AND(J88&lt;&gt;"",$A88&lt;&gt;"Pn"),S86*$D88,"")))</f>
        <v/>
      </c>
      <c r="AC86" s="24" t="str">
        <f>IF($A88="TOTAL GENERAL",SUM(AC$11:AC84),IF(AND(K88&lt;&gt;"",$A88&lt;&gt;"Pn"),T86*$D88,""))</f>
        <v/>
      </c>
      <c r="AD86" s="24" t="str">
        <f>IF($A88="TOTAL GENERAL",SUM(AD$11:AD84),IF(AND(L88&lt;&gt;"",$A88&lt;&gt;"Pn"),U86*$D88,""))</f>
        <v/>
      </c>
      <c r="AE86" s="24" t="str">
        <f>IF($A88="TOTAL GENERAL",SUM(AE$11:AE84),IF(AND(M88&lt;&gt;"",$A88&lt;&gt;"Pn"),V86*$D88,""))</f>
        <v/>
      </c>
      <c r="AF86" s="24" t="str">
        <f>IF($A88="TOTAL GENERAL",SUM(AF$11:AF84),IF(AND(N88&lt;&gt;"",$A88&lt;&gt;"Pn"),W86*$D88,""))</f>
        <v/>
      </c>
      <c r="AG86" s="24" t="s">
        <v>58</v>
      </c>
      <c r="AH86" s="24" t="str">
        <f ca="1">IF($A88="TOTAL GENERAL",SUM(AH$11:AH84),IF(AND(P86&lt;&gt;"",$A88&lt;&gt;"Pn"),IF(OFFSET($A$11,MATCH("TOTAL GENERAL",$A$11:$A$100,0)-1,COLUMN(X86))=0,0,Y86/OFFSET($A$11,MATCH("TOTAL GENERAL",$A$11:$A$100,0)-1,COLUMN(X86))),""))</f>
        <v/>
      </c>
      <c r="AI86" s="24" t="str">
        <f ca="1">IF($A88="TOTAL GENERAL",SUM(AI$11:AI84),IF(AND(Q86&lt;&gt;"",$A88&lt;&gt;"Pn"),IF(OFFSET($A$11,MATCH("TOTAL GENERAL",$A$11:$A$100,0)-1,COLUMN(Y86))=0,0,Z86/OFFSET($A$11,MATCH("TOTAL GENERAL",$A$11:$A$100,0)-1,COLUMN(Y86))),""))</f>
        <v/>
      </c>
      <c r="AJ86" s="24" t="str">
        <f ca="1">IF($A88="TOTAL GENERAL",SUM(AJ$11:AJ84),IF(AND(R86&lt;&gt;"",$A88&lt;&gt;"Pn"),IF(OFFSET($A$11,MATCH("TOTAL GENERAL",$A$11:$A$100,0)-1,COLUMN(Z86))=0,0,AA86/OFFSET($A$11,MATCH("TOTAL GENERAL",$A$11:$A$100,0)-1,COLUMN(Z86))),""))</f>
        <v/>
      </c>
      <c r="AK86" s="24" t="str">
        <f ca="1">IF($A88="TOTAL GENERAL",SUM(AK$11:AK84),IF(AND(S86&lt;&gt;"",$A88&lt;&gt;"Pn"),IF(OFFSET($A$11,MATCH("TOTAL GENERAL",$A$11:$A$100,0)-1,COLUMN(AA86))=0,0,AB86/OFFSET($A$11,MATCH("TOTAL GENERAL",$A$11:$A$100,0)-1,COLUMN(AA86))),""))</f>
        <v/>
      </c>
      <c r="AL86" s="24" t="str">
        <f ca="1">IF($A88="TOTAL GENERAL",SUM(AL$11:AL84),IF(AND(T86&lt;&gt;"",$A88&lt;&gt;"Pn"),IF(OFFSET($A$11,MATCH("TOTAL GENERAL",$A$11:$A$100,0)-1,COLUMN(AB86))=0,0,AC86/OFFSET($A$11,MATCH("TOTAL GENERAL",$A$11:$A$100,0)-1,COLUMN(AB86))),""))</f>
        <v/>
      </c>
      <c r="AM86" s="24" t="str">
        <f ca="1">IF($A88="TOTAL GENERAL",SUM(AM$11:AM84),IF(AND(U86&lt;&gt;"",$A88&lt;&gt;"Pn"),IF(OFFSET($A$11,MATCH("TOTAL GENERAL",$A$11:$A$100,0)-1,COLUMN(AC86))=0,0,AD86/OFFSET($A$11,MATCH("TOTAL GENERAL",$A$11:$A$100,0)-1,COLUMN(AC86))),""))</f>
        <v/>
      </c>
      <c r="AN86" s="24" t="str">
        <f ca="1">IF($A88="TOTAL GENERAL",SUM(AN$11:AN84),IF(AND(V86&lt;&gt;"",$A88&lt;&gt;"Pn"),IF(OFFSET($A$11,MATCH("TOTAL GENERAL",$A$11:$A$100,0)-1,COLUMN(AD86))=0,0,AE86/OFFSET($A$11,MATCH("TOTAL GENERAL",$A$11:$A$100,0)-1,COLUMN(AD86))),""))</f>
        <v/>
      </c>
      <c r="AO86" s="24" t="str">
        <f ca="1">IF($A88="TOTAL GENERAL",SUM(AO$11:AO84),IF(AND(W86&lt;&gt;"",$A88&lt;&gt;"Pn"),IF(OFFSET($A$11,MATCH("TOTAL GENERAL",$A$11:$A$100,0)-1,COLUMN(AE86))=0,0,AF86/OFFSET($A$11,MATCH("TOTAL GENERAL",$A$11:$A$100,0)-1,COLUMN(AE86))),""))</f>
        <v/>
      </c>
      <c r="AP86" s="24" t="str">
        <f ca="1">IF($A88="TOTAL GENERAL",SUM(AP$11:AP84),IF(AND(X86&lt;&gt;"",$A88&lt;&gt;"Pn"),IF(OFFSET($A$11,MATCH("TOTAL GENERAL",$A$11:$A$100,0)-1,COLUMN(AF86))=0,0,AG86/OFFSET($A$11,MATCH("TOTAL GENERAL",$A$11:$A$100,0)-1,COLUMN(AF86))),""))</f>
        <v/>
      </c>
      <c r="AQ86" s="24" t="str">
        <f ca="1">IF(A88="TOTAL GENERAL",SUM(AQ$11:AQ84),IF(COUNTIF(AB86:AH86,"")&lt;COUNTA($AB$10:$AH$10),ROUND((IF(AH86&lt;&gt;"",AH86*OFFSET($A$10,MATCH("Pn",$A$11:$A$100,0),1),0)+IF(AI86&lt;&gt;"",AI86*OFFSET($A$10,MATCH("Pn",$A$11:$A$100,0),2),0)+IF(AJ86&lt;&gt;"",AJ86*OFFSET($A$10,MATCH("Pn",$A$11:$A$100,0),3),0)+IF(AK86&lt;&gt;"",AK86*OFFSET($A$10,MATCH("Pn",$A$11:$A$100,0),4),0)+IF(AL86&lt;&gt;"",AL86*OFFSET($A$10,MATCH("Pn",$A$11:$A$100,0),5),0)+IF(AM86&lt;&gt;"",AM86*OFFSET($A$10,MATCH("Pn",$A$11:$A$100,0),6),0)+IF(AN86&lt;&gt;"",AN86*OFFSET($A$10,MATCH("Pn",$A$11:$A$100,0),7),0)+IF(AO86&lt;&gt;"",AO86*OFFSET($A$10,MATCH("Pn",$A$11:$A$100,0),8),0)+IF(AP86&lt;&gt;"",AP86*OFFSET($A$10,MATCH("Pn",$A$11:$A$100,0),9),0))*OFFSET($A$10,MATCH("FC",$A$11:$A$100,0),2),2),""))</f>
        <v/>
      </c>
      <c r="AR86" s="10" t="str">
        <f ca="1">IF(OR(A88="Pn",A89="Pn"),"",IF(AND(AQ86="",F88&lt;&gt;""),-F88,IF(A88="TOTAL GENERAL",SUM(AR$11:AR84),IF(AQ86&lt;&gt;"",AQ86-F88,""))))</f>
        <v/>
      </c>
    </row>
    <row r="87" spans="1:44" s="4" customFormat="1" x14ac:dyDescent="0.25">
      <c r="A87" s="15" t="s">
        <v>58</v>
      </c>
      <c r="B87" s="15" t="s">
        <v>58</v>
      </c>
      <c r="C87" s="32" t="s">
        <v>58</v>
      </c>
      <c r="D87" s="16" t="s">
        <v>58</v>
      </c>
      <c r="E87" s="9" t="s">
        <v>58</v>
      </c>
      <c r="F87" s="18" t="s">
        <v>58</v>
      </c>
      <c r="G87" s="20" t="s">
        <v>58</v>
      </c>
      <c r="H87" s="22" t="s">
        <v>58</v>
      </c>
      <c r="I87" s="22" t="s">
        <v>58</v>
      </c>
      <c r="J87" s="24" t="s">
        <v>58</v>
      </c>
      <c r="K87" s="22" t="s">
        <v>58</v>
      </c>
      <c r="L87" s="22" t="s">
        <v>58</v>
      </c>
      <c r="M87" s="22" t="s">
        <v>58</v>
      </c>
      <c r="N87" s="24" t="s">
        <v>58</v>
      </c>
      <c r="O87" s="24" t="s">
        <v>58</v>
      </c>
      <c r="P87" s="24" t="str">
        <f ca="1">IF(OR(A89="Pn",A90="Pn"),"",IF($A89="TOTAL GENERAL",SUM(P$11:P85),IF(AND(G89&lt;&gt;"",$A89&lt;&gt;"Pn"),IF(G89&gt;OFFSET($A$10,MATCH("TOTAL GENERAL",$A$11:$A$100,0),COLUMN(F89)),0,OFFSET($A$10,MATCH("TOTAL GENERAL",$A$11:$A$100,0),COLUMN(F89))-G89),"")))</f>
        <v/>
      </c>
      <c r="Q87" s="24" t="str">
        <f ca="1">IF(OR(A89="Pn",A90="Pn"),"",IF($A89="TOTAL GENERAL",SUM(Q$11:Q85),IF(AND(H89&lt;&gt;"",$A89&lt;&gt;"Pn"),IF(H89&lt;OFFSET($A$10,MATCH("TOTAL GENERAL",$A$11:$A$100,0),COLUMN(G89)),0,H89-OFFSET($A$10,MATCH("TOTAL GENERAL",$A$11:$A$100,0),COLUMN(G89))),"")))</f>
        <v/>
      </c>
      <c r="R87" s="24" t="str">
        <f ca="1">IF(OR(A89="Pn",A90="Pn"),"",IF($A89="TOTAL GENERAL",SUM(R$11:R85),IF(AND(I89&lt;&gt;"",$A89&lt;&gt;"Pn"),IF(I89&lt;OFFSET($A$10,MATCH("TOTAL GENERAL",$A$11:$A$100,0),COLUMN(H89)),0,I89-OFFSET($A$10,MATCH("TOTAL GENERAL",$A$11:$A$100,0),COLUMN(H89))),"")))</f>
        <v/>
      </c>
      <c r="S87" s="24" t="str">
        <f ca="1">IF(OR(A89="Pn",A90="Pn"),"",IF($A89="TOTAL GENERAL",SUM(S$11:S85),IF(AND(J89&lt;&gt;"",$A89&lt;&gt;"Pn"),IF(J89&gt;OFFSET($A$10,MATCH("TOTAL GENERAL",$A$11:$A$100,0),COLUMN(I89)),0,OFFSET($A$10,MATCH("TOTAL GENERAL",$A$11:$A$100,0),COLUMN(I89))-J89),"")))</f>
        <v/>
      </c>
      <c r="T87" s="24" t="str">
        <f ca="1">IF($A89="TOTAL GENERAL",SUM(T$11:T85),IF(AND(K89&lt;&gt;"",$A89&lt;&gt;"Pn"),IF(K89&lt;OFFSET($A$10,MATCH("TOTAL GENERAL",$A$11:$A$100,0),COLUMN(J89)),0,K89-OFFSET($A$10,MATCH("TOTAL GENERAL",$A$11:$A$100,0),COLUMN(J89))),""))</f>
        <v/>
      </c>
      <c r="U87" s="24" t="str">
        <f ca="1">IF($A89="TOTAL GENERAL",SUM(U$11:U85),IF(AND(L89&lt;&gt;"",$A89&lt;&gt;"Pn"),IF(L89&lt;OFFSET($A$10,MATCH("TOTAL GENERAL",$A$11:$A$100,0),COLUMN(K89)),0,L89-OFFSET($A$10,MATCH("TOTAL GENERAL",$A$11:$A$100,0),COLUMN(K89))),""))</f>
        <v/>
      </c>
      <c r="V87" s="24" t="str">
        <f ca="1">IF($A89="TOTAL GENERAL",SUM(V$11:V85),IF(AND(M89&lt;&gt;"",$A89&lt;&gt;"Pn"),IF(M89&lt;OFFSET($A$10,MATCH("TOTAL GENERAL",$A$11:$A$100,0),COLUMN(L89)),0,M89-OFFSET($A$10,MATCH("TOTAL GENERAL",$A$11:$A$100,0),COLUMN(L89))),""))</f>
        <v/>
      </c>
      <c r="W87" s="24" t="str">
        <f ca="1">IF($A89="TOTAL GENERAL",SUM(W$11:W85),IF(AND(N89&lt;&gt;"",$A89&lt;&gt;"Pn"),IF(N89&gt;OFFSET($A$10,MATCH("TOTAL GENERAL",$A$11:$A$100,0),COLUMN(M89)),0,OFFSET($A$10,MATCH("TOTAL GENERAL",$A$11:$A$100,0),COLUMN(M89))-N89),""))</f>
        <v/>
      </c>
      <c r="X87" s="24" t="str">
        <f ca="1">IF($A89="TOTAL GENERAL",SUM(X$11:X85),IF(AND(O89&lt;&gt;"",$A89&lt;&gt;"Pn"),IF(O89&lt;OFFSET($A$10,MATCH("TOTAL GENERAL",$A$11:$A$100,0),COLUMN(N89)),0,O89-OFFSET($A$10,MATCH("TOTAL GENERAL",$A$11:$A$100,0),COLUMN(N89))),""))</f>
        <v/>
      </c>
      <c r="Y87" s="24" t="str">
        <f>IF(OR(A89="Pn",A90="Pn"),"",IF($A89="TOTAL GENERAL",SUM(Y$11:Y85),IF(AND(G89&lt;&gt;"",$A89&lt;&gt;"Pn"),P87*$D89,"")))</f>
        <v/>
      </c>
      <c r="Z87" s="24" t="str">
        <f>IF(OR(A89="Pn",A90="Pn"),"",IF($A89="TOTAL GENERAL",SUM(Z$11:Z85),IF(AND(H89&lt;&gt;"",$A89&lt;&gt;"Pn"),Q87*$D89,"")))</f>
        <v/>
      </c>
      <c r="AA87" s="24" t="str">
        <f>IF(OR(A89="Pn",A90="Pn"),"",IF($A89="TOTAL GENERAL",SUM(AA$11:AA85),IF(AND(I89&lt;&gt;"",$A89&lt;&gt;"Pn"),R87*$D89,"")))</f>
        <v/>
      </c>
      <c r="AB87" s="24" t="str">
        <f>IF(OR(A89="Pn",A90="Pn"),"",IF($A89="TOTAL GENERAL",SUM(AB$11:AB85),IF(AND(J89&lt;&gt;"",$A89&lt;&gt;"Pn"),S87*$D89,"")))</f>
        <v/>
      </c>
      <c r="AC87" s="24" t="str">
        <f>IF($A89="TOTAL GENERAL",SUM(AC$11:AC85),IF(AND(K89&lt;&gt;"",$A89&lt;&gt;"Pn"),T87*$D89,""))</f>
        <v/>
      </c>
      <c r="AD87" s="24" t="str">
        <f>IF($A89="TOTAL GENERAL",SUM(AD$11:AD85),IF(AND(L89&lt;&gt;"",$A89&lt;&gt;"Pn"),U87*$D89,""))</f>
        <v/>
      </c>
      <c r="AE87" s="24" t="str">
        <f>IF($A89="TOTAL GENERAL",SUM(AE$11:AE85),IF(AND(M89&lt;&gt;"",$A89&lt;&gt;"Pn"),V87*$D89,""))</f>
        <v/>
      </c>
      <c r="AF87" s="24" t="str">
        <f>IF($A89="TOTAL GENERAL",SUM(AF$11:AF85),IF(AND(N89&lt;&gt;"",$A89&lt;&gt;"Pn"),W87*$D89,""))</f>
        <v/>
      </c>
      <c r="AG87" s="24" t="s">
        <v>58</v>
      </c>
      <c r="AH87" s="24" t="str">
        <f ca="1">IF($A89="TOTAL GENERAL",SUM(AH$11:AH85),IF(AND(P87&lt;&gt;"",$A89&lt;&gt;"Pn"),IF(OFFSET($A$11,MATCH("TOTAL GENERAL",$A$11:$A$100,0)-1,COLUMN(X87))=0,0,Y87/OFFSET($A$11,MATCH("TOTAL GENERAL",$A$11:$A$100,0)-1,COLUMN(X87))),""))</f>
        <v/>
      </c>
      <c r="AI87" s="24" t="str">
        <f ca="1">IF($A89="TOTAL GENERAL",SUM(AI$11:AI85),IF(AND(Q87&lt;&gt;"",$A89&lt;&gt;"Pn"),IF(OFFSET($A$11,MATCH("TOTAL GENERAL",$A$11:$A$100,0)-1,COLUMN(Y87))=0,0,Z87/OFFSET($A$11,MATCH("TOTAL GENERAL",$A$11:$A$100,0)-1,COLUMN(Y87))),""))</f>
        <v/>
      </c>
      <c r="AJ87" s="24" t="str">
        <f ca="1">IF($A89="TOTAL GENERAL",SUM(AJ$11:AJ85),IF(AND(R87&lt;&gt;"",$A89&lt;&gt;"Pn"),IF(OFFSET($A$11,MATCH("TOTAL GENERAL",$A$11:$A$100,0)-1,COLUMN(Z87))=0,0,AA87/OFFSET($A$11,MATCH("TOTAL GENERAL",$A$11:$A$100,0)-1,COLUMN(Z87))),""))</f>
        <v/>
      </c>
      <c r="AK87" s="24" t="str">
        <f ca="1">IF($A89="TOTAL GENERAL",SUM(AK$11:AK85),IF(AND(S87&lt;&gt;"",$A89&lt;&gt;"Pn"),IF(OFFSET($A$11,MATCH("TOTAL GENERAL",$A$11:$A$100,0)-1,COLUMN(AA87))=0,0,AB87/OFFSET($A$11,MATCH("TOTAL GENERAL",$A$11:$A$100,0)-1,COLUMN(AA87))),""))</f>
        <v/>
      </c>
      <c r="AL87" s="24" t="str">
        <f ca="1">IF($A89="TOTAL GENERAL",SUM(AL$11:AL85),IF(AND(T87&lt;&gt;"",$A89&lt;&gt;"Pn"),IF(OFFSET($A$11,MATCH("TOTAL GENERAL",$A$11:$A$100,0)-1,COLUMN(AB87))=0,0,AC87/OFFSET($A$11,MATCH("TOTAL GENERAL",$A$11:$A$100,0)-1,COLUMN(AB87))),""))</f>
        <v/>
      </c>
      <c r="AM87" s="24" t="str">
        <f ca="1">IF($A89="TOTAL GENERAL",SUM(AM$11:AM85),IF(AND(U87&lt;&gt;"",$A89&lt;&gt;"Pn"),IF(OFFSET($A$11,MATCH("TOTAL GENERAL",$A$11:$A$100,0)-1,COLUMN(AC87))=0,0,AD87/OFFSET($A$11,MATCH("TOTAL GENERAL",$A$11:$A$100,0)-1,COLUMN(AC87))),""))</f>
        <v/>
      </c>
      <c r="AN87" s="24" t="str">
        <f ca="1">IF($A89="TOTAL GENERAL",SUM(AN$11:AN85),IF(AND(V87&lt;&gt;"",$A89&lt;&gt;"Pn"),IF(OFFSET($A$11,MATCH("TOTAL GENERAL",$A$11:$A$100,0)-1,COLUMN(AD87))=0,0,AE87/OFFSET($A$11,MATCH("TOTAL GENERAL",$A$11:$A$100,0)-1,COLUMN(AD87))),""))</f>
        <v/>
      </c>
      <c r="AO87" s="24" t="str">
        <f ca="1">IF($A89="TOTAL GENERAL",SUM(AO$11:AO85),IF(AND(W87&lt;&gt;"",$A89&lt;&gt;"Pn"),IF(OFFSET($A$11,MATCH("TOTAL GENERAL",$A$11:$A$100,0)-1,COLUMN(AE87))=0,0,AF87/OFFSET($A$11,MATCH("TOTAL GENERAL",$A$11:$A$100,0)-1,COLUMN(AE87))),""))</f>
        <v/>
      </c>
      <c r="AP87" s="24" t="str">
        <f ca="1">IF($A89="TOTAL GENERAL",SUM(AP$11:AP85),IF(AND(X87&lt;&gt;"",$A89&lt;&gt;"Pn"),IF(OFFSET($A$11,MATCH("TOTAL GENERAL",$A$11:$A$100,0)-1,COLUMN(AF87))=0,0,AG87/OFFSET($A$11,MATCH("TOTAL GENERAL",$A$11:$A$100,0)-1,COLUMN(AF87))),""))</f>
        <v/>
      </c>
      <c r="AQ87" s="24" t="str">
        <f ca="1">IF(A89="TOTAL GENERAL",SUM(AQ$11:AQ85),IF(COUNTIF(AB87:AH87,"")&lt;COUNTA($AB$10:$AH$10),ROUND((IF(AH87&lt;&gt;"",AH87*OFFSET($A$10,MATCH("Pn",$A$11:$A$100,0),1),0)+IF(AI87&lt;&gt;"",AI87*OFFSET($A$10,MATCH("Pn",$A$11:$A$100,0),2),0)+IF(AJ87&lt;&gt;"",AJ87*OFFSET($A$10,MATCH("Pn",$A$11:$A$100,0),3),0)+IF(AK87&lt;&gt;"",AK87*OFFSET($A$10,MATCH("Pn",$A$11:$A$100,0),4),0)+IF(AL87&lt;&gt;"",AL87*OFFSET($A$10,MATCH("Pn",$A$11:$A$100,0),5),0)+IF(AM87&lt;&gt;"",AM87*OFFSET($A$10,MATCH("Pn",$A$11:$A$100,0),6),0)+IF(AN87&lt;&gt;"",AN87*OFFSET($A$10,MATCH("Pn",$A$11:$A$100,0),7),0)+IF(AO87&lt;&gt;"",AO87*OFFSET($A$10,MATCH("Pn",$A$11:$A$100,0),8),0)+IF(AP87&lt;&gt;"",AP87*OFFSET($A$10,MATCH("Pn",$A$11:$A$100,0),9),0))*OFFSET($A$10,MATCH("FC",$A$11:$A$100,0),2),2),""))</f>
        <v/>
      </c>
      <c r="AR87" s="10" t="str">
        <f ca="1">IF(OR(A89="Pn",A90="Pn"),"",IF(AND(AQ87="",F89&lt;&gt;""),-F89,IF(A89="TOTAL GENERAL",SUM(AR$11:AR85),IF(AQ87&lt;&gt;"",AQ87-F89,""))))</f>
        <v/>
      </c>
    </row>
    <row r="88" spans="1:44" s="4" customFormat="1" x14ac:dyDescent="0.25">
      <c r="A88" s="15" t="s">
        <v>58</v>
      </c>
      <c r="B88" s="15" t="s">
        <v>58</v>
      </c>
      <c r="C88" s="32" t="s">
        <v>58</v>
      </c>
      <c r="D88" s="16" t="s">
        <v>58</v>
      </c>
      <c r="E88" s="9" t="s">
        <v>58</v>
      </c>
      <c r="F88" s="18" t="s">
        <v>58</v>
      </c>
      <c r="G88" s="20" t="s">
        <v>58</v>
      </c>
      <c r="H88" s="22" t="s">
        <v>58</v>
      </c>
      <c r="I88" s="22" t="s">
        <v>58</v>
      </c>
      <c r="J88" s="24" t="s">
        <v>58</v>
      </c>
      <c r="K88" s="22" t="s">
        <v>58</v>
      </c>
      <c r="L88" s="22" t="s">
        <v>58</v>
      </c>
      <c r="M88" s="22" t="s">
        <v>58</v>
      </c>
      <c r="N88" s="24" t="s">
        <v>58</v>
      </c>
      <c r="O88" s="24" t="s">
        <v>58</v>
      </c>
      <c r="P88" s="24" t="str">
        <f ca="1">IF(OR(A90="Pn",A91="Pn"),"",IF($A90="TOTAL GENERAL",SUM(P$11:P86),IF(AND(G90&lt;&gt;"",$A90&lt;&gt;"Pn"),IF(G90&gt;OFFSET($A$10,MATCH("TOTAL GENERAL",$A$11:$A$100,0),COLUMN(F90)),0,OFFSET($A$10,MATCH("TOTAL GENERAL",$A$11:$A$100,0),COLUMN(F90))-G90),"")))</f>
        <v/>
      </c>
      <c r="Q88" s="24" t="str">
        <f ca="1">IF(OR(A90="Pn",A91="Pn"),"",IF($A90="TOTAL GENERAL",SUM(Q$11:Q86),IF(AND(H90&lt;&gt;"",$A90&lt;&gt;"Pn"),IF(H90&lt;OFFSET($A$10,MATCH("TOTAL GENERAL",$A$11:$A$100,0),COLUMN(G90)),0,H90-OFFSET($A$10,MATCH("TOTAL GENERAL",$A$11:$A$100,0),COLUMN(G90))),"")))</f>
        <v/>
      </c>
      <c r="R88" s="24" t="str">
        <f ca="1">IF(OR(A90="Pn",A91="Pn"),"",IF($A90="TOTAL GENERAL",SUM(R$11:R86),IF(AND(I90&lt;&gt;"",$A90&lt;&gt;"Pn"),IF(I90&lt;OFFSET($A$10,MATCH("TOTAL GENERAL",$A$11:$A$100,0),COLUMN(H90)),0,I90-OFFSET($A$10,MATCH("TOTAL GENERAL",$A$11:$A$100,0),COLUMN(H90))),"")))</f>
        <v/>
      </c>
      <c r="S88" s="24" t="str">
        <f ca="1">IF(OR(A90="Pn",A91="Pn"),"",IF($A90="TOTAL GENERAL",SUM(S$11:S86),IF(AND(J90&lt;&gt;"",$A90&lt;&gt;"Pn"),IF(J90&gt;OFFSET($A$10,MATCH("TOTAL GENERAL",$A$11:$A$100,0),COLUMN(I90)),0,OFFSET($A$10,MATCH("TOTAL GENERAL",$A$11:$A$100,0),COLUMN(I90))-J90),"")))</f>
        <v/>
      </c>
      <c r="T88" s="24" t="str">
        <f ca="1">IF($A90="TOTAL GENERAL",SUM(T$11:T86),IF(AND(K90&lt;&gt;"",$A90&lt;&gt;"Pn"),IF(K90&lt;OFFSET($A$10,MATCH("TOTAL GENERAL",$A$11:$A$100,0),COLUMN(J90)),0,K90-OFFSET($A$10,MATCH("TOTAL GENERAL",$A$11:$A$100,0),COLUMN(J90))),""))</f>
        <v/>
      </c>
      <c r="U88" s="24" t="str">
        <f ca="1">IF($A90="TOTAL GENERAL",SUM(U$11:U86),IF(AND(L90&lt;&gt;"",$A90&lt;&gt;"Pn"),IF(L90&lt;OFFSET($A$10,MATCH("TOTAL GENERAL",$A$11:$A$100,0),COLUMN(K90)),0,L90-OFFSET($A$10,MATCH("TOTAL GENERAL",$A$11:$A$100,0),COLUMN(K90))),""))</f>
        <v/>
      </c>
      <c r="V88" s="24" t="str">
        <f ca="1">IF($A90="TOTAL GENERAL",SUM(V$11:V86),IF(AND(M90&lt;&gt;"",$A90&lt;&gt;"Pn"),IF(M90&lt;OFFSET($A$10,MATCH("TOTAL GENERAL",$A$11:$A$100,0),COLUMN(L90)),0,M90-OFFSET($A$10,MATCH("TOTAL GENERAL",$A$11:$A$100,0),COLUMN(L90))),""))</f>
        <v/>
      </c>
      <c r="W88" s="24" t="str">
        <f ca="1">IF($A90="TOTAL GENERAL",SUM(W$11:W86),IF(AND(N90&lt;&gt;"",$A90&lt;&gt;"Pn"),IF(N90&gt;OFFSET($A$10,MATCH("TOTAL GENERAL",$A$11:$A$100,0),COLUMN(M90)),0,OFFSET($A$10,MATCH("TOTAL GENERAL",$A$11:$A$100,0),COLUMN(M90))-N90),""))</f>
        <v/>
      </c>
      <c r="X88" s="24" t="str">
        <f ca="1">IF($A90="TOTAL GENERAL",SUM(X$11:X86),IF(AND(O90&lt;&gt;"",$A90&lt;&gt;"Pn"),IF(O90&lt;OFFSET($A$10,MATCH("TOTAL GENERAL",$A$11:$A$100,0),COLUMN(N90)),0,O90-OFFSET($A$10,MATCH("TOTAL GENERAL",$A$11:$A$100,0),COLUMN(N90))),""))</f>
        <v/>
      </c>
      <c r="Y88" s="24" t="str">
        <f>IF(OR(A90="Pn",A91="Pn"),"",IF($A90="TOTAL GENERAL",SUM(Y$11:Y86),IF(AND(G90&lt;&gt;"",$A90&lt;&gt;"Pn"),P88*$D90,"")))</f>
        <v/>
      </c>
      <c r="Z88" s="24" t="str">
        <f>IF(OR(A90="Pn",A91="Pn"),"",IF($A90="TOTAL GENERAL",SUM(Z$11:Z86),IF(AND(H90&lt;&gt;"",$A90&lt;&gt;"Pn"),Q88*$D90,"")))</f>
        <v/>
      </c>
      <c r="AA88" s="24" t="str">
        <f>IF(OR(A90="Pn",A91="Pn"),"",IF($A90="TOTAL GENERAL",SUM(AA$11:AA86),IF(AND(I90&lt;&gt;"",$A90&lt;&gt;"Pn"),R88*$D90,"")))</f>
        <v/>
      </c>
      <c r="AB88" s="24" t="str">
        <f>IF(OR(A90="Pn",A91="Pn"),"",IF($A90="TOTAL GENERAL",SUM(AB$11:AB86),IF(AND(J90&lt;&gt;"",$A90&lt;&gt;"Pn"),S88*$D90,"")))</f>
        <v/>
      </c>
      <c r="AC88" s="24" t="str">
        <f>IF($A90="TOTAL GENERAL",SUM(AC$11:AC86),IF(AND(K90&lt;&gt;"",$A90&lt;&gt;"Pn"),T88*$D90,""))</f>
        <v/>
      </c>
      <c r="AD88" s="24" t="str">
        <f>IF($A90="TOTAL GENERAL",SUM(AD$11:AD86),IF(AND(L90&lt;&gt;"",$A90&lt;&gt;"Pn"),U88*$D90,""))</f>
        <v/>
      </c>
      <c r="AE88" s="24" t="str">
        <f>IF($A90="TOTAL GENERAL",SUM(AE$11:AE86),IF(AND(M90&lt;&gt;"",$A90&lt;&gt;"Pn"),V88*$D90,""))</f>
        <v/>
      </c>
      <c r="AF88" s="24" t="str">
        <f>IF($A90="TOTAL GENERAL",SUM(AF$11:AF86),IF(AND(N90&lt;&gt;"",$A90&lt;&gt;"Pn"),W88*$D90,""))</f>
        <v/>
      </c>
      <c r="AG88" s="24" t="s">
        <v>58</v>
      </c>
      <c r="AH88" s="24" t="str">
        <f ca="1">IF($A90="TOTAL GENERAL",SUM(AH$11:AH86),IF(AND(P88&lt;&gt;"",$A90&lt;&gt;"Pn"),IF(OFFSET($A$11,MATCH("TOTAL GENERAL",$A$11:$A$100,0)-1,COLUMN(X88))=0,0,Y88/OFFSET($A$11,MATCH("TOTAL GENERAL",$A$11:$A$100,0)-1,COLUMN(X88))),""))</f>
        <v/>
      </c>
      <c r="AI88" s="24" t="str">
        <f ca="1">IF($A90="TOTAL GENERAL",SUM(AI$11:AI86),IF(AND(Q88&lt;&gt;"",$A90&lt;&gt;"Pn"),IF(OFFSET($A$11,MATCH("TOTAL GENERAL",$A$11:$A$100,0)-1,COLUMN(Y88))=0,0,Z88/OFFSET($A$11,MATCH("TOTAL GENERAL",$A$11:$A$100,0)-1,COLUMN(Y88))),""))</f>
        <v/>
      </c>
      <c r="AJ88" s="24" t="str">
        <f ca="1">IF($A90="TOTAL GENERAL",SUM(AJ$11:AJ86),IF(AND(R88&lt;&gt;"",$A90&lt;&gt;"Pn"),IF(OFFSET($A$11,MATCH("TOTAL GENERAL",$A$11:$A$100,0)-1,COLUMN(Z88))=0,0,AA88/OFFSET($A$11,MATCH("TOTAL GENERAL",$A$11:$A$100,0)-1,COLUMN(Z88))),""))</f>
        <v/>
      </c>
      <c r="AK88" s="24" t="str">
        <f ca="1">IF($A90="TOTAL GENERAL",SUM(AK$11:AK86),IF(AND(S88&lt;&gt;"",$A90&lt;&gt;"Pn"),IF(OFFSET($A$11,MATCH("TOTAL GENERAL",$A$11:$A$100,0)-1,COLUMN(AA88))=0,0,AB88/OFFSET($A$11,MATCH("TOTAL GENERAL",$A$11:$A$100,0)-1,COLUMN(AA88))),""))</f>
        <v/>
      </c>
      <c r="AL88" s="24" t="str">
        <f ca="1">IF($A90="TOTAL GENERAL",SUM(AL$11:AL86),IF(AND(T88&lt;&gt;"",$A90&lt;&gt;"Pn"),IF(OFFSET($A$11,MATCH("TOTAL GENERAL",$A$11:$A$100,0)-1,COLUMN(AB88))=0,0,AC88/OFFSET($A$11,MATCH("TOTAL GENERAL",$A$11:$A$100,0)-1,COLUMN(AB88))),""))</f>
        <v/>
      </c>
      <c r="AM88" s="24" t="str">
        <f ca="1">IF($A90="TOTAL GENERAL",SUM(AM$11:AM86),IF(AND(U88&lt;&gt;"",$A90&lt;&gt;"Pn"),IF(OFFSET($A$11,MATCH("TOTAL GENERAL",$A$11:$A$100,0)-1,COLUMN(AC88))=0,0,AD88/OFFSET($A$11,MATCH("TOTAL GENERAL",$A$11:$A$100,0)-1,COLUMN(AC88))),""))</f>
        <v/>
      </c>
      <c r="AN88" s="24" t="str">
        <f ca="1">IF($A90="TOTAL GENERAL",SUM(AN$11:AN86),IF(AND(V88&lt;&gt;"",$A90&lt;&gt;"Pn"),IF(OFFSET($A$11,MATCH("TOTAL GENERAL",$A$11:$A$100,0)-1,COLUMN(AD88))=0,0,AE88/OFFSET($A$11,MATCH("TOTAL GENERAL",$A$11:$A$100,0)-1,COLUMN(AD88))),""))</f>
        <v/>
      </c>
      <c r="AO88" s="24" t="str">
        <f ca="1">IF($A90="TOTAL GENERAL",SUM(AO$11:AO86),IF(AND(W88&lt;&gt;"",$A90&lt;&gt;"Pn"),IF(OFFSET($A$11,MATCH("TOTAL GENERAL",$A$11:$A$100,0)-1,COLUMN(AE88))=0,0,AF88/OFFSET($A$11,MATCH("TOTAL GENERAL",$A$11:$A$100,0)-1,COLUMN(AE88))),""))</f>
        <v/>
      </c>
      <c r="AP88" s="24" t="str">
        <f ca="1">IF($A90="TOTAL GENERAL",SUM(AP$11:AP86),IF(AND(X88&lt;&gt;"",$A90&lt;&gt;"Pn"),IF(OFFSET($A$11,MATCH("TOTAL GENERAL",$A$11:$A$100,0)-1,COLUMN(AF88))=0,0,AG88/OFFSET($A$11,MATCH("TOTAL GENERAL",$A$11:$A$100,0)-1,COLUMN(AF88))),""))</f>
        <v/>
      </c>
      <c r="AQ88" s="24" t="str">
        <f ca="1">IF(A90="TOTAL GENERAL",SUM(AQ$11:AQ86),IF(COUNTIF(AB88:AH88,"")&lt;COUNTA($AB$10:$AH$10),ROUND((IF(AH88&lt;&gt;"",AH88*OFFSET($A$10,MATCH("Pn",$A$11:$A$100,0),1),0)+IF(AI88&lt;&gt;"",AI88*OFFSET($A$10,MATCH("Pn",$A$11:$A$100,0),2),0)+IF(AJ88&lt;&gt;"",AJ88*OFFSET($A$10,MATCH("Pn",$A$11:$A$100,0),3),0)+IF(AK88&lt;&gt;"",AK88*OFFSET($A$10,MATCH("Pn",$A$11:$A$100,0),4),0)+IF(AL88&lt;&gt;"",AL88*OFFSET($A$10,MATCH("Pn",$A$11:$A$100,0),5),0)+IF(AM88&lt;&gt;"",AM88*OFFSET($A$10,MATCH("Pn",$A$11:$A$100,0),6),0)+IF(AN88&lt;&gt;"",AN88*OFFSET($A$10,MATCH("Pn",$A$11:$A$100,0),7),0)+IF(AO88&lt;&gt;"",AO88*OFFSET($A$10,MATCH("Pn",$A$11:$A$100,0),8),0)+IF(AP88&lt;&gt;"",AP88*OFFSET($A$10,MATCH("Pn",$A$11:$A$100,0),9),0))*OFFSET($A$10,MATCH("FC",$A$11:$A$100,0),2),2),""))</f>
        <v/>
      </c>
      <c r="AR88" s="10" t="str">
        <f ca="1">IF(OR(A90="Pn",A91="Pn"),"",IF(AND(AQ88="",F90&lt;&gt;""),-F90,IF(A90="TOTAL GENERAL",SUM(AR$11:AR86),IF(AQ88&lt;&gt;"",AQ88-F90,""))))</f>
        <v/>
      </c>
    </row>
    <row r="89" spans="1:44" s="4" customFormat="1" x14ac:dyDescent="0.25">
      <c r="A89" s="15" t="s">
        <v>58</v>
      </c>
      <c r="B89" s="15" t="s">
        <v>58</v>
      </c>
      <c r="C89" s="32" t="s">
        <v>58</v>
      </c>
      <c r="D89" s="16" t="s">
        <v>58</v>
      </c>
      <c r="E89" s="9" t="s">
        <v>58</v>
      </c>
      <c r="F89" s="18" t="s">
        <v>58</v>
      </c>
      <c r="G89" s="20" t="s">
        <v>58</v>
      </c>
      <c r="H89" s="22" t="s">
        <v>58</v>
      </c>
      <c r="I89" s="22" t="s">
        <v>58</v>
      </c>
      <c r="J89" s="24" t="s">
        <v>58</v>
      </c>
      <c r="K89" s="22" t="s">
        <v>58</v>
      </c>
      <c r="L89" s="22" t="s">
        <v>58</v>
      </c>
      <c r="M89" s="22" t="s">
        <v>58</v>
      </c>
      <c r="N89" s="24" t="s">
        <v>58</v>
      </c>
      <c r="O89" s="24" t="s">
        <v>58</v>
      </c>
      <c r="P89" s="24" t="str">
        <f ca="1">IF(OR(A91="Pn",A92="Pn"),"",IF($A91="TOTAL GENERAL",SUM(P$11:P87),IF(AND(G91&lt;&gt;"",$A91&lt;&gt;"Pn"),IF(G91&gt;OFFSET($A$10,MATCH("TOTAL GENERAL",$A$11:$A$100,0),COLUMN(F91)),0,OFFSET($A$10,MATCH("TOTAL GENERAL",$A$11:$A$100,0),COLUMN(F91))-G91),"")))</f>
        <v/>
      </c>
      <c r="Q89" s="24" t="str">
        <f ca="1">IF(OR(A91="Pn",A92="Pn"),"",IF($A91="TOTAL GENERAL",SUM(Q$11:Q87),IF(AND(H91&lt;&gt;"",$A91&lt;&gt;"Pn"),IF(H91&lt;OFFSET($A$10,MATCH("TOTAL GENERAL",$A$11:$A$100,0),COLUMN(G91)),0,H91-OFFSET($A$10,MATCH("TOTAL GENERAL",$A$11:$A$100,0),COLUMN(G91))),"")))</f>
        <v/>
      </c>
      <c r="R89" s="24" t="str">
        <f ca="1">IF(OR(A91="Pn",A92="Pn"),"",IF($A91="TOTAL GENERAL",SUM(R$11:R87),IF(AND(I91&lt;&gt;"",$A91&lt;&gt;"Pn"),IF(I91&lt;OFFSET($A$10,MATCH("TOTAL GENERAL",$A$11:$A$100,0),COLUMN(H91)),0,I91-OFFSET($A$10,MATCH("TOTAL GENERAL",$A$11:$A$100,0),COLUMN(H91))),"")))</f>
        <v/>
      </c>
      <c r="S89" s="24" t="str">
        <f ca="1">IF(OR(A91="Pn",A92="Pn"),"",IF($A91="TOTAL GENERAL",SUM(S$11:S87),IF(AND(J91&lt;&gt;"",$A91&lt;&gt;"Pn"),IF(J91&gt;OFFSET($A$10,MATCH("TOTAL GENERAL",$A$11:$A$100,0),COLUMN(I91)),0,OFFSET($A$10,MATCH("TOTAL GENERAL",$A$11:$A$100,0),COLUMN(I91))-J91),"")))</f>
        <v/>
      </c>
      <c r="T89" s="24" t="str">
        <f ca="1">IF($A91="TOTAL GENERAL",SUM(T$11:T87),IF(AND(K91&lt;&gt;"",$A91&lt;&gt;"Pn"),IF(K91&lt;OFFSET($A$10,MATCH("TOTAL GENERAL",$A$11:$A$100,0),COLUMN(J91)),0,K91-OFFSET($A$10,MATCH("TOTAL GENERAL",$A$11:$A$100,0),COLUMN(J91))),""))</f>
        <v/>
      </c>
      <c r="U89" s="24" t="str">
        <f ca="1">IF($A91="TOTAL GENERAL",SUM(U$11:U87),IF(AND(L91&lt;&gt;"",$A91&lt;&gt;"Pn"),IF(L91&lt;OFFSET($A$10,MATCH("TOTAL GENERAL",$A$11:$A$100,0),COLUMN(K91)),0,L91-OFFSET($A$10,MATCH("TOTAL GENERAL",$A$11:$A$100,0),COLUMN(K91))),""))</f>
        <v/>
      </c>
      <c r="V89" s="24" t="str">
        <f ca="1">IF($A91="TOTAL GENERAL",SUM(V$11:V87),IF(AND(M91&lt;&gt;"",$A91&lt;&gt;"Pn"),IF(M91&lt;OFFSET($A$10,MATCH("TOTAL GENERAL",$A$11:$A$100,0),COLUMN(L91)),0,M91-OFFSET($A$10,MATCH("TOTAL GENERAL",$A$11:$A$100,0),COLUMN(L91))),""))</f>
        <v/>
      </c>
      <c r="W89" s="24" t="str">
        <f ca="1">IF($A91="TOTAL GENERAL",SUM(W$11:W87),IF(AND(N91&lt;&gt;"",$A91&lt;&gt;"Pn"),IF(N91&gt;OFFSET($A$10,MATCH("TOTAL GENERAL",$A$11:$A$100,0),COLUMN(M91)),0,OFFSET($A$10,MATCH("TOTAL GENERAL",$A$11:$A$100,0),COLUMN(M91))-N91),""))</f>
        <v/>
      </c>
      <c r="X89" s="24" t="str">
        <f ca="1">IF($A91="TOTAL GENERAL",SUM(X$11:X87),IF(AND(O91&lt;&gt;"",$A91&lt;&gt;"Pn"),IF(O91&lt;OFFSET($A$10,MATCH("TOTAL GENERAL",$A$11:$A$100,0),COLUMN(N91)),0,O91-OFFSET($A$10,MATCH("TOTAL GENERAL",$A$11:$A$100,0),COLUMN(N91))),""))</f>
        <v/>
      </c>
      <c r="Y89" s="24" t="str">
        <f>IF(OR(A91="Pn",A92="Pn"),"",IF($A91="TOTAL GENERAL",SUM(Y$11:Y87),IF(AND(G91&lt;&gt;"",$A91&lt;&gt;"Pn"),P89*$D91,"")))</f>
        <v/>
      </c>
      <c r="Z89" s="24" t="str">
        <f>IF(OR(A91="Pn",A92="Pn"),"",IF($A91="TOTAL GENERAL",SUM(Z$11:Z87),IF(AND(H91&lt;&gt;"",$A91&lt;&gt;"Pn"),Q89*$D91,"")))</f>
        <v/>
      </c>
      <c r="AA89" s="24" t="str">
        <f>IF(OR(A91="Pn",A92="Pn"),"",IF($A91="TOTAL GENERAL",SUM(AA$11:AA87),IF(AND(I91&lt;&gt;"",$A91&lt;&gt;"Pn"),R89*$D91,"")))</f>
        <v/>
      </c>
      <c r="AB89" s="24" t="str">
        <f>IF(OR(A91="Pn",A92="Pn"),"",IF($A91="TOTAL GENERAL",SUM(AB$11:AB87),IF(AND(J91&lt;&gt;"",$A91&lt;&gt;"Pn"),S89*$D91,"")))</f>
        <v/>
      </c>
      <c r="AC89" s="24" t="str">
        <f>IF($A91="TOTAL GENERAL",SUM(AC$11:AC87),IF(AND(K91&lt;&gt;"",$A91&lt;&gt;"Pn"),T89*$D91,""))</f>
        <v/>
      </c>
      <c r="AD89" s="24" t="str">
        <f>IF($A91="TOTAL GENERAL",SUM(AD$11:AD87),IF(AND(L91&lt;&gt;"",$A91&lt;&gt;"Pn"),U89*$D91,""))</f>
        <v/>
      </c>
      <c r="AE89" s="24" t="str">
        <f>IF($A91="TOTAL GENERAL",SUM(AE$11:AE87),IF(AND(M91&lt;&gt;"",$A91&lt;&gt;"Pn"),V89*$D91,""))</f>
        <v/>
      </c>
      <c r="AF89" s="24" t="str">
        <f>IF($A91="TOTAL GENERAL",SUM(AF$11:AF87),IF(AND(N91&lt;&gt;"",$A91&lt;&gt;"Pn"),W89*$D91,""))</f>
        <v/>
      </c>
      <c r="AG89" s="24" t="s">
        <v>58</v>
      </c>
      <c r="AH89" s="24" t="str">
        <f ca="1">IF($A91="TOTAL GENERAL",SUM(AH$11:AH87),IF(AND(P89&lt;&gt;"",$A91&lt;&gt;"Pn"),IF(OFFSET($A$11,MATCH("TOTAL GENERAL",$A$11:$A$100,0)-1,COLUMN(X89))=0,0,Y89/OFFSET($A$11,MATCH("TOTAL GENERAL",$A$11:$A$100,0)-1,COLUMN(X89))),""))</f>
        <v/>
      </c>
      <c r="AI89" s="24" t="str">
        <f ca="1">IF($A91="TOTAL GENERAL",SUM(AI$11:AI87),IF(AND(Q89&lt;&gt;"",$A91&lt;&gt;"Pn"),IF(OFFSET($A$11,MATCH("TOTAL GENERAL",$A$11:$A$100,0)-1,COLUMN(Y89))=0,0,Z89/OFFSET($A$11,MATCH("TOTAL GENERAL",$A$11:$A$100,0)-1,COLUMN(Y89))),""))</f>
        <v/>
      </c>
      <c r="AJ89" s="24" t="str">
        <f ca="1">IF($A91="TOTAL GENERAL",SUM(AJ$11:AJ87),IF(AND(R89&lt;&gt;"",$A91&lt;&gt;"Pn"),IF(OFFSET($A$11,MATCH("TOTAL GENERAL",$A$11:$A$100,0)-1,COLUMN(Z89))=0,0,AA89/OFFSET($A$11,MATCH("TOTAL GENERAL",$A$11:$A$100,0)-1,COLUMN(Z89))),""))</f>
        <v/>
      </c>
      <c r="AK89" s="24" t="str">
        <f ca="1">IF($A91="TOTAL GENERAL",SUM(AK$11:AK87),IF(AND(S89&lt;&gt;"",$A91&lt;&gt;"Pn"),IF(OFFSET($A$11,MATCH("TOTAL GENERAL",$A$11:$A$100,0)-1,COLUMN(AA89))=0,0,AB89/OFFSET($A$11,MATCH("TOTAL GENERAL",$A$11:$A$100,0)-1,COLUMN(AA89))),""))</f>
        <v/>
      </c>
      <c r="AL89" s="24" t="str">
        <f ca="1">IF($A91="TOTAL GENERAL",SUM(AL$11:AL87),IF(AND(T89&lt;&gt;"",$A91&lt;&gt;"Pn"),IF(OFFSET($A$11,MATCH("TOTAL GENERAL",$A$11:$A$100,0)-1,COLUMN(AB89))=0,0,AC89/OFFSET($A$11,MATCH("TOTAL GENERAL",$A$11:$A$100,0)-1,COLUMN(AB89))),""))</f>
        <v/>
      </c>
      <c r="AM89" s="24" t="str">
        <f ca="1">IF($A91="TOTAL GENERAL",SUM(AM$11:AM87),IF(AND(U89&lt;&gt;"",$A91&lt;&gt;"Pn"),IF(OFFSET($A$11,MATCH("TOTAL GENERAL",$A$11:$A$100,0)-1,COLUMN(AC89))=0,0,AD89/OFFSET($A$11,MATCH("TOTAL GENERAL",$A$11:$A$100,0)-1,COLUMN(AC89))),""))</f>
        <v/>
      </c>
      <c r="AN89" s="24" t="str">
        <f ca="1">IF($A91="TOTAL GENERAL",SUM(AN$11:AN87),IF(AND(V89&lt;&gt;"",$A91&lt;&gt;"Pn"),IF(OFFSET($A$11,MATCH("TOTAL GENERAL",$A$11:$A$100,0)-1,COLUMN(AD89))=0,0,AE89/OFFSET($A$11,MATCH("TOTAL GENERAL",$A$11:$A$100,0)-1,COLUMN(AD89))),""))</f>
        <v/>
      </c>
      <c r="AO89" s="24" t="str">
        <f ca="1">IF($A91="TOTAL GENERAL",SUM(AO$11:AO87),IF(AND(W89&lt;&gt;"",$A91&lt;&gt;"Pn"),IF(OFFSET($A$11,MATCH("TOTAL GENERAL",$A$11:$A$100,0)-1,COLUMN(AE89))=0,0,AF89/OFFSET($A$11,MATCH("TOTAL GENERAL",$A$11:$A$100,0)-1,COLUMN(AE89))),""))</f>
        <v/>
      </c>
      <c r="AP89" s="24" t="str">
        <f ca="1">IF($A91="TOTAL GENERAL",SUM(AP$11:AP87),IF(AND(X89&lt;&gt;"",$A91&lt;&gt;"Pn"),IF(OFFSET($A$11,MATCH("TOTAL GENERAL",$A$11:$A$100,0)-1,COLUMN(AF89))=0,0,AG89/OFFSET($A$11,MATCH("TOTAL GENERAL",$A$11:$A$100,0)-1,COLUMN(AF89))),""))</f>
        <v/>
      </c>
      <c r="AQ89" s="24" t="str">
        <f ca="1">IF(A91="TOTAL GENERAL",SUM(AQ$11:AQ87),IF(COUNTIF(AB89:AH89,"")&lt;COUNTA($AB$10:$AH$10),ROUND((IF(AH89&lt;&gt;"",AH89*OFFSET($A$10,MATCH("Pn",$A$11:$A$100,0),1),0)+IF(AI89&lt;&gt;"",AI89*OFFSET($A$10,MATCH("Pn",$A$11:$A$100,0),2),0)+IF(AJ89&lt;&gt;"",AJ89*OFFSET($A$10,MATCH("Pn",$A$11:$A$100,0),3),0)+IF(AK89&lt;&gt;"",AK89*OFFSET($A$10,MATCH("Pn",$A$11:$A$100,0),4),0)+IF(AL89&lt;&gt;"",AL89*OFFSET($A$10,MATCH("Pn",$A$11:$A$100,0),5),0)+IF(AM89&lt;&gt;"",AM89*OFFSET($A$10,MATCH("Pn",$A$11:$A$100,0),6),0)+IF(AN89&lt;&gt;"",AN89*OFFSET($A$10,MATCH("Pn",$A$11:$A$100,0),7),0)+IF(AO89&lt;&gt;"",AO89*OFFSET($A$10,MATCH("Pn",$A$11:$A$100,0),8),0)+IF(AP89&lt;&gt;"",AP89*OFFSET($A$10,MATCH("Pn",$A$11:$A$100,0),9),0))*OFFSET($A$10,MATCH("FC",$A$11:$A$100,0),2),2),""))</f>
        <v/>
      </c>
      <c r="AR89" s="10" t="str">
        <f ca="1">IF(OR(A91="Pn",A92="Pn"),"",IF(AND(AQ89="",F91&lt;&gt;""),-F91,IF(A91="TOTAL GENERAL",SUM(AR$11:AR87),IF(AQ89&lt;&gt;"",AQ89-F91,""))))</f>
        <v/>
      </c>
    </row>
    <row r="90" spans="1:44" s="4" customFormat="1" x14ac:dyDescent="0.25">
      <c r="A90" s="15" t="s">
        <v>58</v>
      </c>
      <c r="B90" s="15" t="s">
        <v>58</v>
      </c>
      <c r="C90" s="32" t="s">
        <v>58</v>
      </c>
      <c r="D90" s="16" t="s">
        <v>58</v>
      </c>
      <c r="E90" s="9" t="s">
        <v>58</v>
      </c>
      <c r="F90" s="18" t="s">
        <v>58</v>
      </c>
      <c r="G90" s="20" t="s">
        <v>58</v>
      </c>
      <c r="H90" s="22" t="s">
        <v>58</v>
      </c>
      <c r="I90" s="22" t="s">
        <v>58</v>
      </c>
      <c r="J90" s="24" t="s">
        <v>58</v>
      </c>
      <c r="K90" s="22" t="s">
        <v>58</v>
      </c>
      <c r="L90" s="22" t="s">
        <v>58</v>
      </c>
      <c r="M90" s="22" t="s">
        <v>58</v>
      </c>
      <c r="N90" s="24" t="s">
        <v>58</v>
      </c>
      <c r="O90" s="24" t="s">
        <v>58</v>
      </c>
      <c r="P90" s="24" t="str">
        <f ca="1">IF(OR(A92="Pn",A93="Pn"),"",IF($A92="TOTAL GENERAL",SUM(P$11:P88),IF(AND(G92&lt;&gt;"",$A92&lt;&gt;"Pn"),IF(G92&gt;OFFSET($A$10,MATCH("TOTAL GENERAL",$A$11:$A$100,0),COLUMN(F92)),0,OFFSET($A$10,MATCH("TOTAL GENERAL",$A$11:$A$100,0),COLUMN(F92))-G92),"")))</f>
        <v/>
      </c>
      <c r="Q90" s="24" t="str">
        <f ca="1">IF(OR(A92="Pn",A93="Pn"),"",IF($A92="TOTAL GENERAL",SUM(Q$11:Q88),IF(AND(H92&lt;&gt;"",$A92&lt;&gt;"Pn"),IF(H92&lt;OFFSET($A$10,MATCH("TOTAL GENERAL",$A$11:$A$100,0),COLUMN(G92)),0,H92-OFFSET($A$10,MATCH("TOTAL GENERAL",$A$11:$A$100,0),COLUMN(G92))),"")))</f>
        <v/>
      </c>
      <c r="R90" s="24" t="str">
        <f ca="1">IF(OR(A92="Pn",A93="Pn"),"",IF($A92="TOTAL GENERAL",SUM(R$11:R88),IF(AND(I92&lt;&gt;"",$A92&lt;&gt;"Pn"),IF(I92&lt;OFFSET($A$10,MATCH("TOTAL GENERAL",$A$11:$A$100,0),COLUMN(H92)),0,I92-OFFSET($A$10,MATCH("TOTAL GENERAL",$A$11:$A$100,0),COLUMN(H92))),"")))</f>
        <v/>
      </c>
      <c r="S90" s="24" t="str">
        <f ca="1">IF(OR(A92="Pn",A93="Pn"),"",IF($A92="TOTAL GENERAL",SUM(S$11:S88),IF(AND(J92&lt;&gt;"",$A92&lt;&gt;"Pn"),IF(J92&gt;OFFSET($A$10,MATCH("TOTAL GENERAL",$A$11:$A$100,0),COLUMN(I92)),0,OFFSET($A$10,MATCH("TOTAL GENERAL",$A$11:$A$100,0),COLUMN(I92))-J92),"")))</f>
        <v/>
      </c>
      <c r="T90" s="24" t="str">
        <f ca="1">IF($A92="TOTAL GENERAL",SUM(T$11:T88),IF(AND(K92&lt;&gt;"",$A92&lt;&gt;"Pn"),IF(K92&lt;OFFSET($A$10,MATCH("TOTAL GENERAL",$A$11:$A$100,0),COLUMN(J92)),0,K92-OFFSET($A$10,MATCH("TOTAL GENERAL",$A$11:$A$100,0),COLUMN(J92))),""))</f>
        <v/>
      </c>
      <c r="U90" s="24" t="str">
        <f ca="1">IF($A92="TOTAL GENERAL",SUM(U$11:U88),IF(AND(L92&lt;&gt;"",$A92&lt;&gt;"Pn"),IF(L92&lt;OFFSET($A$10,MATCH("TOTAL GENERAL",$A$11:$A$100,0),COLUMN(K92)),0,L92-OFFSET($A$10,MATCH("TOTAL GENERAL",$A$11:$A$100,0),COLUMN(K92))),""))</f>
        <v/>
      </c>
      <c r="V90" s="24" t="str">
        <f ca="1">IF($A92="TOTAL GENERAL",SUM(V$11:V88),IF(AND(M92&lt;&gt;"",$A92&lt;&gt;"Pn"),IF(M92&lt;OFFSET($A$10,MATCH("TOTAL GENERAL",$A$11:$A$100,0),COLUMN(L92)),0,M92-OFFSET($A$10,MATCH("TOTAL GENERAL",$A$11:$A$100,0),COLUMN(L92))),""))</f>
        <v/>
      </c>
      <c r="W90" s="24" t="str">
        <f ca="1">IF($A92="TOTAL GENERAL",SUM(W$11:W88),IF(AND(N92&lt;&gt;"",$A92&lt;&gt;"Pn"),IF(N92&gt;OFFSET($A$10,MATCH("TOTAL GENERAL",$A$11:$A$100,0),COLUMN(M92)),0,OFFSET($A$10,MATCH("TOTAL GENERAL",$A$11:$A$100,0),COLUMN(M92))-N92),""))</f>
        <v/>
      </c>
      <c r="X90" s="24" t="str">
        <f ca="1">IF($A92="TOTAL GENERAL",SUM(X$11:X88),IF(AND(O92&lt;&gt;"",$A92&lt;&gt;"Pn"),IF(O92&lt;OFFSET($A$10,MATCH("TOTAL GENERAL",$A$11:$A$100,0),COLUMN(N92)),0,O92-OFFSET($A$10,MATCH("TOTAL GENERAL",$A$11:$A$100,0),COLUMN(N92))),""))</f>
        <v/>
      </c>
      <c r="Y90" s="24" t="str">
        <f>IF(OR(A92="Pn",A93="Pn"),"",IF($A92="TOTAL GENERAL",SUM(Y$11:Y88),IF(AND(G92&lt;&gt;"",$A92&lt;&gt;"Pn"),P90*$D92,"")))</f>
        <v/>
      </c>
      <c r="Z90" s="24" t="str">
        <f>IF(OR(A92="Pn",A93="Pn"),"",IF($A92="TOTAL GENERAL",SUM(Z$11:Z88),IF(AND(H92&lt;&gt;"",$A92&lt;&gt;"Pn"),Q90*$D92,"")))</f>
        <v/>
      </c>
      <c r="AA90" s="24" t="str">
        <f>IF(OR(A92="Pn",A93="Pn"),"",IF($A92="TOTAL GENERAL",SUM(AA$11:AA88),IF(AND(I92&lt;&gt;"",$A92&lt;&gt;"Pn"),R90*$D92,"")))</f>
        <v/>
      </c>
      <c r="AB90" s="24" t="str">
        <f>IF(OR(A92="Pn",A93="Pn"),"",IF($A92="TOTAL GENERAL",SUM(AB$11:AB88),IF(AND(J92&lt;&gt;"",$A92&lt;&gt;"Pn"),S90*$D92,"")))</f>
        <v/>
      </c>
      <c r="AC90" s="24" t="str">
        <f>IF($A92="TOTAL GENERAL",SUM(AC$11:AC88),IF(AND(K92&lt;&gt;"",$A92&lt;&gt;"Pn"),T90*$D92,""))</f>
        <v/>
      </c>
      <c r="AD90" s="24" t="str">
        <f>IF($A92="TOTAL GENERAL",SUM(AD$11:AD88),IF(AND(L92&lt;&gt;"",$A92&lt;&gt;"Pn"),U90*$D92,""))</f>
        <v/>
      </c>
      <c r="AE90" s="24" t="str">
        <f>IF($A92="TOTAL GENERAL",SUM(AE$11:AE88),IF(AND(M92&lt;&gt;"",$A92&lt;&gt;"Pn"),V90*$D92,""))</f>
        <v/>
      </c>
      <c r="AF90" s="24" t="str">
        <f>IF($A92="TOTAL GENERAL",SUM(AF$11:AF88),IF(AND(N92&lt;&gt;"",$A92&lt;&gt;"Pn"),W90*$D92,""))</f>
        <v/>
      </c>
      <c r="AG90" s="24" t="s">
        <v>58</v>
      </c>
      <c r="AH90" s="24" t="str">
        <f ca="1">IF($A92="TOTAL GENERAL",SUM(AH$11:AH88),IF(AND(P90&lt;&gt;"",$A92&lt;&gt;"Pn"),IF(OFFSET($A$11,MATCH("TOTAL GENERAL",$A$11:$A$100,0)-1,COLUMN(X90))=0,0,Y90/OFFSET($A$11,MATCH("TOTAL GENERAL",$A$11:$A$100,0)-1,COLUMN(X90))),""))</f>
        <v/>
      </c>
      <c r="AI90" s="24" t="str">
        <f ca="1">IF($A92="TOTAL GENERAL",SUM(AI$11:AI88),IF(AND(Q90&lt;&gt;"",$A92&lt;&gt;"Pn"),IF(OFFSET($A$11,MATCH("TOTAL GENERAL",$A$11:$A$100,0)-1,COLUMN(Y90))=0,0,Z90/OFFSET($A$11,MATCH("TOTAL GENERAL",$A$11:$A$100,0)-1,COLUMN(Y90))),""))</f>
        <v/>
      </c>
      <c r="AJ90" s="24" t="str">
        <f ca="1">IF($A92="TOTAL GENERAL",SUM(AJ$11:AJ88),IF(AND(R90&lt;&gt;"",$A92&lt;&gt;"Pn"),IF(OFFSET($A$11,MATCH("TOTAL GENERAL",$A$11:$A$100,0)-1,COLUMN(Z90))=0,0,AA90/OFFSET($A$11,MATCH("TOTAL GENERAL",$A$11:$A$100,0)-1,COLUMN(Z90))),""))</f>
        <v/>
      </c>
      <c r="AK90" s="24" t="str">
        <f ca="1">IF($A92="TOTAL GENERAL",SUM(AK$11:AK88),IF(AND(S90&lt;&gt;"",$A92&lt;&gt;"Pn"),IF(OFFSET($A$11,MATCH("TOTAL GENERAL",$A$11:$A$100,0)-1,COLUMN(AA90))=0,0,AB90/OFFSET($A$11,MATCH("TOTAL GENERAL",$A$11:$A$100,0)-1,COLUMN(AA90))),""))</f>
        <v/>
      </c>
      <c r="AL90" s="24" t="str">
        <f ca="1">IF($A92="TOTAL GENERAL",SUM(AL$11:AL88),IF(AND(T90&lt;&gt;"",$A92&lt;&gt;"Pn"),IF(OFFSET($A$11,MATCH("TOTAL GENERAL",$A$11:$A$100,0)-1,COLUMN(AB90))=0,0,AC90/OFFSET($A$11,MATCH("TOTAL GENERAL",$A$11:$A$100,0)-1,COLUMN(AB90))),""))</f>
        <v/>
      </c>
      <c r="AM90" s="24" t="str">
        <f ca="1">IF($A92="TOTAL GENERAL",SUM(AM$11:AM88),IF(AND(U90&lt;&gt;"",$A92&lt;&gt;"Pn"),IF(OFFSET($A$11,MATCH("TOTAL GENERAL",$A$11:$A$100,0)-1,COLUMN(AC90))=0,0,AD90/OFFSET($A$11,MATCH("TOTAL GENERAL",$A$11:$A$100,0)-1,COLUMN(AC90))),""))</f>
        <v/>
      </c>
      <c r="AN90" s="24" t="str">
        <f ca="1">IF($A92="TOTAL GENERAL",SUM(AN$11:AN88),IF(AND(V90&lt;&gt;"",$A92&lt;&gt;"Pn"),IF(OFFSET($A$11,MATCH("TOTAL GENERAL",$A$11:$A$100,0)-1,COLUMN(AD90))=0,0,AE90/OFFSET($A$11,MATCH("TOTAL GENERAL",$A$11:$A$100,0)-1,COLUMN(AD90))),""))</f>
        <v/>
      </c>
      <c r="AO90" s="24" t="str">
        <f ca="1">IF($A92="TOTAL GENERAL",SUM(AO$11:AO88),IF(AND(W90&lt;&gt;"",$A92&lt;&gt;"Pn"),IF(OFFSET($A$11,MATCH("TOTAL GENERAL",$A$11:$A$100,0)-1,COLUMN(AE90))=0,0,AF90/OFFSET($A$11,MATCH("TOTAL GENERAL",$A$11:$A$100,0)-1,COLUMN(AE90))),""))</f>
        <v/>
      </c>
      <c r="AP90" s="24" t="str">
        <f ca="1">IF($A92="TOTAL GENERAL",SUM(AP$11:AP88),IF(AND(X90&lt;&gt;"",$A92&lt;&gt;"Pn"),IF(OFFSET($A$11,MATCH("TOTAL GENERAL",$A$11:$A$100,0)-1,COLUMN(AF90))=0,0,AG90/OFFSET($A$11,MATCH("TOTAL GENERAL",$A$11:$A$100,0)-1,COLUMN(AF90))),""))</f>
        <v/>
      </c>
      <c r="AQ90" s="24" t="str">
        <f ca="1">IF(A92="TOTAL GENERAL",SUM(AQ$11:AQ88),IF(COUNTIF(AB90:AH90,"")&lt;COUNTA($AB$10:$AH$10),ROUND((IF(AH90&lt;&gt;"",AH90*OFFSET($A$10,MATCH("Pn",$A$11:$A$100,0),1),0)+IF(AI90&lt;&gt;"",AI90*OFFSET($A$10,MATCH("Pn",$A$11:$A$100,0),2),0)+IF(AJ90&lt;&gt;"",AJ90*OFFSET($A$10,MATCH("Pn",$A$11:$A$100,0),3),0)+IF(AK90&lt;&gt;"",AK90*OFFSET($A$10,MATCH("Pn",$A$11:$A$100,0),4),0)+IF(AL90&lt;&gt;"",AL90*OFFSET($A$10,MATCH("Pn",$A$11:$A$100,0),5),0)+IF(AM90&lt;&gt;"",AM90*OFFSET($A$10,MATCH("Pn",$A$11:$A$100,0),6),0)+IF(AN90&lt;&gt;"",AN90*OFFSET($A$10,MATCH("Pn",$A$11:$A$100,0),7),0)+IF(AO90&lt;&gt;"",AO90*OFFSET($A$10,MATCH("Pn",$A$11:$A$100,0),8),0)+IF(AP90&lt;&gt;"",AP90*OFFSET($A$10,MATCH("Pn",$A$11:$A$100,0),9),0))*OFFSET($A$10,MATCH("FC",$A$11:$A$100,0),2),2),""))</f>
        <v/>
      </c>
      <c r="AR90" s="10" t="str">
        <f ca="1">IF(OR(A92="Pn",A93="Pn"),"",IF(AND(AQ90="",F92&lt;&gt;""),-F92,IF(A92="TOTAL GENERAL",SUM(AR$11:AR88),IF(AQ90&lt;&gt;"",AQ90-F92,""))))</f>
        <v/>
      </c>
    </row>
    <row r="91" spans="1:44" s="4" customFormat="1" x14ac:dyDescent="0.25">
      <c r="A91" s="15" t="s">
        <v>58</v>
      </c>
      <c r="B91" s="15" t="s">
        <v>58</v>
      </c>
      <c r="C91" s="32" t="s">
        <v>58</v>
      </c>
      <c r="D91" s="16" t="s">
        <v>58</v>
      </c>
      <c r="E91" s="9" t="s">
        <v>58</v>
      </c>
      <c r="F91" s="18" t="s">
        <v>58</v>
      </c>
      <c r="G91" s="20" t="s">
        <v>58</v>
      </c>
      <c r="H91" s="22" t="s">
        <v>58</v>
      </c>
      <c r="I91" s="22" t="s">
        <v>58</v>
      </c>
      <c r="J91" s="24" t="s">
        <v>58</v>
      </c>
      <c r="K91" s="22" t="s">
        <v>58</v>
      </c>
      <c r="L91" s="22" t="s">
        <v>58</v>
      </c>
      <c r="M91" s="22" t="s">
        <v>58</v>
      </c>
      <c r="N91" s="24" t="s">
        <v>58</v>
      </c>
      <c r="O91" s="24" t="s">
        <v>58</v>
      </c>
      <c r="P91" s="24" t="str">
        <f ca="1">IF(OR(A93="Pn",A94="Pn"),"",IF($A93="TOTAL GENERAL",SUM(P$11:P89),IF(AND(G93&lt;&gt;"",$A93&lt;&gt;"Pn"),IF(G93&gt;OFFSET($A$10,MATCH("TOTAL GENERAL",$A$11:$A$100,0),COLUMN(F93)),0,OFFSET($A$10,MATCH("TOTAL GENERAL",$A$11:$A$100,0),COLUMN(F93))-G93),"")))</f>
        <v/>
      </c>
      <c r="Q91" s="24" t="str">
        <f ca="1">IF(OR(A93="Pn",A94="Pn"),"",IF($A93="TOTAL GENERAL",SUM(Q$11:Q89),IF(AND(H93&lt;&gt;"",$A93&lt;&gt;"Pn"),IF(H93&lt;OFFSET($A$10,MATCH("TOTAL GENERAL",$A$11:$A$100,0),COLUMN(G93)),0,H93-OFFSET($A$10,MATCH("TOTAL GENERAL",$A$11:$A$100,0),COLUMN(G93))),"")))</f>
        <v/>
      </c>
      <c r="R91" s="24" t="str">
        <f ca="1">IF(OR(A93="Pn",A94="Pn"),"",IF($A93="TOTAL GENERAL",SUM(R$11:R89),IF(AND(I93&lt;&gt;"",$A93&lt;&gt;"Pn"),IF(I93&lt;OFFSET($A$10,MATCH("TOTAL GENERAL",$A$11:$A$100,0),COLUMN(H93)),0,I93-OFFSET($A$10,MATCH("TOTAL GENERAL",$A$11:$A$100,0),COLUMN(H93))),"")))</f>
        <v/>
      </c>
      <c r="S91" s="24" t="str">
        <f ca="1">IF(OR(A93="Pn",A94="Pn"),"",IF($A93="TOTAL GENERAL",SUM(S$11:S89),IF(AND(J93&lt;&gt;"",$A93&lt;&gt;"Pn"),IF(J93&gt;OFFSET($A$10,MATCH("TOTAL GENERAL",$A$11:$A$100,0),COLUMN(I93)),0,OFFSET($A$10,MATCH("TOTAL GENERAL",$A$11:$A$100,0),COLUMN(I93))-J93),"")))</f>
        <v/>
      </c>
      <c r="T91" s="24" t="str">
        <f ca="1">IF($A93="TOTAL GENERAL",SUM(T$11:T89),IF(AND(K93&lt;&gt;"",$A93&lt;&gt;"Pn"),IF(K93&lt;OFFSET($A$10,MATCH("TOTAL GENERAL",$A$11:$A$100,0),COLUMN(J93)),0,K93-OFFSET($A$10,MATCH("TOTAL GENERAL",$A$11:$A$100,0),COLUMN(J93))),""))</f>
        <v/>
      </c>
      <c r="U91" s="24" t="str">
        <f ca="1">IF($A93="TOTAL GENERAL",SUM(U$11:U89),IF(AND(L93&lt;&gt;"",$A93&lt;&gt;"Pn"),IF(L93&lt;OFFSET($A$10,MATCH("TOTAL GENERAL",$A$11:$A$100,0),COLUMN(K93)),0,L93-OFFSET($A$10,MATCH("TOTAL GENERAL",$A$11:$A$100,0),COLUMN(K93))),""))</f>
        <v/>
      </c>
      <c r="V91" s="24" t="str">
        <f ca="1">IF($A93="TOTAL GENERAL",SUM(V$11:V89),IF(AND(M93&lt;&gt;"",$A93&lt;&gt;"Pn"),IF(M93&lt;OFFSET($A$10,MATCH("TOTAL GENERAL",$A$11:$A$100,0),COLUMN(L93)),0,M93-OFFSET($A$10,MATCH("TOTAL GENERAL",$A$11:$A$100,0),COLUMN(L93))),""))</f>
        <v/>
      </c>
      <c r="W91" s="24" t="str">
        <f ca="1">IF($A93="TOTAL GENERAL",SUM(W$11:W89),IF(AND(N93&lt;&gt;"",$A93&lt;&gt;"Pn"),IF(N93&gt;OFFSET($A$10,MATCH("TOTAL GENERAL",$A$11:$A$100,0),COLUMN(M93)),0,OFFSET($A$10,MATCH("TOTAL GENERAL",$A$11:$A$100,0),COLUMN(M93))-N93),""))</f>
        <v/>
      </c>
      <c r="X91" s="24" t="str">
        <f ca="1">IF($A93="TOTAL GENERAL",SUM(X$11:X89),IF(AND(O93&lt;&gt;"",$A93&lt;&gt;"Pn"),IF(O93&lt;OFFSET($A$10,MATCH("TOTAL GENERAL",$A$11:$A$100,0),COLUMN(N93)),0,O93-OFFSET($A$10,MATCH("TOTAL GENERAL",$A$11:$A$100,0),COLUMN(N93))),""))</f>
        <v/>
      </c>
      <c r="Y91" s="24" t="str">
        <f>IF(OR(A93="Pn",A94="Pn"),"",IF($A93="TOTAL GENERAL",SUM(Y$11:Y89),IF(AND(G93&lt;&gt;"",$A93&lt;&gt;"Pn"),P91*$D93,"")))</f>
        <v/>
      </c>
      <c r="Z91" s="24" t="str">
        <f>IF(OR(A93="Pn",A94="Pn"),"",IF($A93="TOTAL GENERAL",SUM(Z$11:Z89),IF(AND(H93&lt;&gt;"",$A93&lt;&gt;"Pn"),Q91*$D93,"")))</f>
        <v/>
      </c>
      <c r="AA91" s="24" t="str">
        <f>IF(OR(A93="Pn",A94="Pn"),"",IF($A93="TOTAL GENERAL",SUM(AA$11:AA89),IF(AND(I93&lt;&gt;"",$A93&lt;&gt;"Pn"),R91*$D93,"")))</f>
        <v/>
      </c>
      <c r="AB91" s="24" t="str">
        <f>IF(OR(A93="Pn",A94="Pn"),"",IF($A93="TOTAL GENERAL",SUM(AB$11:AB89),IF(AND(J93&lt;&gt;"",$A93&lt;&gt;"Pn"),S91*$D93,"")))</f>
        <v/>
      </c>
      <c r="AC91" s="24" t="str">
        <f>IF($A93="TOTAL GENERAL",SUM(AC$11:AC89),IF(AND(K93&lt;&gt;"",$A93&lt;&gt;"Pn"),T91*$D93,""))</f>
        <v/>
      </c>
      <c r="AD91" s="24" t="str">
        <f>IF($A93="TOTAL GENERAL",SUM(AD$11:AD89),IF(AND(L93&lt;&gt;"",$A93&lt;&gt;"Pn"),U91*$D93,""))</f>
        <v/>
      </c>
      <c r="AE91" s="24" t="str">
        <f>IF($A93="TOTAL GENERAL",SUM(AE$11:AE89),IF(AND(M93&lt;&gt;"",$A93&lt;&gt;"Pn"),V91*$D93,""))</f>
        <v/>
      </c>
      <c r="AF91" s="24" t="str">
        <f>IF($A93="TOTAL GENERAL",SUM(AF$11:AF89),IF(AND(N93&lt;&gt;"",$A93&lt;&gt;"Pn"),W91*$D93,""))</f>
        <v/>
      </c>
      <c r="AG91" s="24" t="s">
        <v>58</v>
      </c>
      <c r="AH91" s="24" t="str">
        <f ca="1">IF($A93="TOTAL GENERAL",SUM(AH$11:AH89),IF(AND(P91&lt;&gt;"",$A93&lt;&gt;"Pn"),IF(OFFSET($A$11,MATCH("TOTAL GENERAL",$A$11:$A$100,0)-1,COLUMN(X91))=0,0,Y91/OFFSET($A$11,MATCH("TOTAL GENERAL",$A$11:$A$100,0)-1,COLUMN(X91))),""))</f>
        <v/>
      </c>
      <c r="AI91" s="24" t="str">
        <f ca="1">IF($A93="TOTAL GENERAL",SUM(AI$11:AI89),IF(AND(Q91&lt;&gt;"",$A93&lt;&gt;"Pn"),IF(OFFSET($A$11,MATCH("TOTAL GENERAL",$A$11:$A$100,0)-1,COLUMN(Y91))=0,0,Z91/OFFSET($A$11,MATCH("TOTAL GENERAL",$A$11:$A$100,0)-1,COLUMN(Y91))),""))</f>
        <v/>
      </c>
      <c r="AJ91" s="24" t="str">
        <f ca="1">IF($A93="TOTAL GENERAL",SUM(AJ$11:AJ89),IF(AND(R91&lt;&gt;"",$A93&lt;&gt;"Pn"),IF(OFFSET($A$11,MATCH("TOTAL GENERAL",$A$11:$A$100,0)-1,COLUMN(Z91))=0,0,AA91/OFFSET($A$11,MATCH("TOTAL GENERAL",$A$11:$A$100,0)-1,COLUMN(Z91))),""))</f>
        <v/>
      </c>
      <c r="AK91" s="24" t="str">
        <f ca="1">IF($A93="TOTAL GENERAL",SUM(AK$11:AK89),IF(AND(S91&lt;&gt;"",$A93&lt;&gt;"Pn"),IF(OFFSET($A$11,MATCH("TOTAL GENERAL",$A$11:$A$100,0)-1,COLUMN(AA91))=0,0,AB91/OFFSET($A$11,MATCH("TOTAL GENERAL",$A$11:$A$100,0)-1,COLUMN(AA91))),""))</f>
        <v/>
      </c>
      <c r="AL91" s="24" t="str">
        <f ca="1">IF($A93="TOTAL GENERAL",SUM(AL$11:AL89),IF(AND(T91&lt;&gt;"",$A93&lt;&gt;"Pn"),IF(OFFSET($A$11,MATCH("TOTAL GENERAL",$A$11:$A$100,0)-1,COLUMN(AB91))=0,0,AC91/OFFSET($A$11,MATCH("TOTAL GENERAL",$A$11:$A$100,0)-1,COLUMN(AB91))),""))</f>
        <v/>
      </c>
      <c r="AM91" s="24" t="str">
        <f ca="1">IF($A93="TOTAL GENERAL",SUM(AM$11:AM89),IF(AND(U91&lt;&gt;"",$A93&lt;&gt;"Pn"),IF(OFFSET($A$11,MATCH("TOTAL GENERAL",$A$11:$A$100,0)-1,COLUMN(AC91))=0,0,AD91/OFFSET($A$11,MATCH("TOTAL GENERAL",$A$11:$A$100,0)-1,COLUMN(AC91))),""))</f>
        <v/>
      </c>
      <c r="AN91" s="24" t="str">
        <f ca="1">IF($A93="TOTAL GENERAL",SUM(AN$11:AN89),IF(AND(V91&lt;&gt;"",$A93&lt;&gt;"Pn"),IF(OFFSET($A$11,MATCH("TOTAL GENERAL",$A$11:$A$100,0)-1,COLUMN(AD91))=0,0,AE91/OFFSET($A$11,MATCH("TOTAL GENERAL",$A$11:$A$100,0)-1,COLUMN(AD91))),""))</f>
        <v/>
      </c>
      <c r="AO91" s="24" t="str">
        <f ca="1">IF($A93="TOTAL GENERAL",SUM(AO$11:AO89),IF(AND(W91&lt;&gt;"",$A93&lt;&gt;"Pn"),IF(OFFSET($A$11,MATCH("TOTAL GENERAL",$A$11:$A$100,0)-1,COLUMN(AE91))=0,0,AF91/OFFSET($A$11,MATCH("TOTAL GENERAL",$A$11:$A$100,0)-1,COLUMN(AE91))),""))</f>
        <v/>
      </c>
      <c r="AP91" s="24" t="str">
        <f ca="1">IF($A93="TOTAL GENERAL",SUM(AP$11:AP89),IF(AND(X91&lt;&gt;"",$A93&lt;&gt;"Pn"),IF(OFFSET($A$11,MATCH("TOTAL GENERAL",$A$11:$A$100,0)-1,COLUMN(AF91))=0,0,AG91/OFFSET($A$11,MATCH("TOTAL GENERAL",$A$11:$A$100,0)-1,COLUMN(AF91))),""))</f>
        <v/>
      </c>
      <c r="AQ91" s="24" t="str">
        <f ca="1">IF(A93="TOTAL GENERAL",SUM(AQ$11:AQ89),IF(COUNTIF(AB91:AH91,"")&lt;COUNTA($AB$10:$AH$10),ROUND((IF(AH91&lt;&gt;"",AH91*OFFSET($A$10,MATCH("Pn",$A$11:$A$100,0),1),0)+IF(AI91&lt;&gt;"",AI91*OFFSET($A$10,MATCH("Pn",$A$11:$A$100,0),2),0)+IF(AJ91&lt;&gt;"",AJ91*OFFSET($A$10,MATCH("Pn",$A$11:$A$100,0),3),0)+IF(AK91&lt;&gt;"",AK91*OFFSET($A$10,MATCH("Pn",$A$11:$A$100,0),4),0)+IF(AL91&lt;&gt;"",AL91*OFFSET($A$10,MATCH("Pn",$A$11:$A$100,0),5),0)+IF(AM91&lt;&gt;"",AM91*OFFSET($A$10,MATCH("Pn",$A$11:$A$100,0),6),0)+IF(AN91&lt;&gt;"",AN91*OFFSET($A$10,MATCH("Pn",$A$11:$A$100,0),7),0)+IF(AO91&lt;&gt;"",AO91*OFFSET($A$10,MATCH("Pn",$A$11:$A$100,0),8),0)+IF(AP91&lt;&gt;"",AP91*OFFSET($A$10,MATCH("Pn",$A$11:$A$100,0),9),0))*OFFSET($A$10,MATCH("FC",$A$11:$A$100,0),2),2),""))</f>
        <v/>
      </c>
      <c r="AR91" s="10" t="str">
        <f ca="1">IF(OR(A93="Pn",A94="Pn"),"",IF(AND(AQ91="",F93&lt;&gt;""),-F93,IF(A93="TOTAL GENERAL",SUM(AR$11:AR89),IF(AQ91&lt;&gt;"",AQ91-F93,""))))</f>
        <v/>
      </c>
    </row>
    <row r="92" spans="1:44" s="4" customFormat="1" x14ac:dyDescent="0.25">
      <c r="A92" s="15" t="s">
        <v>58</v>
      </c>
      <c r="B92" s="15" t="s">
        <v>58</v>
      </c>
      <c r="C92" s="32" t="s">
        <v>58</v>
      </c>
      <c r="D92" s="16" t="s">
        <v>58</v>
      </c>
      <c r="E92" s="9" t="s">
        <v>58</v>
      </c>
      <c r="F92" s="18" t="s">
        <v>58</v>
      </c>
      <c r="G92" s="20" t="s">
        <v>58</v>
      </c>
      <c r="H92" s="22" t="s">
        <v>58</v>
      </c>
      <c r="I92" s="22" t="s">
        <v>58</v>
      </c>
      <c r="J92" s="24" t="s">
        <v>58</v>
      </c>
      <c r="K92" s="22" t="s">
        <v>58</v>
      </c>
      <c r="L92" s="22" t="s">
        <v>58</v>
      </c>
      <c r="M92" s="22" t="s">
        <v>58</v>
      </c>
      <c r="N92" s="24" t="s">
        <v>58</v>
      </c>
      <c r="O92" s="24" t="s">
        <v>58</v>
      </c>
      <c r="P92" s="24" t="str">
        <f ca="1">IF(OR(A94="Pn",A95="Pn"),"",IF($A94="TOTAL GENERAL",SUM(P$11:P90),IF(AND(G94&lt;&gt;"",$A94&lt;&gt;"Pn"),IF(G94&gt;OFFSET($A$10,MATCH("TOTAL GENERAL",$A$11:$A$100,0),COLUMN(F94)),0,OFFSET($A$10,MATCH("TOTAL GENERAL",$A$11:$A$100,0),COLUMN(F94))-G94),"")))</f>
        <v/>
      </c>
      <c r="Q92" s="24" t="str">
        <f ca="1">IF(OR(A94="Pn",A95="Pn"),"",IF($A94="TOTAL GENERAL",SUM(Q$11:Q90),IF(AND(H94&lt;&gt;"",$A94&lt;&gt;"Pn"),IF(H94&lt;OFFSET($A$10,MATCH("TOTAL GENERAL",$A$11:$A$100,0),COLUMN(G94)),0,H94-OFFSET($A$10,MATCH("TOTAL GENERAL",$A$11:$A$100,0),COLUMN(G94))),"")))</f>
        <v/>
      </c>
      <c r="R92" s="24" t="str">
        <f ca="1">IF(OR(A94="Pn",A95="Pn"),"",IF($A94="TOTAL GENERAL",SUM(R$11:R90),IF(AND(I94&lt;&gt;"",$A94&lt;&gt;"Pn"),IF(I94&lt;OFFSET($A$10,MATCH("TOTAL GENERAL",$A$11:$A$100,0),COLUMN(H94)),0,I94-OFFSET($A$10,MATCH("TOTAL GENERAL",$A$11:$A$100,0),COLUMN(H94))),"")))</f>
        <v/>
      </c>
      <c r="S92" s="24" t="str">
        <f ca="1">IF(OR(A94="Pn",A95="Pn"),"",IF($A94="TOTAL GENERAL",SUM(S$11:S90),IF(AND(J94&lt;&gt;"",$A94&lt;&gt;"Pn"),IF(J94&gt;OFFSET($A$10,MATCH("TOTAL GENERAL",$A$11:$A$100,0),COLUMN(I94)),0,OFFSET($A$10,MATCH("TOTAL GENERAL",$A$11:$A$100,0),COLUMN(I94))-J94),"")))</f>
        <v/>
      </c>
      <c r="T92" s="24" t="str">
        <f ca="1">IF($A94="TOTAL GENERAL",SUM(T$11:T90),IF(AND(K94&lt;&gt;"",$A94&lt;&gt;"Pn"),IF(K94&lt;OFFSET($A$10,MATCH("TOTAL GENERAL",$A$11:$A$100,0),COLUMN(J94)),0,K94-OFFSET($A$10,MATCH("TOTAL GENERAL",$A$11:$A$100,0),COLUMN(J94))),""))</f>
        <v/>
      </c>
      <c r="U92" s="24" t="str">
        <f ca="1">IF($A94="TOTAL GENERAL",SUM(U$11:U90),IF(AND(L94&lt;&gt;"",$A94&lt;&gt;"Pn"),IF(L94&lt;OFFSET($A$10,MATCH("TOTAL GENERAL",$A$11:$A$100,0),COLUMN(K94)),0,L94-OFFSET($A$10,MATCH("TOTAL GENERAL",$A$11:$A$100,0),COLUMN(K94))),""))</f>
        <v/>
      </c>
      <c r="V92" s="24" t="str">
        <f ca="1">IF($A94="TOTAL GENERAL",SUM(V$11:V90),IF(AND(M94&lt;&gt;"",$A94&lt;&gt;"Pn"),IF(M94&lt;OFFSET($A$10,MATCH("TOTAL GENERAL",$A$11:$A$100,0),COLUMN(L94)),0,M94-OFFSET($A$10,MATCH("TOTAL GENERAL",$A$11:$A$100,0),COLUMN(L94))),""))</f>
        <v/>
      </c>
      <c r="W92" s="24" t="str">
        <f ca="1">IF($A94="TOTAL GENERAL",SUM(W$11:W90),IF(AND(N94&lt;&gt;"",$A94&lt;&gt;"Pn"),IF(N94&gt;OFFSET($A$10,MATCH("TOTAL GENERAL",$A$11:$A$100,0),COLUMN(M94)),0,OFFSET($A$10,MATCH("TOTAL GENERAL",$A$11:$A$100,0),COLUMN(M94))-N94),""))</f>
        <v/>
      </c>
      <c r="X92" s="24" t="str">
        <f ca="1">IF($A94="TOTAL GENERAL",SUM(X$11:X90),IF(AND(O94&lt;&gt;"",$A94&lt;&gt;"Pn"),IF(O94&lt;OFFSET($A$10,MATCH("TOTAL GENERAL",$A$11:$A$100,0),COLUMN(N94)),0,O94-OFFSET($A$10,MATCH("TOTAL GENERAL",$A$11:$A$100,0),COLUMN(N94))),""))</f>
        <v/>
      </c>
      <c r="Y92" s="24" t="str">
        <f>IF(OR(A94="Pn",A95="Pn"),"",IF($A94="TOTAL GENERAL",SUM(Y$11:Y90),IF(AND(G94&lt;&gt;"",$A94&lt;&gt;"Pn"),P92*$D94,"")))</f>
        <v/>
      </c>
      <c r="Z92" s="24" t="str">
        <f>IF(OR(A94="Pn",A95="Pn"),"",IF($A94="TOTAL GENERAL",SUM(Z$11:Z90),IF(AND(H94&lt;&gt;"",$A94&lt;&gt;"Pn"),Q92*$D94,"")))</f>
        <v/>
      </c>
      <c r="AA92" s="24" t="str">
        <f>IF(OR(A94="Pn",A95="Pn"),"",IF($A94="TOTAL GENERAL",SUM(AA$11:AA90),IF(AND(I94&lt;&gt;"",$A94&lt;&gt;"Pn"),R92*$D94,"")))</f>
        <v/>
      </c>
      <c r="AB92" s="24" t="str">
        <f>IF(OR(A94="Pn",A95="Pn"),"",IF($A94="TOTAL GENERAL",SUM(AB$11:AB90),IF(AND(J94&lt;&gt;"",$A94&lt;&gt;"Pn"),S92*$D94,"")))</f>
        <v/>
      </c>
      <c r="AC92" s="24" t="str">
        <f>IF($A94="TOTAL GENERAL",SUM(AC$11:AC90),IF(AND(K94&lt;&gt;"",$A94&lt;&gt;"Pn"),T92*$D94,""))</f>
        <v/>
      </c>
      <c r="AD92" s="24" t="str">
        <f>IF($A94="TOTAL GENERAL",SUM(AD$11:AD90),IF(AND(L94&lt;&gt;"",$A94&lt;&gt;"Pn"),U92*$D94,""))</f>
        <v/>
      </c>
      <c r="AE92" s="24" t="str">
        <f>IF($A94="TOTAL GENERAL",SUM(AE$11:AE90),IF(AND(M94&lt;&gt;"",$A94&lt;&gt;"Pn"),V92*$D94,""))</f>
        <v/>
      </c>
      <c r="AF92" s="24" t="str">
        <f>IF($A94="TOTAL GENERAL",SUM(AF$11:AF90),IF(AND(N94&lt;&gt;"",$A94&lt;&gt;"Pn"),W92*$D94,""))</f>
        <v/>
      </c>
      <c r="AG92" s="24" t="s">
        <v>58</v>
      </c>
      <c r="AH92" s="24" t="str">
        <f ca="1">IF($A94="TOTAL GENERAL",SUM(AH$11:AH90),IF(AND(P92&lt;&gt;"",$A94&lt;&gt;"Pn"),IF(OFFSET($A$11,MATCH("TOTAL GENERAL",$A$11:$A$100,0)-1,COLUMN(X92))=0,0,Y92/OFFSET($A$11,MATCH("TOTAL GENERAL",$A$11:$A$100,0)-1,COLUMN(X92))),""))</f>
        <v/>
      </c>
      <c r="AI92" s="24" t="str">
        <f ca="1">IF($A94="TOTAL GENERAL",SUM(AI$11:AI90),IF(AND(Q92&lt;&gt;"",$A94&lt;&gt;"Pn"),IF(OFFSET($A$11,MATCH("TOTAL GENERAL",$A$11:$A$100,0)-1,COLUMN(Y92))=0,0,Z92/OFFSET($A$11,MATCH("TOTAL GENERAL",$A$11:$A$100,0)-1,COLUMN(Y92))),""))</f>
        <v/>
      </c>
      <c r="AJ92" s="24" t="str">
        <f ca="1">IF($A94="TOTAL GENERAL",SUM(AJ$11:AJ90),IF(AND(R92&lt;&gt;"",$A94&lt;&gt;"Pn"),IF(OFFSET($A$11,MATCH("TOTAL GENERAL",$A$11:$A$100,0)-1,COLUMN(Z92))=0,0,AA92/OFFSET($A$11,MATCH("TOTAL GENERAL",$A$11:$A$100,0)-1,COLUMN(Z92))),""))</f>
        <v/>
      </c>
      <c r="AK92" s="24" t="str">
        <f ca="1">IF($A94="TOTAL GENERAL",SUM(AK$11:AK90),IF(AND(S92&lt;&gt;"",$A94&lt;&gt;"Pn"),IF(OFFSET($A$11,MATCH("TOTAL GENERAL",$A$11:$A$100,0)-1,COLUMN(AA92))=0,0,AB92/OFFSET($A$11,MATCH("TOTAL GENERAL",$A$11:$A$100,0)-1,COLUMN(AA92))),""))</f>
        <v/>
      </c>
      <c r="AL92" s="24" t="str">
        <f ca="1">IF($A94="TOTAL GENERAL",SUM(AL$11:AL90),IF(AND(T92&lt;&gt;"",$A94&lt;&gt;"Pn"),IF(OFFSET($A$11,MATCH("TOTAL GENERAL",$A$11:$A$100,0)-1,COLUMN(AB92))=0,0,AC92/OFFSET($A$11,MATCH("TOTAL GENERAL",$A$11:$A$100,0)-1,COLUMN(AB92))),""))</f>
        <v/>
      </c>
      <c r="AM92" s="24" t="str">
        <f ca="1">IF($A94="TOTAL GENERAL",SUM(AM$11:AM90),IF(AND(U92&lt;&gt;"",$A94&lt;&gt;"Pn"),IF(OFFSET($A$11,MATCH("TOTAL GENERAL",$A$11:$A$100,0)-1,COLUMN(AC92))=0,0,AD92/OFFSET($A$11,MATCH("TOTAL GENERAL",$A$11:$A$100,0)-1,COLUMN(AC92))),""))</f>
        <v/>
      </c>
      <c r="AN92" s="24" t="str">
        <f ca="1">IF($A94="TOTAL GENERAL",SUM(AN$11:AN90),IF(AND(V92&lt;&gt;"",$A94&lt;&gt;"Pn"),IF(OFFSET($A$11,MATCH("TOTAL GENERAL",$A$11:$A$100,0)-1,COLUMN(AD92))=0,0,AE92/OFFSET($A$11,MATCH("TOTAL GENERAL",$A$11:$A$100,0)-1,COLUMN(AD92))),""))</f>
        <v/>
      </c>
      <c r="AO92" s="24" t="str">
        <f ca="1">IF($A94="TOTAL GENERAL",SUM(AO$11:AO90),IF(AND(W92&lt;&gt;"",$A94&lt;&gt;"Pn"),IF(OFFSET($A$11,MATCH("TOTAL GENERAL",$A$11:$A$100,0)-1,COLUMN(AE92))=0,0,AF92/OFFSET($A$11,MATCH("TOTAL GENERAL",$A$11:$A$100,0)-1,COLUMN(AE92))),""))</f>
        <v/>
      </c>
      <c r="AP92" s="24" t="str">
        <f ca="1">IF($A94="TOTAL GENERAL",SUM(AP$11:AP90),IF(AND(X92&lt;&gt;"",$A94&lt;&gt;"Pn"),IF(OFFSET($A$11,MATCH("TOTAL GENERAL",$A$11:$A$100,0)-1,COLUMN(AF92))=0,0,AG92/OFFSET($A$11,MATCH("TOTAL GENERAL",$A$11:$A$100,0)-1,COLUMN(AF92))),""))</f>
        <v/>
      </c>
      <c r="AQ92" s="24" t="str">
        <f ca="1">IF(A94="TOTAL GENERAL",SUM(AQ$11:AQ90),IF(COUNTIF(AB92:AH92,"")&lt;COUNTA($AB$10:$AH$10),ROUND((IF(AH92&lt;&gt;"",AH92*OFFSET($A$10,MATCH("Pn",$A$11:$A$100,0),1),0)+IF(AI92&lt;&gt;"",AI92*OFFSET($A$10,MATCH("Pn",$A$11:$A$100,0),2),0)+IF(AJ92&lt;&gt;"",AJ92*OFFSET($A$10,MATCH("Pn",$A$11:$A$100,0),3),0)+IF(AK92&lt;&gt;"",AK92*OFFSET($A$10,MATCH("Pn",$A$11:$A$100,0),4),0)+IF(AL92&lt;&gt;"",AL92*OFFSET($A$10,MATCH("Pn",$A$11:$A$100,0),5),0)+IF(AM92&lt;&gt;"",AM92*OFFSET($A$10,MATCH("Pn",$A$11:$A$100,0),6),0)+IF(AN92&lt;&gt;"",AN92*OFFSET($A$10,MATCH("Pn",$A$11:$A$100,0),7),0)+IF(AO92&lt;&gt;"",AO92*OFFSET($A$10,MATCH("Pn",$A$11:$A$100,0),8),0)+IF(AP92&lt;&gt;"",AP92*OFFSET($A$10,MATCH("Pn",$A$11:$A$100,0),9),0))*OFFSET($A$10,MATCH("FC",$A$11:$A$100,0),2),2),""))</f>
        <v/>
      </c>
      <c r="AR92" s="10" t="str">
        <f ca="1">IF(OR(A94="Pn",A95="Pn"),"",IF(AND(AQ92="",F94&lt;&gt;""),-F94,IF(A94="TOTAL GENERAL",SUM(AR$11:AR90),IF(AQ92&lt;&gt;"",AQ92-F94,""))))</f>
        <v/>
      </c>
    </row>
    <row r="93" spans="1:44" s="4" customFormat="1" x14ac:dyDescent="0.25">
      <c r="A93" s="15" t="s">
        <v>58</v>
      </c>
      <c r="B93" s="15" t="s">
        <v>58</v>
      </c>
      <c r="C93" s="32" t="s">
        <v>58</v>
      </c>
      <c r="D93" s="16" t="s">
        <v>58</v>
      </c>
      <c r="E93" s="9" t="s">
        <v>58</v>
      </c>
      <c r="F93" s="18" t="s">
        <v>58</v>
      </c>
      <c r="G93" s="20" t="s">
        <v>58</v>
      </c>
      <c r="H93" s="22" t="s">
        <v>58</v>
      </c>
      <c r="I93" s="22" t="s">
        <v>58</v>
      </c>
      <c r="J93" s="24" t="s">
        <v>58</v>
      </c>
      <c r="K93" s="22" t="s">
        <v>58</v>
      </c>
      <c r="L93" s="22" t="s">
        <v>58</v>
      </c>
      <c r="M93" s="22" t="s">
        <v>58</v>
      </c>
      <c r="N93" s="24" t="s">
        <v>58</v>
      </c>
      <c r="O93" s="24" t="s">
        <v>58</v>
      </c>
      <c r="P93" s="24" t="str">
        <f ca="1">IF(OR(A95="Pn",A96="Pn"),"",IF($A95="TOTAL GENERAL",SUM(P$11:P91),IF(AND(G95&lt;&gt;"",$A95&lt;&gt;"Pn"),IF(G95&gt;OFFSET($A$10,MATCH("TOTAL GENERAL",$A$11:$A$100,0),COLUMN(F95)),0,OFFSET($A$10,MATCH("TOTAL GENERAL",$A$11:$A$100,0),COLUMN(F95))-G95),"")))</f>
        <v/>
      </c>
      <c r="Q93" s="24" t="str">
        <f ca="1">IF(OR(A95="Pn",A96="Pn"),"",IF($A95="TOTAL GENERAL",SUM(Q$11:Q91),IF(AND(H95&lt;&gt;"",$A95&lt;&gt;"Pn"),IF(H95&lt;OFFSET($A$10,MATCH("TOTAL GENERAL",$A$11:$A$100,0),COLUMN(G95)),0,H95-OFFSET($A$10,MATCH("TOTAL GENERAL",$A$11:$A$100,0),COLUMN(G95))),"")))</f>
        <v/>
      </c>
      <c r="R93" s="24" t="str">
        <f ca="1">IF(OR(A95="Pn",A96="Pn"),"",IF($A95="TOTAL GENERAL",SUM(R$11:R91),IF(AND(I95&lt;&gt;"",$A95&lt;&gt;"Pn"),IF(I95&lt;OFFSET($A$10,MATCH("TOTAL GENERAL",$A$11:$A$100,0),COLUMN(H95)),0,I95-OFFSET($A$10,MATCH("TOTAL GENERAL",$A$11:$A$100,0),COLUMN(H95))),"")))</f>
        <v/>
      </c>
      <c r="S93" s="24" t="str">
        <f ca="1">IF(OR(A95="Pn",A96="Pn"),"",IF($A95="TOTAL GENERAL",SUM(S$11:S91),IF(AND(J95&lt;&gt;"",$A95&lt;&gt;"Pn"),IF(J95&gt;OFFSET($A$10,MATCH("TOTAL GENERAL",$A$11:$A$100,0),COLUMN(I95)),0,OFFSET($A$10,MATCH("TOTAL GENERAL",$A$11:$A$100,0),COLUMN(I95))-J95),"")))</f>
        <v/>
      </c>
      <c r="T93" s="24" t="str">
        <f ca="1">IF($A95="TOTAL GENERAL",SUM(T$11:T91),IF(AND(K95&lt;&gt;"",$A95&lt;&gt;"Pn"),IF(K95&lt;OFFSET($A$10,MATCH("TOTAL GENERAL",$A$11:$A$100,0),COLUMN(J95)),0,K95-OFFSET($A$10,MATCH("TOTAL GENERAL",$A$11:$A$100,0),COLUMN(J95))),""))</f>
        <v/>
      </c>
      <c r="U93" s="24" t="str">
        <f ca="1">IF($A95="TOTAL GENERAL",SUM(U$11:U91),IF(AND(L95&lt;&gt;"",$A95&lt;&gt;"Pn"),IF(L95&lt;OFFSET($A$10,MATCH("TOTAL GENERAL",$A$11:$A$100,0),COLUMN(K95)),0,L95-OFFSET($A$10,MATCH("TOTAL GENERAL",$A$11:$A$100,0),COLUMN(K95))),""))</f>
        <v/>
      </c>
      <c r="V93" s="24" t="str">
        <f ca="1">IF($A95="TOTAL GENERAL",SUM(V$11:V91),IF(AND(M95&lt;&gt;"",$A95&lt;&gt;"Pn"),IF(M95&lt;OFFSET($A$10,MATCH("TOTAL GENERAL",$A$11:$A$100,0),COLUMN(L95)),0,M95-OFFSET($A$10,MATCH("TOTAL GENERAL",$A$11:$A$100,0),COLUMN(L95))),""))</f>
        <v/>
      </c>
      <c r="W93" s="24" t="str">
        <f ca="1">IF($A95="TOTAL GENERAL",SUM(W$11:W91),IF(AND(N95&lt;&gt;"",$A95&lt;&gt;"Pn"),IF(N95&gt;OFFSET($A$10,MATCH("TOTAL GENERAL",$A$11:$A$100,0),COLUMN(M95)),0,OFFSET($A$10,MATCH("TOTAL GENERAL",$A$11:$A$100,0),COLUMN(M95))-N95),""))</f>
        <v/>
      </c>
      <c r="X93" s="24" t="str">
        <f ca="1">IF($A95="TOTAL GENERAL",SUM(X$11:X91),IF(AND(O95&lt;&gt;"",$A95&lt;&gt;"Pn"),IF(O95&lt;OFFSET($A$10,MATCH("TOTAL GENERAL",$A$11:$A$100,0),COLUMN(N95)),0,O95-OFFSET($A$10,MATCH("TOTAL GENERAL",$A$11:$A$100,0),COLUMN(N95))),""))</f>
        <v/>
      </c>
      <c r="Y93" s="24" t="str">
        <f>IF(OR(A95="Pn",A96="Pn"),"",IF($A95="TOTAL GENERAL",SUM(Y$11:Y91),IF(AND(G95&lt;&gt;"",$A95&lt;&gt;"Pn"),P93*$D95,"")))</f>
        <v/>
      </c>
      <c r="Z93" s="24" t="str">
        <f>IF(OR(A95="Pn",A96="Pn"),"",IF($A95="TOTAL GENERAL",SUM(Z$11:Z91),IF(AND(H95&lt;&gt;"",$A95&lt;&gt;"Pn"),Q93*$D95,"")))</f>
        <v/>
      </c>
      <c r="AA93" s="24" t="str">
        <f>IF(OR(A95="Pn",A96="Pn"),"",IF($A95="TOTAL GENERAL",SUM(AA$11:AA91),IF(AND(I95&lt;&gt;"",$A95&lt;&gt;"Pn"),R93*$D95,"")))</f>
        <v/>
      </c>
      <c r="AB93" s="24" t="str">
        <f>IF(OR(A95="Pn",A96="Pn"),"",IF($A95="TOTAL GENERAL",SUM(AB$11:AB91),IF(AND(J95&lt;&gt;"",$A95&lt;&gt;"Pn"),S93*$D95,"")))</f>
        <v/>
      </c>
      <c r="AC93" s="24" t="str">
        <f>IF($A95="TOTAL GENERAL",SUM(AC$11:AC91),IF(AND(K95&lt;&gt;"",$A95&lt;&gt;"Pn"),T93*$D95,""))</f>
        <v/>
      </c>
      <c r="AD93" s="24" t="str">
        <f>IF($A95="TOTAL GENERAL",SUM(AD$11:AD91),IF(AND(L95&lt;&gt;"",$A95&lt;&gt;"Pn"),U93*$D95,""))</f>
        <v/>
      </c>
      <c r="AE93" s="24" t="str">
        <f>IF($A95="TOTAL GENERAL",SUM(AE$11:AE91),IF(AND(M95&lt;&gt;"",$A95&lt;&gt;"Pn"),V93*$D95,""))</f>
        <v/>
      </c>
      <c r="AF93" s="24" t="str">
        <f>IF($A95="TOTAL GENERAL",SUM(AF$11:AF91),IF(AND(N95&lt;&gt;"",$A95&lt;&gt;"Pn"),W93*$D95,""))</f>
        <v/>
      </c>
      <c r="AG93" s="24" t="s">
        <v>58</v>
      </c>
      <c r="AH93" s="24" t="str">
        <f ca="1">IF($A95="TOTAL GENERAL",SUM(AH$11:AH91),IF(AND(P93&lt;&gt;"",$A95&lt;&gt;"Pn"),IF(OFFSET($A$11,MATCH("TOTAL GENERAL",$A$11:$A$100,0)-1,COLUMN(X93))=0,0,Y93/OFFSET($A$11,MATCH("TOTAL GENERAL",$A$11:$A$100,0)-1,COLUMN(X93))),""))</f>
        <v/>
      </c>
      <c r="AI93" s="24" t="str">
        <f ca="1">IF($A95="TOTAL GENERAL",SUM(AI$11:AI91),IF(AND(Q93&lt;&gt;"",$A95&lt;&gt;"Pn"),IF(OFFSET($A$11,MATCH("TOTAL GENERAL",$A$11:$A$100,0)-1,COLUMN(Y93))=0,0,Z93/OFFSET($A$11,MATCH("TOTAL GENERAL",$A$11:$A$100,0)-1,COLUMN(Y93))),""))</f>
        <v/>
      </c>
      <c r="AJ93" s="24" t="str">
        <f ca="1">IF($A95="TOTAL GENERAL",SUM(AJ$11:AJ91),IF(AND(R93&lt;&gt;"",$A95&lt;&gt;"Pn"),IF(OFFSET($A$11,MATCH("TOTAL GENERAL",$A$11:$A$100,0)-1,COLUMN(Z93))=0,0,AA93/OFFSET($A$11,MATCH("TOTAL GENERAL",$A$11:$A$100,0)-1,COLUMN(Z93))),""))</f>
        <v/>
      </c>
      <c r="AK93" s="24" t="str">
        <f ca="1">IF($A95="TOTAL GENERAL",SUM(AK$11:AK91),IF(AND(S93&lt;&gt;"",$A95&lt;&gt;"Pn"),IF(OFFSET($A$11,MATCH("TOTAL GENERAL",$A$11:$A$100,0)-1,COLUMN(AA93))=0,0,AB93/OFFSET($A$11,MATCH("TOTAL GENERAL",$A$11:$A$100,0)-1,COLUMN(AA93))),""))</f>
        <v/>
      </c>
      <c r="AL93" s="24" t="str">
        <f ca="1">IF($A95="TOTAL GENERAL",SUM(AL$11:AL91),IF(AND(T93&lt;&gt;"",$A95&lt;&gt;"Pn"),IF(OFFSET($A$11,MATCH("TOTAL GENERAL",$A$11:$A$100,0)-1,COLUMN(AB93))=0,0,AC93/OFFSET($A$11,MATCH("TOTAL GENERAL",$A$11:$A$100,0)-1,COLUMN(AB93))),""))</f>
        <v/>
      </c>
      <c r="AM93" s="24" t="str">
        <f ca="1">IF($A95="TOTAL GENERAL",SUM(AM$11:AM91),IF(AND(U93&lt;&gt;"",$A95&lt;&gt;"Pn"),IF(OFFSET($A$11,MATCH("TOTAL GENERAL",$A$11:$A$100,0)-1,COLUMN(AC93))=0,0,AD93/OFFSET($A$11,MATCH("TOTAL GENERAL",$A$11:$A$100,0)-1,COLUMN(AC93))),""))</f>
        <v/>
      </c>
      <c r="AN93" s="24" t="str">
        <f ca="1">IF($A95="TOTAL GENERAL",SUM(AN$11:AN91),IF(AND(V93&lt;&gt;"",$A95&lt;&gt;"Pn"),IF(OFFSET($A$11,MATCH("TOTAL GENERAL",$A$11:$A$100,0)-1,COLUMN(AD93))=0,0,AE93/OFFSET($A$11,MATCH("TOTAL GENERAL",$A$11:$A$100,0)-1,COLUMN(AD93))),""))</f>
        <v/>
      </c>
      <c r="AO93" s="24" t="str">
        <f ca="1">IF($A95="TOTAL GENERAL",SUM(AO$11:AO91),IF(AND(W93&lt;&gt;"",$A95&lt;&gt;"Pn"),IF(OFFSET($A$11,MATCH("TOTAL GENERAL",$A$11:$A$100,0)-1,COLUMN(AE93))=0,0,AF93/OFFSET($A$11,MATCH("TOTAL GENERAL",$A$11:$A$100,0)-1,COLUMN(AE93))),""))</f>
        <v/>
      </c>
      <c r="AP93" s="24" t="str">
        <f ca="1">IF($A95="TOTAL GENERAL",SUM(AP$11:AP91),IF(AND(X93&lt;&gt;"",$A95&lt;&gt;"Pn"),IF(OFFSET($A$11,MATCH("TOTAL GENERAL",$A$11:$A$100,0)-1,COLUMN(AF93))=0,0,AG93/OFFSET($A$11,MATCH("TOTAL GENERAL",$A$11:$A$100,0)-1,COLUMN(AF93))),""))</f>
        <v/>
      </c>
      <c r="AQ93" s="24" t="str">
        <f ca="1">IF(A95="TOTAL GENERAL",SUM(AQ$11:AQ91),IF(COUNTIF(AB93:AH93,"")&lt;COUNTA($AB$10:$AH$10),ROUND((IF(AH93&lt;&gt;"",AH93*OFFSET($A$10,MATCH("Pn",$A$11:$A$100,0),1),0)+IF(AI93&lt;&gt;"",AI93*OFFSET($A$10,MATCH("Pn",$A$11:$A$100,0),2),0)+IF(AJ93&lt;&gt;"",AJ93*OFFSET($A$10,MATCH("Pn",$A$11:$A$100,0),3),0)+IF(AK93&lt;&gt;"",AK93*OFFSET($A$10,MATCH("Pn",$A$11:$A$100,0),4),0)+IF(AL93&lt;&gt;"",AL93*OFFSET($A$10,MATCH("Pn",$A$11:$A$100,0),5),0)+IF(AM93&lt;&gt;"",AM93*OFFSET($A$10,MATCH("Pn",$A$11:$A$100,0),6),0)+IF(AN93&lt;&gt;"",AN93*OFFSET($A$10,MATCH("Pn",$A$11:$A$100,0),7),0)+IF(AO93&lt;&gt;"",AO93*OFFSET($A$10,MATCH("Pn",$A$11:$A$100,0),8),0)+IF(AP93&lt;&gt;"",AP93*OFFSET($A$10,MATCH("Pn",$A$11:$A$100,0),9),0))*OFFSET($A$10,MATCH("FC",$A$11:$A$100,0),2),2),""))</f>
        <v/>
      </c>
      <c r="AR93" s="10" t="str">
        <f ca="1">IF(OR(A95="Pn",A96="Pn"),"",IF(AND(AQ93="",F95&lt;&gt;""),-F95,IF(A95="TOTAL GENERAL",SUM(AR$11:AR91),IF(AQ93&lt;&gt;"",AQ93-F95,""))))</f>
        <v/>
      </c>
    </row>
    <row r="94" spans="1:44" s="4" customFormat="1" x14ac:dyDescent="0.25">
      <c r="A94" s="15" t="s">
        <v>58</v>
      </c>
      <c r="B94" s="15" t="s">
        <v>58</v>
      </c>
      <c r="C94" s="32" t="s">
        <v>58</v>
      </c>
      <c r="D94" s="16" t="s">
        <v>58</v>
      </c>
      <c r="E94" s="9" t="s">
        <v>58</v>
      </c>
      <c r="F94" s="18" t="s">
        <v>58</v>
      </c>
      <c r="G94" s="20" t="s">
        <v>58</v>
      </c>
      <c r="H94" s="22" t="s">
        <v>58</v>
      </c>
      <c r="I94" s="22" t="s">
        <v>58</v>
      </c>
      <c r="J94" s="24" t="s">
        <v>58</v>
      </c>
      <c r="K94" s="22" t="s">
        <v>58</v>
      </c>
      <c r="L94" s="22" t="s">
        <v>58</v>
      </c>
      <c r="M94" s="22" t="s">
        <v>58</v>
      </c>
      <c r="N94" s="24" t="s">
        <v>58</v>
      </c>
      <c r="O94" s="24" t="s">
        <v>58</v>
      </c>
      <c r="P94" s="24" t="str">
        <f ca="1">IF(OR(A96="Pn",A97="Pn"),"",IF($A96="TOTAL GENERAL",SUM(P$11:P92),IF(AND(G96&lt;&gt;"",$A96&lt;&gt;"Pn"),IF(G96&gt;OFFSET($A$10,MATCH("TOTAL GENERAL",$A$11:$A$100,0),COLUMN(F96)),0,OFFSET($A$10,MATCH("TOTAL GENERAL",$A$11:$A$100,0),COLUMN(F96))-G96),"")))</f>
        <v/>
      </c>
      <c r="Q94" s="24" t="str">
        <f ca="1">IF(OR(A96="Pn",A97="Pn"),"",IF($A96="TOTAL GENERAL",SUM(Q$11:Q92),IF(AND(H96&lt;&gt;"",$A96&lt;&gt;"Pn"),IF(H96&lt;OFFSET($A$10,MATCH("TOTAL GENERAL",$A$11:$A$100,0),COLUMN(G96)),0,H96-OFFSET($A$10,MATCH("TOTAL GENERAL",$A$11:$A$100,0),COLUMN(G96))),"")))</f>
        <v/>
      </c>
      <c r="R94" s="24" t="str">
        <f ca="1">IF(OR(A96="Pn",A97="Pn"),"",IF($A96="TOTAL GENERAL",SUM(R$11:R92),IF(AND(I96&lt;&gt;"",$A96&lt;&gt;"Pn"),IF(I96&lt;OFFSET($A$10,MATCH("TOTAL GENERAL",$A$11:$A$100,0),COLUMN(H96)),0,I96-OFFSET($A$10,MATCH("TOTAL GENERAL",$A$11:$A$100,0),COLUMN(H96))),"")))</f>
        <v/>
      </c>
      <c r="S94" s="24" t="str">
        <f ca="1">IF(OR(A96="Pn",A97="Pn"),"",IF($A96="TOTAL GENERAL",SUM(S$11:S92),IF(AND(J96&lt;&gt;"",$A96&lt;&gt;"Pn"),IF(J96&gt;OFFSET($A$10,MATCH("TOTAL GENERAL",$A$11:$A$100,0),COLUMN(I96)),0,OFFSET($A$10,MATCH("TOTAL GENERAL",$A$11:$A$100,0),COLUMN(I96))-J96),"")))</f>
        <v/>
      </c>
      <c r="T94" s="24" t="str">
        <f ca="1">IF($A96="TOTAL GENERAL",SUM(T$11:T92),IF(AND(K96&lt;&gt;"",$A96&lt;&gt;"Pn"),IF(K96&lt;OFFSET($A$10,MATCH("TOTAL GENERAL",$A$11:$A$100,0),COLUMN(J96)),0,K96-OFFSET($A$10,MATCH("TOTAL GENERAL",$A$11:$A$100,0),COLUMN(J96))),""))</f>
        <v/>
      </c>
      <c r="U94" s="24" t="str">
        <f ca="1">IF($A96="TOTAL GENERAL",SUM(U$11:U92),IF(AND(L96&lt;&gt;"",$A96&lt;&gt;"Pn"),IF(L96&lt;OFFSET($A$10,MATCH("TOTAL GENERAL",$A$11:$A$100,0),COLUMN(K96)),0,L96-OFFSET($A$10,MATCH("TOTAL GENERAL",$A$11:$A$100,0),COLUMN(K96))),""))</f>
        <v/>
      </c>
      <c r="V94" s="24" t="str">
        <f ca="1">IF($A96="TOTAL GENERAL",SUM(V$11:V92),IF(AND(M96&lt;&gt;"",$A96&lt;&gt;"Pn"),IF(M96&lt;OFFSET($A$10,MATCH("TOTAL GENERAL",$A$11:$A$100,0),COLUMN(L96)),0,M96-OFFSET($A$10,MATCH("TOTAL GENERAL",$A$11:$A$100,0),COLUMN(L96))),""))</f>
        <v/>
      </c>
      <c r="W94" s="24" t="str">
        <f ca="1">IF($A96="TOTAL GENERAL",SUM(W$11:W92),IF(AND(N96&lt;&gt;"",$A96&lt;&gt;"Pn"),IF(N96&gt;OFFSET($A$10,MATCH("TOTAL GENERAL",$A$11:$A$100,0),COLUMN(M96)),0,OFFSET($A$10,MATCH("TOTAL GENERAL",$A$11:$A$100,0),COLUMN(M96))-N96),""))</f>
        <v/>
      </c>
      <c r="X94" s="24" t="str">
        <f ca="1">IF($A96="TOTAL GENERAL",SUM(X$11:X92),IF(AND(O96&lt;&gt;"",$A96&lt;&gt;"Pn"),IF(O96&lt;OFFSET($A$10,MATCH("TOTAL GENERAL",$A$11:$A$100,0),COLUMN(N96)),0,O96-OFFSET($A$10,MATCH("TOTAL GENERAL",$A$11:$A$100,0),COLUMN(N96))),""))</f>
        <v/>
      </c>
      <c r="Y94" s="24" t="str">
        <f>IF(OR(A96="Pn",A97="Pn"),"",IF($A96="TOTAL GENERAL",SUM(Y$11:Y92),IF(AND(G96&lt;&gt;"",$A96&lt;&gt;"Pn"),P94*$D96,"")))</f>
        <v/>
      </c>
      <c r="Z94" s="24" t="str">
        <f>IF(OR(A96="Pn",A97="Pn"),"",IF($A96="TOTAL GENERAL",SUM(Z$11:Z92),IF(AND(H96&lt;&gt;"",$A96&lt;&gt;"Pn"),Q94*$D96,"")))</f>
        <v/>
      </c>
      <c r="AA94" s="24" t="str">
        <f>IF(OR(A96="Pn",A97="Pn"),"",IF($A96="TOTAL GENERAL",SUM(AA$11:AA92),IF(AND(I96&lt;&gt;"",$A96&lt;&gt;"Pn"),R94*$D96,"")))</f>
        <v/>
      </c>
      <c r="AB94" s="24" t="str">
        <f>IF(OR(A96="Pn",A97="Pn"),"",IF($A96="TOTAL GENERAL",SUM(AB$11:AB92),IF(AND(J96&lt;&gt;"",$A96&lt;&gt;"Pn"),S94*$D96,"")))</f>
        <v/>
      </c>
      <c r="AC94" s="24" t="str">
        <f>IF($A96="TOTAL GENERAL",SUM(AC$11:AC92),IF(AND(K96&lt;&gt;"",$A96&lt;&gt;"Pn"),T94*$D96,""))</f>
        <v/>
      </c>
      <c r="AD94" s="24" t="str">
        <f>IF($A96="TOTAL GENERAL",SUM(AD$11:AD92),IF(AND(L96&lt;&gt;"",$A96&lt;&gt;"Pn"),U94*$D96,""))</f>
        <v/>
      </c>
      <c r="AE94" s="24" t="str">
        <f>IF($A96="TOTAL GENERAL",SUM(AE$11:AE92),IF(AND(M96&lt;&gt;"",$A96&lt;&gt;"Pn"),V94*$D96,""))</f>
        <v/>
      </c>
      <c r="AF94" s="24" t="str">
        <f>IF($A96="TOTAL GENERAL",SUM(AF$11:AF92),IF(AND(N96&lt;&gt;"",$A96&lt;&gt;"Pn"),W94*$D96,""))</f>
        <v/>
      </c>
      <c r="AG94" s="24" t="s">
        <v>58</v>
      </c>
      <c r="AH94" s="24" t="str">
        <f ca="1">IF($A96="TOTAL GENERAL",SUM(AH$11:AH92),IF(AND(P94&lt;&gt;"",$A96&lt;&gt;"Pn"),IF(OFFSET($A$11,MATCH("TOTAL GENERAL",$A$11:$A$100,0)-1,COLUMN(X94))=0,0,Y94/OFFSET($A$11,MATCH("TOTAL GENERAL",$A$11:$A$100,0)-1,COLUMN(X94))),""))</f>
        <v/>
      </c>
      <c r="AI94" s="24" t="str">
        <f ca="1">IF($A96="TOTAL GENERAL",SUM(AI$11:AI92),IF(AND(Q94&lt;&gt;"",$A96&lt;&gt;"Pn"),IF(OFFSET($A$11,MATCH("TOTAL GENERAL",$A$11:$A$100,0)-1,COLUMN(Y94))=0,0,Z94/OFFSET($A$11,MATCH("TOTAL GENERAL",$A$11:$A$100,0)-1,COLUMN(Y94))),""))</f>
        <v/>
      </c>
      <c r="AJ94" s="24" t="str">
        <f ca="1">IF($A96="TOTAL GENERAL",SUM(AJ$11:AJ92),IF(AND(R94&lt;&gt;"",$A96&lt;&gt;"Pn"),IF(OFFSET($A$11,MATCH("TOTAL GENERAL",$A$11:$A$100,0)-1,COLUMN(Z94))=0,0,AA94/OFFSET($A$11,MATCH("TOTAL GENERAL",$A$11:$A$100,0)-1,COLUMN(Z94))),""))</f>
        <v/>
      </c>
      <c r="AK94" s="24" t="str">
        <f ca="1">IF($A96="TOTAL GENERAL",SUM(AK$11:AK92),IF(AND(S94&lt;&gt;"",$A96&lt;&gt;"Pn"),IF(OFFSET($A$11,MATCH("TOTAL GENERAL",$A$11:$A$100,0)-1,COLUMN(AA94))=0,0,AB94/OFFSET($A$11,MATCH("TOTAL GENERAL",$A$11:$A$100,0)-1,COLUMN(AA94))),""))</f>
        <v/>
      </c>
      <c r="AL94" s="24" t="str">
        <f ca="1">IF($A96="TOTAL GENERAL",SUM(AL$11:AL92),IF(AND(T94&lt;&gt;"",$A96&lt;&gt;"Pn"),IF(OFFSET($A$11,MATCH("TOTAL GENERAL",$A$11:$A$100,0)-1,COLUMN(AB94))=0,0,AC94/OFFSET($A$11,MATCH("TOTAL GENERAL",$A$11:$A$100,0)-1,COLUMN(AB94))),""))</f>
        <v/>
      </c>
      <c r="AM94" s="24" t="str">
        <f ca="1">IF($A96="TOTAL GENERAL",SUM(AM$11:AM92),IF(AND(U94&lt;&gt;"",$A96&lt;&gt;"Pn"),IF(OFFSET($A$11,MATCH("TOTAL GENERAL",$A$11:$A$100,0)-1,COLUMN(AC94))=0,0,AD94/OFFSET($A$11,MATCH("TOTAL GENERAL",$A$11:$A$100,0)-1,COLUMN(AC94))),""))</f>
        <v/>
      </c>
      <c r="AN94" s="24" t="str">
        <f ca="1">IF($A96="TOTAL GENERAL",SUM(AN$11:AN92),IF(AND(V94&lt;&gt;"",$A96&lt;&gt;"Pn"),IF(OFFSET($A$11,MATCH("TOTAL GENERAL",$A$11:$A$100,0)-1,COLUMN(AD94))=0,0,AE94/OFFSET($A$11,MATCH("TOTAL GENERAL",$A$11:$A$100,0)-1,COLUMN(AD94))),""))</f>
        <v/>
      </c>
      <c r="AO94" s="24" t="str">
        <f ca="1">IF($A96="TOTAL GENERAL",SUM(AO$11:AO92),IF(AND(W94&lt;&gt;"",$A96&lt;&gt;"Pn"),IF(OFFSET($A$11,MATCH("TOTAL GENERAL",$A$11:$A$100,0)-1,COLUMN(AE94))=0,0,AF94/OFFSET($A$11,MATCH("TOTAL GENERAL",$A$11:$A$100,0)-1,COLUMN(AE94))),""))</f>
        <v/>
      </c>
      <c r="AP94" s="24" t="str">
        <f ca="1">IF($A96="TOTAL GENERAL",SUM(AP$11:AP92),IF(AND(X94&lt;&gt;"",$A96&lt;&gt;"Pn"),IF(OFFSET($A$11,MATCH("TOTAL GENERAL",$A$11:$A$100,0)-1,COLUMN(AF94))=0,0,AG94/OFFSET($A$11,MATCH("TOTAL GENERAL",$A$11:$A$100,0)-1,COLUMN(AF94))),""))</f>
        <v/>
      </c>
      <c r="AQ94" s="24" t="str">
        <f ca="1">IF(A96="TOTAL GENERAL",SUM(AQ$11:AQ92),IF(COUNTIF(AB94:AH94,"")&lt;COUNTA($AB$10:$AH$10),ROUND((IF(AH94&lt;&gt;"",AH94*OFFSET($A$10,MATCH("Pn",$A$11:$A$100,0),1),0)+IF(AI94&lt;&gt;"",AI94*OFFSET($A$10,MATCH("Pn",$A$11:$A$100,0),2),0)+IF(AJ94&lt;&gt;"",AJ94*OFFSET($A$10,MATCH("Pn",$A$11:$A$100,0),3),0)+IF(AK94&lt;&gt;"",AK94*OFFSET($A$10,MATCH("Pn",$A$11:$A$100,0),4),0)+IF(AL94&lt;&gt;"",AL94*OFFSET($A$10,MATCH("Pn",$A$11:$A$100,0),5),0)+IF(AM94&lt;&gt;"",AM94*OFFSET($A$10,MATCH("Pn",$A$11:$A$100,0),6),0)+IF(AN94&lt;&gt;"",AN94*OFFSET($A$10,MATCH("Pn",$A$11:$A$100,0),7),0)+IF(AO94&lt;&gt;"",AO94*OFFSET($A$10,MATCH("Pn",$A$11:$A$100,0),8),0)+IF(AP94&lt;&gt;"",AP94*OFFSET($A$10,MATCH("Pn",$A$11:$A$100,0),9),0))*OFFSET($A$10,MATCH("FC",$A$11:$A$100,0),2),2),""))</f>
        <v/>
      </c>
      <c r="AR94" s="10" t="str">
        <f ca="1">IF(OR(A96="Pn",A97="Pn"),"",IF(AND(AQ94="",F96&lt;&gt;""),-F96,IF(A96="TOTAL GENERAL",SUM(AR$11:AR92),IF(AQ94&lt;&gt;"",AQ94-F96,""))))</f>
        <v/>
      </c>
    </row>
    <row r="95" spans="1:44" s="4" customFormat="1" x14ac:dyDescent="0.25">
      <c r="A95" s="15" t="s">
        <v>58</v>
      </c>
      <c r="B95" s="15" t="s">
        <v>58</v>
      </c>
      <c r="C95" s="32" t="s">
        <v>58</v>
      </c>
      <c r="D95" s="16" t="s">
        <v>58</v>
      </c>
      <c r="E95" s="9" t="s">
        <v>58</v>
      </c>
      <c r="F95" s="18" t="s">
        <v>58</v>
      </c>
      <c r="G95" s="20" t="s">
        <v>58</v>
      </c>
      <c r="H95" s="22" t="s">
        <v>58</v>
      </c>
      <c r="I95" s="22" t="s">
        <v>58</v>
      </c>
      <c r="J95" s="24" t="s">
        <v>58</v>
      </c>
      <c r="K95" s="22" t="s">
        <v>58</v>
      </c>
      <c r="L95" s="22" t="s">
        <v>58</v>
      </c>
      <c r="M95" s="22" t="s">
        <v>58</v>
      </c>
      <c r="N95" s="24" t="s">
        <v>58</v>
      </c>
      <c r="O95" s="24" t="s">
        <v>58</v>
      </c>
      <c r="P95" s="24" t="str">
        <f ca="1">IF(OR(A97="Pn",A98="Pn"),"",IF($A97="TOTAL GENERAL",SUM(P$11:P93),IF(AND(G97&lt;&gt;"",$A97&lt;&gt;"Pn"),IF(G97&gt;OFFSET($A$10,MATCH("TOTAL GENERAL",$A$11:$A$100,0),COLUMN(F97)),0,OFFSET($A$10,MATCH("TOTAL GENERAL",$A$11:$A$100,0),COLUMN(F97))-G97),"")))</f>
        <v/>
      </c>
      <c r="Q95" s="24" t="str">
        <f ca="1">IF(OR(A97="Pn",A98="Pn"),"",IF($A97="TOTAL GENERAL",SUM(Q$11:Q93),IF(AND(H97&lt;&gt;"",$A97&lt;&gt;"Pn"),IF(H97&lt;OFFSET($A$10,MATCH("TOTAL GENERAL",$A$11:$A$100,0),COLUMN(G97)),0,H97-OFFSET($A$10,MATCH("TOTAL GENERAL",$A$11:$A$100,0),COLUMN(G97))),"")))</f>
        <v/>
      </c>
      <c r="R95" s="24" t="str">
        <f ca="1">IF(OR(A97="Pn",A98="Pn"),"",IF($A97="TOTAL GENERAL",SUM(R$11:R93),IF(AND(I97&lt;&gt;"",$A97&lt;&gt;"Pn"),IF(I97&lt;OFFSET($A$10,MATCH("TOTAL GENERAL",$A$11:$A$100,0),COLUMN(H97)),0,I97-OFFSET($A$10,MATCH("TOTAL GENERAL",$A$11:$A$100,0),COLUMN(H97))),"")))</f>
        <v/>
      </c>
      <c r="S95" s="24" t="str">
        <f ca="1">IF(OR(A97="Pn",A98="Pn"),"",IF($A97="TOTAL GENERAL",SUM(S$11:S93),IF(AND(J97&lt;&gt;"",$A97&lt;&gt;"Pn"),IF(J97&gt;OFFSET($A$10,MATCH("TOTAL GENERAL",$A$11:$A$100,0),COLUMN(I97)),0,OFFSET($A$10,MATCH("TOTAL GENERAL",$A$11:$A$100,0),COLUMN(I97))-J97),"")))</f>
        <v/>
      </c>
      <c r="T95" s="24" t="str">
        <f ca="1">IF($A97="TOTAL GENERAL",SUM(T$11:T93),IF(AND(K97&lt;&gt;"",$A97&lt;&gt;"Pn"),IF(K97&lt;OFFSET($A$10,MATCH("TOTAL GENERAL",$A$11:$A$100,0),COLUMN(J97)),0,K97-OFFSET($A$10,MATCH("TOTAL GENERAL",$A$11:$A$100,0),COLUMN(J97))),""))</f>
        <v/>
      </c>
      <c r="U95" s="24" t="str">
        <f ca="1">IF($A97="TOTAL GENERAL",SUM(U$11:U93),IF(AND(L97&lt;&gt;"",$A97&lt;&gt;"Pn"),IF(L97&lt;OFFSET($A$10,MATCH("TOTAL GENERAL",$A$11:$A$100,0),COLUMN(K97)),0,L97-OFFSET($A$10,MATCH("TOTAL GENERAL",$A$11:$A$100,0),COLUMN(K97))),""))</f>
        <v/>
      </c>
      <c r="V95" s="24" t="str">
        <f ca="1">IF($A97="TOTAL GENERAL",SUM(V$11:V93),IF(AND(M97&lt;&gt;"",$A97&lt;&gt;"Pn"),IF(M97&lt;OFFSET($A$10,MATCH("TOTAL GENERAL",$A$11:$A$100,0),COLUMN(L97)),0,M97-OFFSET($A$10,MATCH("TOTAL GENERAL",$A$11:$A$100,0),COLUMN(L97))),""))</f>
        <v/>
      </c>
      <c r="W95" s="24" t="str">
        <f ca="1">IF($A97="TOTAL GENERAL",SUM(W$11:W93),IF(AND(N97&lt;&gt;"",$A97&lt;&gt;"Pn"),IF(N97&gt;OFFSET($A$10,MATCH("TOTAL GENERAL",$A$11:$A$100,0),COLUMN(M97)),0,OFFSET($A$10,MATCH("TOTAL GENERAL",$A$11:$A$100,0),COLUMN(M97))-N97),""))</f>
        <v/>
      </c>
      <c r="X95" s="24" t="str">
        <f ca="1">IF($A97="TOTAL GENERAL",SUM(X$11:X93),IF(AND(O97&lt;&gt;"",$A97&lt;&gt;"Pn"),IF(O97&lt;OFFSET($A$10,MATCH("TOTAL GENERAL",$A$11:$A$100,0),COLUMN(N97)),0,O97-OFFSET($A$10,MATCH("TOTAL GENERAL",$A$11:$A$100,0),COLUMN(N97))),""))</f>
        <v/>
      </c>
      <c r="Y95" s="24" t="str">
        <f>IF(OR(A97="Pn",A98="Pn"),"",IF($A97="TOTAL GENERAL",SUM(Y$11:Y93),IF(AND(G97&lt;&gt;"",$A97&lt;&gt;"Pn"),P95*$D97,"")))</f>
        <v/>
      </c>
      <c r="Z95" s="24" t="str">
        <f>IF(OR(A97="Pn",A98="Pn"),"",IF($A97="TOTAL GENERAL",SUM(Z$11:Z93),IF(AND(H97&lt;&gt;"",$A97&lt;&gt;"Pn"),Q95*$D97,"")))</f>
        <v/>
      </c>
      <c r="AA95" s="24" t="str">
        <f>IF(OR(A97="Pn",A98="Pn"),"",IF($A97="TOTAL GENERAL",SUM(AA$11:AA93),IF(AND(I97&lt;&gt;"",$A97&lt;&gt;"Pn"),R95*$D97,"")))</f>
        <v/>
      </c>
      <c r="AB95" s="24" t="str">
        <f>IF(OR(A97="Pn",A98="Pn"),"",IF($A97="TOTAL GENERAL",SUM(AB$11:AB93),IF(AND(J97&lt;&gt;"",$A97&lt;&gt;"Pn"),S95*$D97,"")))</f>
        <v/>
      </c>
      <c r="AC95" s="24" t="str">
        <f>IF($A97="TOTAL GENERAL",SUM(AC$11:AC93),IF(AND(K97&lt;&gt;"",$A97&lt;&gt;"Pn"),T95*$D97,""))</f>
        <v/>
      </c>
      <c r="AD95" s="24" t="str">
        <f>IF($A97="TOTAL GENERAL",SUM(AD$11:AD93),IF(AND(L97&lt;&gt;"",$A97&lt;&gt;"Pn"),U95*$D97,""))</f>
        <v/>
      </c>
      <c r="AE95" s="24" t="str">
        <f>IF($A97="TOTAL GENERAL",SUM(AE$11:AE93),IF(AND(M97&lt;&gt;"",$A97&lt;&gt;"Pn"),V95*$D97,""))</f>
        <v/>
      </c>
      <c r="AF95" s="24" t="str">
        <f>IF($A97="TOTAL GENERAL",SUM(AF$11:AF93),IF(AND(N97&lt;&gt;"",$A97&lt;&gt;"Pn"),W95*$D97,""))</f>
        <v/>
      </c>
      <c r="AG95" s="24" t="s">
        <v>58</v>
      </c>
      <c r="AH95" s="24" t="str">
        <f ca="1">IF($A97="TOTAL GENERAL",SUM(AH$11:AH93),IF(AND(P95&lt;&gt;"",$A97&lt;&gt;"Pn"),IF(OFFSET($A$11,MATCH("TOTAL GENERAL",$A$11:$A$100,0)-1,COLUMN(X95))=0,0,Y95/OFFSET($A$11,MATCH("TOTAL GENERAL",$A$11:$A$100,0)-1,COLUMN(X95))),""))</f>
        <v/>
      </c>
      <c r="AI95" s="24" t="str">
        <f ca="1">IF($A97="TOTAL GENERAL",SUM(AI$11:AI93),IF(AND(Q95&lt;&gt;"",$A97&lt;&gt;"Pn"),IF(OFFSET($A$11,MATCH("TOTAL GENERAL",$A$11:$A$100,0)-1,COLUMN(Y95))=0,0,Z95/OFFSET($A$11,MATCH("TOTAL GENERAL",$A$11:$A$100,0)-1,COLUMN(Y95))),""))</f>
        <v/>
      </c>
      <c r="AJ95" s="24" t="str">
        <f ca="1">IF($A97="TOTAL GENERAL",SUM(AJ$11:AJ93),IF(AND(R95&lt;&gt;"",$A97&lt;&gt;"Pn"),IF(OFFSET($A$11,MATCH("TOTAL GENERAL",$A$11:$A$100,0)-1,COLUMN(Z95))=0,0,AA95/OFFSET($A$11,MATCH("TOTAL GENERAL",$A$11:$A$100,0)-1,COLUMN(Z95))),""))</f>
        <v/>
      </c>
      <c r="AK95" s="24" t="str">
        <f ca="1">IF($A97="TOTAL GENERAL",SUM(AK$11:AK93),IF(AND(S95&lt;&gt;"",$A97&lt;&gt;"Pn"),IF(OFFSET($A$11,MATCH("TOTAL GENERAL",$A$11:$A$100,0)-1,COLUMN(AA95))=0,0,AB95/OFFSET($A$11,MATCH("TOTAL GENERAL",$A$11:$A$100,0)-1,COLUMN(AA95))),""))</f>
        <v/>
      </c>
      <c r="AL95" s="24" t="str">
        <f ca="1">IF($A97="TOTAL GENERAL",SUM(AL$11:AL93),IF(AND(T95&lt;&gt;"",$A97&lt;&gt;"Pn"),IF(OFFSET($A$11,MATCH("TOTAL GENERAL",$A$11:$A$100,0)-1,COLUMN(AB95))=0,0,AC95/OFFSET($A$11,MATCH("TOTAL GENERAL",$A$11:$A$100,0)-1,COLUMN(AB95))),""))</f>
        <v/>
      </c>
      <c r="AM95" s="24" t="str">
        <f ca="1">IF($A97="TOTAL GENERAL",SUM(AM$11:AM93),IF(AND(U95&lt;&gt;"",$A97&lt;&gt;"Pn"),IF(OFFSET($A$11,MATCH("TOTAL GENERAL",$A$11:$A$100,0)-1,COLUMN(AC95))=0,0,AD95/OFFSET($A$11,MATCH("TOTAL GENERAL",$A$11:$A$100,0)-1,COLUMN(AC95))),""))</f>
        <v/>
      </c>
      <c r="AN95" s="24" t="str">
        <f ca="1">IF($A97="TOTAL GENERAL",SUM(AN$11:AN93),IF(AND(V95&lt;&gt;"",$A97&lt;&gt;"Pn"),IF(OFFSET($A$11,MATCH("TOTAL GENERAL",$A$11:$A$100,0)-1,COLUMN(AD95))=0,0,AE95/OFFSET($A$11,MATCH("TOTAL GENERAL",$A$11:$A$100,0)-1,COLUMN(AD95))),""))</f>
        <v/>
      </c>
      <c r="AO95" s="24" t="str">
        <f ca="1">IF($A97="TOTAL GENERAL",SUM(AO$11:AO93),IF(AND(W95&lt;&gt;"",$A97&lt;&gt;"Pn"),IF(OFFSET($A$11,MATCH("TOTAL GENERAL",$A$11:$A$100,0)-1,COLUMN(AE95))=0,0,AF95/OFFSET($A$11,MATCH("TOTAL GENERAL",$A$11:$A$100,0)-1,COLUMN(AE95))),""))</f>
        <v/>
      </c>
      <c r="AP95" s="24" t="str">
        <f ca="1">IF($A97="TOTAL GENERAL",SUM(AP$11:AP93),IF(AND(X95&lt;&gt;"",$A97&lt;&gt;"Pn"),IF(OFFSET($A$11,MATCH("TOTAL GENERAL",$A$11:$A$100,0)-1,COLUMN(AF95))=0,0,AG95/OFFSET($A$11,MATCH("TOTAL GENERAL",$A$11:$A$100,0)-1,COLUMN(AF95))),""))</f>
        <v/>
      </c>
      <c r="AQ95" s="24" t="str">
        <f ca="1">IF(A97="TOTAL GENERAL",SUM(AQ$11:AQ93),IF(COUNTIF(AB95:AH95,"")&lt;COUNTA($AB$10:$AH$10),ROUND((IF(AH95&lt;&gt;"",AH95*OFFSET($A$10,MATCH("Pn",$A$11:$A$100,0),1),0)+IF(AI95&lt;&gt;"",AI95*OFFSET($A$10,MATCH("Pn",$A$11:$A$100,0),2),0)+IF(AJ95&lt;&gt;"",AJ95*OFFSET($A$10,MATCH("Pn",$A$11:$A$100,0),3),0)+IF(AK95&lt;&gt;"",AK95*OFFSET($A$10,MATCH("Pn",$A$11:$A$100,0),4),0)+IF(AL95&lt;&gt;"",AL95*OFFSET($A$10,MATCH("Pn",$A$11:$A$100,0),5),0)+IF(AM95&lt;&gt;"",AM95*OFFSET($A$10,MATCH("Pn",$A$11:$A$100,0),6),0)+IF(AN95&lt;&gt;"",AN95*OFFSET($A$10,MATCH("Pn",$A$11:$A$100,0),7),0)+IF(AO95&lt;&gt;"",AO95*OFFSET($A$10,MATCH("Pn",$A$11:$A$100,0),8),0)+IF(AP95&lt;&gt;"",AP95*OFFSET($A$10,MATCH("Pn",$A$11:$A$100,0),9),0))*OFFSET($A$10,MATCH("FC",$A$11:$A$100,0),2),2),""))</f>
        <v/>
      </c>
      <c r="AR95" s="10" t="str">
        <f ca="1">IF(OR(A97="Pn",A98="Pn"),"",IF(AND(AQ95="",F97&lt;&gt;""),-F97,IF(A97="TOTAL GENERAL",SUM(AR$11:AR93),IF(AQ95&lt;&gt;"",AQ95-F97,""))))</f>
        <v/>
      </c>
    </row>
    <row r="96" spans="1:44" s="4" customFormat="1" x14ac:dyDescent="0.25">
      <c r="A96" s="15" t="s">
        <v>58</v>
      </c>
      <c r="B96" s="15" t="s">
        <v>58</v>
      </c>
      <c r="C96" s="32" t="s">
        <v>58</v>
      </c>
      <c r="D96" s="16" t="s">
        <v>58</v>
      </c>
      <c r="E96" s="9" t="s">
        <v>58</v>
      </c>
      <c r="F96" s="18" t="s">
        <v>58</v>
      </c>
      <c r="G96" s="20" t="s">
        <v>58</v>
      </c>
      <c r="H96" s="22" t="s">
        <v>58</v>
      </c>
      <c r="I96" s="22" t="s">
        <v>58</v>
      </c>
      <c r="J96" s="24" t="s">
        <v>58</v>
      </c>
      <c r="K96" s="22" t="s">
        <v>58</v>
      </c>
      <c r="L96" s="22" t="s">
        <v>58</v>
      </c>
      <c r="M96" s="22" t="s">
        <v>58</v>
      </c>
      <c r="N96" s="24" t="s">
        <v>58</v>
      </c>
      <c r="O96" s="24" t="s">
        <v>58</v>
      </c>
      <c r="P96" s="24" t="str">
        <f ca="1">IF(OR(A98="Pn",A99="Pn"),"",IF($A98="TOTAL GENERAL",SUM(P$11:P94),IF(AND(G98&lt;&gt;"",$A98&lt;&gt;"Pn"),IF(G98&gt;OFFSET($A$10,MATCH("TOTAL GENERAL",$A$11:$A$100,0),COLUMN(F98)),0,OFFSET($A$10,MATCH("TOTAL GENERAL",$A$11:$A$100,0),COLUMN(F98))-G98),"")))</f>
        <v/>
      </c>
      <c r="Q96" s="24" t="str">
        <f ca="1">IF(OR(A98="Pn",A99="Pn"),"",IF($A98="TOTAL GENERAL",SUM(Q$11:Q94),IF(AND(H98&lt;&gt;"",$A98&lt;&gt;"Pn"),IF(H98&lt;OFFSET($A$10,MATCH("TOTAL GENERAL",$A$11:$A$100,0),COLUMN(G98)),0,H98-OFFSET($A$10,MATCH("TOTAL GENERAL",$A$11:$A$100,0),COLUMN(G98))),"")))</f>
        <v/>
      </c>
      <c r="R96" s="24" t="str">
        <f ca="1">IF(OR(A98="Pn",A99="Pn"),"",IF($A98="TOTAL GENERAL",SUM(R$11:R94),IF(AND(I98&lt;&gt;"",$A98&lt;&gt;"Pn"),IF(I98&lt;OFFSET($A$10,MATCH("TOTAL GENERAL",$A$11:$A$100,0),COLUMN(H98)),0,I98-OFFSET($A$10,MATCH("TOTAL GENERAL",$A$11:$A$100,0),COLUMN(H98))),"")))</f>
        <v/>
      </c>
      <c r="S96" s="24" t="str">
        <f ca="1">IF(OR(A98="Pn",A99="Pn"),"",IF($A98="TOTAL GENERAL",SUM(S$11:S94),IF(AND(J98&lt;&gt;"",$A98&lt;&gt;"Pn"),IF(J98&gt;OFFSET($A$10,MATCH("TOTAL GENERAL",$A$11:$A$100,0),COLUMN(I98)),0,OFFSET($A$10,MATCH("TOTAL GENERAL",$A$11:$A$100,0),COLUMN(I98))-J98),"")))</f>
        <v/>
      </c>
      <c r="T96" s="24" t="str">
        <f ca="1">IF($A98="TOTAL GENERAL",SUM(T$11:T94),IF(AND(K98&lt;&gt;"",$A98&lt;&gt;"Pn"),IF(K98&lt;OFFSET($A$10,MATCH("TOTAL GENERAL",$A$11:$A$100,0),COLUMN(J98)),0,K98-OFFSET($A$10,MATCH("TOTAL GENERAL",$A$11:$A$100,0),COLUMN(J98))),""))</f>
        <v/>
      </c>
      <c r="U96" s="24" t="str">
        <f ca="1">IF($A98="TOTAL GENERAL",SUM(U$11:U94),IF(AND(L98&lt;&gt;"",$A98&lt;&gt;"Pn"),IF(L98&lt;OFFSET($A$10,MATCH("TOTAL GENERAL",$A$11:$A$100,0),COLUMN(K98)),0,L98-OFFSET($A$10,MATCH("TOTAL GENERAL",$A$11:$A$100,0),COLUMN(K98))),""))</f>
        <v/>
      </c>
      <c r="V96" s="24" t="str">
        <f ca="1">IF($A98="TOTAL GENERAL",SUM(V$11:V94),IF(AND(M98&lt;&gt;"",$A98&lt;&gt;"Pn"),IF(M98&lt;OFFSET($A$10,MATCH("TOTAL GENERAL",$A$11:$A$100,0),COLUMN(L98)),0,M98-OFFSET($A$10,MATCH("TOTAL GENERAL",$A$11:$A$100,0),COLUMN(L98))),""))</f>
        <v/>
      </c>
      <c r="W96" s="24" t="str">
        <f ca="1">IF($A98="TOTAL GENERAL",SUM(W$11:W94),IF(AND(N98&lt;&gt;"",$A98&lt;&gt;"Pn"),IF(N98&gt;OFFSET($A$10,MATCH("TOTAL GENERAL",$A$11:$A$100,0),COLUMN(M98)),0,OFFSET($A$10,MATCH("TOTAL GENERAL",$A$11:$A$100,0),COLUMN(M98))-N98),""))</f>
        <v/>
      </c>
      <c r="X96" s="24" t="str">
        <f ca="1">IF($A98="TOTAL GENERAL",SUM(X$11:X94),IF(AND(O98&lt;&gt;"",$A98&lt;&gt;"Pn"),IF(O98&lt;OFFSET($A$10,MATCH("TOTAL GENERAL",$A$11:$A$100,0),COLUMN(N98)),0,O98-OFFSET($A$10,MATCH("TOTAL GENERAL",$A$11:$A$100,0),COLUMN(N98))),""))</f>
        <v/>
      </c>
      <c r="Y96" s="24" t="str">
        <f>IF(OR(A98="Pn",A99="Pn"),"",IF($A98="TOTAL GENERAL",SUM(Y$11:Y94),IF(AND(G98&lt;&gt;"",$A98&lt;&gt;"Pn"),P96*$D98,"")))</f>
        <v/>
      </c>
      <c r="Z96" s="24" t="str">
        <f>IF(OR(A98="Pn",A99="Pn"),"",IF($A98="TOTAL GENERAL",SUM(Z$11:Z94),IF(AND(H98&lt;&gt;"",$A98&lt;&gt;"Pn"),Q96*$D98,"")))</f>
        <v/>
      </c>
      <c r="AA96" s="24" t="str">
        <f>IF(OR(A98="Pn",A99="Pn"),"",IF($A98="TOTAL GENERAL",SUM(AA$11:AA94),IF(AND(I98&lt;&gt;"",$A98&lt;&gt;"Pn"),R96*$D98,"")))</f>
        <v/>
      </c>
      <c r="AB96" s="24" t="str">
        <f>IF(OR(A98="Pn",A99="Pn"),"",IF($A98="TOTAL GENERAL",SUM(AB$11:AB94),IF(AND(J98&lt;&gt;"",$A98&lt;&gt;"Pn"),S96*$D98,"")))</f>
        <v/>
      </c>
      <c r="AC96" s="24" t="str">
        <f>IF($A98="TOTAL GENERAL",SUM(AC$11:AC94),IF(AND(K98&lt;&gt;"",$A98&lt;&gt;"Pn"),T96*$D98,""))</f>
        <v/>
      </c>
      <c r="AD96" s="24" t="str">
        <f>IF($A98="TOTAL GENERAL",SUM(AD$11:AD94),IF(AND(L98&lt;&gt;"",$A98&lt;&gt;"Pn"),U96*$D98,""))</f>
        <v/>
      </c>
      <c r="AE96" s="24" t="str">
        <f>IF($A98="TOTAL GENERAL",SUM(AE$11:AE94),IF(AND(M98&lt;&gt;"",$A98&lt;&gt;"Pn"),V96*$D98,""))</f>
        <v/>
      </c>
      <c r="AF96" s="24" t="str">
        <f>IF($A98="TOTAL GENERAL",SUM(AF$11:AF94),IF(AND(N98&lt;&gt;"",$A98&lt;&gt;"Pn"),W96*$D98,""))</f>
        <v/>
      </c>
      <c r="AG96" s="24" t="s">
        <v>58</v>
      </c>
      <c r="AH96" s="24" t="str">
        <f ca="1">IF($A98="TOTAL GENERAL",SUM(AH$11:AH94),IF(AND(P96&lt;&gt;"",$A98&lt;&gt;"Pn"),IF(OFFSET($A$11,MATCH("TOTAL GENERAL",$A$11:$A$100,0)-1,COLUMN(X96))=0,0,Y96/OFFSET($A$11,MATCH("TOTAL GENERAL",$A$11:$A$100,0)-1,COLUMN(X96))),""))</f>
        <v/>
      </c>
      <c r="AI96" s="24" t="str">
        <f ca="1">IF($A98="TOTAL GENERAL",SUM(AI$11:AI94),IF(AND(Q96&lt;&gt;"",$A98&lt;&gt;"Pn"),IF(OFFSET($A$11,MATCH("TOTAL GENERAL",$A$11:$A$100,0)-1,COLUMN(Y96))=0,0,Z96/OFFSET($A$11,MATCH("TOTAL GENERAL",$A$11:$A$100,0)-1,COLUMN(Y96))),""))</f>
        <v/>
      </c>
      <c r="AJ96" s="24" t="str">
        <f ca="1">IF($A98="TOTAL GENERAL",SUM(AJ$11:AJ94),IF(AND(R96&lt;&gt;"",$A98&lt;&gt;"Pn"),IF(OFFSET($A$11,MATCH("TOTAL GENERAL",$A$11:$A$100,0)-1,COLUMN(Z96))=0,0,AA96/OFFSET($A$11,MATCH("TOTAL GENERAL",$A$11:$A$100,0)-1,COLUMN(Z96))),""))</f>
        <v/>
      </c>
      <c r="AK96" s="24" t="str">
        <f ca="1">IF($A98="TOTAL GENERAL",SUM(AK$11:AK94),IF(AND(S96&lt;&gt;"",$A98&lt;&gt;"Pn"),IF(OFFSET($A$11,MATCH("TOTAL GENERAL",$A$11:$A$100,0)-1,COLUMN(AA96))=0,0,AB96/OFFSET($A$11,MATCH("TOTAL GENERAL",$A$11:$A$100,0)-1,COLUMN(AA96))),""))</f>
        <v/>
      </c>
      <c r="AL96" s="24" t="str">
        <f ca="1">IF($A98="TOTAL GENERAL",SUM(AL$11:AL94),IF(AND(T96&lt;&gt;"",$A98&lt;&gt;"Pn"),IF(OFFSET($A$11,MATCH("TOTAL GENERAL",$A$11:$A$100,0)-1,COLUMN(AB96))=0,0,AC96/OFFSET($A$11,MATCH("TOTAL GENERAL",$A$11:$A$100,0)-1,COLUMN(AB96))),""))</f>
        <v/>
      </c>
      <c r="AM96" s="24" t="str">
        <f ca="1">IF($A98="TOTAL GENERAL",SUM(AM$11:AM94),IF(AND(U96&lt;&gt;"",$A98&lt;&gt;"Pn"),IF(OFFSET($A$11,MATCH("TOTAL GENERAL",$A$11:$A$100,0)-1,COLUMN(AC96))=0,0,AD96/OFFSET($A$11,MATCH("TOTAL GENERAL",$A$11:$A$100,0)-1,COLUMN(AC96))),""))</f>
        <v/>
      </c>
      <c r="AN96" s="24" t="str">
        <f ca="1">IF($A98="TOTAL GENERAL",SUM(AN$11:AN94),IF(AND(V96&lt;&gt;"",$A98&lt;&gt;"Pn"),IF(OFFSET($A$11,MATCH("TOTAL GENERAL",$A$11:$A$100,0)-1,COLUMN(AD96))=0,0,AE96/OFFSET($A$11,MATCH("TOTAL GENERAL",$A$11:$A$100,0)-1,COLUMN(AD96))),""))</f>
        <v/>
      </c>
      <c r="AO96" s="24" t="str">
        <f ca="1">IF($A98="TOTAL GENERAL",SUM(AO$11:AO94),IF(AND(W96&lt;&gt;"",$A98&lt;&gt;"Pn"),IF(OFFSET($A$11,MATCH("TOTAL GENERAL",$A$11:$A$100,0)-1,COLUMN(AE96))=0,0,AF96/OFFSET($A$11,MATCH("TOTAL GENERAL",$A$11:$A$100,0)-1,COLUMN(AE96))),""))</f>
        <v/>
      </c>
      <c r="AP96" s="24" t="str">
        <f ca="1">IF($A98="TOTAL GENERAL",SUM(AP$11:AP94),IF(AND(X96&lt;&gt;"",$A98&lt;&gt;"Pn"),IF(OFFSET($A$11,MATCH("TOTAL GENERAL",$A$11:$A$100,0)-1,COLUMN(AF96))=0,0,AG96/OFFSET($A$11,MATCH("TOTAL GENERAL",$A$11:$A$100,0)-1,COLUMN(AF96))),""))</f>
        <v/>
      </c>
      <c r="AQ96" s="24" t="str">
        <f ca="1">IF(A98="TOTAL GENERAL",SUM(AQ$11:AQ94),IF(COUNTIF(AB96:AH96,"")&lt;COUNTA($AB$10:$AH$10),ROUND((IF(AH96&lt;&gt;"",AH96*OFFSET($A$10,MATCH("Pn",$A$11:$A$100,0),1),0)+IF(AI96&lt;&gt;"",AI96*OFFSET($A$10,MATCH("Pn",$A$11:$A$100,0),2),0)+IF(AJ96&lt;&gt;"",AJ96*OFFSET($A$10,MATCH("Pn",$A$11:$A$100,0),3),0)+IF(AK96&lt;&gt;"",AK96*OFFSET($A$10,MATCH("Pn",$A$11:$A$100,0),4),0)+IF(AL96&lt;&gt;"",AL96*OFFSET($A$10,MATCH("Pn",$A$11:$A$100,0),5),0)+IF(AM96&lt;&gt;"",AM96*OFFSET($A$10,MATCH("Pn",$A$11:$A$100,0),6),0)+IF(AN96&lt;&gt;"",AN96*OFFSET($A$10,MATCH("Pn",$A$11:$A$100,0),7),0)+IF(AO96&lt;&gt;"",AO96*OFFSET($A$10,MATCH("Pn",$A$11:$A$100,0),8),0)+IF(AP96&lt;&gt;"",AP96*OFFSET($A$10,MATCH("Pn",$A$11:$A$100,0),9),0))*OFFSET($A$10,MATCH("FC",$A$11:$A$100,0),2),2),""))</f>
        <v/>
      </c>
      <c r="AR96" s="10" t="str">
        <f ca="1">IF(OR(A98="Pn",A99="Pn"),"",IF(AND(AQ96="",F98&lt;&gt;""),-F98,IF(A98="TOTAL GENERAL",SUM(AR$11:AR94),IF(AQ96&lt;&gt;"",AQ96-F98,""))))</f>
        <v/>
      </c>
    </row>
    <row r="97" spans="1:44" s="4" customFormat="1" x14ac:dyDescent="0.25">
      <c r="A97" s="15" t="s">
        <v>58</v>
      </c>
      <c r="B97" s="15" t="s">
        <v>58</v>
      </c>
      <c r="C97" s="32" t="s">
        <v>58</v>
      </c>
      <c r="D97" s="16" t="s">
        <v>58</v>
      </c>
      <c r="E97" s="9" t="s">
        <v>58</v>
      </c>
      <c r="F97" s="18" t="s">
        <v>58</v>
      </c>
      <c r="G97" s="20" t="s">
        <v>58</v>
      </c>
      <c r="H97" s="22" t="s">
        <v>58</v>
      </c>
      <c r="I97" s="22" t="s">
        <v>58</v>
      </c>
      <c r="J97" s="24" t="s">
        <v>58</v>
      </c>
      <c r="K97" s="22" t="s">
        <v>58</v>
      </c>
      <c r="L97" s="22" t="s">
        <v>58</v>
      </c>
      <c r="M97" s="22" t="s">
        <v>58</v>
      </c>
      <c r="N97" s="24" t="s">
        <v>58</v>
      </c>
      <c r="O97" s="24" t="s">
        <v>58</v>
      </c>
      <c r="P97" s="24" t="str">
        <f ca="1">IF(OR(A99="Pn",A100="Pn"),"",IF($A99="TOTAL GENERAL",SUM(P$11:P95),IF(AND(G99&lt;&gt;"",$A99&lt;&gt;"Pn"),IF(G99&gt;OFFSET($A$10,MATCH("TOTAL GENERAL",$A$11:$A$100,0),COLUMN(F99)),0,OFFSET($A$10,MATCH("TOTAL GENERAL",$A$11:$A$100,0),COLUMN(F99))-G99),"")))</f>
        <v/>
      </c>
      <c r="Q97" s="24" t="str">
        <f ca="1">IF(OR(A99="Pn",A100="Pn"),"",IF($A99="TOTAL GENERAL",SUM(Q$11:Q95),IF(AND(H99&lt;&gt;"",$A99&lt;&gt;"Pn"),IF(H99&lt;OFFSET($A$10,MATCH("TOTAL GENERAL",$A$11:$A$100,0),COLUMN(G99)),0,H99-OFFSET($A$10,MATCH("TOTAL GENERAL",$A$11:$A$100,0),COLUMN(G99))),"")))</f>
        <v/>
      </c>
      <c r="R97" s="24" t="str">
        <f ca="1">IF(OR(A99="Pn",A100="Pn"),"",IF($A99="TOTAL GENERAL",SUM(R$11:R95),IF(AND(I99&lt;&gt;"",$A99&lt;&gt;"Pn"),IF(I99&lt;OFFSET($A$10,MATCH("TOTAL GENERAL",$A$11:$A$100,0),COLUMN(H99)),0,I99-OFFSET($A$10,MATCH("TOTAL GENERAL",$A$11:$A$100,0),COLUMN(H99))),"")))</f>
        <v/>
      </c>
      <c r="S97" s="24" t="str">
        <f ca="1">IF(OR(A99="Pn",A100="Pn"),"",IF($A99="TOTAL GENERAL",SUM(S$11:S95),IF(AND(J99&lt;&gt;"",$A99&lt;&gt;"Pn"),IF(J99&gt;OFFSET($A$10,MATCH("TOTAL GENERAL",$A$11:$A$100,0),COLUMN(I99)),0,OFFSET($A$10,MATCH("TOTAL GENERAL",$A$11:$A$100,0),COLUMN(I99))-J99),"")))</f>
        <v/>
      </c>
      <c r="T97" s="24" t="str">
        <f ca="1">IF($A99="TOTAL GENERAL",SUM(T$11:T95),IF(AND(K99&lt;&gt;"",$A99&lt;&gt;"Pn"),IF(K99&lt;OFFSET($A$10,MATCH("TOTAL GENERAL",$A$11:$A$100,0),COLUMN(J99)),0,K99-OFFSET($A$10,MATCH("TOTAL GENERAL",$A$11:$A$100,0),COLUMN(J99))),""))</f>
        <v/>
      </c>
      <c r="U97" s="24" t="str">
        <f ca="1">IF($A99="TOTAL GENERAL",SUM(U$11:U95),IF(AND(L99&lt;&gt;"",$A99&lt;&gt;"Pn"),IF(L99&lt;OFFSET($A$10,MATCH("TOTAL GENERAL",$A$11:$A$100,0),COLUMN(K99)),0,L99-OFFSET($A$10,MATCH("TOTAL GENERAL",$A$11:$A$100,0),COLUMN(K99))),""))</f>
        <v/>
      </c>
      <c r="V97" s="24" t="str">
        <f ca="1">IF($A99="TOTAL GENERAL",SUM(V$11:V95),IF(AND(M99&lt;&gt;"",$A99&lt;&gt;"Pn"),IF(M99&lt;OFFSET($A$10,MATCH("TOTAL GENERAL",$A$11:$A$100,0),COLUMN(L99)),0,M99-OFFSET($A$10,MATCH("TOTAL GENERAL",$A$11:$A$100,0),COLUMN(L99))),""))</f>
        <v/>
      </c>
      <c r="W97" s="24" t="str">
        <f ca="1">IF($A99="TOTAL GENERAL",SUM(W$11:W95),IF(AND(N99&lt;&gt;"",$A99&lt;&gt;"Pn"),IF(N99&gt;OFFSET($A$10,MATCH("TOTAL GENERAL",$A$11:$A$100,0),COLUMN(M99)),0,OFFSET($A$10,MATCH("TOTAL GENERAL",$A$11:$A$100,0),COLUMN(M99))-N99),""))</f>
        <v/>
      </c>
      <c r="X97" s="24" t="str">
        <f ca="1">IF($A99="TOTAL GENERAL",SUM(X$11:X95),IF(AND(O99&lt;&gt;"",$A99&lt;&gt;"Pn"),IF(O99&lt;OFFSET($A$10,MATCH("TOTAL GENERAL",$A$11:$A$100,0),COLUMN(N99)),0,O99-OFFSET($A$10,MATCH("TOTAL GENERAL",$A$11:$A$100,0),COLUMN(N99))),""))</f>
        <v/>
      </c>
      <c r="Y97" s="24" t="str">
        <f>IF(OR(A99="Pn",A100="Pn"),"",IF($A99="TOTAL GENERAL",SUM(Y$11:Y95),IF(AND(G99&lt;&gt;"",$A99&lt;&gt;"Pn"),P97*$D99,"")))</f>
        <v/>
      </c>
      <c r="Z97" s="24" t="str">
        <f>IF(OR(A99="Pn",A100="Pn"),"",IF($A99="TOTAL GENERAL",SUM(Z$11:Z95),IF(AND(H99&lt;&gt;"",$A99&lt;&gt;"Pn"),Q97*$D99,"")))</f>
        <v/>
      </c>
      <c r="AA97" s="24" t="str">
        <f>IF(OR(A99="Pn",A100="Pn"),"",IF($A99="TOTAL GENERAL",SUM(AA$11:AA95),IF(AND(I99&lt;&gt;"",$A99&lt;&gt;"Pn"),R97*$D99,"")))</f>
        <v/>
      </c>
      <c r="AB97" s="24" t="str">
        <f>IF(OR(A99="Pn",A100="Pn"),"",IF($A99="TOTAL GENERAL",SUM(AB$11:AB95),IF(AND(J99&lt;&gt;"",$A99&lt;&gt;"Pn"),S97*$D99,"")))</f>
        <v/>
      </c>
      <c r="AC97" s="24" t="str">
        <f>IF($A99="TOTAL GENERAL",SUM(AC$11:AC95),IF(AND(K99&lt;&gt;"",$A99&lt;&gt;"Pn"),T97*$D99,""))</f>
        <v/>
      </c>
      <c r="AD97" s="24" t="str">
        <f>IF($A99="TOTAL GENERAL",SUM(AD$11:AD95),IF(AND(L99&lt;&gt;"",$A99&lt;&gt;"Pn"),U97*$D99,""))</f>
        <v/>
      </c>
      <c r="AE97" s="24" t="str">
        <f>IF($A99="TOTAL GENERAL",SUM(AE$11:AE95),IF(AND(M99&lt;&gt;"",$A99&lt;&gt;"Pn"),V97*$D99,""))</f>
        <v/>
      </c>
      <c r="AF97" s="24" t="str">
        <f>IF($A99="TOTAL GENERAL",SUM(AF$11:AF95),IF(AND(N99&lt;&gt;"",$A99&lt;&gt;"Pn"),W97*$D99,""))</f>
        <v/>
      </c>
      <c r="AG97" s="24" t="s">
        <v>58</v>
      </c>
      <c r="AH97" s="24" t="str">
        <f ca="1">IF($A99="TOTAL GENERAL",SUM(AH$11:AH95),IF(AND(P97&lt;&gt;"",$A99&lt;&gt;"Pn"),IF(OFFSET($A$11,MATCH("TOTAL GENERAL",$A$11:$A$100,0)-1,COLUMN(X97))=0,0,Y97/OFFSET($A$11,MATCH("TOTAL GENERAL",$A$11:$A$100,0)-1,COLUMN(X97))),""))</f>
        <v/>
      </c>
      <c r="AI97" s="24" t="str">
        <f ca="1">IF($A99="TOTAL GENERAL",SUM(AI$11:AI95),IF(AND(Q97&lt;&gt;"",$A99&lt;&gt;"Pn"),IF(OFFSET($A$11,MATCH("TOTAL GENERAL",$A$11:$A$100,0)-1,COLUMN(Y97))=0,0,Z97/OFFSET($A$11,MATCH("TOTAL GENERAL",$A$11:$A$100,0)-1,COLUMN(Y97))),""))</f>
        <v/>
      </c>
      <c r="AJ97" s="24" t="str">
        <f ca="1">IF($A99="TOTAL GENERAL",SUM(AJ$11:AJ95),IF(AND(R97&lt;&gt;"",$A99&lt;&gt;"Pn"),IF(OFFSET($A$11,MATCH("TOTAL GENERAL",$A$11:$A$100,0)-1,COLUMN(Z97))=0,0,AA97/OFFSET($A$11,MATCH("TOTAL GENERAL",$A$11:$A$100,0)-1,COLUMN(Z97))),""))</f>
        <v/>
      </c>
      <c r="AK97" s="24" t="str">
        <f ca="1">IF($A99="TOTAL GENERAL",SUM(AK$11:AK95),IF(AND(S97&lt;&gt;"",$A99&lt;&gt;"Pn"),IF(OFFSET($A$11,MATCH("TOTAL GENERAL",$A$11:$A$100,0)-1,COLUMN(AA97))=0,0,AB97/OFFSET($A$11,MATCH("TOTAL GENERAL",$A$11:$A$100,0)-1,COLUMN(AA97))),""))</f>
        <v/>
      </c>
      <c r="AL97" s="24" t="str">
        <f ca="1">IF($A99="TOTAL GENERAL",SUM(AL$11:AL95),IF(AND(T97&lt;&gt;"",$A99&lt;&gt;"Pn"),IF(OFFSET($A$11,MATCH("TOTAL GENERAL",$A$11:$A$100,0)-1,COLUMN(AB97))=0,0,AC97/OFFSET($A$11,MATCH("TOTAL GENERAL",$A$11:$A$100,0)-1,COLUMN(AB97))),""))</f>
        <v/>
      </c>
      <c r="AM97" s="24" t="str">
        <f ca="1">IF($A99="TOTAL GENERAL",SUM(AM$11:AM95),IF(AND(U97&lt;&gt;"",$A99&lt;&gt;"Pn"),IF(OFFSET($A$11,MATCH("TOTAL GENERAL",$A$11:$A$100,0)-1,COLUMN(AC97))=0,0,AD97/OFFSET($A$11,MATCH("TOTAL GENERAL",$A$11:$A$100,0)-1,COLUMN(AC97))),""))</f>
        <v/>
      </c>
      <c r="AN97" s="24" t="str">
        <f ca="1">IF($A99="TOTAL GENERAL",SUM(AN$11:AN95),IF(AND(V97&lt;&gt;"",$A99&lt;&gt;"Pn"),IF(OFFSET($A$11,MATCH("TOTAL GENERAL",$A$11:$A$100,0)-1,COLUMN(AD97))=0,0,AE97/OFFSET($A$11,MATCH("TOTAL GENERAL",$A$11:$A$100,0)-1,COLUMN(AD97))),""))</f>
        <v/>
      </c>
      <c r="AO97" s="24" t="str">
        <f ca="1">IF($A99="TOTAL GENERAL",SUM(AO$11:AO95),IF(AND(W97&lt;&gt;"",$A99&lt;&gt;"Pn"),IF(OFFSET($A$11,MATCH("TOTAL GENERAL",$A$11:$A$100,0)-1,COLUMN(AE97))=0,0,AF97/OFFSET($A$11,MATCH("TOTAL GENERAL",$A$11:$A$100,0)-1,COLUMN(AE97))),""))</f>
        <v/>
      </c>
      <c r="AP97" s="24" t="str">
        <f ca="1">IF($A99="TOTAL GENERAL",SUM(AP$11:AP95),IF(AND(X97&lt;&gt;"",$A99&lt;&gt;"Pn"),IF(OFFSET($A$11,MATCH("TOTAL GENERAL",$A$11:$A$100,0)-1,COLUMN(AF97))=0,0,AG97/OFFSET($A$11,MATCH("TOTAL GENERAL",$A$11:$A$100,0)-1,COLUMN(AF97))),""))</f>
        <v/>
      </c>
      <c r="AQ97" s="24" t="str">
        <f ca="1">IF(A99="TOTAL GENERAL",SUM(AQ$11:AQ95),IF(COUNTIF(AB97:AH97,"")&lt;COUNTA($AB$10:$AH$10),ROUND((IF(AH97&lt;&gt;"",AH97*OFFSET($A$10,MATCH("Pn",$A$11:$A$100,0),1),0)+IF(AI97&lt;&gt;"",AI97*OFFSET($A$10,MATCH("Pn",$A$11:$A$100,0),2),0)+IF(AJ97&lt;&gt;"",AJ97*OFFSET($A$10,MATCH("Pn",$A$11:$A$100,0),3),0)+IF(AK97&lt;&gt;"",AK97*OFFSET($A$10,MATCH("Pn",$A$11:$A$100,0),4),0)+IF(AL97&lt;&gt;"",AL97*OFFSET($A$10,MATCH("Pn",$A$11:$A$100,0),5),0)+IF(AM97&lt;&gt;"",AM97*OFFSET($A$10,MATCH("Pn",$A$11:$A$100,0),6),0)+IF(AN97&lt;&gt;"",AN97*OFFSET($A$10,MATCH("Pn",$A$11:$A$100,0),7),0)+IF(AO97&lt;&gt;"",AO97*OFFSET($A$10,MATCH("Pn",$A$11:$A$100,0),8),0)+IF(AP97&lt;&gt;"",AP97*OFFSET($A$10,MATCH("Pn",$A$11:$A$100,0),9),0))*OFFSET($A$10,MATCH("FC",$A$11:$A$100,0),2),2),""))</f>
        <v/>
      </c>
      <c r="AR97" s="10" t="str">
        <f ca="1">IF(OR(A99="Pn",A100="Pn"),"",IF(AND(AQ97="",F99&lt;&gt;""),-F99,IF(A99="TOTAL GENERAL",SUM(AR$11:AR95),IF(AQ97&lt;&gt;"",AQ97-F99,""))))</f>
        <v/>
      </c>
    </row>
    <row r="98" spans="1:44" s="4" customFormat="1" x14ac:dyDescent="0.25">
      <c r="A98" s="15" t="s">
        <v>58</v>
      </c>
      <c r="B98" s="15" t="s">
        <v>58</v>
      </c>
      <c r="C98" s="32" t="s">
        <v>58</v>
      </c>
      <c r="D98" s="16" t="s">
        <v>58</v>
      </c>
      <c r="E98" s="9" t="s">
        <v>58</v>
      </c>
      <c r="F98" s="18" t="s">
        <v>58</v>
      </c>
      <c r="G98" s="20" t="s">
        <v>58</v>
      </c>
      <c r="H98" s="22" t="s">
        <v>58</v>
      </c>
      <c r="I98" s="22" t="s">
        <v>58</v>
      </c>
      <c r="J98" s="24" t="s">
        <v>58</v>
      </c>
      <c r="K98" s="22" t="s">
        <v>58</v>
      </c>
      <c r="L98" s="22" t="s">
        <v>58</v>
      </c>
      <c r="M98" s="22" t="s">
        <v>58</v>
      </c>
      <c r="N98" s="24" t="s">
        <v>58</v>
      </c>
      <c r="O98" s="24" t="s">
        <v>58</v>
      </c>
      <c r="P98" s="24" t="str">
        <f ca="1">IF($A100="TOTAL GENERAL",SUM(P$11:P96),IF(AND(G100&lt;&gt;"",$A100&lt;&gt;"Pn"),IF(G100&gt;OFFSET($A$10,MATCH("TOTAL GENERAL",$A$11:$A$100,0),COLUMN(F100)),0,OFFSET($A$10,MATCH("TOTAL GENERAL",$A$11:$A$100,0),COLUMN(F100))-G100),""))</f>
        <v/>
      </c>
      <c r="Q98" s="24" t="str">
        <f t="shared" ref="Q98:X98" ca="1" si="4">IF(AND(H100&lt;&gt;"",$A100&lt;&gt;"Pn"),IF(H100&gt;OFFSET($A$10,MATCH("TOTAL GENERAL",$A$11:$A$100,0),COLUMN(G100)),0,OFFSET($A$10,MATCH("TOTAL GENERAL",$A$11:$A$100,0),COLUMN(G100))-H100),"")</f>
        <v/>
      </c>
      <c r="R98" s="24" t="str">
        <f t="shared" ca="1" si="4"/>
        <v/>
      </c>
      <c r="S98" s="24" t="str">
        <f t="shared" ca="1" si="4"/>
        <v/>
      </c>
      <c r="T98" s="24" t="str">
        <f t="shared" ca="1" si="4"/>
        <v/>
      </c>
      <c r="U98" s="24" t="str">
        <f t="shared" ca="1" si="4"/>
        <v/>
      </c>
      <c r="V98" s="24" t="str">
        <f t="shared" ca="1" si="4"/>
        <v/>
      </c>
      <c r="W98" s="24" t="str">
        <f t="shared" ca="1" si="4"/>
        <v/>
      </c>
      <c r="X98" s="24" t="str">
        <f t="shared" ca="1" si="4"/>
        <v/>
      </c>
      <c r="Y98" s="24" t="str">
        <f>IF($A100="TOTAL GENERAL",SUM(Y$11:Y96),IF(AND(G100&lt;&gt;"",$A100&lt;&gt;"Pn"),P98*$D100,""))</f>
        <v/>
      </c>
      <c r="Z98" s="24" t="str">
        <f>IF($A100="TOTAL GENERAL",SUM(Z$11:Z96),IF(AND(H100&lt;&gt;"",$A100&lt;&gt;"Pn"),Q98*$D100,""))</f>
        <v/>
      </c>
      <c r="AA98" s="24" t="str">
        <f>IF($A100="TOTAL GENERAL",SUM(AA$11:AA96),IF(AND(I100&lt;&gt;"",$A100&lt;&gt;"Pn"),R98*$D100,""))</f>
        <v/>
      </c>
      <c r="AB98" s="24" t="str">
        <f>IF($A100="TOTAL GENERAL",SUM(AB$11:AB96),IF(AND(J100&lt;&gt;"",$A100&lt;&gt;"Pn"),S98*$D100,""))</f>
        <v/>
      </c>
      <c r="AC98" s="24" t="str">
        <f>IF($A100="TOTAL GENERAL",SUM(AC$11:AC96),IF(AND(K100&lt;&gt;"",$A100&lt;&gt;"Pn"),T98*$D100,""))</f>
        <v/>
      </c>
      <c r="AD98" s="24" t="str">
        <f>IF($A100="TOTAL GENERAL",SUM(AD$11:AD96),IF(AND(L100&lt;&gt;"",$A100&lt;&gt;"Pn"),U98*$D100,""))</f>
        <v/>
      </c>
      <c r="AE98" s="24" t="str">
        <f>IF($A100="TOTAL GENERAL",SUM(AE$11:AE96),IF(AND(M100&lt;&gt;"",$A100&lt;&gt;"Pn"),V98*$D100,""))</f>
        <v/>
      </c>
      <c r="AF98" s="24" t="str">
        <f>IF($A100="TOTAL GENERAL",SUM(AF$11:AF96),IF(AND(N100&lt;&gt;"",$A100&lt;&gt;"Pn"),W98*$D100,""))</f>
        <v/>
      </c>
      <c r="AG98" s="24" t="str">
        <f>IF($A100="TOTAL GENERAL",SUM(AG$11:AG96),IF(AND(O100&lt;&gt;"",$A100&lt;&gt;"Pn"),X98*$D100,""))</f>
        <v/>
      </c>
      <c r="AH98" s="24" t="str">
        <f ca="1">IF($A100="TOTAL GENERAL",SUM(AH$11:AH96),IF(AND(O100&lt;&gt;"",$A100&lt;&gt;"Pn"),IF(OFFSET($A$11,MATCH("TOTAL GENERAL",$A$11:$A$100,0)-1,COLUMN(X98))=0,0,Y98/OFFSET($A$11,MATCH("TOTAL GENERAL",$A$11:$A$100,0)-1,COLUMN(X98))),""))</f>
        <v/>
      </c>
      <c r="AI98" s="24" t="str">
        <f ca="1">IF($A100="TOTAL GENERAL",SUM(AI$11:AI96),IF(AND(P98&lt;&gt;"",$A100&lt;&gt;"Pn"),IF(OFFSET($A$11,MATCH("TOTAL GENERAL",$A$11:$A$100,0)-1,COLUMN(Y98))=0,0,Z98/OFFSET($A$11,MATCH("TOTAL GENERAL",$A$11:$A$100,0)-1,COLUMN(Y98))),""))</f>
        <v/>
      </c>
      <c r="AJ98" s="24" t="str">
        <f ca="1">IF($A100="TOTAL GENERAL",SUM(AJ$11:AJ96),IF(AND(Q98&lt;&gt;"",$A100&lt;&gt;"Pn"),IF(OFFSET($A$11,MATCH("TOTAL GENERAL",$A$11:$A$100,0)-1,COLUMN(Z98))=0,0,AA98/OFFSET($A$11,MATCH("TOTAL GENERAL",$A$11:$A$100,0)-1,COLUMN(Z98))),""))</f>
        <v/>
      </c>
      <c r="AK98" s="24" t="str">
        <f ca="1">IF($A100="TOTAL GENERAL",SUM(AK$11:AK96),IF(AND(R98&lt;&gt;"",$A100&lt;&gt;"Pn"),IF(OFFSET($A$11,MATCH("TOTAL GENERAL",$A$11:$A$100,0)-1,COLUMN(AA98))=0,0,AB98/OFFSET($A$11,MATCH("TOTAL GENERAL",$A$11:$A$100,0)-1,COLUMN(AA98))),""))</f>
        <v/>
      </c>
      <c r="AL98" s="24" t="str">
        <f ca="1">IF($A100="TOTAL GENERAL",SUM(AL$11:AL96),IF(AND(S98&lt;&gt;"",$A100&lt;&gt;"Pn"),IF(OFFSET($A$11,MATCH("TOTAL GENERAL",$A$11:$A$100,0)-1,COLUMN(AB98))=0,0,AC98/OFFSET($A$11,MATCH("TOTAL GENERAL",$A$11:$A$100,0)-1,COLUMN(AB98))),""))</f>
        <v/>
      </c>
      <c r="AM98" s="24" t="str">
        <f ca="1">IF($A100="TOTAL GENERAL",SUM(AM$11:AM96),IF(AND(T98&lt;&gt;"",$A100&lt;&gt;"Pn"),IF(OFFSET($A$11,MATCH("TOTAL GENERAL",$A$11:$A$100,0)-1,COLUMN(AC98))=0,0,AD98/OFFSET($A$11,MATCH("TOTAL GENERAL",$A$11:$A$100,0)-1,COLUMN(AC98))),""))</f>
        <v/>
      </c>
      <c r="AN98" s="24" t="str">
        <f ca="1">IF($A100="TOTAL GENERAL",SUM(AN$11:AN96),IF(AND(U98&lt;&gt;"",$A100&lt;&gt;"Pn"),IF(OFFSET($A$11,MATCH("TOTAL GENERAL",$A$11:$A$100,0)-1,COLUMN(AD98))=0,0,AE98/OFFSET($A$11,MATCH("TOTAL GENERAL",$A$11:$A$100,0)-1,COLUMN(AD98))),""))</f>
        <v/>
      </c>
      <c r="AO98" s="24" t="str">
        <f ca="1">IF($A100="TOTAL GENERAL",SUM(AO$11:AO96),IF(AND(V98&lt;&gt;"",$A100&lt;&gt;"Pn"),IF(OFFSET($A$11,MATCH("TOTAL GENERAL",$A$11:$A$100,0)-1,COLUMN(AE98))=0,0,AF98/OFFSET($A$11,MATCH("TOTAL GENERAL",$A$11:$A$100,0)-1,COLUMN(AE98))),""))</f>
        <v/>
      </c>
      <c r="AP98" s="24" t="str">
        <f ca="1">IF($A100="TOTAL GENERAL",SUM(AP$11:AP96),IF(AND(W98&lt;&gt;"",$A100&lt;&gt;"Pn"),IF(OFFSET($A$11,MATCH("TOTAL GENERAL",$A$11:$A$100,0)-1,COLUMN(AF98))=0,0,AG98/OFFSET($A$11,MATCH("TOTAL GENERAL",$A$11:$A$100,0)-1,COLUMN(AF98))),""))</f>
        <v/>
      </c>
      <c r="AQ98" s="24" t="str">
        <f ca="1">IF(A100="TOTAL GENERAL",SUM(AQ$11:AQ96),IF(AP98&lt;&gt;"",(AH98*OFFSET($A$10,MATCH("Pn",$A$11:$A$100,0),1)+AI98*OFFSET($A$10,MATCH("Pn",$A$11:$A$100,0),2)+AJ98*OFFSET($A$10,MATCH("Pn",$A$11:$A$100,0),3)+AK98*OFFSET($A$10,MATCH("Pn",$A$11:$A$100,0),4)+AL98*OFFSET($A$10,MATCH("Pn",$A$11:$A$100,0),5)+AM98*OFFSET($A$10,MATCH("Pn",$A$11:$A$100,0),6)+AN98*OFFSET($A$10,MATCH("Pn",$A$11:$A$100,0),7)+AO98*OFFSET($A$10,MATCH("Pn",$A$11:$A$100,0),8)+AP98*OFFSET($A$10,MATCH("Pn",$A$11:$A$100,0),9))*OFFSET($A$10,MATCH("FC",$A$11:$A$100,0),2),""))</f>
        <v/>
      </c>
      <c r="AR98" s="10" t="str">
        <f ca="1">IF(A100="TOTAL GENERAL",SUM(AR$11:AR96),IF(AQ98&lt;&gt;"",AQ98-F100,""))</f>
        <v/>
      </c>
    </row>
    <row r="99" spans="1:44" s="4" customFormat="1" x14ac:dyDescent="0.25">
      <c r="A99" s="15" t="s">
        <v>58</v>
      </c>
      <c r="B99" s="15" t="s">
        <v>58</v>
      </c>
      <c r="C99" s="32" t="s">
        <v>58</v>
      </c>
      <c r="D99" s="16" t="s">
        <v>58</v>
      </c>
      <c r="E99" s="9" t="s">
        <v>58</v>
      </c>
      <c r="F99" s="18" t="s">
        <v>58</v>
      </c>
      <c r="G99" s="20" t="s">
        <v>58</v>
      </c>
      <c r="H99" s="22" t="s">
        <v>58</v>
      </c>
      <c r="I99" s="22" t="s">
        <v>58</v>
      </c>
      <c r="J99" s="24" t="s">
        <v>58</v>
      </c>
      <c r="K99" s="22" t="s">
        <v>58</v>
      </c>
      <c r="L99" s="22" t="s">
        <v>58</v>
      </c>
      <c r="M99" s="22" t="s">
        <v>58</v>
      </c>
      <c r="N99" s="24" t="s">
        <v>58</v>
      </c>
      <c r="O99" s="24" t="s">
        <v>58</v>
      </c>
    </row>
    <row r="100" spans="1:44" s="4" customFormat="1" x14ac:dyDescent="0.25">
      <c r="A100" s="15" t="s">
        <v>58</v>
      </c>
      <c r="D100" s="16" t="s">
        <v>58</v>
      </c>
      <c r="E100" s="9" t="s">
        <v>58</v>
      </c>
      <c r="F100" s="18" t="s">
        <v>58</v>
      </c>
      <c r="G100" s="20" t="s">
        <v>58</v>
      </c>
      <c r="H100" s="22" t="s">
        <v>58</v>
      </c>
      <c r="I100" s="22" t="s">
        <v>58</v>
      </c>
      <c r="J100" s="24" t="s">
        <v>58</v>
      </c>
      <c r="K100" s="22" t="s">
        <v>58</v>
      </c>
      <c r="L100" s="22" t="s">
        <v>58</v>
      </c>
      <c r="M100" s="22" t="s">
        <v>58</v>
      </c>
      <c r="N100" s="29" t="s">
        <v>58</v>
      </c>
      <c r="O100" s="29" t="s">
        <v>58</v>
      </c>
    </row>
    <row r="101" spans="1:44" s="4" customFormat="1" x14ac:dyDescent="0.25">
      <c r="E101" s="5"/>
      <c r="G101" s="6"/>
      <c r="H101" s="6"/>
      <c r="I101" s="6"/>
      <c r="J101" s="6"/>
      <c r="K101" s="6"/>
      <c r="L101" s="6"/>
      <c r="M101" s="6"/>
      <c r="N101" s="6"/>
      <c r="O101" s="6"/>
    </row>
    <row r="102" spans="1:44" s="4" customFormat="1" x14ac:dyDescent="0.25">
      <c r="E102" s="5"/>
      <c r="G102" s="6"/>
      <c r="H102" s="6"/>
      <c r="I102" s="6"/>
      <c r="J102" s="6"/>
      <c r="K102" s="6"/>
      <c r="L102" s="6"/>
      <c r="M102" s="6"/>
      <c r="N102" s="6"/>
      <c r="O102" s="6"/>
    </row>
    <row r="103" spans="1:44" s="4" customFormat="1" x14ac:dyDescent="0.25">
      <c r="E103" s="5"/>
      <c r="G103" s="6"/>
      <c r="H103" s="6"/>
      <c r="I103" s="6"/>
      <c r="J103" s="6"/>
      <c r="K103" s="6"/>
      <c r="L103" s="6"/>
      <c r="M103" s="6"/>
      <c r="N103" s="6"/>
      <c r="O103" s="6"/>
    </row>
    <row r="104" spans="1:44" s="4" customFormat="1" x14ac:dyDescent="0.25">
      <c r="E104" s="5"/>
      <c r="G104" s="6"/>
      <c r="H104" s="6"/>
      <c r="I104" s="6"/>
      <c r="J104" s="6"/>
      <c r="K104" s="6"/>
      <c r="L104" s="6"/>
      <c r="M104" s="6"/>
      <c r="N104" s="6"/>
      <c r="O104" s="6"/>
    </row>
    <row r="105" spans="1:44" s="4" customFormat="1" x14ac:dyDescent="0.25">
      <c r="E105" s="5"/>
      <c r="G105" s="6"/>
      <c r="H105" s="6"/>
      <c r="I105" s="6"/>
      <c r="J105" s="6"/>
      <c r="K105" s="6"/>
      <c r="L105" s="6"/>
      <c r="M105" s="6"/>
      <c r="N105" s="6"/>
      <c r="O105" s="6"/>
    </row>
    <row r="106" spans="1:44" s="4" customFormat="1" x14ac:dyDescent="0.25">
      <c r="E106" s="5"/>
      <c r="G106" s="6"/>
      <c r="H106" s="6"/>
      <c r="I106" s="6"/>
      <c r="J106" s="6"/>
      <c r="K106" s="6"/>
      <c r="L106" s="6"/>
      <c r="M106" s="6"/>
      <c r="N106" s="6"/>
      <c r="O106" s="6"/>
    </row>
    <row r="107" spans="1:44" s="4" customFormat="1" x14ac:dyDescent="0.25">
      <c r="E107" s="5"/>
      <c r="G107" s="6"/>
      <c r="H107" s="6"/>
      <c r="I107" s="6"/>
      <c r="J107" s="6"/>
      <c r="K107" s="6"/>
      <c r="L107" s="6"/>
      <c r="M107" s="6"/>
      <c r="N107" s="6"/>
      <c r="O107" s="6"/>
    </row>
    <row r="108" spans="1:44" s="4" customFormat="1" x14ac:dyDescent="0.25">
      <c r="E108" s="5"/>
      <c r="G108" s="6"/>
      <c r="H108" s="6"/>
      <c r="I108" s="6"/>
      <c r="J108" s="6"/>
      <c r="K108" s="6"/>
      <c r="L108" s="6"/>
      <c r="M108" s="6"/>
      <c r="N108" s="6"/>
      <c r="O108" s="6"/>
    </row>
    <row r="109" spans="1:44" s="4" customFormat="1" x14ac:dyDescent="0.25">
      <c r="E109" s="5"/>
      <c r="G109" s="6"/>
      <c r="H109" s="6"/>
      <c r="I109" s="6"/>
      <c r="J109" s="6"/>
      <c r="K109" s="6"/>
      <c r="L109" s="6"/>
      <c r="M109" s="6"/>
      <c r="N109" s="6"/>
      <c r="O109" s="6"/>
    </row>
    <row r="110" spans="1:44" s="4" customFormat="1" x14ac:dyDescent="0.25">
      <c r="E110" s="5"/>
      <c r="G110" s="6"/>
      <c r="H110" s="6"/>
      <c r="I110" s="6"/>
      <c r="J110" s="6"/>
      <c r="K110" s="6"/>
      <c r="L110" s="6"/>
      <c r="M110" s="6"/>
      <c r="N110" s="6"/>
      <c r="O110" s="6"/>
    </row>
    <row r="111" spans="1:44" s="4" customFormat="1" x14ac:dyDescent="0.25">
      <c r="E111" s="5"/>
      <c r="G111" s="6"/>
      <c r="H111" s="6"/>
      <c r="I111" s="6"/>
      <c r="J111" s="6"/>
      <c r="K111" s="6"/>
      <c r="L111" s="6"/>
      <c r="M111" s="6"/>
      <c r="N111" s="6"/>
      <c r="O111" s="6"/>
    </row>
    <row r="112" spans="1:44" s="4" customFormat="1" x14ac:dyDescent="0.25">
      <c r="E112" s="5"/>
      <c r="G112" s="6"/>
      <c r="H112" s="6"/>
      <c r="I112" s="6"/>
      <c r="J112" s="6"/>
      <c r="K112" s="6"/>
      <c r="L112" s="6"/>
      <c r="M112" s="6"/>
      <c r="N112" s="6"/>
      <c r="O112" s="6"/>
    </row>
    <row r="113" spans="5:15" s="4" customFormat="1" x14ac:dyDescent="0.25">
      <c r="E113" s="5"/>
      <c r="G113" s="6"/>
      <c r="H113" s="6"/>
      <c r="I113" s="6"/>
      <c r="J113" s="6"/>
      <c r="K113" s="6"/>
      <c r="L113" s="6"/>
      <c r="M113" s="6"/>
      <c r="N113" s="6"/>
      <c r="O113" s="6"/>
    </row>
    <row r="114" spans="5:15" s="4" customFormat="1" x14ac:dyDescent="0.25">
      <c r="E114" s="5"/>
      <c r="G114" s="6"/>
      <c r="H114" s="6"/>
      <c r="I114" s="6"/>
      <c r="J114" s="6"/>
      <c r="K114" s="6"/>
      <c r="L114" s="6"/>
      <c r="M114" s="6"/>
      <c r="N114" s="6"/>
      <c r="O114" s="6"/>
    </row>
    <row r="115" spans="5:15" s="4" customFormat="1" x14ac:dyDescent="0.25">
      <c r="E115" s="5"/>
      <c r="G115" s="6"/>
      <c r="H115" s="6"/>
      <c r="I115" s="6"/>
      <c r="J115" s="6"/>
      <c r="K115" s="6"/>
      <c r="L115" s="6"/>
      <c r="M115" s="6"/>
      <c r="N115" s="6"/>
      <c r="O115" s="6"/>
    </row>
    <row r="116" spans="5:15" s="4" customFormat="1" x14ac:dyDescent="0.25">
      <c r="E116" s="5"/>
      <c r="G116" s="6"/>
      <c r="H116" s="6"/>
      <c r="I116" s="6"/>
      <c r="J116" s="6"/>
      <c r="K116" s="6"/>
      <c r="L116" s="6"/>
      <c r="M116" s="6"/>
      <c r="N116" s="6"/>
      <c r="O116" s="6"/>
    </row>
    <row r="117" spans="5:15" s="4" customFormat="1" x14ac:dyDescent="0.25">
      <c r="E117" s="5"/>
      <c r="G117" s="6"/>
      <c r="H117" s="6"/>
      <c r="I117" s="6"/>
      <c r="J117" s="6"/>
      <c r="K117" s="6"/>
      <c r="L117" s="6"/>
      <c r="M117" s="6"/>
      <c r="N117" s="6"/>
      <c r="O117" s="6"/>
    </row>
    <row r="118" spans="5:15" s="4" customFormat="1" x14ac:dyDescent="0.25">
      <c r="E118" s="5"/>
      <c r="G118" s="6"/>
      <c r="H118" s="6"/>
      <c r="I118" s="6"/>
      <c r="J118" s="6"/>
      <c r="K118" s="6"/>
      <c r="L118" s="6"/>
      <c r="M118" s="6"/>
      <c r="N118" s="6"/>
      <c r="O118" s="6"/>
    </row>
    <row r="119" spans="5:15" s="4" customFormat="1" x14ac:dyDescent="0.25">
      <c r="E119" s="5"/>
      <c r="G119" s="6"/>
      <c r="H119" s="6"/>
      <c r="I119" s="6"/>
      <c r="J119" s="6"/>
      <c r="K119" s="6"/>
      <c r="L119" s="6"/>
      <c r="M119" s="6"/>
      <c r="N119" s="6"/>
      <c r="O119" s="6"/>
    </row>
    <row r="120" spans="5:15" s="4" customFormat="1" x14ac:dyDescent="0.25">
      <c r="E120" s="5"/>
      <c r="G120" s="6"/>
      <c r="H120" s="6"/>
      <c r="I120" s="6"/>
      <c r="J120" s="6"/>
      <c r="K120" s="6"/>
      <c r="L120" s="6"/>
      <c r="M120" s="6"/>
      <c r="N120" s="6"/>
      <c r="O120" s="6"/>
    </row>
    <row r="121" spans="5:15" s="4" customFormat="1" x14ac:dyDescent="0.25">
      <c r="E121" s="5"/>
      <c r="G121" s="6"/>
      <c r="H121" s="6"/>
      <c r="I121" s="6"/>
      <c r="J121" s="6"/>
      <c r="K121" s="6"/>
      <c r="L121" s="6"/>
      <c r="M121" s="6"/>
      <c r="N121" s="6"/>
      <c r="O121" s="6"/>
    </row>
    <row r="122" spans="5:15" s="4" customFormat="1" x14ac:dyDescent="0.25">
      <c r="E122" s="5"/>
      <c r="G122" s="6"/>
      <c r="H122" s="6"/>
      <c r="I122" s="6"/>
      <c r="J122" s="6"/>
      <c r="K122" s="6"/>
      <c r="L122" s="6"/>
      <c r="M122" s="6"/>
      <c r="N122" s="6"/>
      <c r="O122" s="6"/>
    </row>
    <row r="123" spans="5:15" s="4" customFormat="1" x14ac:dyDescent="0.25">
      <c r="E123" s="5"/>
      <c r="G123" s="6"/>
      <c r="H123" s="6"/>
      <c r="I123" s="6"/>
      <c r="J123" s="6"/>
      <c r="K123" s="6"/>
      <c r="L123" s="6"/>
      <c r="M123" s="6"/>
      <c r="N123" s="6"/>
      <c r="O123" s="6"/>
    </row>
    <row r="124" spans="5:15" s="4" customFormat="1" x14ac:dyDescent="0.25">
      <c r="E124" s="5"/>
      <c r="G124" s="6"/>
      <c r="H124" s="6"/>
      <c r="I124" s="6"/>
      <c r="J124" s="6"/>
      <c r="K124" s="6"/>
      <c r="L124" s="6"/>
      <c r="M124" s="6"/>
      <c r="N124" s="6"/>
      <c r="O124" s="6"/>
    </row>
    <row r="125" spans="5:15" s="4" customFormat="1" x14ac:dyDescent="0.25">
      <c r="E125" s="5"/>
      <c r="G125" s="6"/>
      <c r="H125" s="6"/>
      <c r="I125" s="6"/>
      <c r="J125" s="6"/>
      <c r="K125" s="6"/>
      <c r="L125" s="6"/>
      <c r="M125" s="6"/>
      <c r="N125" s="6"/>
      <c r="O125" s="6"/>
    </row>
    <row r="126" spans="5:15" s="4" customFormat="1" x14ac:dyDescent="0.25">
      <c r="E126" s="5"/>
      <c r="G126" s="6"/>
      <c r="H126" s="6"/>
      <c r="I126" s="6"/>
      <c r="J126" s="6"/>
      <c r="K126" s="6"/>
      <c r="L126" s="6"/>
      <c r="M126" s="6"/>
      <c r="N126" s="6"/>
      <c r="O126" s="6"/>
    </row>
    <row r="127" spans="5:15" s="4" customFormat="1" x14ac:dyDescent="0.25">
      <c r="E127" s="5"/>
      <c r="G127" s="6"/>
      <c r="H127" s="6"/>
      <c r="I127" s="6"/>
      <c r="J127" s="6"/>
      <c r="K127" s="6"/>
      <c r="L127" s="6"/>
      <c r="M127" s="6"/>
      <c r="N127" s="6"/>
      <c r="O127" s="6"/>
    </row>
    <row r="128" spans="5:15" s="4" customFormat="1" x14ac:dyDescent="0.25">
      <c r="E128" s="5"/>
      <c r="G128" s="6"/>
      <c r="H128" s="6"/>
      <c r="I128" s="6"/>
      <c r="J128" s="6"/>
      <c r="K128" s="6"/>
      <c r="L128" s="6"/>
      <c r="M128" s="6"/>
      <c r="N128" s="6"/>
      <c r="O128" s="6"/>
    </row>
    <row r="129" spans="5:15" s="4" customFormat="1" x14ac:dyDescent="0.25">
      <c r="E129" s="5"/>
      <c r="G129" s="6"/>
      <c r="H129" s="6"/>
      <c r="I129" s="6"/>
      <c r="J129" s="6"/>
      <c r="K129" s="6"/>
      <c r="L129" s="6"/>
      <c r="M129" s="6"/>
      <c r="N129" s="6"/>
      <c r="O129" s="6"/>
    </row>
    <row r="130" spans="5:15" s="4" customFormat="1" x14ac:dyDescent="0.25">
      <c r="E130" s="5"/>
      <c r="G130" s="6"/>
      <c r="H130" s="6"/>
      <c r="I130" s="6"/>
      <c r="J130" s="6"/>
      <c r="K130" s="6"/>
      <c r="L130" s="6"/>
      <c r="M130" s="6"/>
      <c r="N130" s="6"/>
      <c r="O130" s="6"/>
    </row>
    <row r="131" spans="5:15" s="4" customFormat="1" x14ac:dyDescent="0.25">
      <c r="E131" s="5"/>
      <c r="G131" s="6"/>
      <c r="H131" s="6"/>
      <c r="I131" s="6"/>
      <c r="J131" s="6"/>
      <c r="K131" s="6"/>
      <c r="L131" s="6"/>
      <c r="M131" s="6"/>
      <c r="N131" s="6"/>
      <c r="O131" s="6"/>
    </row>
    <row r="132" spans="5:15" s="4" customFormat="1" x14ac:dyDescent="0.25">
      <c r="E132" s="5"/>
      <c r="G132" s="6"/>
      <c r="H132" s="6"/>
      <c r="I132" s="6"/>
      <c r="J132" s="6"/>
      <c r="K132" s="6"/>
      <c r="L132" s="6"/>
      <c r="M132" s="6"/>
      <c r="N132" s="6"/>
      <c r="O132" s="6"/>
    </row>
    <row r="133" spans="5:15" s="4" customFormat="1" x14ac:dyDescent="0.25">
      <c r="E133" s="5"/>
      <c r="G133" s="6"/>
      <c r="H133" s="6"/>
      <c r="I133" s="6"/>
      <c r="J133" s="6"/>
      <c r="K133" s="6"/>
      <c r="L133" s="6"/>
      <c r="M133" s="6"/>
      <c r="N133" s="6"/>
      <c r="O133" s="6"/>
    </row>
    <row r="134" spans="5:15" s="4" customFormat="1" x14ac:dyDescent="0.25">
      <c r="E134" s="5"/>
      <c r="G134" s="6"/>
      <c r="H134" s="6"/>
      <c r="I134" s="6"/>
      <c r="J134" s="6"/>
      <c r="K134" s="6"/>
      <c r="L134" s="6"/>
      <c r="M134" s="6"/>
      <c r="N134" s="6"/>
      <c r="O134" s="6"/>
    </row>
    <row r="135" spans="5:15" s="4" customFormat="1" x14ac:dyDescent="0.25">
      <c r="E135" s="5"/>
      <c r="G135" s="6"/>
      <c r="H135" s="6"/>
      <c r="I135" s="6"/>
      <c r="J135" s="6"/>
      <c r="K135" s="6"/>
      <c r="L135" s="6"/>
      <c r="M135" s="6"/>
      <c r="N135" s="6"/>
      <c r="O135" s="6"/>
    </row>
    <row r="136" spans="5:15" s="4" customFormat="1" x14ac:dyDescent="0.25">
      <c r="E136" s="5"/>
      <c r="G136" s="6"/>
      <c r="H136" s="6"/>
      <c r="I136" s="6"/>
      <c r="J136" s="6"/>
      <c r="K136" s="6"/>
      <c r="L136" s="6"/>
      <c r="M136" s="6"/>
      <c r="N136" s="6"/>
      <c r="O136" s="6"/>
    </row>
    <row r="137" spans="5:15" s="4" customFormat="1" x14ac:dyDescent="0.25">
      <c r="E137" s="5"/>
      <c r="G137" s="6"/>
      <c r="H137" s="6"/>
      <c r="I137" s="6"/>
      <c r="J137" s="6"/>
      <c r="K137" s="6"/>
      <c r="L137" s="6"/>
      <c r="M137" s="6"/>
      <c r="N137" s="6"/>
      <c r="O137" s="6"/>
    </row>
    <row r="138" spans="5:15" s="4" customFormat="1" x14ac:dyDescent="0.25">
      <c r="E138" s="5"/>
      <c r="G138" s="6"/>
      <c r="H138" s="6"/>
      <c r="I138" s="6"/>
      <c r="J138" s="6"/>
      <c r="K138" s="6"/>
      <c r="L138" s="6"/>
      <c r="M138" s="6"/>
      <c r="N138" s="6"/>
      <c r="O138" s="6"/>
    </row>
    <row r="139" spans="5:15" s="4" customFormat="1" x14ac:dyDescent="0.25">
      <c r="E139" s="5"/>
      <c r="G139" s="6"/>
      <c r="H139" s="6"/>
      <c r="I139" s="6"/>
      <c r="J139" s="6"/>
      <c r="K139" s="6"/>
      <c r="L139" s="6"/>
      <c r="M139" s="6"/>
      <c r="N139" s="6"/>
      <c r="O139" s="6"/>
    </row>
    <row r="140" spans="5:15" s="4" customFormat="1" x14ac:dyDescent="0.25">
      <c r="E140" s="5"/>
      <c r="G140" s="6"/>
      <c r="H140" s="6"/>
      <c r="I140" s="6"/>
      <c r="J140" s="6"/>
      <c r="K140" s="6"/>
      <c r="L140" s="6"/>
      <c r="M140" s="6"/>
      <c r="N140" s="6"/>
      <c r="O140" s="6"/>
    </row>
    <row r="141" spans="5:15" s="4" customFormat="1" x14ac:dyDescent="0.25">
      <c r="E141" s="5"/>
      <c r="G141" s="6"/>
      <c r="H141" s="6"/>
      <c r="I141" s="6"/>
      <c r="J141" s="6"/>
      <c r="K141" s="6"/>
      <c r="L141" s="6"/>
      <c r="M141" s="6"/>
      <c r="N141" s="6"/>
      <c r="O141" s="6"/>
    </row>
    <row r="142" spans="5:15" s="4" customFormat="1" x14ac:dyDescent="0.25">
      <c r="E142" s="5"/>
      <c r="G142" s="6"/>
      <c r="H142" s="6"/>
      <c r="I142" s="6"/>
      <c r="J142" s="6"/>
      <c r="K142" s="6"/>
      <c r="L142" s="6"/>
      <c r="M142" s="6"/>
      <c r="N142" s="6"/>
      <c r="O142" s="6"/>
    </row>
    <row r="143" spans="5:15" s="4" customFormat="1" x14ac:dyDescent="0.25">
      <c r="E143" s="5"/>
      <c r="G143" s="6"/>
      <c r="H143" s="6"/>
      <c r="I143" s="6"/>
      <c r="J143" s="6"/>
      <c r="K143" s="6"/>
      <c r="L143" s="6"/>
      <c r="M143" s="6"/>
      <c r="N143" s="6"/>
      <c r="O143" s="6"/>
    </row>
    <row r="144" spans="5:15" s="4" customFormat="1" x14ac:dyDescent="0.25">
      <c r="E144" s="5"/>
      <c r="G144" s="6"/>
      <c r="H144" s="6"/>
      <c r="I144" s="6"/>
      <c r="J144" s="6"/>
      <c r="K144" s="6"/>
      <c r="L144" s="6"/>
      <c r="M144" s="6"/>
      <c r="N144" s="6"/>
      <c r="O144" s="6"/>
    </row>
    <row r="145" spans="5:15" s="4" customFormat="1" x14ac:dyDescent="0.25">
      <c r="E145" s="5"/>
      <c r="G145" s="6"/>
      <c r="H145" s="6"/>
      <c r="I145" s="6"/>
      <c r="J145" s="6"/>
      <c r="K145" s="6"/>
      <c r="L145" s="6"/>
      <c r="M145" s="6"/>
      <c r="N145" s="6"/>
      <c r="O145" s="6"/>
    </row>
    <row r="146" spans="5:15" s="4" customFormat="1" x14ac:dyDescent="0.25">
      <c r="E146" s="5"/>
      <c r="G146" s="6"/>
      <c r="H146" s="6"/>
      <c r="I146" s="6"/>
      <c r="J146" s="6"/>
      <c r="K146" s="6"/>
      <c r="L146" s="6"/>
      <c r="M146" s="6"/>
      <c r="N146" s="6"/>
      <c r="O146" s="6"/>
    </row>
    <row r="147" spans="5:15" s="4" customFormat="1" x14ac:dyDescent="0.25">
      <c r="E147" s="5"/>
      <c r="G147" s="6"/>
      <c r="H147" s="6"/>
      <c r="I147" s="6"/>
      <c r="J147" s="6"/>
      <c r="K147" s="6"/>
      <c r="L147" s="6"/>
      <c r="M147" s="6"/>
      <c r="N147" s="6"/>
      <c r="O147" s="6"/>
    </row>
    <row r="148" spans="5:15" s="4" customFormat="1" x14ac:dyDescent="0.25">
      <c r="E148" s="5"/>
      <c r="G148" s="6"/>
      <c r="H148" s="6"/>
      <c r="I148" s="6"/>
      <c r="J148" s="6"/>
      <c r="K148" s="6"/>
      <c r="L148" s="6"/>
      <c r="M148" s="6"/>
      <c r="N148" s="6"/>
      <c r="O148" s="6"/>
    </row>
    <row r="149" spans="5:15" s="4" customFormat="1" x14ac:dyDescent="0.25">
      <c r="E149" s="5"/>
      <c r="G149" s="6"/>
      <c r="H149" s="6"/>
      <c r="I149" s="6"/>
      <c r="J149" s="6"/>
      <c r="K149" s="6"/>
      <c r="L149" s="6"/>
      <c r="M149" s="6"/>
      <c r="N149" s="6"/>
      <c r="O149" s="6"/>
    </row>
    <row r="150" spans="5:15" s="4" customFormat="1" x14ac:dyDescent="0.25">
      <c r="E150" s="5"/>
      <c r="G150" s="6"/>
      <c r="H150" s="6"/>
      <c r="I150" s="6"/>
      <c r="J150" s="6"/>
      <c r="K150" s="6"/>
      <c r="L150" s="6"/>
      <c r="M150" s="6"/>
      <c r="N150" s="6"/>
      <c r="O150" s="6"/>
    </row>
    <row r="151" spans="5:15" s="4" customFormat="1" x14ac:dyDescent="0.25">
      <c r="E151" s="5"/>
      <c r="G151" s="6"/>
      <c r="H151" s="6"/>
      <c r="I151" s="6"/>
      <c r="J151" s="6"/>
      <c r="K151" s="6"/>
      <c r="L151" s="6"/>
      <c r="M151" s="6"/>
      <c r="N151" s="6"/>
      <c r="O151" s="6"/>
    </row>
    <row r="152" spans="5:15" s="4" customFormat="1" x14ac:dyDescent="0.25">
      <c r="E152" s="5"/>
      <c r="G152" s="6"/>
      <c r="H152" s="6"/>
      <c r="I152" s="6"/>
      <c r="J152" s="6"/>
      <c r="K152" s="6"/>
      <c r="L152" s="6"/>
      <c r="M152" s="6"/>
      <c r="N152" s="6"/>
      <c r="O152" s="6"/>
    </row>
    <row r="153" spans="5:15" s="4" customFormat="1" x14ac:dyDescent="0.25">
      <c r="E153" s="5"/>
      <c r="G153" s="6"/>
      <c r="H153" s="6"/>
      <c r="I153" s="6"/>
      <c r="J153" s="6"/>
      <c r="K153" s="6"/>
      <c r="L153" s="6"/>
      <c r="M153" s="6"/>
      <c r="N153" s="6"/>
      <c r="O153" s="6"/>
    </row>
    <row r="154" spans="5:15" s="4" customFormat="1" x14ac:dyDescent="0.25">
      <c r="E154" s="5"/>
      <c r="G154" s="6"/>
      <c r="H154" s="6"/>
      <c r="I154" s="6"/>
      <c r="J154" s="6"/>
      <c r="K154" s="6"/>
      <c r="L154" s="6"/>
      <c r="M154" s="6"/>
      <c r="N154" s="6"/>
      <c r="O154" s="6"/>
    </row>
    <row r="155" spans="5:15" s="4" customFormat="1" x14ac:dyDescent="0.25">
      <c r="E155" s="5"/>
      <c r="G155" s="6"/>
      <c r="H155" s="6"/>
      <c r="I155" s="6"/>
      <c r="J155" s="6"/>
      <c r="K155" s="6"/>
      <c r="L155" s="6"/>
      <c r="M155" s="6"/>
      <c r="N155" s="6"/>
      <c r="O155" s="6"/>
    </row>
    <row r="156" spans="5:15" s="4" customFormat="1" x14ac:dyDescent="0.25">
      <c r="E156" s="5"/>
      <c r="G156" s="6"/>
      <c r="H156" s="6"/>
      <c r="I156" s="6"/>
      <c r="J156" s="6"/>
      <c r="K156" s="6"/>
      <c r="L156" s="6"/>
      <c r="M156" s="6"/>
      <c r="N156" s="6"/>
      <c r="O156" s="6"/>
    </row>
    <row r="157" spans="5:15" s="4" customFormat="1" x14ac:dyDescent="0.25">
      <c r="E157" s="5"/>
      <c r="G157" s="6"/>
      <c r="H157" s="6"/>
      <c r="I157" s="6"/>
      <c r="J157" s="6"/>
      <c r="K157" s="6"/>
      <c r="L157" s="6"/>
      <c r="M157" s="6"/>
      <c r="N157" s="6"/>
      <c r="O157" s="6"/>
    </row>
    <row r="158" spans="5:15" s="4" customFormat="1" x14ac:dyDescent="0.25">
      <c r="E158" s="5"/>
      <c r="G158" s="6"/>
      <c r="H158" s="6"/>
      <c r="I158" s="6"/>
      <c r="J158" s="6"/>
      <c r="K158" s="6"/>
      <c r="L158" s="6"/>
      <c r="M158" s="6"/>
      <c r="N158" s="6"/>
      <c r="O158" s="6"/>
    </row>
    <row r="159" spans="5:15" s="4" customFormat="1" x14ac:dyDescent="0.25">
      <c r="E159" s="5"/>
      <c r="G159" s="6"/>
      <c r="H159" s="6"/>
      <c r="I159" s="6"/>
      <c r="J159" s="6"/>
      <c r="K159" s="6"/>
      <c r="L159" s="6"/>
      <c r="M159" s="6"/>
      <c r="N159" s="6"/>
      <c r="O159" s="6"/>
    </row>
    <row r="160" spans="5:15" s="4" customFormat="1" x14ac:dyDescent="0.25">
      <c r="E160" s="5"/>
      <c r="G160" s="6"/>
      <c r="H160" s="6"/>
      <c r="I160" s="6"/>
      <c r="J160" s="6"/>
      <c r="K160" s="6"/>
      <c r="L160" s="6"/>
      <c r="M160" s="6"/>
      <c r="N160" s="6"/>
      <c r="O160" s="6"/>
    </row>
    <row r="161" spans="5:15" s="4" customFormat="1" x14ac:dyDescent="0.25">
      <c r="E161" s="5"/>
      <c r="G161" s="6"/>
      <c r="H161" s="6"/>
      <c r="I161" s="6"/>
      <c r="J161" s="6"/>
      <c r="K161" s="6"/>
      <c r="L161" s="6"/>
      <c r="M161" s="6"/>
      <c r="N161" s="6"/>
      <c r="O161" s="6"/>
    </row>
    <row r="162" spans="5:15" s="4" customFormat="1" x14ac:dyDescent="0.25">
      <c r="E162" s="5"/>
      <c r="G162" s="6"/>
      <c r="H162" s="6"/>
      <c r="I162" s="6"/>
      <c r="J162" s="6"/>
      <c r="K162" s="6"/>
      <c r="L162" s="6"/>
      <c r="M162" s="6"/>
      <c r="N162" s="6"/>
      <c r="O162" s="6"/>
    </row>
    <row r="163" spans="5:15" s="4" customFormat="1" x14ac:dyDescent="0.25">
      <c r="E163" s="5"/>
      <c r="G163" s="6"/>
      <c r="H163" s="6"/>
      <c r="I163" s="6"/>
      <c r="J163" s="6"/>
      <c r="K163" s="6"/>
      <c r="L163" s="6"/>
      <c r="M163" s="6"/>
      <c r="N163" s="6"/>
      <c r="O163" s="6"/>
    </row>
    <row r="164" spans="5:15" s="4" customFormat="1" x14ac:dyDescent="0.25">
      <c r="E164" s="5"/>
      <c r="G164" s="6"/>
      <c r="H164" s="6"/>
      <c r="I164" s="6"/>
      <c r="J164" s="6"/>
      <c r="K164" s="6"/>
      <c r="L164" s="6"/>
      <c r="M164" s="6"/>
      <c r="N164" s="6"/>
      <c r="O164" s="6"/>
    </row>
    <row r="165" spans="5:15" s="4" customFormat="1" x14ac:dyDescent="0.25">
      <c r="E165" s="5"/>
      <c r="G165" s="6"/>
      <c r="H165" s="6"/>
      <c r="I165" s="6"/>
      <c r="J165" s="6"/>
      <c r="K165" s="6"/>
      <c r="L165" s="6"/>
      <c r="M165" s="6"/>
      <c r="N165" s="6"/>
      <c r="O165" s="6"/>
    </row>
    <row r="166" spans="5:15" s="4" customFormat="1" x14ac:dyDescent="0.25">
      <c r="E166" s="5"/>
      <c r="G166" s="6"/>
      <c r="H166" s="6"/>
      <c r="I166" s="6"/>
      <c r="J166" s="6"/>
      <c r="K166" s="6"/>
      <c r="L166" s="6"/>
      <c r="M166" s="6"/>
      <c r="N166" s="6"/>
      <c r="O166" s="6"/>
    </row>
    <row r="167" spans="5:15" s="4" customFormat="1" x14ac:dyDescent="0.25">
      <c r="E167" s="5"/>
      <c r="G167" s="6"/>
      <c r="H167" s="6"/>
      <c r="I167" s="6"/>
      <c r="J167" s="6"/>
      <c r="K167" s="6"/>
      <c r="L167" s="6"/>
      <c r="M167" s="6"/>
      <c r="N167" s="6"/>
      <c r="O167" s="6"/>
    </row>
    <row r="168" spans="5:15" s="4" customFormat="1" x14ac:dyDescent="0.25">
      <c r="E168" s="5"/>
      <c r="G168" s="6"/>
      <c r="H168" s="6"/>
      <c r="I168" s="6"/>
      <c r="J168" s="6"/>
      <c r="K168" s="6"/>
      <c r="L168" s="6"/>
      <c r="M168" s="6"/>
      <c r="N168" s="6"/>
      <c r="O168" s="6"/>
    </row>
    <row r="169" spans="5:15" s="4" customFormat="1" x14ac:dyDescent="0.25">
      <c r="E169" s="5"/>
      <c r="G169" s="6"/>
      <c r="H169" s="6"/>
      <c r="I169" s="6"/>
      <c r="J169" s="6"/>
      <c r="K169" s="6"/>
      <c r="L169" s="6"/>
      <c r="M169" s="6"/>
      <c r="N169" s="6"/>
      <c r="O169" s="6"/>
    </row>
    <row r="170" spans="5:15" s="4" customFormat="1" x14ac:dyDescent="0.25">
      <c r="E170" s="5"/>
      <c r="G170" s="6"/>
      <c r="H170" s="6"/>
      <c r="I170" s="6"/>
      <c r="J170" s="6"/>
      <c r="K170" s="6"/>
      <c r="L170" s="6"/>
      <c r="M170" s="6"/>
      <c r="N170" s="6"/>
      <c r="O170" s="6"/>
    </row>
    <row r="171" spans="5:15" s="4" customFormat="1" x14ac:dyDescent="0.25">
      <c r="E171" s="5"/>
      <c r="G171" s="6"/>
      <c r="H171" s="6"/>
      <c r="I171" s="6"/>
      <c r="J171" s="6"/>
      <c r="K171" s="6"/>
      <c r="L171" s="6"/>
      <c r="M171" s="6"/>
      <c r="N171" s="6"/>
      <c r="O171" s="6"/>
    </row>
    <row r="172" spans="5:15" s="4" customFormat="1" x14ac:dyDescent="0.25">
      <c r="E172" s="5"/>
      <c r="G172" s="6"/>
      <c r="H172" s="6"/>
      <c r="I172" s="6"/>
      <c r="J172" s="6"/>
      <c r="K172" s="6"/>
      <c r="L172" s="6"/>
      <c r="M172" s="6"/>
      <c r="N172" s="6"/>
      <c r="O172" s="6"/>
    </row>
    <row r="173" spans="5:15" s="4" customFormat="1" x14ac:dyDescent="0.25">
      <c r="E173" s="5"/>
      <c r="G173" s="6"/>
      <c r="H173" s="6"/>
      <c r="I173" s="6"/>
      <c r="J173" s="6"/>
      <c r="K173" s="6"/>
      <c r="L173" s="6"/>
      <c r="M173" s="6"/>
      <c r="N173" s="6"/>
      <c r="O173" s="6"/>
    </row>
    <row r="174" spans="5:15" s="4" customFormat="1" x14ac:dyDescent="0.25">
      <c r="E174" s="5"/>
      <c r="G174" s="6"/>
      <c r="H174" s="6"/>
      <c r="I174" s="6"/>
      <c r="J174" s="6"/>
      <c r="K174" s="6"/>
      <c r="L174" s="6"/>
      <c r="M174" s="6"/>
      <c r="N174" s="6"/>
      <c r="O174" s="6"/>
    </row>
    <row r="175" spans="5:15" s="4" customFormat="1" x14ac:dyDescent="0.25">
      <c r="E175" s="5"/>
      <c r="G175" s="6"/>
      <c r="H175" s="6"/>
      <c r="I175" s="6"/>
      <c r="J175" s="6"/>
      <c r="K175" s="6"/>
      <c r="L175" s="6"/>
      <c r="M175" s="6"/>
      <c r="N175" s="6"/>
      <c r="O175" s="6"/>
    </row>
    <row r="176" spans="5:15" s="4" customFormat="1" x14ac:dyDescent="0.25">
      <c r="E176" s="5"/>
      <c r="G176" s="6"/>
      <c r="H176" s="6"/>
      <c r="I176" s="6"/>
      <c r="J176" s="6"/>
      <c r="K176" s="6"/>
      <c r="L176" s="6"/>
      <c r="M176" s="6"/>
      <c r="N176" s="6"/>
      <c r="O176" s="6"/>
    </row>
    <row r="177" spans="4:15" s="4" customFormat="1" x14ac:dyDescent="0.25">
      <c r="E177" s="5"/>
      <c r="G177" s="6"/>
      <c r="H177" s="6"/>
      <c r="I177" s="6"/>
      <c r="J177" s="6"/>
      <c r="K177" s="6"/>
      <c r="L177" s="6"/>
      <c r="M177" s="6"/>
      <c r="N177" s="6"/>
      <c r="O177" s="6"/>
    </row>
    <row r="178" spans="4:15" s="4" customFormat="1" x14ac:dyDescent="0.25">
      <c r="E178" s="5"/>
      <c r="G178" s="6"/>
      <c r="H178" s="6"/>
      <c r="I178" s="6"/>
      <c r="J178" s="6"/>
      <c r="K178" s="6"/>
      <c r="L178" s="6"/>
      <c r="M178" s="6"/>
      <c r="N178" s="6"/>
      <c r="O178" s="6"/>
    </row>
    <row r="179" spans="4:15" s="4" customFormat="1" x14ac:dyDescent="0.25">
      <c r="E179" s="5"/>
      <c r="G179" s="6"/>
      <c r="H179" s="6"/>
      <c r="I179" s="6"/>
      <c r="J179" s="6"/>
      <c r="K179" s="6"/>
      <c r="L179" s="6"/>
      <c r="M179" s="6"/>
      <c r="N179" s="6"/>
      <c r="O179" s="6"/>
    </row>
    <row r="180" spans="4:15" s="4" customFormat="1" x14ac:dyDescent="0.25">
      <c r="E180" s="5"/>
      <c r="G180" s="6"/>
      <c r="H180" s="6"/>
      <c r="I180" s="6"/>
      <c r="J180" s="6"/>
      <c r="K180" s="6"/>
      <c r="L180" s="6"/>
      <c r="M180" s="6"/>
      <c r="N180" s="6"/>
      <c r="O180" s="6"/>
    </row>
    <row r="181" spans="4:15" s="4" customFormat="1" x14ac:dyDescent="0.25">
      <c r="E181" s="5"/>
      <c r="G181" s="6"/>
      <c r="H181" s="6"/>
      <c r="I181" s="6"/>
      <c r="J181" s="6"/>
      <c r="K181" s="6"/>
      <c r="L181" s="6"/>
      <c r="M181" s="6"/>
      <c r="N181" s="6"/>
      <c r="O181" s="6"/>
    </row>
    <row r="182" spans="4:15" s="4" customFormat="1" x14ac:dyDescent="0.25">
      <c r="E182" s="5"/>
      <c r="G182" s="6"/>
      <c r="H182" s="6"/>
      <c r="I182" s="6"/>
      <c r="J182" s="6"/>
      <c r="K182" s="6"/>
      <c r="L182" s="6"/>
      <c r="M182" s="6"/>
      <c r="N182" s="6"/>
      <c r="O182" s="6"/>
    </row>
    <row r="183" spans="4:15" s="4" customFormat="1" x14ac:dyDescent="0.25">
      <c r="E183" s="5"/>
      <c r="G183" s="6"/>
      <c r="H183" s="6"/>
      <c r="I183" s="6"/>
      <c r="J183" s="6"/>
      <c r="K183" s="6"/>
      <c r="L183" s="6"/>
      <c r="M183" s="6"/>
      <c r="N183" s="6"/>
      <c r="O183" s="6"/>
    </row>
    <row r="184" spans="4:15" s="4" customFormat="1" x14ac:dyDescent="0.25">
      <c r="E184" s="5"/>
      <c r="G184" s="6"/>
      <c r="H184" s="6"/>
      <c r="I184" s="6"/>
      <c r="J184" s="6"/>
      <c r="K184" s="6"/>
      <c r="L184" s="6"/>
      <c r="M184" s="6"/>
      <c r="N184" s="6"/>
      <c r="O184" s="6"/>
    </row>
    <row r="185" spans="4:15" s="4" customFormat="1" x14ac:dyDescent="0.25">
      <c r="E185" s="5"/>
      <c r="G185" s="6"/>
      <c r="H185" s="6"/>
      <c r="I185" s="6"/>
      <c r="J185" s="6"/>
      <c r="K185" s="6"/>
      <c r="L185" s="6"/>
      <c r="M185" s="6"/>
      <c r="N185" s="6"/>
      <c r="O185" s="6"/>
    </row>
    <row r="186" spans="4:15" s="4" customFormat="1" x14ac:dyDescent="0.25">
      <c r="E186" s="5"/>
      <c r="G186" s="6"/>
      <c r="H186" s="6"/>
      <c r="I186" s="6"/>
      <c r="J186" s="6"/>
      <c r="K186" s="6"/>
      <c r="L186" s="6"/>
      <c r="M186" s="6"/>
      <c r="N186" s="6"/>
      <c r="O186" s="6"/>
    </row>
    <row r="187" spans="4:15" s="4" customFormat="1" x14ac:dyDescent="0.25">
      <c r="E187" s="5"/>
      <c r="G187" s="6"/>
      <c r="H187" s="6"/>
      <c r="I187" s="6"/>
      <c r="J187" s="6"/>
      <c r="K187" s="6"/>
      <c r="L187" s="6"/>
      <c r="M187" s="6"/>
      <c r="N187" s="6"/>
      <c r="O187" s="6"/>
    </row>
    <row r="188" spans="4:15" s="4" customFormat="1" x14ac:dyDescent="0.25">
      <c r="E188" s="5"/>
      <c r="G188" s="6"/>
      <c r="H188" s="6"/>
      <c r="I188" s="6"/>
      <c r="J188" s="6"/>
      <c r="K188" s="6"/>
      <c r="L188" s="6"/>
      <c r="M188" s="6"/>
      <c r="N188" s="6"/>
      <c r="O188" s="6"/>
    </row>
    <row r="189" spans="4:15" s="4" customFormat="1" x14ac:dyDescent="0.25">
      <c r="E189" s="5"/>
      <c r="G189" s="6"/>
      <c r="H189" s="6"/>
      <c r="I189" s="6"/>
      <c r="J189" s="6"/>
      <c r="K189" s="6"/>
      <c r="L189" s="6"/>
      <c r="M189" s="6"/>
      <c r="N189" s="6"/>
      <c r="O189" s="6"/>
    </row>
    <row r="190" spans="4:15" s="4" customFormat="1" x14ac:dyDescent="0.25">
      <c r="E190" s="5"/>
      <c r="G190" s="6"/>
      <c r="H190" s="6"/>
      <c r="I190" s="6"/>
      <c r="J190" s="6"/>
      <c r="K190" s="6"/>
      <c r="L190" s="6"/>
      <c r="M190" s="6"/>
      <c r="N190" s="6"/>
      <c r="O190" s="6"/>
    </row>
    <row r="191" spans="4:15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  <c r="N191" s="6"/>
      <c r="O191" s="6"/>
    </row>
    <row r="192" spans="4:15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  <c r="N192" s="6"/>
      <c r="O192" s="6"/>
    </row>
    <row r="193" spans="1:44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  <c r="N193" s="6"/>
      <c r="O193" s="6"/>
    </row>
    <row r="194" spans="1:44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  <c r="N194" s="6"/>
      <c r="O194" s="6"/>
    </row>
    <row r="195" spans="1:44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  <c r="N195" s="6"/>
      <c r="O195" s="6"/>
    </row>
    <row r="196" spans="1:44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  <c r="N196" s="6"/>
      <c r="O196" s="6"/>
    </row>
    <row r="197" spans="1:44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  <c r="N197" s="6"/>
      <c r="O197" s="6"/>
    </row>
    <row r="198" spans="1:44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  <c r="N198" s="6"/>
      <c r="O198" s="6"/>
    </row>
    <row r="199" spans="1:44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  <c r="N199" s="6"/>
      <c r="O199" s="6"/>
    </row>
    <row r="200" spans="1:44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  <c r="N200" s="6"/>
      <c r="O200" s="6"/>
    </row>
    <row r="201" spans="1:44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  <c r="N201" s="6"/>
      <c r="O201" s="6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</row>
    <row r="202" spans="1:44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  <c r="N202" s="6"/>
      <c r="O202" s="6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</row>
    <row r="203" spans="1:44" x14ac:dyDescent="0.25">
      <c r="A203" s="4"/>
    </row>
    <row r="204" spans="1:44" x14ac:dyDescent="0.25">
      <c r="A204" s="4"/>
    </row>
    <row r="205" spans="1:44" x14ac:dyDescent="0.25">
      <c r="A205" s="4"/>
    </row>
    <row r="206" spans="1:44" x14ac:dyDescent="0.25">
      <c r="A206" s="4"/>
    </row>
    <row r="207" spans="1:44" x14ac:dyDescent="0.25">
      <c r="A207" s="4"/>
    </row>
    <row r="208" spans="1:44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AZ100" xr:uid="{00000000-0009-0000-0000-00000A000000}"/>
  <mergeCells count="1">
    <mergeCell ref="A55:F55"/>
  </mergeCells>
  <conditionalFormatting sqref="A11:A100">
    <cfRule type="expression" dxfId="31" priority="1">
      <formula>AND(A11&lt;&gt;"",A11&lt;&gt;"Mn",A11&lt;&gt;"FC",A11&lt;&gt;"Pn")</formula>
    </cfRule>
  </conditionalFormatting>
  <conditionalFormatting sqref="B11:B54 B56:B99">
    <cfRule type="expression" dxfId="30" priority="114">
      <formula>A11="FC"</formula>
    </cfRule>
  </conditionalFormatting>
  <conditionalFormatting sqref="B11:B54 B56:B100">
    <cfRule type="expression" dxfId="29" priority="115">
      <formula>OR(A11="Mn",AND($A12="Pn",B12&lt;&gt;""),A11="FC")</formula>
    </cfRule>
    <cfRule type="expression" dxfId="28" priority="116">
      <formula>AND(A11&lt;&gt;"",A11&lt;&gt;"",A11&lt;&gt;"Mn")</formula>
    </cfRule>
  </conditionalFormatting>
  <conditionalFormatting sqref="C11:C53">
    <cfRule type="expression" dxfId="27" priority="21">
      <formula>A12="Pn"</formula>
    </cfRule>
    <cfRule type="expression" dxfId="26" priority="22">
      <formula>OR(A11="Mn",A11="Pn")</formula>
    </cfRule>
  </conditionalFormatting>
  <conditionalFormatting sqref="C54">
    <cfRule type="expression" dxfId="25" priority="6">
      <formula>$A55="Pn"</formula>
    </cfRule>
    <cfRule type="expression" dxfId="24" priority="7">
      <formula>$A54="Pn"</formula>
    </cfRule>
  </conditionalFormatting>
  <conditionalFormatting sqref="C56:C66">
    <cfRule type="expression" dxfId="23" priority="24">
      <formula>A57="Pn"</formula>
    </cfRule>
    <cfRule type="expression" dxfId="22" priority="25">
      <formula>OR(A56="Mn",A56="Pn")</formula>
    </cfRule>
  </conditionalFormatting>
  <conditionalFormatting sqref="C67">
    <cfRule type="expression" dxfId="21" priority="3">
      <formula>$A68="Pn"</formula>
    </cfRule>
    <cfRule type="expression" dxfId="20" priority="4">
      <formula>$A67="Pn"</formula>
    </cfRule>
  </conditionalFormatting>
  <conditionalFormatting sqref="C68:C99">
    <cfRule type="expression" dxfId="19" priority="111">
      <formula>A69="Pn"</formula>
    </cfRule>
    <cfRule type="expression" dxfId="18" priority="112">
      <formula>OR(A68="Mn",A68="Pn")</formula>
    </cfRule>
  </conditionalFormatting>
  <conditionalFormatting sqref="C11:AR54 P55:AR98 C56:C99 D56:O100">
    <cfRule type="expression" dxfId="17" priority="5">
      <formula>C11&lt;&gt;""</formula>
    </cfRule>
  </conditionalFormatting>
  <conditionalFormatting sqref="D11:D54 D56:D100">
    <cfRule type="expression" dxfId="16" priority="15">
      <formula>A12="Pn"</formula>
    </cfRule>
    <cfRule type="expression" dxfId="15" priority="16">
      <formula>A11="Pn"</formula>
    </cfRule>
  </conditionalFormatting>
  <conditionalFormatting sqref="E11:E54 E56:E100">
    <cfRule type="expression" dxfId="14" priority="12">
      <formula>A12="Pn"</formula>
    </cfRule>
    <cfRule type="expression" dxfId="13" priority="13">
      <formula>A11="Pn"</formula>
    </cfRule>
  </conditionalFormatting>
  <conditionalFormatting sqref="F11:F54 F56:F100">
    <cfRule type="expression" dxfId="12" priority="9">
      <formula>$A12="Pn"</formula>
    </cfRule>
  </conditionalFormatting>
  <conditionalFormatting sqref="F11:O54 F56:O100">
    <cfRule type="expression" dxfId="11" priority="10">
      <formula>$A11="Pn"</formula>
    </cfRule>
  </conditionalFormatting>
  <conditionalFormatting sqref="G11:G54 G56:G100">
    <cfRule type="expression" dxfId="10" priority="99">
      <formula>AND($A12="Pn",$G12&lt;&gt;"")</formula>
    </cfRule>
  </conditionalFormatting>
  <conditionalFormatting sqref="H11:H54 H56:H100">
    <cfRule type="expression" dxfId="9" priority="95">
      <formula>AND($A12="Pn",$H12&lt;&gt;"")</formula>
    </cfRule>
  </conditionalFormatting>
  <conditionalFormatting sqref="I11:I54 I56:I100">
    <cfRule type="expression" dxfId="8" priority="91">
      <formula>AND($A12="Pn",$I12&lt;&gt;"")</formula>
    </cfRule>
  </conditionalFormatting>
  <conditionalFormatting sqref="J11:J54 J56:J100">
    <cfRule type="expression" dxfId="7" priority="87">
      <formula>AND($A12="Pn",$J12&lt;&gt;"")</formula>
    </cfRule>
  </conditionalFormatting>
  <conditionalFormatting sqref="K11:K54 K56:K100">
    <cfRule type="expression" dxfId="6" priority="83">
      <formula>AND($A12="Pn",$K12&lt;&gt;"")</formula>
    </cfRule>
  </conditionalFormatting>
  <conditionalFormatting sqref="L11:O54 L56:O100">
    <cfRule type="expression" dxfId="5" priority="29">
      <formula>AND($A12="Pn",$L12&lt;&gt;"")</formula>
    </cfRule>
  </conditionalFormatting>
  <conditionalFormatting sqref="N55:O55">
    <cfRule type="expression" dxfId="4" priority="2">
      <formula>N55&lt;&gt;""</formula>
    </cfRule>
  </conditionalFormatting>
  <conditionalFormatting sqref="BC11:BD51">
    <cfRule type="expression" dxfId="3" priority="19">
      <formula>AZ11="Pn"</formula>
    </cfRule>
    <cfRule type="expression" dxfId="2" priority="18">
      <formula>AZ12="Pn"</formula>
    </cfRule>
    <cfRule type="expression" dxfId="1" priority="20">
      <formula>BC11&lt;&gt;""</formula>
    </cfRule>
  </conditionalFormatting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98" id="{9F38C3FC-9E87-481B-8406-D8EB0C7D3FB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G11:G54 G56:G100</xm:sqref>
        </x14:conditionalFormatting>
        <x14:conditionalFormatting xmlns:xm="http://schemas.microsoft.com/office/excel/2006/main">
          <x14:cfRule type="iconSet" priority="94" id="{0316C9E6-AAE2-45CE-9366-72731024190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H11:H54 H56:H100</xm:sqref>
        </x14:conditionalFormatting>
        <x14:conditionalFormatting xmlns:xm="http://schemas.microsoft.com/office/excel/2006/main">
          <x14:cfRule type="iconSet" priority="90" id="{35C0FE7F-2AFA-4A83-9985-53642B10DEA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I11:I54 I56:I100</xm:sqref>
        </x14:conditionalFormatting>
        <x14:conditionalFormatting xmlns:xm="http://schemas.microsoft.com/office/excel/2006/main">
          <x14:cfRule type="iconSet" priority="86" id="{C871AEA1-057A-4120-BAA4-4BBEAAF46F5C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J11:J54 J56:J100</xm:sqref>
        </x14:conditionalFormatting>
        <x14:conditionalFormatting xmlns:xm="http://schemas.microsoft.com/office/excel/2006/main">
          <x14:cfRule type="iconSet" priority="82" id="{69D52A2F-1EA9-4EAF-87CE-3886B1E246F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K11:K54 K56:K100</xm:sqref>
        </x14:conditionalFormatting>
        <x14:conditionalFormatting xmlns:xm="http://schemas.microsoft.com/office/excel/2006/main">
          <x14:cfRule type="iconSet" priority="78" id="{5CDE9F0D-8506-4743-80BE-189685EA44B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L11:L54 L56:L100</xm:sqref>
        </x14:conditionalFormatting>
        <x14:conditionalFormatting xmlns:xm="http://schemas.microsoft.com/office/excel/2006/main">
          <x14:cfRule type="iconSet" priority="74" id="{F1157F89-033C-4B1F-A6F8-FCA8B32600A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M11:M54 M56:M100</xm:sqref>
        </x14:conditionalFormatting>
        <x14:conditionalFormatting xmlns:xm="http://schemas.microsoft.com/office/excel/2006/main">
          <x14:cfRule type="iconSet" priority="70" id="{3D03EEB5-D4BE-4253-942B-619E8F8C731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N11:N54 N56:N100</xm:sqref>
        </x14:conditionalFormatting>
        <x14:conditionalFormatting xmlns:xm="http://schemas.microsoft.com/office/excel/2006/main">
          <x14:cfRule type="iconSet" priority="28" id="{A9F8C1A3-78B7-4FA2-857D-2619C94435F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$O$1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O11:O54 O56:O100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AL102"/>
  <sheetViews>
    <sheetView zoomScale="90" zoomScaleNormal="9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5" x14ac:dyDescent="0.25"/>
  <cols>
    <col min="1" max="1" width="9.140625" bestFit="1" customWidth="1"/>
    <col min="2" max="4" width="16.42578125" bestFit="1" customWidth="1"/>
    <col min="5" max="5" width="17.140625" bestFit="1" customWidth="1"/>
    <col min="6" max="6" width="16.42578125" bestFit="1" customWidth="1"/>
    <col min="7" max="7" width="17.140625" bestFit="1" customWidth="1"/>
    <col min="8" max="8" width="15.42578125" bestFit="1" customWidth="1"/>
    <col min="9" max="9" width="16.42578125" bestFit="1" customWidth="1"/>
    <col min="10" max="11" width="15.42578125" bestFit="1" customWidth="1"/>
    <col min="12" max="12" width="16.42578125" bestFit="1" customWidth="1"/>
    <col min="13" max="13" width="21" customWidth="1"/>
  </cols>
  <sheetData>
    <row r="1" spans="1:38" ht="19.5" customHeight="1" x14ac:dyDescent="0.25">
      <c r="A1" s="12" t="s">
        <v>0</v>
      </c>
      <c r="B1" s="28" t="s">
        <v>16</v>
      </c>
      <c r="C1" s="28" t="s">
        <v>17</v>
      </c>
      <c r="D1" s="28" t="s">
        <v>18</v>
      </c>
      <c r="E1" s="28" t="s">
        <v>19</v>
      </c>
      <c r="F1" s="28" t="s">
        <v>20</v>
      </c>
      <c r="G1" s="28" t="s">
        <v>158</v>
      </c>
      <c r="H1" s="28" t="s">
        <v>21</v>
      </c>
      <c r="I1" s="28" t="s">
        <v>159</v>
      </c>
      <c r="J1" s="28" t="s">
        <v>22</v>
      </c>
      <c r="K1" s="28" t="s">
        <v>160</v>
      </c>
      <c r="L1" s="28" t="s">
        <v>23</v>
      </c>
      <c r="M1" s="28" t="s">
        <v>4</v>
      </c>
    </row>
    <row r="2" spans="1:38" x14ac:dyDescent="0.25">
      <c r="A2" s="30" t="str">
        <f ca="1">+IF(A1="","",IF(A1="Suma cero","",IF(OFFSET(Prostata!$A$10,ROW(A1),0)="","Suma cero",OFFSET(Prostata!$A$10,ROW(A1),0))))</f>
        <v>CCF007</v>
      </c>
      <c r="B2" s="31">
        <f ca="1">+IF(A2="","",IF(A2="Suma cero",SUM(B1:B$2),VLOOKUP($A2,Prostata!$A$11:$AV$100,48,FALSE)))</f>
        <v>-60053892.701795198</v>
      </c>
      <c r="C2" s="31">
        <f ca="1">+IF(A2="","",IF(A2="Suma cero",SUM(B1:B$2),VLOOKUP($A2,Pulmon!$A$11:$AV$100,44,FALSE)))</f>
        <v>173046314.36981666</v>
      </c>
      <c r="D2" s="31">
        <f ca="1">+IF(A2="","",IF(A2="Suma cero",SUM(B1:B$2),VLOOKUP($A2,Estomago!$A$11:$AV$100,48,FALSE)))</f>
        <v>-12214166.049219474</v>
      </c>
      <c r="E2" s="31">
        <f ca="1">+IF(A2="","",IF(A2="Suma cero",SUM(B1:B$2),VLOOKUP($A2,Mama!$A$11:$AV$100,48,FALSE)))</f>
        <v>-169024759.93059444</v>
      </c>
      <c r="F2" s="31">
        <f ca="1">+IF(A2="","",IF(A2="Suma cero",SUM(B1:B$2),VLOOKUP($A2,Cervix!$A$11:$AV$100,48,FALSE)))</f>
        <v>-30219933.383013718</v>
      </c>
      <c r="G2" s="31">
        <f ca="1">+IF(A2="","",IF(A2="Suma cero",SUM(B1:B$2),VLOOKUP($A2,'Colo-Rectal'!$A$11:$AV$100,48,FALSE)))</f>
        <v>170239112.70823908</v>
      </c>
      <c r="H2" s="31">
        <f ca="1">+IF(A2="","",IF(A2="Suma cero",SUM(B1:B$2),VLOOKUP($A2,LLAadultos!$A$11:$AN$100,40,FALSE)))</f>
        <v>-17171840.83224209</v>
      </c>
      <c r="I2" s="31">
        <f ca="1">+IF(A2="","",IF(A2="Suma cero",SUM(B1:B$2),VLOOKUP($A2,LLAniños!$A$11:$AN$100,40,FALSE)))</f>
        <v>50584709.335957311</v>
      </c>
      <c r="J2" s="31">
        <f ca="1">+IF(A2="","",IF(A2="Suma cero",SUM(B1:B$2),VLOOKUP($A2,LMAadultos!$A$11:$AJ$100,36,FALSE)))</f>
        <v>-20777513.316537548</v>
      </c>
      <c r="K2" s="31">
        <f ca="1">+IF(A2="","",IF(A2="Suma cero",SUM(B1:B$2),VLOOKUP($A2,LMAniños!$A$11:$AN$100,40,FALSE)))</f>
        <v>-15179873.366069477</v>
      </c>
      <c r="L2" s="31">
        <f ca="1">+IF(A2="","",IF(A2="Suma cero",SUM(B1:B$2),VLOOKUP($A2,LNHadultos!$A$11:$AV$100,44,FALSE)))</f>
        <v>-37270116.222887211</v>
      </c>
      <c r="M2" s="48">
        <f ca="1">+IF(A2="","",SUM(B2:L2))</f>
        <v>31958040.611653902</v>
      </c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</row>
    <row r="3" spans="1:38" x14ac:dyDescent="0.25">
      <c r="A3" s="30" t="str">
        <f ca="1">+IF(A2="","",IF(A2="Suma cero","",IF(OFFSET(Prostata!$A$10,ROW(A2),0)="","Suma cero",OFFSET(Prostata!$A$10,ROW(A2),0))))</f>
        <v>CCF023</v>
      </c>
      <c r="B3" s="31">
        <f ca="1">+IF(A3="","",IF(A3="Suma cero",SUM(B2:B$2),VLOOKUP($A3,Prostata!$A$11:$AV$100,48,FALSE)))</f>
        <v>50425182.203481123</v>
      </c>
      <c r="C3" s="31">
        <f ca="1">+IF(A3="","",IF(A3="Suma cero",SUM(B2:B$2),VLOOKUP($A3,Pulmon!$A$11:$AV$100,44,FALSE)))</f>
        <v>-56255710.188604258</v>
      </c>
      <c r="D3" s="31">
        <f ca="1">+IF(A3="","",IF(A3="Suma cero",SUM(B2:B$2),VLOOKUP($A3,Estomago!$A$11:$AV$100,48,FALSE)))</f>
        <v>-57849717.915533803</v>
      </c>
      <c r="E3" s="31">
        <f ca="1">+IF(A3="","",IF(A3="Suma cero",SUM(B2:B$2),VLOOKUP($A3,Mama!$A$11:$AV$100,48,FALSE)))</f>
        <v>699554176.70111382</v>
      </c>
      <c r="F3" s="31">
        <f ca="1">+IF(A3="","",IF(A3="Suma cero",SUM(B2:B$2),VLOOKUP($A3,Cervix!$A$11:$AV$100,48,FALSE)))</f>
        <v>72034425.809824601</v>
      </c>
      <c r="G3" s="31">
        <f ca="1">+IF(A3="","",IF(A3="Suma cero",SUM(B2:B$2),VLOOKUP($A3,'Colo-Rectal'!$A$11:$AV$100,48,FALSE)))</f>
        <v>280310346.85237008</v>
      </c>
      <c r="H3" s="31">
        <f ca="1">+IF(A3="","",IF(A3="Suma cero",SUM(B2:B$2),VLOOKUP($A3,LLAadultos!$A$11:$AN$100,40,FALSE)))</f>
        <v>-23806531.35713109</v>
      </c>
      <c r="I3" s="31">
        <f ca="1">+IF(A3="","",IF(A3="Suma cero",SUM(B2:B$2),VLOOKUP($A3,LLAniños!$A$11:$AN$100,40,FALSE)))</f>
        <v>-75325146.438584939</v>
      </c>
      <c r="J3" s="31">
        <f ca="1">+IF(A3="","",IF(A3="Suma cero",SUM(B2:B$2),VLOOKUP($A3,LMAadultos!$A$11:$AJ$100,36,FALSE)))</f>
        <v>-29676823.247867577</v>
      </c>
      <c r="K3" s="31">
        <f ca="1">+IF(A3="","",IF(A3="Suma cero",SUM(B2:B$2),VLOOKUP($A3,LMAniños!$A$11:$AN$100,40,FALSE)))</f>
        <v>-26568418.308133531</v>
      </c>
      <c r="L3" s="31">
        <f ca="1">+IF(A3="","",IF(A3="Suma cero",SUM(B2:B$2),VLOOKUP($A3,LNHadultos!$A$11:$AV$100,44,FALSE)))</f>
        <v>-70185436.730529338</v>
      </c>
      <c r="M3" s="48">
        <f t="shared" ref="M3:M66" ca="1" si="0">+IF(A3="","",SUM(B3:L3))</f>
        <v>762656347.38040507</v>
      </c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</row>
    <row r="4" spans="1:38" x14ac:dyDescent="0.25">
      <c r="A4" s="30" t="str">
        <f ca="1">+IF(A3="","",IF(A3="Suma cero","",IF(OFFSET(Prostata!$A$10,ROW(A3),0)="","Suma cero",OFFSET(Prostata!$A$10,ROW(A3),0))))</f>
        <v>CCF024</v>
      </c>
      <c r="B4" s="31">
        <f ca="1">+IF(A4="","",IF(A4="Suma cero",SUM(B$2:B3),VLOOKUP($A4,Prostata!$A$11:$AV$100,48,FALSE)))</f>
        <v>-170761979.57212242</v>
      </c>
      <c r="C4" s="31">
        <f ca="1">+IF(A4="","",IF(A4="Suma cero",SUM(B$2:B3),VLOOKUP($A4,Pulmon!$A$11:$AV$100,44,FALSE)))</f>
        <v>218536579.57139763</v>
      </c>
      <c r="D4" s="31">
        <f ca="1">+IF(A4="","",IF(A4="Suma cero",SUM(B$2:B3),VLOOKUP($A4,Estomago!$A$11:$AV$100,48,FALSE)))</f>
        <v>16551606.998664081</v>
      </c>
      <c r="E4" s="31">
        <f ca="1">+IF(A4="","",IF(A4="Suma cero",SUM(B$2:B3),VLOOKUP($A4,Mama!$A$11:$AV$100,48,FALSE)))</f>
        <v>-578649482.10188866</v>
      </c>
      <c r="F4" s="31">
        <f ca="1">+IF(A4="","",IF(A4="Suma cero",SUM(B$2:B3),VLOOKUP($A4,Cervix!$A$11:$AV$100,48,FALSE)))</f>
        <v>141572317.40210178</v>
      </c>
      <c r="G4" s="31">
        <f ca="1">+IF(A4="","",IF(A4="Suma cero",SUM(B$2:B3),VLOOKUP($A4,'Colo-Rectal'!$A$11:$AV$100,48,FALSE)))</f>
        <v>-230863788.38648707</v>
      </c>
      <c r="H4" s="31">
        <f ca="1">+IF(A4="","",IF(A4="Suma cero",SUM(B$2:B3),VLOOKUP($A4,LLAadultos!$A$11:$AN$100,40,FALSE)))</f>
        <v>-43320532.814890273</v>
      </c>
      <c r="I4" s="31">
        <f ca="1">+IF(A4="","",IF(A4="Suma cero",SUM(B$2:B3),VLOOKUP($A4,LLAniños!$A$11:$AN$100,40,FALSE)))</f>
        <v>80011854.130457342</v>
      </c>
      <c r="J4" s="31">
        <f ca="1">+IF(A4="","",IF(A4="Suma cero",SUM(B$2:B3),VLOOKUP($A4,LMAadultos!$A$11:$AJ$100,36,FALSE)))</f>
        <v>-71100175.689147353</v>
      </c>
      <c r="K4" s="31">
        <f ca="1">+IF(A4="","",IF(A4="Suma cero",SUM(B$2:B3),VLOOKUP($A4,LMAniños!$A$11:$AN$100,40,FALSE)))</f>
        <v>-59536052.945598401</v>
      </c>
      <c r="L4" s="31">
        <f ca="1">+IF(A4="","",IF(A4="Suma cero",SUM(B$2:B3),VLOOKUP($A4,LNHadultos!$A$11:$AV$100,44,FALSE)))</f>
        <v>-106605500.90652548</v>
      </c>
      <c r="M4" s="31">
        <f t="shared" ca="1" si="0"/>
        <v>-804165154.31403875</v>
      </c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</row>
    <row r="5" spans="1:38" x14ac:dyDescent="0.25">
      <c r="A5" s="30" t="str">
        <f ca="1">+IF(A4="","",IF(A4="Suma cero","",IF(OFFSET(Prostata!$A$10,ROW(A4),0)="","Suma cero",OFFSET(Prostata!$A$10,ROW(A4),0))))</f>
        <v>CCF027</v>
      </c>
      <c r="B5" s="31">
        <f ca="1">+IF(A5="","",IF(A5="Suma cero",SUM(B$2:B4),VLOOKUP($A5,Prostata!$A$11:$AV$100,48,FALSE)))</f>
        <v>1340266.1901509911</v>
      </c>
      <c r="C5" s="31">
        <f ca="1">+IF(A5="","",IF(A5="Suma cero",SUM(B$2:B4),VLOOKUP($A5,Pulmon!$A$11:$AV$100,44,FALSE)))</f>
        <v>11159847.511251643</v>
      </c>
      <c r="D5" s="31">
        <f ca="1">+IF(A5="","",IF(A5="Suma cero",SUM(B$2:B4),VLOOKUP($A5,Estomago!$A$11:$AV$100,48,FALSE)))</f>
        <v>13542279.542154498</v>
      </c>
      <c r="E5" s="31">
        <f ca="1">+IF(A5="","",IF(A5="Suma cero",SUM(B$2:B4),VLOOKUP($A5,Mama!$A$11:$AV$100,48,FALSE)))</f>
        <v>108656820.59362125</v>
      </c>
      <c r="F5" s="31">
        <f ca="1">+IF(A5="","",IF(A5="Suma cero",SUM(B$2:B4),VLOOKUP($A5,Cervix!$A$11:$AV$100,48,FALSE)))</f>
        <v>14338662.337783799</v>
      </c>
      <c r="G5" s="31">
        <f ca="1">+IF(A5="","",IF(A5="Suma cero",SUM(B$2:B4),VLOOKUP($A5,'Colo-Rectal'!$A$11:$AV$100,48,FALSE)))</f>
        <v>251229512.04061645</v>
      </c>
      <c r="H5" s="31">
        <f ca="1">+IF(A5="","",IF(A5="Suma cero",SUM(B$2:B4),VLOOKUP($A5,LLAadultos!$A$11:$AN$100,40,FALSE)))</f>
        <v>41506945.046355456</v>
      </c>
      <c r="I5" s="31">
        <f ca="1">+IF(A5="","",IF(A5="Suma cero",SUM(B$2:B4),VLOOKUP($A5,LLAniños!$A$11:$AN$100,40,FALSE)))</f>
        <v>-28724620.450365216</v>
      </c>
      <c r="J5" s="31">
        <f ca="1">+IF(A5="","",IF(A5="Suma cero",SUM(B$2:B4),VLOOKUP($A5,LMAadultos!$A$11:$AJ$100,36,FALSE)))</f>
        <v>-21061143.672779139</v>
      </c>
      <c r="K5" s="31">
        <f ca="1">+IF(A5="","",IF(A5="Suma cero",SUM(B$2:B4),VLOOKUP($A5,LMAniños!$A$11:$AN$100,40,FALSE)))</f>
        <v>-10446694.512498384</v>
      </c>
      <c r="L5" s="31">
        <f ca="1">+IF(A5="","",IF(A5="Suma cero",SUM(B$2:B4),VLOOKUP($A5,LNHadultos!$A$11:$AV$100,44,FALSE)))</f>
        <v>-50561510.514578313</v>
      </c>
      <c r="M5" s="48">
        <f t="shared" ca="1" si="0"/>
        <v>330980364.11171305</v>
      </c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</row>
    <row r="6" spans="1:38" x14ac:dyDescent="0.25">
      <c r="A6" s="30" t="str">
        <f ca="1">+IF(A5="","",IF(A5="Suma cero","",IF(OFFSET(Prostata!$A$10,ROW(A5),0)="","Suma cero",OFFSET(Prostata!$A$10,ROW(A5),0))))</f>
        <v>CCF033</v>
      </c>
      <c r="B6" s="31">
        <f ca="1">+IF(A6="","",IF(A6="Suma cero",SUM(B$2:B5),VLOOKUP($A6,Prostata!$A$11:$AV$100,48,FALSE)))</f>
        <v>-47039281.334031232</v>
      </c>
      <c r="C6" s="31">
        <f ca="1">+IF(A6="","",IF(A6="Suma cero",SUM(B$2:B5),VLOOKUP($A6,Pulmon!$A$11:$AV$100,44,FALSE)))</f>
        <v>-27899349.113804623</v>
      </c>
      <c r="D6" s="31">
        <f ca="1">+IF(A6="","",IF(A6="Suma cero",SUM(B$2:B5),VLOOKUP($A6,Estomago!$A$11:$AV$100,48,FALSE)))</f>
        <v>-29271495.35820508</v>
      </c>
      <c r="E6" s="31">
        <f ca="1">+IF(A6="","",IF(A6="Suma cero",SUM(B$2:B5),VLOOKUP($A6,Mama!$A$11:$AV$100,48,FALSE)))</f>
        <v>-107819946.23626988</v>
      </c>
      <c r="F6" s="31">
        <f ca="1">+IF(A6="","",IF(A6="Suma cero",SUM(B$2:B5),VLOOKUP($A6,Cervix!$A$11:$AV$100,48,FALSE)))</f>
        <v>-21474032.775289059</v>
      </c>
      <c r="G6" s="31">
        <f ca="1">+IF(A6="","",IF(A6="Suma cero",SUM(B$2:B5),VLOOKUP($A6,'Colo-Rectal'!$A$11:$AV$100,48,FALSE)))</f>
        <v>-82848447.897925198</v>
      </c>
      <c r="H6" s="31">
        <f ca="1">+IF(A6="","",IF(A6="Suma cero",SUM(B$2:B5),VLOOKUP($A6,LLAadultos!$A$11:$AN$100,40,FALSE)))</f>
        <v>-15673743.658793412</v>
      </c>
      <c r="I6" s="31">
        <f ca="1">+IF(A6="","",IF(A6="Suma cero",SUM(B$2:B5),VLOOKUP($A6,LLAniños!$A$11:$AN$100,40,FALSE)))</f>
        <v>-31601546.383244734</v>
      </c>
      <c r="J6" s="31">
        <f ca="1">+IF(A6="","",IF(A6="Suma cero",SUM(B$2:B5),VLOOKUP($A6,LMAadultos!$A$11:$AJ$100,36,FALSE)))</f>
        <v>-17620482.32726096</v>
      </c>
      <c r="K6" s="31">
        <f ca="1">+IF(A6="","",IF(A6="Suma cero",SUM(B$2:B5),VLOOKUP($A6,LMAniños!$A$11:$AN$100,40,FALSE)))</f>
        <v>-11146385.280226255</v>
      </c>
      <c r="L6" s="31">
        <f ca="1">+IF(A6="","",IF(A6="Suma cero",SUM(B$2:B5),VLOOKUP($A6,LNHadultos!$A$11:$AV$100,44,FALSE)))</f>
        <v>-31105836.760053471</v>
      </c>
      <c r="M6" s="31">
        <f t="shared" ca="1" si="0"/>
        <v>-423500547.12510389</v>
      </c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</row>
    <row r="7" spans="1:38" x14ac:dyDescent="0.25">
      <c r="A7" s="30" t="str">
        <f ca="1">+IF(A6="","",IF(A6="Suma cero","",IF(OFFSET(Prostata!$A$10,ROW(A6),0)="","Suma cero",OFFSET(Prostata!$A$10,ROW(A6),0))))</f>
        <v>CCF050</v>
      </c>
      <c r="B7" s="31">
        <f ca="1">+IF(A7="","",IF(A7="Suma cero",SUM(B$2:B6),VLOOKUP($A7,Prostata!$A$11:$AV$100,48,FALSE)))</f>
        <v>-19396447.480064224</v>
      </c>
      <c r="C7" s="31">
        <f ca="1">+IF(A7="","",IF(A7="Suma cero",SUM(B$2:B6),VLOOKUP($A7,Pulmon!$A$11:$AV$100,44,FALSE)))</f>
        <v>-5902302.6392860152</v>
      </c>
      <c r="D7" s="31">
        <f ca="1">+IF(A7="","",IF(A7="Suma cero",SUM(B$2:B6),VLOOKUP($A7,Estomago!$A$11:$AV$100,48,FALSE)))</f>
        <v>44851912.517062359</v>
      </c>
      <c r="E7" s="31">
        <f ca="1">+IF(A7="","",IF(A7="Suma cero",SUM(B$2:B6),VLOOKUP($A7,Mama!$A$11:$AV$100,48,FALSE)))</f>
        <v>586733288.95583451</v>
      </c>
      <c r="F7" s="31">
        <f ca="1">+IF(A7="","",IF(A7="Suma cero",SUM(B$2:B6),VLOOKUP($A7,Cervix!$A$11:$AV$100,48,FALSE)))</f>
        <v>-15184040.049446754</v>
      </c>
      <c r="G7" s="31">
        <f ca="1">+IF(A7="","",IF(A7="Suma cero",SUM(B$2:B6),VLOOKUP($A7,'Colo-Rectal'!$A$11:$AV$100,48,FALSE)))</f>
        <v>64937571.607043967</v>
      </c>
      <c r="H7" s="31">
        <f ca="1">+IF(A7="","",IF(A7="Suma cero",SUM(B$2:B6),VLOOKUP($A7,LLAadultos!$A$11:$AN$100,40,FALSE)))</f>
        <v>8159016.7997910753</v>
      </c>
      <c r="I7" s="31">
        <f ca="1">+IF(A7="","",IF(A7="Suma cero",SUM(B$2:B6),VLOOKUP($A7,LLAniños!$A$11:$AN$100,40,FALSE)))</f>
        <v>62780307.544219926</v>
      </c>
      <c r="J7" s="31">
        <f ca="1">+IF(A7="","",IF(A7="Suma cero",SUM(B$2:B6),VLOOKUP($A7,LMAadultos!$A$11:$AJ$100,36,FALSE)))</f>
        <v>-12403300.143491996</v>
      </c>
      <c r="K7" s="31">
        <f ca="1">+IF(A7="","",IF(A7="Suma cero",SUM(B$2:B6),VLOOKUP($A7,LMAniños!$A$11:$AN$100,40,FALSE)))</f>
        <v>-10917673.99893314</v>
      </c>
      <c r="L7" s="31">
        <f ca="1">+IF(A7="","",IF(A7="Suma cero",SUM(B$2:B6),VLOOKUP($A7,LNHadultos!$A$11:$AV$100,44,FALSE)))</f>
        <v>171185699.87911013</v>
      </c>
      <c r="M7" s="48">
        <f t="shared" ca="1" si="0"/>
        <v>874844032.99183989</v>
      </c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</row>
    <row r="8" spans="1:38" x14ac:dyDescent="0.25">
      <c r="A8" s="30" t="str">
        <f ca="1">+IF(A7="","",IF(A7="Suma cero","",IF(OFFSET(Prostata!$A$10,ROW(A7),0)="","Suma cero",OFFSET(Prostata!$A$10,ROW(A7),0))))</f>
        <v>CCF053</v>
      </c>
      <c r="B8" s="31">
        <f ca="1">+IF(A8="","",IF(A8="Suma cero",SUM(B$2:B7),VLOOKUP($A8,Prostata!$A$11:$AV$100,48,FALSE)))</f>
        <v>-44970653.663637973</v>
      </c>
      <c r="C8" s="31">
        <f ca="1">+IF(A8="","",IF(A8="Suma cero",SUM(B$2:B7),VLOOKUP($A8,Pulmon!$A$11:$AV$100,44,FALSE)))</f>
        <v>-22882067.747478854</v>
      </c>
      <c r="D8" s="31">
        <f ca="1">+IF(A8="","",IF(A8="Suma cero",SUM(B$2:B7),VLOOKUP($A8,Estomago!$A$11:$AV$100,48,FALSE)))</f>
        <v>-12781928.409447622</v>
      </c>
      <c r="E8" s="31">
        <f ca="1">+IF(A8="","",IF(A8="Suma cero",SUM(B$2:B7),VLOOKUP($A8,Mama!$A$11:$AV$100,48,FALSE)))</f>
        <v>-121190410.0208246</v>
      </c>
      <c r="F8" s="31">
        <f ca="1">+IF(A8="","",IF(A8="Suma cero",SUM(B$2:B7),VLOOKUP($A8,Cervix!$A$11:$AV$100,48,FALSE)))</f>
        <v>-21923227.657817628</v>
      </c>
      <c r="G8" s="31">
        <f ca="1">+IF(A8="","",IF(A8="Suma cero",SUM(B$2:B7),VLOOKUP($A8,'Colo-Rectal'!$A$11:$AV$100,48,FALSE)))</f>
        <v>-85757352.008945838</v>
      </c>
      <c r="H8" s="31">
        <f ca="1">+IF(A8="","",IF(A8="Suma cero",SUM(B$2:B7),VLOOKUP($A8,LLAadultos!$A$11:$AN$100,40,FALSE)))</f>
        <v>-18007613.838413417</v>
      </c>
      <c r="I8" s="31">
        <f ca="1">+IF(A8="","",IF(A8="Suma cero",SUM(B$2:B7),VLOOKUP($A8,LLAniños!$A$11:$AN$100,40,FALSE)))</f>
        <v>-26118331.221095882</v>
      </c>
      <c r="J8" s="31">
        <f ca="1">+IF(A8="","",IF(A8="Suma cero",SUM(B$2:B7),VLOOKUP($A8,LMAadultos!$A$11:$AJ$100,36,FALSE)))</f>
        <v>-2230610.4220727701</v>
      </c>
      <c r="K8" s="31">
        <f ca="1">+IF(A8="","",IF(A8="Suma cero",SUM(B$2:B7),VLOOKUP($A8,LMAniños!$A$11:$AN$100,40,FALSE)))</f>
        <v>-9212365.0892366637</v>
      </c>
      <c r="L8" s="31">
        <f ca="1">+IF(A8="","",IF(A8="Suma cero",SUM(B$2:B7),VLOOKUP($A8,LNHadultos!$A$11:$AV$100,44,FALSE)))</f>
        <v>-43987993.124306306</v>
      </c>
      <c r="M8" s="31">
        <f t="shared" ca="1" si="0"/>
        <v>-409062553.20327759</v>
      </c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</row>
    <row r="9" spans="1:38" x14ac:dyDescent="0.25">
      <c r="A9" s="30" t="str">
        <f ca="1">+IF(A8="","",IF(A8="Suma cero","",IF(OFFSET(Prostata!$A$10,ROW(A8),0)="","Suma cero",OFFSET(Prostata!$A$10,ROW(A8),0))))</f>
        <v>CCF055</v>
      </c>
      <c r="B9" s="31">
        <f ca="1">+IF(A9="","",IF(A9="Suma cero",SUM(B$2:B8),VLOOKUP($A9,Prostata!$A$11:$AV$100,48,FALSE)))</f>
        <v>1702613928.0022631</v>
      </c>
      <c r="C9" s="31">
        <f ca="1">+IF(A9="","",IF(A9="Suma cero",SUM(B$2:B8),VLOOKUP($A9,Pulmon!$A$11:$AV$100,44,FALSE)))</f>
        <v>89788161.025520325</v>
      </c>
      <c r="D9" s="31">
        <f ca="1">+IF(A9="","",IF(A9="Suma cero",SUM(B$2:B8),VLOOKUP($A9,Estomago!$A$11:$AV$100,48,FALSE)))</f>
        <v>-245622406.30085811</v>
      </c>
      <c r="E9" s="31">
        <f ca="1">+IF(A9="","",IF(A9="Suma cero",SUM(B$2:B8),VLOOKUP($A9,Mama!$A$11:$AV$100,48,FALSE)))</f>
        <v>-800365216.98118591</v>
      </c>
      <c r="F9" s="31">
        <f ca="1">+IF(A9="","",IF(A9="Suma cero",SUM(B$2:B8),VLOOKUP($A9,Cervix!$A$11:$AV$100,48,FALSE)))</f>
        <v>-126809048.89361861</v>
      </c>
      <c r="G9" s="31">
        <f ca="1">+IF(A9="","",IF(A9="Suma cero",SUM(B$2:B8),VLOOKUP($A9,'Colo-Rectal'!$A$11:$AV$100,48,FALSE)))</f>
        <v>646943830.18235183</v>
      </c>
      <c r="H9" s="31">
        <f ca="1">+IF(A9="","",IF(A9="Suma cero",SUM(B$2:B8),VLOOKUP($A9,LLAadultos!$A$11:$AN$100,40,FALSE)))</f>
        <v>-104897750.81504562</v>
      </c>
      <c r="I9" s="31">
        <f ca="1">+IF(A9="","",IF(A9="Suma cero",SUM(B$2:B8),VLOOKUP($A9,LLAniños!$A$11:$AN$100,40,FALSE)))</f>
        <v>-251063391.53343379</v>
      </c>
      <c r="J9" s="31">
        <f ca="1">+IF(A9="","",IF(A9="Suma cero",SUM(B$2:B8),VLOOKUP($A9,LMAadultos!$A$11:$AJ$100,36,FALSE)))</f>
        <v>-116732370.87683214</v>
      </c>
      <c r="K9" s="31">
        <f ca="1">+IF(A9="","",IF(A9="Suma cero",SUM(B$2:B8),VLOOKUP($A9,LMAniños!$A$11:$AN$100,40,FALSE)))</f>
        <v>-88554188.388568744</v>
      </c>
      <c r="L9" s="31">
        <f ca="1">+IF(A9="","",IF(A9="Suma cero",SUM(B$2:B8),VLOOKUP($A9,LNHadultos!$A$11:$AV$100,44,FALSE)))</f>
        <v>-281433422.29778135</v>
      </c>
      <c r="M9" s="48">
        <f t="shared" ca="1" si="0"/>
        <v>423868123.12281108</v>
      </c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</row>
    <row r="10" spans="1:38" x14ac:dyDescent="0.25">
      <c r="A10" s="30" t="str">
        <f ca="1">+IF(A9="","",IF(A9="Suma cero","",IF(OFFSET(Prostata!$A$10,ROW(A9),0)="","Suma cero",OFFSET(Prostata!$A$10,ROW(A9),0))))</f>
        <v>CCF102</v>
      </c>
      <c r="B10" s="31">
        <f ca="1">+IF(A10="","",IF(A10="Suma cero",SUM(B$2:B9),VLOOKUP($A10,Prostata!$A$11:$AV$100,48,FALSE)))</f>
        <v>859479837.72303355</v>
      </c>
      <c r="C10" s="31">
        <f ca="1">+IF(A10="","",IF(A10="Suma cero",SUM(B$2:B9),VLOOKUP($A10,Pulmon!$A$11:$AV$100,44,FALSE)))</f>
        <v>548950987.4921664</v>
      </c>
      <c r="D10" s="31">
        <f ca="1">+IF(A10="","",IF(A10="Suma cero",SUM(B$2:B9),VLOOKUP($A10,Estomago!$A$11:$AV$100,48,FALSE)))</f>
        <v>341342084.34174109</v>
      </c>
      <c r="E10" s="31">
        <f ca="1">+IF(A10="","",IF(A10="Suma cero",SUM(B$2:B9),VLOOKUP($A10,Mama!$A$11:$AV$100,48,FALSE)))</f>
        <v>3926915644.0754428</v>
      </c>
      <c r="F10" s="31">
        <f ca="1">+IF(A10="","",IF(A10="Suma cero",SUM(B$2:B9),VLOOKUP($A10,Cervix!$A$11:$AV$100,48,FALSE)))</f>
        <v>667556183.64587998</v>
      </c>
      <c r="G10" s="31">
        <f ca="1">+IF(A10="","",IF(A10="Suma cero",SUM(B$2:B9),VLOOKUP($A10,'Colo-Rectal'!$A$11:$AV$100,48,FALSE)))</f>
        <v>722698565.83913457</v>
      </c>
      <c r="H10" s="31">
        <f ca="1">+IF(A10="","",IF(A10="Suma cero",SUM(B$2:B9),VLOOKUP($A10,LLAadultos!$A$11:$AN$100,40,FALSE)))</f>
        <v>-17923828.005518399</v>
      </c>
      <c r="I10" s="31">
        <f ca="1">+IF(A10="","",IF(A10="Suma cero",SUM(B$2:B9),VLOOKUP($A10,LLAniños!$A$11:$AN$100,40,FALSE)))</f>
        <v>159008833.52118832</v>
      </c>
      <c r="J10" s="31">
        <f ca="1">+IF(A10="","",IF(A10="Suma cero",SUM(B$2:B9),VLOOKUP($A10,LMAadultos!$A$11:$AJ$100,36,FALSE)))</f>
        <v>-16835106.007205799</v>
      </c>
      <c r="K10" s="31">
        <f ca="1">+IF(A10="","",IF(A10="Suma cero",SUM(B$2:B9),VLOOKUP($A10,LMAniños!$A$11:$AN$100,40,FALSE)))</f>
        <v>-23731458.510723721</v>
      </c>
      <c r="L10" s="31">
        <f ca="1">+IF(A10="","",IF(A10="Suma cero",SUM(B$2:B9),VLOOKUP($A10,LNHadultos!$A$11:$AV$100,44,FALSE)))</f>
        <v>732787358.49130642</v>
      </c>
      <c r="M10" s="48">
        <f t="shared" ca="1" si="0"/>
        <v>7900249102.6064444</v>
      </c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</row>
    <row r="11" spans="1:38" x14ac:dyDescent="0.25">
      <c r="A11" s="30" t="str">
        <f ca="1">+IF(A10="","",IF(A10="Suma cero","",IF(OFFSET(Prostata!$A$10,ROW(A10),0)="","Suma cero",OFFSET(Prostata!$A$10,ROW(A10),0))))</f>
        <v>EAS016</v>
      </c>
      <c r="B11" s="31">
        <f ca="1">+IF(A11="","",IF(A11="Suma cero",SUM(B$2:B10),VLOOKUP($A11,Prostata!$A$11:$AV$100,48,FALSE)))</f>
        <v>33832056.690752707</v>
      </c>
      <c r="C11" s="31">
        <f ca="1">+IF(A11="","",IF(A11="Suma cero",SUM(B$2:B10),VLOOKUP($A11,Pulmon!$A$11:$AV$100,44,FALSE)))</f>
        <v>12865865.948581459</v>
      </c>
      <c r="D11" s="31">
        <f ca="1">+IF(A11="","",IF(A11="Suma cero",SUM(B$2:B10),VLOOKUP($A11,Estomago!$A$11:$AV$100,48,FALSE)))</f>
        <v>31913734.066726469</v>
      </c>
      <c r="E11" s="31">
        <f ca="1">+IF(A11="","",IF(A11="Suma cero",SUM(B$2:B10),VLOOKUP($A11,Mama!$A$11:$AV$100,48,FALSE)))</f>
        <v>58941294.456371866</v>
      </c>
      <c r="F11" s="31">
        <f ca="1">+IF(A11="","",IF(A11="Suma cero",SUM(B$2:B10),VLOOKUP($A11,Cervix!$A$11:$AV$100,48,FALSE)))</f>
        <v>6689618.2893212754</v>
      </c>
      <c r="G11" s="31">
        <f ca="1">+IF(A11="","",IF(A11="Suma cero",SUM(B$2:B10),VLOOKUP($A11,'Colo-Rectal'!$A$11:$AV$100,48,FALSE)))</f>
        <v>60788407.84095335</v>
      </c>
      <c r="H11" s="31">
        <f ca="1">+IF(A11="","",IF(A11="Suma cero",SUM(B$2:B10),VLOOKUP($A11,LLAadultos!$A$11:$AN$100,40,FALSE)))</f>
        <v>-1186283.4148785574</v>
      </c>
      <c r="I11" s="31">
        <f ca="1">+IF(A11="","",IF(A11="Suma cero",SUM(B$2:B10),VLOOKUP($A11,LLAniños!$A$11:$AN$100,40,FALSE)))</f>
        <v>9872477.9444802832</v>
      </c>
      <c r="J11" s="31">
        <f ca="1">+IF(A11="","",IF(A11="Suma cero",SUM(B$2:B10),VLOOKUP($A11,LMAadultos!$A$11:$AJ$100,36,FALSE)))</f>
        <v>5134776.740503978</v>
      </c>
      <c r="K11" s="31">
        <f ca="1">+IF(A11="","",IF(A11="Suma cero",SUM(B$2:B10),VLOOKUP($A11,LMAniños!$A$11:$AN$100,40,FALSE)))</f>
        <v>-234977.34379429664</v>
      </c>
      <c r="L11" s="31">
        <f ca="1">+IF(A11="","",IF(A11="Suma cero",SUM(B$2:B10),VLOOKUP($A11,LNHadultos!$A$11:$AV$100,44,FALSE)))</f>
        <v>9156164.9652699716</v>
      </c>
      <c r="M11" s="48">
        <f t="shared" ca="1" si="0"/>
        <v>227773136.1842885</v>
      </c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</row>
    <row r="12" spans="1:38" x14ac:dyDescent="0.25">
      <c r="A12" s="30" t="str">
        <f ca="1">+IF(A11="","",IF(A11="Suma cero","",IF(OFFSET(Prostata!$A$10,ROW(A11),0)="","Suma cero",OFFSET(Prostata!$A$10,ROW(A11),0))))</f>
        <v>EAS027</v>
      </c>
      <c r="B12" s="31">
        <f ca="1">+IF(A12="","",IF(A12="Suma cero",SUM(B$2:B11),VLOOKUP($A12,Prostata!$A$11:$AV$100,48,FALSE)))</f>
        <v>195861339.27717528</v>
      </c>
      <c r="C12" s="31">
        <f ca="1">+IF(A12="","",IF(A12="Suma cero",SUM(B$2:B11),VLOOKUP($A12,Pulmon!$A$11:$AV$100,44,FALSE)))</f>
        <v>15816376.586859345</v>
      </c>
      <c r="D12" s="31">
        <f ca="1">+IF(A12="","",IF(A12="Suma cero",SUM(B$2:B11),VLOOKUP($A12,Estomago!$A$11:$AV$100,48,FALSE)))</f>
        <v>33902003.956489965</v>
      </c>
      <c r="E12" s="31">
        <f ca="1">+IF(A12="","",IF(A12="Suma cero",SUM(B$2:B11),VLOOKUP($A12,Mama!$A$11:$AV$100,48,FALSE)))</f>
        <v>231133206.85259882</v>
      </c>
      <c r="F12" s="31">
        <f ca="1">+IF(A12="","",IF(A12="Suma cero",SUM(B$2:B11),VLOOKUP($A12,Cervix!$A$11:$AV$100,48,FALSE)))</f>
        <v>230505845.36075395</v>
      </c>
      <c r="G12" s="31">
        <f ca="1">+IF(A12="","",IF(A12="Suma cero",SUM(B$2:B11),VLOOKUP($A12,'Colo-Rectal'!$A$11:$AV$100,48,FALSE)))</f>
        <v>110444366.33207881</v>
      </c>
      <c r="H12" s="31">
        <f ca="1">+IF(A12="","",IF(A12="Suma cero",SUM(B$2:B11),VLOOKUP($A12,LLAadultos!$A$11:$AN$100,40,FALSE)))</f>
        <v>-7547020.5482723908</v>
      </c>
      <c r="I12" s="31">
        <f ca="1">+IF(A12="","",IF(A12="Suma cero",SUM(B$2:B11),VLOOKUP($A12,LLAniños!$A$11:$AN$100,40,FALSE)))</f>
        <v>14606918.915908599</v>
      </c>
      <c r="J12" s="31">
        <f ca="1">+IF(A12="","",IF(A12="Suma cero",SUM(B$2:B11),VLOOKUP($A12,LMAadultos!$A$11:$AJ$100,36,FALSE)))</f>
        <v>-7927723.7860532561</v>
      </c>
      <c r="K12" s="31">
        <f ca="1">+IF(A12="","",IF(A12="Suma cero",SUM(B$2:B11),VLOOKUP($A12,LMAniños!$A$11:$AN$100,40,FALSE)))</f>
        <v>-628486.06886847876</v>
      </c>
      <c r="L12" s="31">
        <f ca="1">+IF(A12="","",IF(A12="Suma cero",SUM(B$2:B11),VLOOKUP($A12,LNHadultos!$A$11:$AV$100,44,FALSE)))</f>
        <v>80912939.494240344</v>
      </c>
      <c r="M12" s="48">
        <f t="shared" ca="1" si="0"/>
        <v>897079766.37291098</v>
      </c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</row>
    <row r="13" spans="1:38" x14ac:dyDescent="0.25">
      <c r="A13" s="30" t="str">
        <f ca="1">+IF(A12="","",IF(A12="Suma cero","",IF(OFFSET(Prostata!$A$10,ROW(A12),0)="","Suma cero",OFFSET(Prostata!$A$10,ROW(A12),0))))</f>
        <v>EPS001</v>
      </c>
      <c r="B13" s="31">
        <f ca="1">+IF(A13="","",IF(A13="Suma cero",SUM(B$2:B12),VLOOKUP($A13,Prostata!$A$11:$AV$100,48,FALSE)))</f>
        <v>95209211.353470385</v>
      </c>
      <c r="C13" s="31">
        <f ca="1">+IF(A13="","",IF(A13="Suma cero",SUM(B$2:B12),VLOOKUP($A13,Pulmon!$A$11:$AV$100,44,FALSE)))</f>
        <v>437177441.47699988</v>
      </c>
      <c r="D13" s="31">
        <f ca="1">+IF(A13="","",IF(A13="Suma cero",SUM(B$2:B12),VLOOKUP($A13,Estomago!$A$11:$AV$100,48,FALSE)))</f>
        <v>-39819258.839153931</v>
      </c>
      <c r="E13" s="31">
        <f ca="1">+IF(A13="","",IF(A13="Suma cero",SUM(B$2:B12),VLOOKUP($A13,Mama!$A$11:$AV$100,48,FALSE)))</f>
        <v>1575113631.0165381</v>
      </c>
      <c r="F13" s="31">
        <f ca="1">+IF(A13="","",IF(A13="Suma cero",SUM(B$2:B12),VLOOKUP($A13,Cervix!$A$11:$AV$100,48,FALSE)))</f>
        <v>1423863811.6359029</v>
      </c>
      <c r="G13" s="31">
        <f ca="1">+IF(A13="","",IF(A13="Suma cero",SUM(B$2:B12),VLOOKUP($A13,'Colo-Rectal'!$A$11:$AV$100,48,FALSE)))</f>
        <v>-27246311.461031646</v>
      </c>
      <c r="H13" s="31">
        <f ca="1">+IF(A13="","",IF(A13="Suma cero",SUM(B$2:B12),VLOOKUP($A13,LLAadultos!$A$11:$AN$100,40,FALSE)))</f>
        <v>-6676124.5397166163</v>
      </c>
      <c r="I13" s="31">
        <f ca="1">+IF(A13="","",IF(A13="Suma cero",SUM(B$2:B12),VLOOKUP($A13,LLAniños!$A$11:$AN$100,40,FALSE)))</f>
        <v>99820790.251973495</v>
      </c>
      <c r="J13" s="31">
        <f ca="1">+IF(A13="","",IF(A13="Suma cero",SUM(B$2:B12),VLOOKUP($A13,LMAadultos!$A$11:$AJ$100,36,FALSE)))</f>
        <v>5538288.4569832683</v>
      </c>
      <c r="K13" s="31">
        <f ca="1">+IF(A13="","",IF(A13="Suma cero",SUM(B$2:B12),VLOOKUP($A13,LMAniños!$A$11:$AN$100,40,FALSE)))</f>
        <v>3797863.8243565299</v>
      </c>
      <c r="L13" s="31">
        <f ca="1">+IF(A13="","",IF(A13="Suma cero",SUM(B$2:B12),VLOOKUP($A13,LNHadultos!$A$11:$AV$100,44,FALSE)))</f>
        <v>296109603.27343285</v>
      </c>
      <c r="M13" s="48">
        <f t="shared" ca="1" si="0"/>
        <v>3862888946.4497552</v>
      </c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</row>
    <row r="14" spans="1:38" x14ac:dyDescent="0.25">
      <c r="A14" s="30" t="str">
        <f ca="1">+IF(A13="","",IF(A13="Suma cero","",IF(OFFSET(Prostata!$A$10,ROW(A13),0)="","Suma cero",OFFSET(Prostata!$A$10,ROW(A13),0))))</f>
        <v>EPS002</v>
      </c>
      <c r="B14" s="31">
        <f ca="1">+IF(A14="","",IF(A14="Suma cero",SUM(B$2:B13),VLOOKUP($A14,Prostata!$A$11:$AV$100,48,FALSE)))</f>
        <v>-594723247.41684556</v>
      </c>
      <c r="C14" s="31">
        <f ca="1">+IF(A14="","",IF(A14="Suma cero",SUM(B$2:B13),VLOOKUP($A14,Pulmon!$A$11:$AV$100,44,FALSE)))</f>
        <v>119160492.4130851</v>
      </c>
      <c r="D14" s="31">
        <f ca="1">+IF(A14="","",IF(A14="Suma cero",SUM(B$2:B13),VLOOKUP($A14,Estomago!$A$11:$AV$100,48,FALSE)))</f>
        <v>-730112336.57482529</v>
      </c>
      <c r="E14" s="31">
        <f ca="1">+IF(A14="","",IF(A14="Suma cero",SUM(B$2:B13),VLOOKUP($A14,Mama!$A$11:$AV$100,48,FALSE)))</f>
        <v>-1600653414.6174669</v>
      </c>
      <c r="F14" s="31">
        <f ca="1">+IF(A14="","",IF(A14="Suma cero",SUM(B$2:B13),VLOOKUP($A14,Cervix!$A$11:$AV$100,48,FALSE)))</f>
        <v>-371061122.48577476</v>
      </c>
      <c r="G14" s="31">
        <f ca="1">+IF(A14="","",IF(A14="Suma cero",SUM(B$2:B13),VLOOKUP($A14,'Colo-Rectal'!$A$11:$AV$100,48,FALSE)))</f>
        <v>-1741577320.6889064</v>
      </c>
      <c r="H14" s="31">
        <f ca="1">+IF(A14="","",IF(A14="Suma cero",SUM(B$2:B13),VLOOKUP($A14,LLAadultos!$A$11:$AN$100,40,FALSE)))</f>
        <v>-230649372.24657726</v>
      </c>
      <c r="I14" s="31">
        <f ca="1">+IF(A14="","",IF(A14="Suma cero",SUM(B$2:B13),VLOOKUP($A14,LLAniños!$A$11:$AN$100,40,FALSE)))</f>
        <v>-235441467.54969782</v>
      </c>
      <c r="J14" s="31">
        <f ca="1">+IF(A14="","",IF(A14="Suma cero",SUM(B$2:B13),VLOOKUP($A14,LMAadultos!$A$11:$AJ$100,36,FALSE)))</f>
        <v>-147359553.80869138</v>
      </c>
      <c r="K14" s="31">
        <f ca="1">+IF(A14="","",IF(A14="Suma cero",SUM(B$2:B13),VLOOKUP($A14,LMAniños!$A$11:$AN$100,40,FALSE)))</f>
        <v>223676415.86740813</v>
      </c>
      <c r="L14" s="31">
        <f ca="1">+IF(A14="","",IF(A14="Suma cero",SUM(B$2:B13),VLOOKUP($A14,LNHadultos!$A$11:$AV$100,44,FALSE)))</f>
        <v>-386109415.52347183</v>
      </c>
      <c r="M14" s="31">
        <f t="shared" ca="1" si="0"/>
        <v>-5694850342.6317644</v>
      </c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</row>
    <row r="15" spans="1:38" x14ac:dyDescent="0.25">
      <c r="A15" s="30" t="str">
        <f ca="1">+IF(A14="","",IF(A14="Suma cero","",IF(OFFSET(Prostata!$A$10,ROW(A14),0)="","Suma cero",OFFSET(Prostata!$A$10,ROW(A14),0))))</f>
        <v>EPS005</v>
      </c>
      <c r="B15" s="31">
        <f ca="1">+IF(A15="","",IF(A15="Suma cero",SUM(B$2:B14),VLOOKUP($A15,Prostata!$A$11:$AV$100,48,FALSE)))</f>
        <v>567614301.07449949</v>
      </c>
      <c r="C15" s="31">
        <f ca="1">+IF(A15="","",IF(A15="Suma cero",SUM(B$2:B14),VLOOKUP($A15,Pulmon!$A$11:$AV$100,44,FALSE)))</f>
        <v>1673650473.9349451</v>
      </c>
      <c r="D15" s="31">
        <f ca="1">+IF(A15="","",IF(A15="Suma cero",SUM(B$2:B14),VLOOKUP($A15,Estomago!$A$11:$AV$100,48,FALSE)))</f>
        <v>1244118017.5075033</v>
      </c>
      <c r="E15" s="31">
        <f ca="1">+IF(A15="","",IF(A15="Suma cero",SUM(B$2:B14),VLOOKUP($A15,Mama!$A$11:$AV$100,48,FALSE)))</f>
        <v>942440891.8661437</v>
      </c>
      <c r="F15" s="31">
        <f ca="1">+IF(A15="","",IF(A15="Suma cero",SUM(B$2:B14),VLOOKUP($A15,Cervix!$A$11:$AV$100,48,FALSE)))</f>
        <v>5438936.8664446473</v>
      </c>
      <c r="G15" s="31">
        <f ca="1">+IF(A15="","",IF(A15="Suma cero",SUM(B$2:B14),VLOOKUP($A15,'Colo-Rectal'!$A$11:$AV$100,48,FALSE)))</f>
        <v>2230337516.6586666</v>
      </c>
      <c r="H15" s="31">
        <f ca="1">+IF(A15="","",IF(A15="Suma cero",SUM(B$2:B14),VLOOKUP($A15,LLAadultos!$A$11:$AN$100,40,FALSE)))</f>
        <v>218435418.70154625</v>
      </c>
      <c r="I15" s="31">
        <f ca="1">+IF(A15="","",IF(A15="Suma cero",SUM(B$2:B14),VLOOKUP($A15,LLAniños!$A$11:$AN$100,40,FALSE)))</f>
        <v>-280562386.73242331</v>
      </c>
      <c r="J15" s="31">
        <f ca="1">+IF(A15="","",IF(A15="Suma cero",SUM(B$2:B14),VLOOKUP($A15,LMAadultos!$A$11:$AJ$100,36,FALSE)))</f>
        <v>582714753.63534069</v>
      </c>
      <c r="K15" s="31">
        <f ca="1">+IF(A15="","",IF(A15="Suma cero",SUM(B$2:B14),VLOOKUP($A15,LMAniños!$A$11:$AN$100,40,FALSE)))</f>
        <v>624252148.4595964</v>
      </c>
      <c r="L15" s="31">
        <f ca="1">+IF(A15="","",IF(A15="Suma cero",SUM(B$2:B14),VLOOKUP($A15,LNHadultos!$A$11:$AV$100,44,FALSE)))</f>
        <v>651571076.36871147</v>
      </c>
      <c r="M15" s="48">
        <f t="shared" ca="1" si="0"/>
        <v>8460011148.3409739</v>
      </c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</row>
    <row r="16" spans="1:38" x14ac:dyDescent="0.25">
      <c r="A16" s="30" t="str">
        <f ca="1">+IF(A15="","",IF(A15="Suma cero","",IF(OFFSET(Prostata!$A$10,ROW(A15),0)="","Suma cero",OFFSET(Prostata!$A$10,ROW(A15),0))))</f>
        <v>EPS008</v>
      </c>
      <c r="B16" s="31">
        <f ca="1">+IF(A16="","",IF(A16="Suma cero",SUM(B$2:B15),VLOOKUP($A16,Prostata!$A$11:$AV$100,48,FALSE)))</f>
        <v>-65231539.760282099</v>
      </c>
      <c r="C16" s="31">
        <f ca="1">+IF(A16="","",IF(A16="Suma cero",SUM(B$2:B15),VLOOKUP($A16,Pulmon!$A$11:$AV$100,44,FALSE)))</f>
        <v>-320315936.15259564</v>
      </c>
      <c r="D16" s="31">
        <f ca="1">+IF(A16="","",IF(A16="Suma cero",SUM(B$2:B15),VLOOKUP($A16,Estomago!$A$11:$AV$100,48,FALSE)))</f>
        <v>228852767.63952619</v>
      </c>
      <c r="E16" s="31">
        <f ca="1">+IF(A16="","",IF(A16="Suma cero",SUM(B$2:B15),VLOOKUP($A16,Mama!$A$11:$AV$100,48,FALSE)))</f>
        <v>70583861.460689306</v>
      </c>
      <c r="F16" s="31">
        <f ca="1">+IF(A16="","",IF(A16="Suma cero",SUM(B$2:B15),VLOOKUP($A16,Cervix!$A$11:$AV$100,48,FALSE)))</f>
        <v>208993189.51931894</v>
      </c>
      <c r="G16" s="31">
        <f ca="1">+IF(A16="","",IF(A16="Suma cero",SUM(B$2:B15),VLOOKUP($A16,'Colo-Rectal'!$A$11:$AV$100,48,FALSE)))</f>
        <v>-140625500.04475856</v>
      </c>
      <c r="H16" s="31">
        <f ca="1">+IF(A16="","",IF(A16="Suma cero",SUM(B$2:B15),VLOOKUP($A16,LLAadultos!$A$11:$AN$100,40,FALSE)))</f>
        <v>375177356.08487999</v>
      </c>
      <c r="I16" s="31">
        <f ca="1">+IF(A16="","",IF(A16="Suma cero",SUM(B$2:B15),VLOOKUP($A16,LLAniños!$A$11:$AN$100,40,FALSE)))</f>
        <v>-37719453.514858633</v>
      </c>
      <c r="J16" s="31">
        <f ca="1">+IF(A16="","",IF(A16="Suma cero",SUM(B$2:B15),VLOOKUP($A16,LMAadultos!$A$11:$AJ$100,36,FALSE)))</f>
        <v>55705094.545740724</v>
      </c>
      <c r="K16" s="31">
        <f ca="1">+IF(A16="","",IF(A16="Suma cero",SUM(B$2:B15),VLOOKUP($A16,LMAniños!$A$11:$AN$100,40,FALSE)))</f>
        <v>35887490.764612973</v>
      </c>
      <c r="L16" s="31">
        <f ca="1">+IF(A16="","",IF(A16="Suma cero",SUM(B$2:B15),VLOOKUP($A16,LNHadultos!$A$11:$AV$100,44,FALSE)))</f>
        <v>-35028176.221985519</v>
      </c>
      <c r="M16" s="48">
        <f t="shared" ca="1" si="0"/>
        <v>376279154.3202877</v>
      </c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</row>
    <row r="17" spans="1:38" x14ac:dyDescent="0.25">
      <c r="A17" s="30" t="str">
        <f ca="1">+IF(A16="","",IF(A16="Suma cero","",IF(OFFSET(Prostata!$A$10,ROW(A16),0)="","Suma cero",OFFSET(Prostata!$A$10,ROW(A16),0))))</f>
        <v>EPS010</v>
      </c>
      <c r="B17" s="31">
        <f ca="1">+IF(A17="","",IF(A17="Suma cero",SUM(B$2:B16),VLOOKUP($A17,Prostata!$A$11:$AV$100,48,FALSE)))</f>
        <v>2101576727.9652052</v>
      </c>
      <c r="C17" s="31">
        <f ca="1">+IF(A17="","",IF(A17="Suma cero",SUM(B$2:B16),VLOOKUP($A17,Pulmon!$A$11:$AV$100,44,FALSE)))</f>
        <v>630667303.30544662</v>
      </c>
      <c r="D17" s="31">
        <f ca="1">+IF(A17="","",IF(A17="Suma cero",SUM(B$2:B16),VLOOKUP($A17,Estomago!$A$11:$AV$100,48,FALSE)))</f>
        <v>-111313349.86587715</v>
      </c>
      <c r="E17" s="31">
        <f ca="1">+IF(A17="","",IF(A17="Suma cero",SUM(B$2:B16),VLOOKUP($A17,Mama!$A$11:$AV$100,48,FALSE)))</f>
        <v>2067022691.5889997</v>
      </c>
      <c r="F17" s="31">
        <f ca="1">+IF(A17="","",IF(A17="Suma cero",SUM(B$2:B16),VLOOKUP($A17,Cervix!$A$11:$AV$100,48,FALSE)))</f>
        <v>-326197423.81207091</v>
      </c>
      <c r="G17" s="31">
        <f ca="1">+IF(A17="","",IF(A17="Suma cero",SUM(B$2:B16),VLOOKUP($A17,'Colo-Rectal'!$A$11:$AV$100,48,FALSE)))</f>
        <v>269279017.30828094</v>
      </c>
      <c r="H17" s="31">
        <f ca="1">+IF(A17="","",IF(A17="Suma cero",SUM(B$2:B16),VLOOKUP($A17,LLAadultos!$A$11:$AN$100,40,FALSE)))</f>
        <v>66547320.95769161</v>
      </c>
      <c r="I17" s="31">
        <f ca="1">+IF(A17="","",IF(A17="Suma cero",SUM(B$2:B16),VLOOKUP($A17,LLAniños!$A$11:$AN$100,40,FALSE)))</f>
        <v>-286724369.02479166</v>
      </c>
      <c r="J17" s="31">
        <f ca="1">+IF(A17="","",IF(A17="Suma cero",SUM(B$2:B16),VLOOKUP($A17,LMAadultos!$A$11:$AJ$100,36,FALSE)))</f>
        <v>214341082.09109473</v>
      </c>
      <c r="K17" s="31">
        <f ca="1">+IF(A17="","",IF(A17="Suma cero",SUM(B$2:B16),VLOOKUP($A17,LMAniños!$A$11:$AN$100,40,FALSE)))</f>
        <v>104491555.63123703</v>
      </c>
      <c r="L17" s="31">
        <f ca="1">+IF(A17="","",IF(A17="Suma cero",SUM(B$2:B16),VLOOKUP($A17,LNHadultos!$A$11:$AV$100,44,FALSE)))</f>
        <v>-162938460.31804407</v>
      </c>
      <c r="M17" s="48">
        <f t="shared" ca="1" si="0"/>
        <v>4566752095.8271723</v>
      </c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</row>
    <row r="18" spans="1:38" x14ac:dyDescent="0.25">
      <c r="A18" s="30" t="str">
        <f ca="1">+IF(A17="","",IF(A17="Suma cero","",IF(OFFSET(Prostata!$A$10,ROW(A17),0)="","Suma cero",OFFSET(Prostata!$A$10,ROW(A17),0))))</f>
        <v>EPS012</v>
      </c>
      <c r="B18" s="31">
        <f ca="1">+IF(A18="","",IF(A18="Suma cero",SUM(B$2:B17),VLOOKUP($A18,Prostata!$A$11:$AV$100,48,FALSE)))</f>
        <v>-1398208.7758234143</v>
      </c>
      <c r="C18" s="31">
        <f ca="1">+IF(A18="","",IF(A18="Suma cero",SUM(B$2:B17),VLOOKUP($A18,Pulmon!$A$11:$AV$100,44,FALSE)))</f>
        <v>17112306.384122714</v>
      </c>
      <c r="D18" s="31">
        <f ca="1">+IF(A18="","",IF(A18="Suma cero",SUM(B$2:B17),VLOOKUP($A18,Estomago!$A$11:$AV$100,48,FALSE)))</f>
        <v>62561305.658954218</v>
      </c>
      <c r="E18" s="31">
        <f ca="1">+IF(A18="","",IF(A18="Suma cero",SUM(B$2:B17),VLOOKUP($A18,Mama!$A$11:$AV$100,48,FALSE)))</f>
        <v>453598541.87859142</v>
      </c>
      <c r="F18" s="31">
        <f ca="1">+IF(A18="","",IF(A18="Suma cero",SUM(B$2:B17),VLOOKUP($A18,Cervix!$A$11:$AV$100,48,FALSE)))</f>
        <v>180792663.69229713</v>
      </c>
      <c r="G18" s="31">
        <f ca="1">+IF(A18="","",IF(A18="Suma cero",SUM(B$2:B17),VLOOKUP($A18,'Colo-Rectal'!$A$11:$AV$100,48,FALSE)))</f>
        <v>208583045.68673488</v>
      </c>
      <c r="H18" s="31">
        <f ca="1">+IF(A18="","",IF(A18="Suma cero",SUM(B$2:B17),VLOOKUP($A18,LLAadultos!$A$11:$AN$100,40,FALSE)))</f>
        <v>-29043095.199465901</v>
      </c>
      <c r="I18" s="31">
        <f ca="1">+IF(A18="","",IF(A18="Suma cero",SUM(B$2:B17),VLOOKUP($A18,LLAniños!$A$11:$AN$100,40,FALSE)))</f>
        <v>119348875.33626005</v>
      </c>
      <c r="J18" s="31">
        <f ca="1">+IF(A18="","",IF(A18="Suma cero",SUM(B$2:B17),VLOOKUP($A18,LMAadultos!$A$11:$AJ$100,36,FALSE)))</f>
        <v>-10568178.84309388</v>
      </c>
      <c r="K18" s="31">
        <f ca="1">+IF(A18="","",IF(A18="Suma cero",SUM(B$2:B17),VLOOKUP($A18,LMAniños!$A$11:$AN$100,40,FALSE)))</f>
        <v>-16296148.746822059</v>
      </c>
      <c r="L18" s="31">
        <f ca="1">+IF(A18="","",IF(A18="Suma cero",SUM(B$2:B17),VLOOKUP($A18,LNHadultos!$A$11:$AV$100,44,FALSE)))</f>
        <v>8551145.1992578506</v>
      </c>
      <c r="M18" s="48">
        <f t="shared" ca="1" si="0"/>
        <v>993242252.27101302</v>
      </c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</row>
    <row r="19" spans="1:38" x14ac:dyDescent="0.25">
      <c r="A19" s="30" t="str">
        <f ca="1">+IF(A18="","",IF(A18="Suma cero","",IF(OFFSET(Prostata!$A$10,ROW(A18),0)="","Suma cero",OFFSET(Prostata!$A$10,ROW(A18),0))))</f>
        <v>EPS016</v>
      </c>
      <c r="B19" s="31">
        <f ca="1">+IF(A19="","",IF(A19="Suma cero",SUM(B$2:B18),VLOOKUP($A19,Prostata!$A$11:$AV$100,48,FALSE)))</f>
        <v>-520218281.510975</v>
      </c>
      <c r="C19" s="31">
        <f ca="1">+IF(A19="","",IF(A19="Suma cero",SUM(B$2:B18),VLOOKUP($A19,Pulmon!$A$11:$AV$100,44,FALSE)))</f>
        <v>-294796322.32568425</v>
      </c>
      <c r="D19" s="31">
        <f ca="1">+IF(A19="","",IF(A19="Suma cero",SUM(B$2:B18),VLOOKUP($A19,Estomago!$A$11:$AV$100,48,FALSE)))</f>
        <v>-328278625.91723311</v>
      </c>
      <c r="E19" s="31">
        <f ca="1">+IF(A19="","",IF(A19="Suma cero",SUM(B$2:B18),VLOOKUP($A19,Mama!$A$11:$AV$100,48,FALSE)))</f>
        <v>515033666.27955818</v>
      </c>
      <c r="F19" s="31">
        <f ca="1">+IF(A19="","",IF(A19="Suma cero",SUM(B$2:B18),VLOOKUP($A19,Cervix!$A$11:$AV$100,48,FALSE)))</f>
        <v>-260047453.92787507</v>
      </c>
      <c r="G19" s="31">
        <f ca="1">+IF(A19="","",IF(A19="Suma cero",SUM(B$2:B18),VLOOKUP($A19,'Colo-Rectal'!$A$11:$AV$100,48,FALSE)))</f>
        <v>-433261173.33095431</v>
      </c>
      <c r="H19" s="31">
        <f ca="1">+IF(A19="","",IF(A19="Suma cero",SUM(B$2:B18),VLOOKUP($A19,LLAadultos!$A$11:$AN$100,40,FALSE)))</f>
        <v>138522907.46412265</v>
      </c>
      <c r="I19" s="31">
        <f ca="1">+IF(A19="","",IF(A19="Suma cero",SUM(B$2:B18),VLOOKUP($A19,LLAniños!$A$11:$AN$100,40,FALSE)))</f>
        <v>1199171881.728487</v>
      </c>
      <c r="J19" s="31">
        <f ca="1">+IF(A19="","",IF(A19="Suma cero",SUM(B$2:B18),VLOOKUP($A19,LMAadultos!$A$11:$AJ$100,36,FALSE)))</f>
        <v>92241388.108323634</v>
      </c>
      <c r="K19" s="31">
        <f ca="1">+IF(A19="","",IF(A19="Suma cero",SUM(B$2:B18),VLOOKUP($A19,LMAniños!$A$11:$AN$100,40,FALSE)))</f>
        <v>-140204629.51243296</v>
      </c>
      <c r="L19" s="31">
        <f ca="1">+IF(A19="","",IF(A19="Suma cero",SUM(B$2:B18),VLOOKUP($A19,LNHadultos!$A$11:$AV$100,44,FALSE)))</f>
        <v>-196240692.79814112</v>
      </c>
      <c r="M19" s="31">
        <f t="shared" ca="1" si="0"/>
        <v>-228077335.7428045</v>
      </c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</row>
    <row r="20" spans="1:38" x14ac:dyDescent="0.25">
      <c r="A20" s="30" t="str">
        <f ca="1">+IF(A19="","",IF(A19="Suma cero","",IF(OFFSET(Prostata!$A$10,ROW(A19),0)="","Suma cero",OFFSET(Prostata!$A$10,ROW(A19),0))))</f>
        <v>EPS017</v>
      </c>
      <c r="B20" s="31">
        <f ca="1">+IF(A20="","",IF(A20="Suma cero",SUM(B$2:B19),VLOOKUP($A20,Prostata!$A$11:$AV$100,48,FALSE)))</f>
        <v>-523323806.98958445</v>
      </c>
      <c r="C20" s="31">
        <f ca="1">+IF(A20="","",IF(A20="Suma cero",SUM(B$2:B19),VLOOKUP($A20,Pulmon!$A$11:$AV$100,44,FALSE)))</f>
        <v>-444324040.8691169</v>
      </c>
      <c r="D20" s="31">
        <f ca="1">+IF(A20="","",IF(A20="Suma cero",SUM(B$2:B19),VLOOKUP($A20,Estomago!$A$11:$AV$100,48,FALSE)))</f>
        <v>-175837947.49369317</v>
      </c>
      <c r="E20" s="31">
        <f ca="1">+IF(A20="","",IF(A20="Suma cero",SUM(B$2:B19),VLOOKUP($A20,Mama!$A$11:$AV$100,48,FALSE)))</f>
        <v>-1007856315.7982326</v>
      </c>
      <c r="F20" s="31">
        <f ca="1">+IF(A20="","",IF(A20="Suma cero",SUM(B$2:B19),VLOOKUP($A20,Cervix!$A$11:$AV$100,48,FALSE)))</f>
        <v>-342753687.13938195</v>
      </c>
      <c r="G20" s="31">
        <f ca="1">+IF(A20="","",IF(A20="Suma cero",SUM(B$2:B19),VLOOKUP($A20,'Colo-Rectal'!$A$11:$AV$100,48,FALSE)))</f>
        <v>-1205677530.1343319</v>
      </c>
      <c r="H20" s="31">
        <f ca="1">+IF(A20="","",IF(A20="Suma cero",SUM(B$2:B19),VLOOKUP($A20,LLAadultos!$A$11:$AN$100,40,FALSE)))</f>
        <v>-210117725.63730198</v>
      </c>
      <c r="I20" s="31">
        <f ca="1">+IF(A20="","",IF(A20="Suma cero",SUM(B$2:B19),VLOOKUP($A20,LLAniños!$A$11:$AN$100,40,FALSE)))</f>
        <v>-209712173.47200871</v>
      </c>
      <c r="J20" s="31">
        <f ca="1">+IF(A20="","",IF(A20="Suma cero",SUM(B$2:B19),VLOOKUP($A20,LMAadultos!$A$11:$AJ$100,36,FALSE)))</f>
        <v>-233599685.85944343</v>
      </c>
      <c r="K20" s="31">
        <f ca="1">+IF(A20="","",IF(A20="Suma cero",SUM(B$2:B19),VLOOKUP($A20,LMAniños!$A$11:$AN$100,40,FALSE)))</f>
        <v>134837361.49473509</v>
      </c>
      <c r="L20" s="31">
        <f ca="1">+IF(A20="","",IF(A20="Suma cero",SUM(B$2:B19),VLOOKUP($A20,LNHadultos!$A$11:$AV$100,44,FALSE)))</f>
        <v>-251968893.47225147</v>
      </c>
      <c r="M20" s="31">
        <f t="shared" ca="1" si="0"/>
        <v>-4470334445.3706112</v>
      </c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</row>
    <row r="21" spans="1:38" x14ac:dyDescent="0.25">
      <c r="A21" s="30" t="str">
        <f ca="1">+IF(A20="","",IF(A20="Suma cero","",IF(OFFSET(Prostata!$A$10,ROW(A20),0)="","Suma cero",OFFSET(Prostata!$A$10,ROW(A20),0))))</f>
        <v>EPS018</v>
      </c>
      <c r="B21" s="31">
        <f ca="1">+IF(A21="","",IF(A21="Suma cero",SUM(B$2:B20),VLOOKUP($A21,Prostata!$A$11:$AV$100,48,FALSE)))</f>
        <v>-18030085.059813678</v>
      </c>
      <c r="C21" s="31">
        <f ca="1">+IF(A21="","",IF(A21="Suma cero",SUM(B$2:B20),VLOOKUP($A21,Pulmon!$A$11:$AV$100,44,FALSE)))</f>
        <v>-124123407.89469096</v>
      </c>
      <c r="D21" s="31">
        <f ca="1">+IF(A21="","",IF(A21="Suma cero",SUM(B$2:B20),VLOOKUP($A21,Estomago!$A$11:$AV$100,48,FALSE)))</f>
        <v>801595956.09476185</v>
      </c>
      <c r="E21" s="31">
        <f ca="1">+IF(A21="","",IF(A21="Suma cero",SUM(B$2:B20),VLOOKUP($A21,Mama!$A$11:$AV$100,48,FALSE)))</f>
        <v>-275328452.14919734</v>
      </c>
      <c r="F21" s="31">
        <f ca="1">+IF(A21="","",IF(A21="Suma cero",SUM(B$2:B20),VLOOKUP($A21,Cervix!$A$11:$AV$100,48,FALSE)))</f>
        <v>21099344.709156394</v>
      </c>
      <c r="G21" s="31">
        <f ca="1">+IF(A21="","",IF(A21="Suma cero",SUM(B$2:B20),VLOOKUP($A21,'Colo-Rectal'!$A$11:$AV$100,48,FALSE)))</f>
        <v>576294013.5086807</v>
      </c>
      <c r="H21" s="31">
        <f ca="1">+IF(A21="","",IF(A21="Suma cero",SUM(B$2:B20),VLOOKUP($A21,LLAadultos!$A$11:$AN$100,40,FALSE)))</f>
        <v>52325066.709921718</v>
      </c>
      <c r="I21" s="31">
        <f ca="1">+IF(A21="","",IF(A21="Suma cero",SUM(B$2:B20),VLOOKUP($A21,LLAniños!$A$11:$AN$100,40,FALSE)))</f>
        <v>253075077.5957967</v>
      </c>
      <c r="J21" s="31">
        <f ca="1">+IF(A21="","",IF(A21="Suma cero",SUM(B$2:B20),VLOOKUP($A21,LMAadultos!$A$11:$AJ$100,36,FALSE)))</f>
        <v>194676337.26782042</v>
      </c>
      <c r="K21" s="31">
        <f ca="1">+IF(A21="","",IF(A21="Suma cero",SUM(B$2:B20),VLOOKUP($A21,LMAniños!$A$11:$AN$100,40,FALSE)))</f>
        <v>318982581.28725129</v>
      </c>
      <c r="L21" s="31">
        <f ca="1">+IF(A21="","",IF(A21="Suma cero",SUM(B$2:B20),VLOOKUP($A21,LNHadultos!$A$11:$AV$100,44,FALSE)))</f>
        <v>808397062.34220099</v>
      </c>
      <c r="M21" s="48">
        <f t="shared" ca="1" si="0"/>
        <v>2608963494.4118881</v>
      </c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</row>
    <row r="22" spans="1:38" x14ac:dyDescent="0.25">
      <c r="A22" s="30" t="str">
        <f ca="1">+IF(A21="","",IF(A21="Suma cero","",IF(OFFSET(Prostata!$A$10,ROW(A21),0)="","Suma cero",OFFSET(Prostata!$A$10,ROW(A21),0))))</f>
        <v>EPS022</v>
      </c>
      <c r="B22" s="31">
        <f ca="1">+IF(A22="","",IF(A22="Suma cero",SUM(B$2:B21),VLOOKUP($A22,Prostata!$A$11:$AV$100,48,FALSE)))</f>
        <v>-207901732.48216525</v>
      </c>
      <c r="C22" s="31">
        <f ca="1">+IF(A22="","",IF(A22="Suma cero",SUM(B$2:B21),VLOOKUP($A22,Pulmon!$A$11:$AV$100,44,FALSE)))</f>
        <v>-53397672.214368016</v>
      </c>
      <c r="D22" s="31">
        <f ca="1">+IF(A22="","",IF(A22="Suma cero",SUM(B$2:B21),VLOOKUP($A22,Estomago!$A$11:$AV$100,48,FALSE)))</f>
        <v>183843846.46800581</v>
      </c>
      <c r="E22" s="31">
        <f ca="1">+IF(A22="","",IF(A22="Suma cero",SUM(B$2:B21),VLOOKUP($A22,Mama!$A$11:$AV$100,48,FALSE)))</f>
        <v>-368816713.32436013</v>
      </c>
      <c r="F22" s="31">
        <f ca="1">+IF(A22="","",IF(A22="Suma cero",SUM(B$2:B21),VLOOKUP($A22,Cervix!$A$11:$AV$100,48,FALSE)))</f>
        <v>-109877793.94003218</v>
      </c>
      <c r="G22" s="31">
        <f ca="1">+IF(A22="","",IF(A22="Suma cero",SUM(B$2:B21),VLOOKUP($A22,'Colo-Rectal'!$A$11:$AV$100,48,FALSE)))</f>
        <v>-231436973.94599071</v>
      </c>
      <c r="H22" s="31">
        <f ca="1">+IF(A22="","",IF(A22="Suma cero",SUM(B$2:B21),VLOOKUP($A22,LLAadultos!$A$11:$AN$100,40,FALSE)))</f>
        <v>-80934449.001610041</v>
      </c>
      <c r="I22" s="31">
        <f ca="1">+IF(A22="","",IF(A22="Suma cero",SUM(B$2:B21),VLOOKUP($A22,LLAniños!$A$11:$AN$100,40,FALSE)))</f>
        <v>-132982845.99961591</v>
      </c>
      <c r="J22" s="31">
        <f ca="1">+IF(A22="","",IF(A22="Suma cero",SUM(B$2:B21),VLOOKUP($A22,LMAadultos!$A$11:$AJ$100,36,FALSE)))</f>
        <v>-85017120.644789353</v>
      </c>
      <c r="K22" s="31">
        <f ca="1">+IF(A22="","",IF(A22="Suma cero",SUM(B$2:B21),VLOOKUP($A22,LMAniños!$A$11:$AN$100,40,FALSE)))</f>
        <v>35056760.641157679</v>
      </c>
      <c r="L22" s="31">
        <f ca="1">+IF(A22="","",IF(A22="Suma cero",SUM(B$2:B21),VLOOKUP($A22,LNHadultos!$A$11:$AV$100,44,FALSE)))</f>
        <v>98511193.793758482</v>
      </c>
      <c r="M22" s="31">
        <f t="shared" ca="1" si="0"/>
        <v>-952953500.65000951</v>
      </c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</row>
    <row r="23" spans="1:38" x14ac:dyDescent="0.25">
      <c r="A23" s="30" t="str">
        <f ca="1">+IF(A22="","",IF(A22="Suma cero","",IF(OFFSET(Prostata!$A$10,ROW(A22),0)="","Suma cero",OFFSET(Prostata!$A$10,ROW(A22),0))))</f>
        <v>EPS025</v>
      </c>
      <c r="B23" s="31">
        <f ca="1">+IF(A23="","",IF(A23="Suma cero",SUM(B$2:B22),VLOOKUP($A23,Prostata!$A$11:$AV$100,48,FALSE)))</f>
        <v>26487459.623840205</v>
      </c>
      <c r="C23" s="31">
        <f ca="1">+IF(A23="","",IF(A23="Suma cero",SUM(B$2:B22),VLOOKUP($A23,Pulmon!$A$11:$AV$100,44,FALSE)))</f>
        <v>-32640770.952214442</v>
      </c>
      <c r="D23" s="31">
        <f ca="1">+IF(A23="","",IF(A23="Suma cero",SUM(B$2:B22),VLOOKUP($A23,Estomago!$A$11:$AV$100,48,FALSE)))</f>
        <v>235825061.37332219</v>
      </c>
      <c r="E23" s="31">
        <f ca="1">+IF(A23="","",IF(A23="Suma cero",SUM(B$2:B22),VLOOKUP($A23,Mama!$A$11:$AV$100,48,FALSE)))</f>
        <v>298098692.08621567</v>
      </c>
      <c r="F23" s="31">
        <f ca="1">+IF(A23="","",IF(A23="Suma cero",SUM(B$2:B22),VLOOKUP($A23,Cervix!$A$11:$AV$100,48,FALSE)))</f>
        <v>-14504225.783847541</v>
      </c>
      <c r="G23" s="31">
        <f ca="1">+IF(A23="","",IF(A23="Suma cero",SUM(B$2:B22),VLOOKUP($A23,'Colo-Rectal'!$A$11:$AV$100,48,FALSE)))</f>
        <v>64061824.432718769</v>
      </c>
      <c r="H23" s="31">
        <f ca="1">+IF(A23="","",IF(A23="Suma cero",SUM(B$2:B22),VLOOKUP($A23,LLAadultos!$A$11:$AN$100,40,FALSE)))</f>
        <v>12688944.888084363</v>
      </c>
      <c r="I23" s="31">
        <f ca="1">+IF(A23="","",IF(A23="Suma cero",SUM(B$2:B22),VLOOKUP($A23,LLAniños!$A$11:$AN$100,40,FALSE)))</f>
        <v>100670638.51168992</v>
      </c>
      <c r="J23" s="31">
        <f ca="1">+IF(A23="","",IF(A23="Suma cero",SUM(B$2:B22),VLOOKUP($A23,LMAadultos!$A$11:$AJ$100,36,FALSE)))</f>
        <v>-24693207.406683926</v>
      </c>
      <c r="K23" s="31">
        <f ca="1">+IF(A23="","",IF(A23="Suma cero",SUM(B$2:B22),VLOOKUP($A23,LMAniños!$A$11:$AN$100,40,FALSE)))</f>
        <v>-19592410.925568454</v>
      </c>
      <c r="L23" s="31">
        <f ca="1">+IF(A23="","",IF(A23="Suma cero",SUM(B$2:B22),VLOOKUP($A23,LNHadultos!$A$11:$AV$100,44,FALSE)))</f>
        <v>120688710.08043838</v>
      </c>
      <c r="M23" s="48">
        <f t="shared" ca="1" si="0"/>
        <v>767090715.92799509</v>
      </c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</row>
    <row r="24" spans="1:38" x14ac:dyDescent="0.25">
      <c r="A24" s="30" t="str">
        <f ca="1">+IF(A23="","",IF(A23="Suma cero","",IF(OFFSET(Prostata!$A$10,ROW(A23),0)="","Suma cero",OFFSET(Prostata!$A$10,ROW(A23),0))))</f>
        <v>EPS037</v>
      </c>
      <c r="B24" s="31">
        <f ca="1">+IF(A24="","",IF(A24="Suma cero",SUM(B$2:B23),VLOOKUP($A24,Prostata!$A$11:$AV$100,48,FALSE)))</f>
        <v>1082978145.4408119</v>
      </c>
      <c r="C24" s="31">
        <f ca="1">+IF(A24="","",IF(A24="Suma cero",SUM(B$2:B23),VLOOKUP($A24,Pulmon!$A$11:$AV$100,44,FALSE)))</f>
        <v>-66795812.073652148</v>
      </c>
      <c r="D24" s="31">
        <f ca="1">+IF(A24="","",IF(A24="Suma cero",SUM(B$2:B23),VLOOKUP($A24,Estomago!$A$11:$AV$100,48,FALSE)))</f>
        <v>1118372437.297277</v>
      </c>
      <c r="E24" s="31">
        <f ca="1">+IF(A24="","",IF(A24="Suma cero",SUM(B$2:B23),VLOOKUP($A24,Mama!$A$11:$AV$100,48,FALSE)))</f>
        <v>2463457036.1298423</v>
      </c>
      <c r="F24" s="31">
        <f ca="1">+IF(A24="","",IF(A24="Suma cero",SUM(B$2:B23),VLOOKUP($A24,Cervix!$A$11:$AV$100,48,FALSE)))</f>
        <v>212309147.79583275</v>
      </c>
      <c r="G24" s="31">
        <f ca="1">+IF(A24="","",IF(A24="Suma cero",SUM(B$2:B23),VLOOKUP($A24,'Colo-Rectal'!$A$11:$AV$100,48,FALSE)))</f>
        <v>885934660.69726753</v>
      </c>
      <c r="H24" s="31">
        <f ca="1">+IF(A24="","",IF(A24="Suma cero",SUM(B$2:B23),VLOOKUP($A24,LLAadultos!$A$11:$AN$100,40,FALSE)))</f>
        <v>-112359585.13070744</v>
      </c>
      <c r="I24" s="31">
        <f ca="1">+IF(A24="","",IF(A24="Suma cero",SUM(B$2:B23),VLOOKUP($A24,LLAniños!$A$11:$AN$100,40,FALSE)))</f>
        <v>410467482.28335106</v>
      </c>
      <c r="J24" s="31">
        <f ca="1">+IF(A24="","",IF(A24="Suma cero",SUM(B$2:B23),VLOOKUP($A24,LMAadultos!$A$11:$AJ$100,36,FALSE)))</f>
        <v>125690116.99812913</v>
      </c>
      <c r="K24" s="31">
        <f ca="1">+IF(A24="","",IF(A24="Suma cero",SUM(B$2:B23),VLOOKUP($A24,LMAniños!$A$11:$AN$100,40,FALSE)))</f>
        <v>-102098947.61672495</v>
      </c>
      <c r="L24" s="31">
        <f ca="1">+IF(A24="","",IF(A24="Suma cero",SUM(B$2:B23),VLOOKUP($A24,LNHadultos!$A$11:$AV$100,44,FALSE)))</f>
        <v>-154946410.8673768</v>
      </c>
      <c r="M24" s="48">
        <f t="shared" ca="1" si="0"/>
        <v>5863008270.9540501</v>
      </c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</row>
    <row r="25" spans="1:38" x14ac:dyDescent="0.25">
      <c r="A25" s="30" t="str">
        <f ca="1">+IF(A24="","",IF(A24="Suma cero","",IF(OFFSET(Prostata!$A$10,ROW(A24),0)="","Suma cero",OFFSET(Prostata!$A$10,ROW(A24),0))))</f>
        <v>EPS042</v>
      </c>
      <c r="B25" s="31">
        <f ca="1">+IF(A25="","",IF(A25="Suma cero",SUM(B$2:B24),VLOOKUP($A25,Prostata!$A$11:$AV$100,48,FALSE)))</f>
        <v>-435163.74814150378</v>
      </c>
      <c r="C25" s="31">
        <f ca="1">+IF(A25="","",IF(A25="Suma cero",SUM(B$2:B24),VLOOKUP($A25,Pulmon!$A$11:$AV$100,44,FALSE)))</f>
        <v>-267252.16300202213</v>
      </c>
      <c r="D25" s="31">
        <f ca="1">+IF(A25="","",IF(A25="Suma cero",SUM(B$2:B24),VLOOKUP($A25,Estomago!$A$11:$AV$100,48,FALSE)))</f>
        <v>-334126.97164270934</v>
      </c>
      <c r="E25" s="31">
        <f ca="1">+IF(A25="","",IF(A25="Suma cero",SUM(B$2:B24),VLOOKUP($A25,Mama!$A$11:$AV$100,48,FALSE)))</f>
        <v>-1040303.0718417345</v>
      </c>
      <c r="F25" s="31">
        <f ca="1">+IF(A25="","",IF(A25="Suma cero",SUM(B$2:B24),VLOOKUP($A25,Cervix!$A$11:$AV$100,48,FALSE)))</f>
        <v>-208016.55922874858</v>
      </c>
      <c r="G25" s="31">
        <f ca="1">+IF(A25="","",IF(A25="Suma cero",SUM(B$2:B24),VLOOKUP($A25,'Colo-Rectal'!$A$11:$AV$100,48,FALSE)))</f>
        <v>-780754.53652800096</v>
      </c>
      <c r="H25" s="31">
        <f ca="1">+IF(A25="","",IF(A25="Suma cero",SUM(B$2:B24),VLOOKUP($A25,LLAadultos!$A$11:$AN$100,40,FALSE)))</f>
        <v>-172210.89322538514</v>
      </c>
      <c r="I25" s="31">
        <f ca="1">+IF(A25="","",IF(A25="Suma cero",SUM(B$2:B24),VLOOKUP($A25,LLAniños!$A$11:$AN$100,40,FALSE)))</f>
        <v>-201634.51187555314</v>
      </c>
      <c r="J25" s="31">
        <f ca="1">+IF(A25="","",IF(A25="Suma cero",SUM(B$2:B24),VLOOKUP($A25,LMAadultos!$A$11:$AJ$100,36,FALSE)))</f>
        <v>-180897.92994572993</v>
      </c>
      <c r="K25" s="31">
        <f ca="1">+IF(A25="","",IF(A25="Suma cero",SUM(B$2:B24),VLOOKUP($A25,LMAniños!$A$11:$AN$100,40,FALSE)))</f>
        <v>-71119.809388407113</v>
      </c>
      <c r="L25" s="31">
        <f ca="1">+IF(A25="","",IF(A25="Suma cero",SUM(B$2:B24),VLOOKUP($A25,LNHadultos!$A$11:$AV$100,44,FALSE)))</f>
        <v>-420667.14974582731</v>
      </c>
      <c r="M25" s="31">
        <f t="shared" ca="1" si="0"/>
        <v>-4112147.3445656225</v>
      </c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</row>
    <row r="26" spans="1:38" x14ac:dyDescent="0.25">
      <c r="A26" s="30" t="str">
        <f ca="1">+IF(A25="","",IF(A25="Suma cero","",IF(OFFSET(Prostata!$A$10,ROW(A25),0)="","Suma cero",OFFSET(Prostata!$A$10,ROW(A25),0))))</f>
        <v>EPS044</v>
      </c>
      <c r="B26" s="31">
        <f ca="1">+IF(A26="","",IF(A26="Suma cero",SUM(B$2:B25),VLOOKUP($A26,Prostata!$A$11:$AV$100,48,FALSE)))</f>
        <v>127110933.30478454</v>
      </c>
      <c r="C26" s="31">
        <f ca="1">+IF(A26="","",IF(A26="Suma cero",SUM(B$2:B25),VLOOKUP($A26,Pulmon!$A$11:$AV$100,44,FALSE)))</f>
        <v>-744364646.36637437</v>
      </c>
      <c r="D26" s="31">
        <f ca="1">+IF(A26="","",IF(A26="Suma cero",SUM(B$2:B25),VLOOKUP($A26,Estomago!$A$11:$AV$100,48,FALSE)))</f>
        <v>570466329.34662187</v>
      </c>
      <c r="E26" s="31">
        <f ca="1">+IF(A26="","",IF(A26="Suma cero",SUM(B$2:B25),VLOOKUP($A26,Mama!$A$11:$AV$100,48,FALSE)))</f>
        <v>351843301.73658514</v>
      </c>
      <c r="F26" s="31">
        <f ca="1">+IF(A26="","",IF(A26="Suma cero",SUM(B$2:B25),VLOOKUP($A26,Cervix!$A$11:$AV$100,48,FALSE)))</f>
        <v>-575242568.27428615</v>
      </c>
      <c r="G26" s="31">
        <f ca="1">+IF(A26="","",IF(A26="Suma cero",SUM(B$2:B25),VLOOKUP($A26,'Colo-Rectal'!$A$11:$AV$100,48,FALSE)))</f>
        <v>1054313223.2779837</v>
      </c>
      <c r="H26" s="31">
        <f ca="1">+IF(A26="","",IF(A26="Suma cero",SUM(B$2:B25),VLOOKUP($A26,LLAadultos!$A$11:$AN$100,40,FALSE)))</f>
        <v>-437302145.1984067</v>
      </c>
      <c r="I26" s="31">
        <f ca="1">+IF(A26="","",IF(A26="Suma cero",SUM(B$2:B25),VLOOKUP($A26,LLAniños!$A$11:$AN$100,40,FALSE)))</f>
        <v>-438560809.06083798</v>
      </c>
      <c r="J26" s="31">
        <f ca="1">+IF(A26="","",IF(A26="Suma cero",SUM(B$2:B25),VLOOKUP($A26,LMAadultos!$A$11:$AJ$100,36,FALSE)))</f>
        <v>-101171486.44975209</v>
      </c>
      <c r="K26" s="31">
        <f ca="1">+IF(A26="","",IF(A26="Suma cero",SUM(B$2:B25),VLOOKUP($A26,LMAniños!$A$11:$AN$100,40,FALSE)))</f>
        <v>-168387839.76986223</v>
      </c>
      <c r="L26" s="31">
        <f ca="1">+IF(A26="","",IF(A26="Suma cero",SUM(B$2:B25),VLOOKUP($A26,LNHadultos!$A$11:$AV$100,44,FALSE)))</f>
        <v>753181273.17205954</v>
      </c>
      <c r="M26" s="48">
        <f t="shared" ca="1" si="0"/>
        <v>391885565.71851522</v>
      </c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</row>
    <row r="27" spans="1:38" x14ac:dyDescent="0.25">
      <c r="A27" s="30" t="str">
        <f ca="1">+IF(A26="","",IF(A26="Suma cero","",IF(OFFSET(Prostata!$A$10,ROW(A26),0)="","Suma cero",OFFSET(Prostata!$A$10,ROW(A26),0))))</f>
        <v>EPS045</v>
      </c>
      <c r="B27" s="31">
        <f ca="1">+IF(A27="","",IF(A27="Suma cero",SUM(B$2:B26),VLOOKUP($A27,Prostata!$A$11:$AV$100,48,FALSE)))</f>
        <v>-322068001.71183878</v>
      </c>
      <c r="C27" s="31">
        <f ca="1">+IF(A27="","",IF(A27="Suma cero",SUM(B$2:B26),VLOOKUP($A27,Pulmon!$A$11:$AV$100,44,FALSE)))</f>
        <v>-198947510.53336978</v>
      </c>
      <c r="D27" s="31">
        <f ca="1">+IF(A27="","",IF(A27="Suma cero",SUM(B$2:B26),VLOOKUP($A27,Estomago!$A$11:$AV$100,48,FALSE)))</f>
        <v>-282378523.42406428</v>
      </c>
      <c r="E27" s="31">
        <f ca="1">+IF(A27="","",IF(A27="Suma cero",SUM(B$2:B26),VLOOKUP($A27,Mama!$A$11:$AV$100,48,FALSE)))</f>
        <v>-865039590.18477154</v>
      </c>
      <c r="F27" s="31">
        <f ca="1">+IF(A27="","",IF(A27="Suma cero",SUM(B$2:B26),VLOOKUP($A27,Cervix!$A$11:$AV$100,48,FALSE)))</f>
        <v>-194398219.77123845</v>
      </c>
      <c r="G27" s="31">
        <f ca="1">+IF(A27="","",IF(A27="Suma cero",SUM(B$2:B26),VLOOKUP($A27,'Colo-Rectal'!$A$11:$AV$100,48,FALSE)))</f>
        <v>-593689111.35107696</v>
      </c>
      <c r="H27" s="31">
        <f ca="1">+IF(A27="","",IF(A27="Suma cero",SUM(B$2:B26),VLOOKUP($A27,LLAadultos!$A$11:$AN$100,40,FALSE)))</f>
        <v>-117349644.48294196</v>
      </c>
      <c r="I27" s="31">
        <f ca="1">+IF(A27="","",IF(A27="Suma cero",SUM(B$2:B26),VLOOKUP($A27,LLAniños!$A$11:$AN$100,40,FALSE)))</f>
        <v>-256204069.08148569</v>
      </c>
      <c r="J27" s="31">
        <f ca="1">+IF(A27="","",IF(A27="Suma cero",SUM(B$2:B26),VLOOKUP($A27,LMAadultos!$A$11:$AJ$100,36,FALSE)))</f>
        <v>-130223996.20430017</v>
      </c>
      <c r="K27" s="31">
        <f ca="1">+IF(A27="","",IF(A27="Suma cero",SUM(B$2:B26),VLOOKUP($A27,LMAniños!$A$11:$AN$100,40,FALSE)))</f>
        <v>-92339203.442407265</v>
      </c>
      <c r="L27" s="31">
        <f ca="1">+IF(A27="","",IF(A27="Suma cero",SUM(B$2:B26),VLOOKUP($A27,LNHadultos!$A$11:$AV$100,44,FALSE)))</f>
        <v>-302971139.74252701</v>
      </c>
      <c r="M27" s="31">
        <f t="shared" ca="1" si="0"/>
        <v>-3355609009.9300218</v>
      </c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</row>
    <row r="28" spans="1:38" x14ac:dyDescent="0.25">
      <c r="A28" s="30" t="str">
        <f ca="1">+IF(A27="","",IF(A27="Suma cero","",IF(OFFSET(Prostata!$A$10,ROW(A27),0)="","Suma cero",OFFSET(Prostata!$A$10,ROW(A27),0))))</f>
        <v>EPSI01</v>
      </c>
      <c r="B28" s="31">
        <f ca="1">+IF(A28="","",IF(A28="Suma cero",SUM(B$2:B27),VLOOKUP($A28,Prostata!$A$11:$AV$100,48,FALSE)))</f>
        <v>-26143542.475368604</v>
      </c>
      <c r="C28" s="31">
        <f ca="1">+IF(A28="","",IF(A28="Suma cero",SUM(B$2:B27),VLOOKUP($A28,Pulmon!$A$11:$AV$100,44,FALSE)))</f>
        <v>-20882460.345130108</v>
      </c>
      <c r="D28" s="31">
        <f ca="1">+IF(A28="","",IF(A28="Suma cero",SUM(B$2:B27),VLOOKUP($A28,Estomago!$A$11:$AV$100,48,FALSE)))</f>
        <v>-64897914.85216777</v>
      </c>
      <c r="E28" s="31">
        <f ca="1">+IF(A28="","",IF(A28="Suma cero",SUM(B$2:B27),VLOOKUP($A28,Mama!$A$11:$AV$100,48,FALSE)))</f>
        <v>1516711784.6608846</v>
      </c>
      <c r="F28" s="31">
        <f ca="1">+IF(A28="","",IF(A28="Suma cero",SUM(B$2:B27),VLOOKUP($A28,Cervix!$A$11:$AV$100,48,FALSE)))</f>
        <v>246697163.89933586</v>
      </c>
      <c r="G28" s="31">
        <f ca="1">+IF(A28="","",IF(A28="Suma cero",SUM(B$2:B27),VLOOKUP($A28,'Colo-Rectal'!$A$11:$AV$100,48,FALSE)))</f>
        <v>6072761446.4176712</v>
      </c>
      <c r="H28" s="31">
        <f ca="1">+IF(A28="","",IF(A28="Suma cero",SUM(B$2:B27),VLOOKUP($A28,LLAadultos!$A$11:$AN$100,40,FALSE)))</f>
        <v>-15507914.444505082</v>
      </c>
      <c r="I28" s="31">
        <f ca="1">+IF(A28="","",IF(A28="Suma cero",SUM(B$2:B27),VLOOKUP($A28,LLAniños!$A$11:$AN$100,40,FALSE)))</f>
        <v>-84948012.749670714</v>
      </c>
      <c r="J28" s="31">
        <f ca="1">+IF(A28="","",IF(A28="Suma cero",SUM(B$2:B27),VLOOKUP($A28,LMAadultos!$A$11:$AJ$100,36,FALSE)))</f>
        <v>-22249069.060601611</v>
      </c>
      <c r="K28" s="31">
        <f ca="1">+IF(A28="","",IF(A28="Suma cero",SUM(B$2:B27),VLOOKUP($A28,LMAniños!$A$11:$AN$100,40,FALSE)))</f>
        <v>-28469319.05307316</v>
      </c>
      <c r="L28" s="31">
        <f ca="1">+IF(A28="","",IF(A28="Suma cero",SUM(B$2:B27),VLOOKUP($A28,LNHadultos!$A$11:$AV$100,44,FALSE)))</f>
        <v>-40740953.37627916</v>
      </c>
      <c r="M28" s="48">
        <f t="shared" ca="1" si="0"/>
        <v>7532331208.6210966</v>
      </c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</row>
    <row r="29" spans="1:38" x14ac:dyDescent="0.25">
      <c r="A29" s="30" t="str">
        <f ca="1">+IF(A28="","",IF(A28="Suma cero","",IF(OFFSET(Prostata!$A$10,ROW(A28),0)="","Suma cero",OFFSET(Prostata!$A$10,ROW(A28),0))))</f>
        <v>EPSI03</v>
      </c>
      <c r="B29" s="31">
        <f ca="1">+IF(A29="","",IF(A29="Suma cero",SUM(B$2:B28),VLOOKUP($A29,Prostata!$A$11:$AV$100,48,FALSE)))</f>
        <v>-183350186.57774076</v>
      </c>
      <c r="C29" s="31">
        <f ca="1">+IF(A29="","",IF(A29="Suma cero",SUM(B$2:B28),VLOOKUP($A29,Pulmon!$A$11:$AV$100,44,FALSE)))</f>
        <v>-106225767.75064321</v>
      </c>
      <c r="D29" s="31">
        <f ca="1">+IF(A29="","",IF(A29="Suma cero",SUM(B$2:B28),VLOOKUP($A29,Estomago!$A$11:$AV$100,48,FALSE)))</f>
        <v>-149165780.32544571</v>
      </c>
      <c r="E29" s="31">
        <f ca="1">+IF(A29="","",IF(A29="Suma cero",SUM(B$2:B28),VLOOKUP($A29,Mama!$A$11:$AV$100,48,FALSE)))</f>
        <v>-392605564.25919157</v>
      </c>
      <c r="F29" s="31">
        <f ca="1">+IF(A29="","",IF(A29="Suma cero",SUM(B$2:B28),VLOOKUP($A29,Cervix!$A$11:$AV$100,48,FALSE)))</f>
        <v>-88378738.255509123</v>
      </c>
      <c r="G29" s="31">
        <f ca="1">+IF(A29="","",IF(A29="Suma cero",SUM(B$2:B28),VLOOKUP($A29,'Colo-Rectal'!$A$11:$AV$100,48,FALSE)))</f>
        <v>-300362771.987822</v>
      </c>
      <c r="H29" s="31">
        <f ca="1">+IF(A29="","",IF(A29="Suma cero",SUM(B$2:B28),VLOOKUP($A29,LLAadultos!$A$11:$AN$100,40,FALSE)))</f>
        <v>-49354918.987640351</v>
      </c>
      <c r="I29" s="31">
        <f ca="1">+IF(A29="","",IF(A29="Suma cero",SUM(B$2:B28),VLOOKUP($A29,LLAniños!$A$11:$AN$100,40,FALSE)))</f>
        <v>-152708920.78741708</v>
      </c>
      <c r="J29" s="31">
        <f ca="1">+IF(A29="","",IF(A29="Suma cero",SUM(B$2:B28),VLOOKUP($A29,LMAadultos!$A$11:$AJ$100,36,FALSE)))</f>
        <v>-50294836.652769685</v>
      </c>
      <c r="K29" s="31">
        <f ca="1">+IF(A29="","",IF(A29="Suma cero",SUM(B$2:B28),VLOOKUP($A29,LMAniños!$A$11:$AN$100,40,FALSE)))</f>
        <v>-47123475.314637162</v>
      </c>
      <c r="L29" s="31">
        <f ca="1">+IF(A29="","",IF(A29="Suma cero",SUM(B$2:B28),VLOOKUP($A29,LNHadultos!$A$11:$AV$100,44,FALSE)))</f>
        <v>-140788737.80278406</v>
      </c>
      <c r="M29" s="31">
        <f t="shared" ca="1" si="0"/>
        <v>-1660359698.701601</v>
      </c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</row>
    <row r="30" spans="1:38" x14ac:dyDescent="0.25">
      <c r="A30" s="30" t="str">
        <f ca="1">+IF(A29="","",IF(A29="Suma cero","",IF(OFFSET(Prostata!$A$10,ROW(A29),0)="","Suma cero",OFFSET(Prostata!$A$10,ROW(A29),0))))</f>
        <v>EPSI04</v>
      </c>
      <c r="B30" s="31">
        <f ca="1">+IF(A30="","",IF(A30="Suma cero",SUM(B$2:B29),VLOOKUP($A30,Prostata!$A$11:$AV$100,48,FALSE)))</f>
        <v>-43010879.083944529</v>
      </c>
      <c r="C30" s="31">
        <f ca="1">+IF(A30="","",IF(A30="Suma cero",SUM(B$2:B29),VLOOKUP($A30,Pulmon!$A$11:$AV$100,44,FALSE)))</f>
        <v>1312967.2577346638</v>
      </c>
      <c r="D30" s="31">
        <f ca="1">+IF(A30="","",IF(A30="Suma cero",SUM(B$2:B29),VLOOKUP($A30,Estomago!$A$11:$AV$100,48,FALSE)))</f>
        <v>-51139259.841016732</v>
      </c>
      <c r="E30" s="31">
        <f ca="1">+IF(A30="","",IF(A30="Suma cero",SUM(B$2:B29),VLOOKUP($A30,Mama!$A$11:$AV$100,48,FALSE)))</f>
        <v>67128445.985081851</v>
      </c>
      <c r="F30" s="31">
        <f ca="1">+IF(A30="","",IF(A30="Suma cero",SUM(B$2:B29),VLOOKUP($A30,Cervix!$A$11:$AV$100,48,FALSE)))</f>
        <v>-37574489.117504917</v>
      </c>
      <c r="G30" s="31">
        <f ca="1">+IF(A30="","",IF(A30="Suma cero",SUM(B$2:B29),VLOOKUP($A30,'Colo-Rectal'!$A$11:$AV$100,48,FALSE)))</f>
        <v>-93063097.582953066</v>
      </c>
      <c r="H30" s="31">
        <f ca="1">+IF(A30="","",IF(A30="Suma cero",SUM(B$2:B29),VLOOKUP($A30,LLAadultos!$A$11:$AN$100,40,FALSE)))</f>
        <v>-19386735.995983277</v>
      </c>
      <c r="I30" s="31">
        <f ca="1">+IF(A30="","",IF(A30="Suma cero",SUM(B$2:B29),VLOOKUP($A30,LLAniños!$A$11:$AN$100,40,FALSE)))</f>
        <v>-53276085.556111708</v>
      </c>
      <c r="J30" s="31">
        <f ca="1">+IF(A30="","",IF(A30="Suma cero",SUM(B$2:B29),VLOOKUP($A30,LMAadultos!$A$11:$AJ$100,36,FALSE)))</f>
        <v>-14701876.641852748</v>
      </c>
      <c r="K30" s="31">
        <f ca="1">+IF(A30="","",IF(A30="Suma cero",SUM(B$2:B29),VLOOKUP($A30,LMAniños!$A$11:$AN$100,40,FALSE)))</f>
        <v>-24880967.676565424</v>
      </c>
      <c r="L30" s="31">
        <f ca="1">+IF(A30="","",IF(A30="Suma cero",SUM(B$2:B29),VLOOKUP($A30,LNHadultos!$A$11:$AV$100,44,FALSE)))</f>
        <v>127335230.77832711</v>
      </c>
      <c r="M30" s="31">
        <f t="shared" ca="1" si="0"/>
        <v>-141256747.47478873</v>
      </c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</row>
    <row r="31" spans="1:38" x14ac:dyDescent="0.25">
      <c r="A31" s="30" t="str">
        <f ca="1">+IF(A30="","",IF(A30="Suma cero","",IF(OFFSET(Prostata!$A$10,ROW(A30),0)="","Suma cero",OFFSET(Prostata!$A$10,ROW(A30),0))))</f>
        <v>EPSI05</v>
      </c>
      <c r="B31" s="31">
        <f ca="1">+IF(A31="","",IF(A31="Suma cero",SUM(B$2:B30),VLOOKUP($A31,Prostata!$A$11:$AV$100,48,FALSE)))</f>
        <v>-96031130.805642009</v>
      </c>
      <c r="C31" s="31">
        <f ca="1">+IF(A31="","",IF(A31="Suma cero",SUM(B$2:B30),VLOOKUP($A31,Pulmon!$A$11:$AV$100,44,FALSE)))</f>
        <v>-68564123.184636265</v>
      </c>
      <c r="D31" s="31">
        <f ca="1">+IF(A31="","",IF(A31="Suma cero",SUM(B$2:B30),VLOOKUP($A31,Estomago!$A$11:$AV$100,48,FALSE)))</f>
        <v>-43799040.470747076</v>
      </c>
      <c r="E31" s="31">
        <f ca="1">+IF(A31="","",IF(A31="Suma cero",SUM(B$2:B30),VLOOKUP($A31,Mama!$A$11:$AV$100,48,FALSE)))</f>
        <v>1134135935.0546105</v>
      </c>
      <c r="F31" s="31">
        <f ca="1">+IF(A31="","",IF(A31="Suma cero",SUM(B$2:B30),VLOOKUP($A31,Cervix!$A$11:$AV$100,48,FALSE)))</f>
        <v>9060738.4086887985</v>
      </c>
      <c r="G31" s="31">
        <f ca="1">+IF(A31="","",IF(A31="Suma cero",SUM(B$2:B30),VLOOKUP($A31,'Colo-Rectal'!$A$11:$AV$100,48,FALSE)))</f>
        <v>340565408.38515431</v>
      </c>
      <c r="H31" s="31">
        <f ca="1">+IF(A31="","",IF(A31="Suma cero",SUM(B$2:B30),VLOOKUP($A31,LLAadultos!$A$11:$AN$100,40,FALSE)))</f>
        <v>-37163810.569971249</v>
      </c>
      <c r="I31" s="31">
        <f ca="1">+IF(A31="","",IF(A31="Suma cero",SUM(B$2:B30),VLOOKUP($A31,LLAniños!$A$11:$AN$100,40,FALSE)))</f>
        <v>72790838.659665719</v>
      </c>
      <c r="J31" s="31">
        <f ca="1">+IF(A31="","",IF(A31="Suma cero",SUM(B$2:B30),VLOOKUP($A31,LMAadultos!$A$11:$AJ$100,36,FALSE)))</f>
        <v>-35192573.914778866</v>
      </c>
      <c r="K31" s="31">
        <f ca="1">+IF(A31="","",IF(A31="Suma cero",SUM(B$2:B30),VLOOKUP($A31,LMAniños!$A$11:$AN$100,40,FALSE)))</f>
        <v>9352352.9865288176</v>
      </c>
      <c r="L31" s="31">
        <f ca="1">+IF(A31="","",IF(A31="Suma cero",SUM(B$2:B30),VLOOKUP($A31,LNHadultos!$A$11:$AV$100,44,FALSE)))</f>
        <v>-65703478.715731695</v>
      </c>
      <c r="M31" s="48">
        <f t="shared" ca="1" si="0"/>
        <v>1219451115.8331411</v>
      </c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</row>
    <row r="32" spans="1:38" x14ac:dyDescent="0.25">
      <c r="A32" s="30" t="str">
        <f ca="1">+IF(A31="","",IF(A31="Suma cero","",IF(OFFSET(Prostata!$A$10,ROW(A31),0)="","Suma cero",OFFSET(Prostata!$A$10,ROW(A31),0))))</f>
        <v>EPSI06</v>
      </c>
      <c r="B32" s="31">
        <f ca="1">+IF(A32="","",IF(A32="Suma cero",SUM(B$2:B31),VLOOKUP($A32,Prostata!$A$11:$AV$100,48,FALSE)))</f>
        <v>-33689193.479741596</v>
      </c>
      <c r="C32" s="31">
        <f ca="1">+IF(A32="","",IF(A32="Suma cero",SUM(B$2:B31),VLOOKUP($A32,Pulmon!$A$11:$AV$100,44,FALSE)))</f>
        <v>79197019.667506486</v>
      </c>
      <c r="D32" s="31">
        <f ca="1">+IF(A32="","",IF(A32="Suma cero",SUM(B$2:B31),VLOOKUP($A32,Estomago!$A$11:$AV$100,48,FALSE)))</f>
        <v>19920460.857284293</v>
      </c>
      <c r="E32" s="31">
        <f ca="1">+IF(A32="","",IF(A32="Suma cero",SUM(B$2:B31),VLOOKUP($A32,Mama!$A$11:$AV$100,48,FALSE)))</f>
        <v>-68000875.053229332</v>
      </c>
      <c r="F32" s="31">
        <f ca="1">+IF(A32="","",IF(A32="Suma cero",SUM(B$2:B31),VLOOKUP($A32,Cervix!$A$11:$AV$100,48,FALSE)))</f>
        <v>60008564.435270861</v>
      </c>
      <c r="G32" s="31">
        <f ca="1">+IF(A32="","",IF(A32="Suma cero",SUM(B$2:B31),VLOOKUP($A32,'Colo-Rectal'!$A$11:$AV$100,48,FALSE)))</f>
        <v>-31532126.552021332</v>
      </c>
      <c r="H32" s="31">
        <f ca="1">+IF(A32="","",IF(A32="Suma cero",SUM(B$2:B31),VLOOKUP($A32,LLAadultos!$A$11:$AN$100,40,FALSE)))</f>
        <v>5303927.7968477458</v>
      </c>
      <c r="I32" s="31">
        <f ca="1">+IF(A32="","",IF(A32="Suma cero",SUM(B$2:B31),VLOOKUP($A32,LLAniños!$A$11:$AN$100,40,FALSE)))</f>
        <v>58999782.003259286</v>
      </c>
      <c r="J32" s="31">
        <f ca="1">+IF(A32="","",IF(A32="Suma cero",SUM(B$2:B31),VLOOKUP($A32,LMAadultos!$A$11:$AJ$100,36,FALSE)))</f>
        <v>-6916652.4778552977</v>
      </c>
      <c r="K32" s="31">
        <f ca="1">+IF(A32="","",IF(A32="Suma cero",SUM(B$2:B31),VLOOKUP($A32,LMAniños!$A$11:$AN$100,40,FALSE)))</f>
        <v>-10572727.258243112</v>
      </c>
      <c r="L32" s="31">
        <f ca="1">+IF(A32="","",IF(A32="Suma cero",SUM(B$2:B31),VLOOKUP($A32,LNHadultos!$A$11:$AV$100,44,FALSE)))</f>
        <v>60282650.206329808</v>
      </c>
      <c r="M32" s="48">
        <f t="shared" ca="1" si="0"/>
        <v>133000830.14540781</v>
      </c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</row>
    <row r="33" spans="1:38" x14ac:dyDescent="0.25">
      <c r="A33" s="30" t="str">
        <f ca="1">+IF(A32="","",IF(A32="Suma cero","",IF(OFFSET(Prostata!$A$10,ROW(A32),0)="","Suma cero",OFFSET(Prostata!$A$10,ROW(A32),0))))</f>
        <v>EPSS34</v>
      </c>
      <c r="B33" s="31">
        <f ca="1">+IF(A33="","",IF(A33="Suma cero",SUM(B$2:B32),VLOOKUP($A33,Prostata!$A$11:$AV$100,48,FALSE)))</f>
        <v>-396143416.22790927</v>
      </c>
      <c r="C33" s="31">
        <f ca="1">+IF(A33="","",IF(A33="Suma cero",SUM(B$2:B32),VLOOKUP($A33,Pulmon!$A$11:$AV$100,44,FALSE)))</f>
        <v>246567308.94340169</v>
      </c>
      <c r="D33" s="31">
        <f ca="1">+IF(A33="","",IF(A33="Suma cero",SUM(B$2:B32),VLOOKUP($A33,Estomago!$A$11:$AV$100,48,FALSE)))</f>
        <v>22965022.906235337</v>
      </c>
      <c r="E33" s="31">
        <f ca="1">+IF(A33="","",IF(A33="Suma cero",SUM(B$2:B32),VLOOKUP($A33,Mama!$A$11:$AV$100,48,FALSE)))</f>
        <v>295431960.06865644</v>
      </c>
      <c r="F33" s="31">
        <f ca="1">+IF(A33="","",IF(A33="Suma cero",SUM(B$2:B32),VLOOKUP($A33,Cervix!$A$11:$AV$100,48,FALSE)))</f>
        <v>244901435.87593639</v>
      </c>
      <c r="G33" s="31">
        <f ca="1">+IF(A33="","",IF(A33="Suma cero",SUM(B$2:B32),VLOOKUP($A33,'Colo-Rectal'!$A$11:$AV$100,48,FALSE)))</f>
        <v>-454663720.29615813</v>
      </c>
      <c r="H33" s="31">
        <f ca="1">+IF(A33="","",IF(A33="Suma cero",SUM(B$2:B32),VLOOKUP($A33,LLAadultos!$A$11:$AN$100,40,FALSE)))</f>
        <v>418140594.11234796</v>
      </c>
      <c r="I33" s="31">
        <f ca="1">+IF(A33="","",IF(A33="Suma cero",SUM(B$2:B32),VLOOKUP($A33,LLAniños!$A$11:$AN$100,40,FALSE)))</f>
        <v>-98081811.676004827</v>
      </c>
      <c r="J33" s="31">
        <f ca="1">+IF(A33="","",IF(A33="Suma cero",SUM(B$2:B32),VLOOKUP($A33,LMAadultos!$A$11:$AJ$100,36,FALSE)))</f>
        <v>326745196.96143746</v>
      </c>
      <c r="K33" s="31">
        <f ca="1">+IF(A33="","",IF(A33="Suma cero",SUM(B$2:B32),VLOOKUP($A33,LMAniños!$A$11:$AN$100,40,FALSE)))</f>
        <v>-104104989.00087529</v>
      </c>
      <c r="L33" s="31">
        <f ca="1">+IF(A33="","",IF(A33="Suma cero",SUM(B$2:B32),VLOOKUP($A33,LNHadultos!$A$11:$AV$100,44,FALSE)))</f>
        <v>-316767781.61989897</v>
      </c>
      <c r="M33" s="48">
        <f t="shared" ca="1" si="0"/>
        <v>184989800.04716873</v>
      </c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</row>
    <row r="34" spans="1:38" x14ac:dyDescent="0.25">
      <c r="A34" s="30" t="str">
        <f ca="1">+IF(A33="","",IF(A33="Suma cero","",IF(OFFSET(Prostata!$A$10,ROW(A33),0)="","Suma cero",OFFSET(Prostata!$A$10,ROW(A33),0))))</f>
        <v>EPSS40</v>
      </c>
      <c r="B34" s="31">
        <f ca="1">+IF(A34="","",IF(A34="Suma cero",SUM(B$2:B33),VLOOKUP($A34,Prostata!$A$11:$AV$100,48,FALSE)))</f>
        <v>-107344311.43186837</v>
      </c>
      <c r="C34" s="31">
        <f ca="1">+IF(A34="","",IF(A34="Suma cero",SUM(B$2:B33),VLOOKUP($A34,Pulmon!$A$11:$AV$100,44,FALSE)))</f>
        <v>-381294227.89507675</v>
      </c>
      <c r="D34" s="31">
        <f ca="1">+IF(A34="","",IF(A34="Suma cero",SUM(B$2:B33),VLOOKUP($A34,Estomago!$A$11:$AV$100,48,FALSE)))</f>
        <v>-468168411.93073958</v>
      </c>
      <c r="E34" s="31">
        <f ca="1">+IF(A34="","",IF(A34="Suma cero",SUM(B$2:B33),VLOOKUP($A34,Mama!$A$11:$AV$100,48,FALSE)))</f>
        <v>-720822599.71991038</v>
      </c>
      <c r="F34" s="31">
        <f ca="1">+IF(A34="","",IF(A34="Suma cero",SUM(B$2:B33),VLOOKUP($A34,Cervix!$A$11:$AV$100,48,FALSE)))</f>
        <v>-19351804.418231726</v>
      </c>
      <c r="G34" s="31">
        <f ca="1">+IF(A34="","",IF(A34="Suma cero",SUM(B$2:B33),VLOOKUP($A34,'Colo-Rectal'!$A$11:$AV$100,48,FALSE)))</f>
        <v>-1011377119.4482757</v>
      </c>
      <c r="H34" s="31">
        <f ca="1">+IF(A34="","",IF(A34="Suma cero",SUM(B$2:B33),VLOOKUP($A34,LLAadultos!$A$11:$AN$100,40,FALSE)))</f>
        <v>348783827.61898541</v>
      </c>
      <c r="I34" s="31">
        <f ca="1">+IF(A34="","",IF(A34="Suma cero",SUM(B$2:B33),VLOOKUP($A34,LLAniños!$A$11:$AN$100,40,FALSE)))</f>
        <v>1092662504.2357302</v>
      </c>
      <c r="J34" s="31">
        <f ca="1">+IF(A34="","",IF(A34="Suma cero",SUM(B$2:B33),VLOOKUP($A34,LMAadultos!$A$11:$AJ$100,36,FALSE)))</f>
        <v>-156658229.14973518</v>
      </c>
      <c r="K34" s="31">
        <f ca="1">+IF(A34="","",IF(A34="Suma cero",SUM(B$2:B33),VLOOKUP($A34,LMAniños!$A$11:$AN$100,40,FALSE)))</f>
        <v>60579315.570542425</v>
      </c>
      <c r="L34" s="31">
        <f ca="1">+IF(A34="","",IF(A34="Suma cero",SUM(B$2:B33),VLOOKUP($A34,LNHadultos!$A$11:$AV$100,44,FALSE)))</f>
        <v>144651790.2331152</v>
      </c>
      <c r="M34" s="31">
        <f t="shared" ca="1" si="0"/>
        <v>-1218339266.3354642</v>
      </c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</row>
    <row r="35" spans="1:38" x14ac:dyDescent="0.25">
      <c r="A35" s="30" t="str">
        <f ca="1">+IF(A34="","",IF(A34="Suma cero","",IF(OFFSET(Prostata!$A$10,ROW(A34),0)="","Suma cero",OFFSET(Prostata!$A$10,ROW(A34),0))))</f>
        <v>EPSS41</v>
      </c>
      <c r="B35" s="31">
        <f ca="1">+IF(A35="","",IF(A35="Suma cero",SUM(B$2:B34),VLOOKUP($A35,Prostata!$A$11:$AV$100,48,FALSE)))</f>
        <v>-401747457.30647582</v>
      </c>
      <c r="C35" s="31">
        <f ca="1">+IF(A35="","",IF(A35="Suma cero",SUM(B$2:B34),VLOOKUP($A35,Pulmon!$A$11:$AV$100,44,FALSE)))</f>
        <v>-277299849.90424514</v>
      </c>
      <c r="D35" s="31">
        <f ca="1">+IF(A35="","",IF(A35="Suma cero",SUM(B$2:B34),VLOOKUP($A35,Estomago!$A$11:$AV$100,48,FALSE)))</f>
        <v>-214897089.49332494</v>
      </c>
      <c r="E35" s="31">
        <f ca="1">+IF(A35="","",IF(A35="Suma cero",SUM(B$2:B34),VLOOKUP($A35,Mama!$A$11:$AV$100,48,FALSE)))</f>
        <v>-1117509320.2279429</v>
      </c>
      <c r="F35" s="31">
        <f ca="1">+IF(A35="","",IF(A35="Suma cero",SUM(B$2:B34),VLOOKUP($A35,Cervix!$A$11:$AV$100,48,FALSE)))</f>
        <v>-175825273.39443392</v>
      </c>
      <c r="G35" s="31">
        <f ca="1">+IF(A35="","",IF(A35="Suma cero",SUM(B$2:B34),VLOOKUP($A35,'Colo-Rectal'!$A$11:$AV$100,48,FALSE)))</f>
        <v>-770929303.16829467</v>
      </c>
      <c r="H35" s="31">
        <f ca="1">+IF(A35="","",IF(A35="Suma cero",SUM(B$2:B34),VLOOKUP($A35,LLAadultos!$A$11:$AN$100,40,FALSE)))</f>
        <v>-102889292.22653428</v>
      </c>
      <c r="I35" s="31">
        <f ca="1">+IF(A35="","",IF(A35="Suma cero",SUM(B$2:B34),VLOOKUP($A35,LLAniños!$A$11:$AN$100,40,FALSE)))</f>
        <v>166061354.69701153</v>
      </c>
      <c r="J35" s="31">
        <f ca="1">+IF(A35="","",IF(A35="Suma cero",SUM(B$2:B34),VLOOKUP($A35,LMAadultos!$A$11:$AJ$100,36,FALSE)))</f>
        <v>137584162.72716948</v>
      </c>
      <c r="K35" s="31">
        <f ca="1">+IF(A35="","",IF(A35="Suma cero",SUM(B$2:B34),VLOOKUP($A35,LMAniños!$A$11:$AN$100,40,FALSE)))</f>
        <v>-106115549.74375883</v>
      </c>
      <c r="L35" s="31">
        <f ca="1">+IF(A35="","",IF(A35="Suma cero",SUM(B$2:B34),VLOOKUP($A35,LNHadultos!$A$11:$AV$100,44,FALSE)))</f>
        <v>-342291943.01634276</v>
      </c>
      <c r="M35" s="31">
        <f t="shared" ca="1" si="0"/>
        <v>-3205859561.0571723</v>
      </c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</row>
    <row r="36" spans="1:38" x14ac:dyDescent="0.25">
      <c r="A36" s="30" t="str">
        <f ca="1">+IF(A35="","",IF(A35="Suma cero","",IF(OFFSET(Prostata!$A$10,ROW(A35),0)="","Suma cero",OFFSET(Prostata!$A$10,ROW(A35),0))))</f>
        <v>ESS024</v>
      </c>
      <c r="B36" s="31">
        <f ca="1">+IF(A36="","",IF(A36="Suma cero",SUM(B$2:B35),VLOOKUP($A36,Prostata!$A$11:$AV$100,48,FALSE)))</f>
        <v>-535537366.7733165</v>
      </c>
      <c r="C36" s="31">
        <f ca="1">+IF(A36="","",IF(A36="Suma cero",SUM(B$2:B35),VLOOKUP($A36,Pulmon!$A$11:$AV$100,44,FALSE)))</f>
        <v>-417322936.22871757</v>
      </c>
      <c r="D36" s="31">
        <f ca="1">+IF(A36="","",IF(A36="Suma cero",SUM(B$2:B35),VLOOKUP($A36,Estomago!$A$11:$AV$100,48,FALSE)))</f>
        <v>-567980957.13332987</v>
      </c>
      <c r="E36" s="31">
        <f ca="1">+IF(A36="","",IF(A36="Suma cero",SUM(B$2:B35),VLOOKUP($A36,Mama!$A$11:$AV$100,48,FALSE)))</f>
        <v>-2101913744.831022</v>
      </c>
      <c r="F36" s="31">
        <f ca="1">+IF(A36="","",IF(A36="Suma cero",SUM(B$2:B35),VLOOKUP($A36,Cervix!$A$11:$AV$100,48,FALSE)))</f>
        <v>-339121816.75482655</v>
      </c>
      <c r="G36" s="31">
        <f ca="1">+IF(A36="","",IF(A36="Suma cero",SUM(B$2:B35),VLOOKUP($A36,'Colo-Rectal'!$A$11:$AV$100,48,FALSE)))</f>
        <v>-1219568184.1228178</v>
      </c>
      <c r="H36" s="31">
        <f ca="1">+IF(A36="","",IF(A36="Suma cero",SUM(B$2:B35),VLOOKUP($A36,LLAadultos!$A$11:$AN$100,40,FALSE)))</f>
        <v>-282876438.27148849</v>
      </c>
      <c r="I36" s="31">
        <f ca="1">+IF(A36="","",IF(A36="Suma cero",SUM(B$2:B35),VLOOKUP($A36,LLAniños!$A$11:$AN$100,40,FALSE)))</f>
        <v>-295764470.49489516</v>
      </c>
      <c r="J36" s="31">
        <f ca="1">+IF(A36="","",IF(A36="Suma cero",SUM(B$2:B35),VLOOKUP($A36,LMAadultos!$A$11:$AJ$100,36,FALSE)))</f>
        <v>-63334218.900051594</v>
      </c>
      <c r="K36" s="31">
        <f ca="1">+IF(A36="","",IF(A36="Suma cero",SUM(B$2:B35),VLOOKUP($A36,LMAniños!$A$11:$AN$100,40,FALSE)))</f>
        <v>-183770521.96938437</v>
      </c>
      <c r="L36" s="31">
        <f ca="1">+IF(A36="","",IF(A36="Suma cero",SUM(B$2:B35),VLOOKUP($A36,LNHadultos!$A$11:$AV$100,44,FALSE)))</f>
        <v>-568331958.64491498</v>
      </c>
      <c r="M36" s="31">
        <f t="shared" ca="1" si="0"/>
        <v>-6575522614.1247644</v>
      </c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</row>
    <row r="37" spans="1:38" x14ac:dyDescent="0.25">
      <c r="A37" s="30" t="str">
        <f ca="1">+IF(A36="","",IF(A36="Suma cero","",IF(OFFSET(Prostata!$A$10,ROW(A36),0)="","Suma cero",OFFSET(Prostata!$A$10,ROW(A36),0))))</f>
        <v>ESS062</v>
      </c>
      <c r="B37" s="31">
        <f ca="1">+IF(A37="","",IF(A37="Suma cero",SUM(B$2:B36),VLOOKUP($A37,Prostata!$A$11:$AV$100,48,FALSE)))</f>
        <v>-722678996.32534909</v>
      </c>
      <c r="C37" s="31">
        <f ca="1">+IF(A37="","",IF(A37="Suma cero",SUM(B$2:B36),VLOOKUP($A37,Pulmon!$A$11:$AV$100,44,FALSE)))</f>
        <v>208231882.55809402</v>
      </c>
      <c r="D37" s="31">
        <f ca="1">+IF(A37="","",IF(A37="Suma cero",SUM(B$2:B36),VLOOKUP($A37,Estomago!$A$11:$AV$100,48,FALSE)))</f>
        <v>-358817167.29244184</v>
      </c>
      <c r="E37" s="31">
        <f ca="1">+IF(A37="","",IF(A37="Suma cero",SUM(B$2:B36),VLOOKUP($A37,Mama!$A$11:$AV$100,48,FALSE)))</f>
        <v>-1926214196.6409836</v>
      </c>
      <c r="F37" s="31">
        <f ca="1">+IF(A37="","",IF(A37="Suma cero",SUM(B$2:B36),VLOOKUP($A37,Cervix!$A$11:$AV$100,48,FALSE)))</f>
        <v>94955301.14367187</v>
      </c>
      <c r="G37" s="31">
        <f ca="1">+IF(A37="","",IF(A37="Suma cero",SUM(B$2:B36),VLOOKUP($A37,'Colo-Rectal'!$A$11:$AV$100,48,FALSE)))</f>
        <v>-1370219127.6236131</v>
      </c>
      <c r="H37" s="31">
        <f ca="1">+IF(A37="","",IF(A37="Suma cero",SUM(B$2:B36),VLOOKUP($A37,LLAadultos!$A$11:$AN$100,40,FALSE)))</f>
        <v>-255772370.66421637</v>
      </c>
      <c r="I37" s="31">
        <f ca="1">+IF(A37="","",IF(A37="Suma cero",SUM(B$2:B36),VLOOKUP($A37,LLAniños!$A$11:$AN$100,40,FALSE)))</f>
        <v>-272157729.71726102</v>
      </c>
      <c r="J37" s="31">
        <f ca="1">+IF(A37="","",IF(A37="Suma cero",SUM(B$2:B36),VLOOKUP($A37,LMAadultos!$A$11:$AJ$100,36,FALSE)))</f>
        <v>-268674597.31431407</v>
      </c>
      <c r="K37" s="31">
        <f ca="1">+IF(A37="","",IF(A37="Suma cero",SUM(B$2:B36),VLOOKUP($A37,LMAniños!$A$11:$AN$100,40,FALSE)))</f>
        <v>-100241457.31516553</v>
      </c>
      <c r="L37" s="31">
        <f ca="1">+IF(A37="","",IF(A37="Suma cero",SUM(B$2:B36),VLOOKUP($A37,LNHadultos!$A$11:$AV$100,44,FALSE)))</f>
        <v>-191642698.62470096</v>
      </c>
      <c r="M37" s="31">
        <f t="shared" ca="1" si="0"/>
        <v>-5163231157.8162794</v>
      </c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</row>
    <row r="38" spans="1:38" x14ac:dyDescent="0.25">
      <c r="A38" s="30" t="str">
        <f ca="1">+IF(A37="","",IF(A37="Suma cero","",IF(OFFSET(Prostata!$A$10,ROW(A37),0)="","Suma cero",OFFSET(Prostata!$A$10,ROW(A37),0))))</f>
        <v>ESS076</v>
      </c>
      <c r="B38" s="31">
        <f ca="1">+IF(A38="","",IF(A38="Suma cero",SUM(B$2:B37),VLOOKUP($A38,Prostata!$A$11:$AV$100,48,FALSE)))</f>
        <v>-249235608.04717135</v>
      </c>
      <c r="C38" s="31">
        <f ca="1">+IF(A38="","",IF(A38="Suma cero",SUM(B$2:B37),VLOOKUP($A38,Pulmon!$A$11:$AV$100,44,FALSE)))</f>
        <v>-77646871.268333241</v>
      </c>
      <c r="D38" s="31">
        <f ca="1">+IF(A38="","",IF(A38="Suma cero",SUM(B$2:B37),VLOOKUP($A38,Estomago!$A$11:$AV$100,48,FALSE)))</f>
        <v>410832108.76262128</v>
      </c>
      <c r="E38" s="31">
        <f ca="1">+IF(A38="","",IF(A38="Suma cero",SUM(B$2:B37),VLOOKUP($A38,Mama!$A$11:$AV$100,48,FALSE)))</f>
        <v>-808536045.36999834</v>
      </c>
      <c r="F38" s="31">
        <f ca="1">+IF(A38="","",IF(A38="Suma cero",SUM(B$2:B37),VLOOKUP($A38,Cervix!$A$11:$AV$100,48,FALSE)))</f>
        <v>-130617939.48973115</v>
      </c>
      <c r="G38" s="31">
        <f ca="1">+IF(A38="","",IF(A38="Suma cero",SUM(B$2:B37),VLOOKUP($A38,'Colo-Rectal'!$A$11:$AV$100,48,FALSE)))</f>
        <v>-538295619.97124982</v>
      </c>
      <c r="H38" s="31">
        <f ca="1">+IF(A38="","",IF(A38="Suma cero",SUM(B$2:B37),VLOOKUP($A38,LLAadultos!$A$11:$AN$100,40,FALSE)))</f>
        <v>352256930.45695752</v>
      </c>
      <c r="I38" s="31">
        <f ca="1">+IF(A38="","",IF(A38="Suma cero",SUM(B$2:B37),VLOOKUP($A38,LLAniños!$A$11:$AN$100,40,FALSE)))</f>
        <v>-121821330.26113439</v>
      </c>
      <c r="J38" s="31">
        <f ca="1">+IF(A38="","",IF(A38="Suma cero",SUM(B$2:B37),VLOOKUP($A38,LMAadultos!$A$11:$AJ$100,36,FALSE)))</f>
        <v>-109729527.12422696</v>
      </c>
      <c r="K38" s="31">
        <f ca="1">+IF(A38="","",IF(A38="Suma cero",SUM(B$2:B37),VLOOKUP($A38,LMAniños!$A$11:$AN$100,40,FALSE)))</f>
        <v>-45177402.207235746</v>
      </c>
      <c r="L38" s="31">
        <f ca="1">+IF(A38="","",IF(A38="Suma cero",SUM(B$2:B37),VLOOKUP($A38,LNHadultos!$A$11:$AV$100,44,FALSE)))</f>
        <v>-220429888.61348838</v>
      </c>
      <c r="M38" s="31">
        <f t="shared" ca="1" si="0"/>
        <v>-1538401193.1329906</v>
      </c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</row>
    <row r="39" spans="1:38" x14ac:dyDescent="0.25">
      <c r="A39" s="30" t="str">
        <f ca="1">+IF(A38="","",IF(A38="Suma cero","",IF(OFFSET(Prostata!$A$10,ROW(A38),0)="","Suma cero",OFFSET(Prostata!$A$10,ROW(A38),0))))</f>
        <v>ESS091</v>
      </c>
      <c r="B39" s="31">
        <f ca="1">+IF(A39="","",IF(A39="Suma cero",SUM(B$2:B38),VLOOKUP($A39,Prostata!$A$11:$AV$100,48,FALSE)))</f>
        <v>-125833517.28198393</v>
      </c>
      <c r="C39" s="31">
        <f ca="1">+IF(A39="","",IF(A39="Suma cero",SUM(B$2:B38),VLOOKUP($A39,Pulmon!$A$11:$AV$100,44,FALSE)))</f>
        <v>-78617382.335307404</v>
      </c>
      <c r="D39" s="31">
        <f ca="1">+IF(A39="","",IF(A39="Suma cero",SUM(B$2:B38),VLOOKUP($A39,Estomago!$A$11:$AV$100,48,FALSE)))</f>
        <v>-98289898.13629511</v>
      </c>
      <c r="E39" s="31">
        <f ca="1">+IF(A39="","",IF(A39="Suma cero",SUM(B$2:B38),VLOOKUP($A39,Mama!$A$11:$AV$100,48,FALSE)))</f>
        <v>-311360162.52088767</v>
      </c>
      <c r="F39" s="31">
        <f ca="1">+IF(A39="","",IF(A39="Suma cero",SUM(B$2:B38),VLOOKUP($A39,Cervix!$A$11:$AV$100,48,FALSE)))</f>
        <v>-45194182.128752023</v>
      </c>
      <c r="G39" s="31">
        <f ca="1">+IF(A39="","",IF(A39="Suma cero",SUM(B$2:B38),VLOOKUP($A39,'Colo-Rectal'!$A$11:$AV$100,48,FALSE)))</f>
        <v>-184002275.2679747</v>
      </c>
      <c r="H39" s="31">
        <f ca="1">+IF(A39="","",IF(A39="Suma cero",SUM(B$2:B38),VLOOKUP($A39,LLAadultos!$A$11:$AN$100,40,FALSE)))</f>
        <v>-6831735.177552864</v>
      </c>
      <c r="I39" s="31">
        <f ca="1">+IF(A39="","",IF(A39="Suma cero",SUM(B$2:B38),VLOOKUP($A39,LLAniños!$A$11:$AN$100,40,FALSE)))</f>
        <v>-84327638.852059543</v>
      </c>
      <c r="J39" s="31">
        <f ca="1">+IF(A39="","",IF(A39="Suma cero",SUM(B$2:B38),VLOOKUP($A39,LMAadultos!$A$11:$AJ$100,36,FALSE)))</f>
        <v>-40417812.828856431</v>
      </c>
      <c r="K39" s="31">
        <f ca="1">+IF(A39="","",IF(A39="Suma cero",SUM(B$2:B38),VLOOKUP($A39,LMAniños!$A$11:$AN$100,40,FALSE)))</f>
        <v>-25754583.660607129</v>
      </c>
      <c r="L39" s="31">
        <f ca="1">+IF(A39="","",IF(A39="Suma cero",SUM(B$2:B38),VLOOKUP($A39,LNHadultos!$A$11:$AV$100,44,FALSE)))</f>
        <v>-109778251.85159506</v>
      </c>
      <c r="M39" s="31">
        <f t="shared" ca="1" si="0"/>
        <v>-1110407440.041872</v>
      </c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</row>
    <row r="40" spans="1:38" x14ac:dyDescent="0.25">
      <c r="A40" s="30" t="str">
        <f ca="1">+IF(A39="","",IF(A39="Suma cero","",IF(OFFSET(Prostata!$A$10,ROW(A39),0)="","Suma cero",OFFSET(Prostata!$A$10,ROW(A39),0))))</f>
        <v>ESS118</v>
      </c>
      <c r="B40" s="31">
        <f ca="1">+IF(A40="","",IF(A40="Suma cero",SUM(B$2:B39),VLOOKUP($A40,Prostata!$A$11:$AV$100,48,FALSE)))</f>
        <v>-594436127.00678492</v>
      </c>
      <c r="C40" s="31">
        <f ca="1">+IF(A40="","",IF(A40="Suma cero",SUM(B$2:B39),VLOOKUP($A40,Pulmon!$A$11:$AV$100,44,FALSE)))</f>
        <v>-475425687.15414882</v>
      </c>
      <c r="D40" s="31">
        <f ca="1">+IF(A40="","",IF(A40="Suma cero",SUM(B$2:B39),VLOOKUP($A40,Estomago!$A$11:$AV$100,48,FALSE)))</f>
        <v>-500133779.07197511</v>
      </c>
      <c r="E40" s="31">
        <f ca="1">+IF(A40="","",IF(A40="Suma cero",SUM(B$2:B39),VLOOKUP($A40,Mama!$A$11:$AV$100,48,FALSE)))</f>
        <v>-1030076653.3952231</v>
      </c>
      <c r="F40" s="31">
        <f ca="1">+IF(A40="","",IF(A40="Suma cero",SUM(B$2:B39),VLOOKUP($A40,Cervix!$A$11:$AV$100,48,FALSE)))</f>
        <v>-365385571.35821927</v>
      </c>
      <c r="G40" s="31">
        <f ca="1">+IF(A40="","",IF(A40="Suma cero",SUM(B$2:B39),VLOOKUP($A40,'Colo-Rectal'!$A$11:$AV$100,48,FALSE)))</f>
        <v>-1133439605.9327669</v>
      </c>
      <c r="H40" s="31">
        <f ca="1">+IF(A40="","",IF(A40="Suma cero",SUM(B$2:B39),VLOOKUP($A40,LLAadultos!$A$11:$AN$100,40,FALSE)))</f>
        <v>42296453.901121855</v>
      </c>
      <c r="I40" s="31">
        <f ca="1">+IF(A40="","",IF(A40="Suma cero",SUM(B$2:B39),VLOOKUP($A40,LLAniños!$A$11:$AN$100,40,FALSE)))</f>
        <v>380238010.14437705</v>
      </c>
      <c r="J40" s="31">
        <f ca="1">+IF(A40="","",IF(A40="Suma cero",SUM(B$2:B39),VLOOKUP($A40,LMAadultos!$A$11:$AJ$100,36,FALSE)))</f>
        <v>65928570.585998774</v>
      </c>
      <c r="K40" s="31">
        <f ca="1">+IF(A40="","",IF(A40="Suma cero",SUM(B$2:B39),VLOOKUP($A40,LMAniños!$A$11:$AN$100,40,FALSE)))</f>
        <v>142988967.72470334</v>
      </c>
      <c r="L40" s="31">
        <f ca="1">+IF(A40="","",IF(A40="Suma cero",SUM(B$2:B39),VLOOKUP($A40,LNHadultos!$A$11:$AV$100,44,FALSE)))</f>
        <v>-590586867.97870314</v>
      </c>
      <c r="M40" s="31">
        <f t="shared" ca="1" si="0"/>
        <v>-4058032289.5416193</v>
      </c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</row>
    <row r="41" spans="1:38" x14ac:dyDescent="0.25">
      <c r="A41" s="30" t="str">
        <f ca="1">+IF(A40="","",IF(A40="Suma cero","",IF(OFFSET(Prostata!$A$10,ROW(A40),0)="","Suma cero",OFFSET(Prostata!$A$10,ROW(A40),0))))</f>
        <v>ESS133</v>
      </c>
      <c r="B41" s="31">
        <f ca="1">+IF(A41="","",IF(A41="Suma cero",SUM(B$2:B40),VLOOKUP($A41,Prostata!$A$11:$AV$100,48,FALSE)))</f>
        <v>-290000941.0732587</v>
      </c>
      <c r="C41" s="31">
        <f ca="1">+IF(A41="","",IF(A41="Suma cero",SUM(B$2:B40),VLOOKUP($A41,Pulmon!$A$11:$AV$100,44,FALSE)))</f>
        <v>135278616.81211513</v>
      </c>
      <c r="D41" s="31">
        <f ca="1">+IF(A41="","",IF(A41="Suma cero",SUM(B$2:B40),VLOOKUP($A41,Estomago!$A$11:$AV$100,48,FALSE)))</f>
        <v>-536002758.11978346</v>
      </c>
      <c r="E41" s="31">
        <f ca="1">+IF(A41="","",IF(A41="Suma cero",SUM(B$2:B40),VLOOKUP($A41,Mama!$A$11:$AV$100,48,FALSE)))</f>
        <v>-1740707196.1390059</v>
      </c>
      <c r="F41" s="31">
        <f ca="1">+IF(A41="","",IF(A41="Suma cero",SUM(B$2:B40),VLOOKUP($A41,Cervix!$A$11:$AV$100,48,FALSE)))</f>
        <v>-348067723.11506307</v>
      </c>
      <c r="G41" s="31">
        <f ca="1">+IF(A41="","",IF(A41="Suma cero",SUM(B$2:B40),VLOOKUP($A41,'Colo-Rectal'!$A$11:$AV$100,48,FALSE)))</f>
        <v>-1206559104.0187418</v>
      </c>
      <c r="H41" s="31">
        <f ca="1">+IF(A41="","",IF(A41="Suma cero",SUM(B$2:B40),VLOOKUP($A41,LLAadultos!$A$11:$AN$100,40,FALSE)))</f>
        <v>-223873369.25955984</v>
      </c>
      <c r="I41" s="31">
        <f ca="1">+IF(A41="","",IF(A41="Suma cero",SUM(B$2:B40),VLOOKUP($A41,LLAniños!$A$11:$AN$100,40,FALSE)))</f>
        <v>-461993933.44096529</v>
      </c>
      <c r="J41" s="31">
        <f ca="1">+IF(A41="","",IF(A41="Suma cero",SUM(B$2:B40),VLOOKUP($A41,LMAadultos!$A$11:$AJ$100,36,FALSE)))</f>
        <v>-233451088.35554382</v>
      </c>
      <c r="K41" s="31">
        <f ca="1">+IF(A41="","",IF(A41="Suma cero",SUM(B$2:B40),VLOOKUP($A41,LMAniños!$A$11:$AN$100,40,FALSE)))</f>
        <v>-159748525.37731326</v>
      </c>
      <c r="L41" s="31">
        <f ca="1">+IF(A41="","",IF(A41="Suma cero",SUM(B$2:B40),VLOOKUP($A41,LNHadultos!$A$11:$AV$100,44,FALSE)))</f>
        <v>710780579.85784531</v>
      </c>
      <c r="M41" s="31">
        <f t="shared" ca="1" si="0"/>
        <v>-4354345442.2292757</v>
      </c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</row>
    <row r="42" spans="1:38" x14ac:dyDescent="0.25">
      <c r="A42" s="30" t="str">
        <f ca="1">+IF(A41="","",IF(A41="Suma cero","",IF(OFFSET(Prostata!$A$10,ROW(A41),0)="","Suma cero",OFFSET(Prostata!$A$10,ROW(A41),0))))</f>
        <v>ESS207</v>
      </c>
      <c r="B42" s="31">
        <f ca="1">+IF(A42="","",IF(A42="Suma cero",SUM(B$2:B41),VLOOKUP($A42,Prostata!$A$11:$AV$100,48,FALSE)))</f>
        <v>-443794392.73579288</v>
      </c>
      <c r="C42" s="31">
        <f ca="1">+IF(A42="","",IF(A42="Suma cero",SUM(B$2:B41),VLOOKUP($A42,Pulmon!$A$11:$AV$100,44,FALSE)))</f>
        <v>-322327837.95856464</v>
      </c>
      <c r="D42" s="31">
        <f ca="1">+IF(A42="","",IF(A42="Suma cero",SUM(B$2:B41),VLOOKUP($A42,Estomago!$A$11:$AV$100,48,FALSE)))</f>
        <v>-302350995.52793121</v>
      </c>
      <c r="E42" s="31">
        <f ca="1">+IF(A42="","",IF(A42="Suma cero",SUM(B$2:B41),VLOOKUP($A42,Mama!$A$11:$AV$100,48,FALSE)))</f>
        <v>-1249003908.8733482</v>
      </c>
      <c r="F42" s="31">
        <f ca="1">+IF(A42="","",IF(A42="Suma cero",SUM(B$2:B41),VLOOKUP($A42,Cervix!$A$11:$AV$100,48,FALSE)))</f>
        <v>118600981.6076712</v>
      </c>
      <c r="G42" s="31">
        <f ca="1">+IF(A42="","",IF(A42="Suma cero",SUM(B$2:B41),VLOOKUP($A42,'Colo-Rectal'!$A$11:$AV$100,48,FALSE)))</f>
        <v>-921945550.0163219</v>
      </c>
      <c r="H42" s="31">
        <f ca="1">+IF(A42="","",IF(A42="Suma cero",SUM(B$2:B41),VLOOKUP($A42,LLAadultos!$A$11:$AN$100,40,FALSE)))</f>
        <v>387651372.65393722</v>
      </c>
      <c r="I42" s="31">
        <f ca="1">+IF(A42="","",IF(A42="Suma cero",SUM(B$2:B41),VLOOKUP($A42,LLAniños!$A$11:$AN$100,40,FALSE)))</f>
        <v>-414150158.32997203</v>
      </c>
      <c r="J42" s="31">
        <f ca="1">+IF(A42="","",IF(A42="Suma cero",SUM(B$2:B41),VLOOKUP($A42,LMAadultos!$A$11:$AJ$100,36,FALSE)))</f>
        <v>244500090.94799277</v>
      </c>
      <c r="K42" s="31">
        <f ca="1">+IF(A42="","",IF(A42="Suma cero",SUM(B$2:B41),VLOOKUP($A42,LMAniños!$A$11:$AN$100,40,FALSE)))</f>
        <v>-62796422.029413372</v>
      </c>
      <c r="L42" s="31">
        <f ca="1">+IF(A42="","",IF(A42="Suma cero",SUM(B$2:B41),VLOOKUP($A42,LNHadultos!$A$11:$AV$100,44,FALSE)))</f>
        <v>-75266245.270759642</v>
      </c>
      <c r="M42" s="31">
        <f t="shared" ca="1" si="0"/>
        <v>-3040883065.5325027</v>
      </c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</row>
    <row r="43" spans="1:38" x14ac:dyDescent="0.25">
      <c r="A43" s="30" t="str">
        <f ca="1">+IF(A42="","",IF(A42="Suma cero","",IF(OFFSET(Prostata!$A$10,ROW(A42),0)="","Suma cero",OFFSET(Prostata!$A$10,ROW(A42),0))))</f>
        <v>Suma cero</v>
      </c>
      <c r="B43" s="62">
        <f ca="1">+IF(A43="","",IF(A43="Suma cero",SUM(B$2:B42),VLOOKUP($A43,Prostata!$A$11:$AV$100,48,FALSE)))</f>
        <v>9.999692440032959E-3</v>
      </c>
      <c r="C43" s="62">
        <f ca="1">+IF(A43="","",IF(A43="Suma cero",SUM(C$2:C42),VLOOKUP($A43,Pulmon!$A$11:$AV$100,44,FALSE)))</f>
        <v>0</v>
      </c>
      <c r="D43" s="62">
        <f ca="1">+IF(A43="","",IF(A43="Suma cero",SUM(D$2:D42),VLOOKUP($A43,Estomago!$A$11:$AV$100,48,FALSE)))</f>
        <v>2.0000278949737549E-2</v>
      </c>
      <c r="E43" s="62">
        <f ca="1">+IF(A43="","",IF(A43="Suma cero",SUM(E$2:E42),VLOOKUP($A43,Mama!$A$11:$AV$100,48,FALSE)))</f>
        <v>4.5299530029296875E-6</v>
      </c>
      <c r="F43" s="62">
        <f ca="1">+IF(A43="","",IF(A43="Suma cero",SUM(F$2:F42),VLOOKUP($A43,Cervix!$A$11:$AV$100,48,FALSE)))</f>
        <v>-5.0000250339508057E-2</v>
      </c>
      <c r="G43" s="62">
        <f ca="1">+IF(A43="","",IF(A43="Suma cero",SUM(G$2:G42),VLOOKUP($A43,'Colo-Rectal'!$A$11:$AV$100,48,FALSE)))</f>
        <v>-1.9073486328125E-6</v>
      </c>
      <c r="H43" s="62">
        <f ca="1">+IF(A43="","",IF(A43="Suma cero",SUM(H$2:H42),VLOOKUP($A43,LLAadultos!$A$11:$AN$100,40,FALSE)))</f>
        <v>-1.999962329864502E-2</v>
      </c>
      <c r="I43" s="62">
        <f ca="1">+IF(A43="","",IF(A43="Suma cero",SUM(I$2:I42),VLOOKUP($A43,LLAniños!$A$11:$AN$100,40,FALSE)))</f>
        <v>2.1457672119140625E-6</v>
      </c>
      <c r="J43" s="62">
        <f ca="1">+IF(A43="","",IF(A43="Suma cero",SUM(J$2:J42),VLOOKUP($A43,LMAadultos!$A$11:$AJ$100,36,FALSE)))</f>
        <v>1.0000407695770264E-2</v>
      </c>
      <c r="K43" s="62">
        <f ca="1">+IF(A43="","",IF(A43="Suma cero",SUM(K$2:K42),VLOOKUP($A43,LMAniños!$A$11:$AN$100,40,FALSE)))</f>
        <v>9.9998414516448975E-3</v>
      </c>
      <c r="L43" s="62">
        <f ca="1">+IF(A43="","",IF(A43="Suma cero",SUM(L$2:L42),VLOOKUP($A43,LNHadultos!$A$11:$AV$100,44,FALSE)))</f>
        <v>-2.9999911785125732E-2</v>
      </c>
      <c r="M43" s="62">
        <f t="shared" ca="1" si="0"/>
        <v>-4.9994796514511108E-2</v>
      </c>
    </row>
    <row r="44" spans="1:38" x14ac:dyDescent="0.25">
      <c r="A44" s="30" t="str">
        <f ca="1">+IF(A43="","",IF(A43="Suma cero","",IF(OFFSET(Prostata!$A$10,ROW(A43),0)="","Suma cero",OFFSET(Prostata!$A$10,ROW(A43),0))))</f>
        <v/>
      </c>
      <c r="B44" s="31" t="str">
        <f ca="1">+IF(A44="","",IF(A44="Suma cero",SUM(B$2:B43),VLOOKUP($A44,Prostata!$A$11:$AV$100,48,FALSE)))</f>
        <v/>
      </c>
      <c r="C44" s="31" t="str">
        <f ca="1">+IF(A44="","",IF(A44="Suma cero",SUM(C$2:C43),VLOOKUP($A44,Pulmon!$A$11:$AV$100,44,FALSE)))</f>
        <v/>
      </c>
      <c r="D44" s="31" t="str">
        <f ca="1">+IF(A44="","",IF(A44="Suma cero",SUM(D$2:D43),VLOOKUP($A44,Estomago!$A$11:$AV$100,48,FALSE)))</f>
        <v/>
      </c>
      <c r="E44" s="31" t="str">
        <f ca="1">+IF(A44="","",IF(A44="Suma cero",SUM(E$2:E43),VLOOKUP($A44,Mama!$A$11:$AV$100,48,FALSE)))</f>
        <v/>
      </c>
      <c r="F44" s="31" t="str">
        <f ca="1">+IF(A44="","",IF(A44="Suma cero",SUM(F$2:F43),VLOOKUP($A44,Cervix!$A$11:$AV$100,48,FALSE)))</f>
        <v/>
      </c>
      <c r="G44" s="31" t="str">
        <f ca="1">+IF(A44="","",IF(A44="Suma cero",SUM(G$2:G43),VLOOKUP($A44,'Colo-Rectal'!$A$11:$AV$100,48,FALSE)))</f>
        <v/>
      </c>
      <c r="H44" s="31" t="str">
        <f ca="1">+IF(A44="","",IF(A44="Suma cero",SUM(H$2:H43),VLOOKUP($A44,LLAadultos!$A$11:$AN$100,40,FALSE)))</f>
        <v/>
      </c>
      <c r="I44" s="31" t="str">
        <f ca="1">+IF(A44="","",IF(A44="Suma cero",SUM(I$2:I43),VLOOKUP($A44,LLAniños!$A$11:$AN$100,40,FALSE)))</f>
        <v/>
      </c>
      <c r="J44" s="31" t="str">
        <f ca="1">+IF(A44="","",IF(A44="Suma cero",SUM(J$2:J43),VLOOKUP($A44,LMAadultos!$A$11:$AJ$100,36,FALSE)))</f>
        <v/>
      </c>
      <c r="K44" s="31" t="str">
        <f ca="1">+IF(A44="","",IF(A44="Suma cero",SUM(K$2:K43),VLOOKUP($A44,LMAniños!$A$11:$AN$100,40,FALSE)))</f>
        <v/>
      </c>
      <c r="L44" s="31" t="str">
        <f ca="1">+IF(A44="","",IF(A44="Suma cero",SUM(L$2:L43),VLOOKUP($A44,LNHadultos!$A$11:$AV$100,44,FALSE)))</f>
        <v/>
      </c>
      <c r="M44" s="31" t="str">
        <f t="shared" ca="1" si="0"/>
        <v/>
      </c>
    </row>
    <row r="45" spans="1:38" x14ac:dyDescent="0.25">
      <c r="A45" s="30" t="str">
        <f ca="1">+IF(A44="","",IF(A44="Suma cero","",IF(OFFSET(Prostata!$A$10,ROW(A44),0)="","Suma cero",OFFSET(Prostata!$A$10,ROW(A44),0))))</f>
        <v/>
      </c>
      <c r="B45" s="31" t="str">
        <f ca="1">+IF(A45="","",IF(A45="Suma cero",SUM(B$2:B44),VLOOKUP($A45,Prostata!$A$11:$AV$100,48,FALSE)))</f>
        <v/>
      </c>
      <c r="C45" s="31" t="str">
        <f ca="1">+IF(A45="","",IF(A45="Suma cero",SUM(B$2:B44),VLOOKUP($A45,Pulmon!$A$11:$AV$100,44,FALSE)))</f>
        <v/>
      </c>
      <c r="D45" s="31" t="str">
        <f ca="1">+IF(A45="","",IF(A45="Suma cero",SUM(B$2:B44),VLOOKUP($A45,Estomago!$A$11:$AV$100,48,FALSE)))</f>
        <v/>
      </c>
      <c r="E45" s="31" t="str">
        <f ca="1">+IF(A45="","",IF(A45="Suma cero",SUM(B$2:B44),VLOOKUP($A45,Mama!$A$11:$AV$100,48,FALSE)))</f>
        <v/>
      </c>
      <c r="F45" s="31" t="str">
        <f ca="1">+IF(A45="","",IF(A45="Suma cero",SUM(B$2:B44),VLOOKUP($A45,Cervix!$A$11:$AV$100,48,FALSE)))</f>
        <v/>
      </c>
      <c r="G45" s="31" t="str">
        <f ca="1">+IF(A45="","",IF(A45="Suma cero",SUM(B$2:B44),VLOOKUP($A45,'Colo-Rectal'!$A$11:$AV$100,48,FALSE)))</f>
        <v/>
      </c>
      <c r="H45" s="31" t="str">
        <f ca="1">+IF(A45="","",IF(A45="Suma cero",SUM(B$2:B44),VLOOKUP($A45,LLAadultos!$A$11:$AN$100,40,FALSE)))</f>
        <v/>
      </c>
      <c r="I45" s="31" t="str">
        <f ca="1">+IF(A45="","",IF(A45="Suma cero",SUM(B$2:B44),VLOOKUP($A45,LLAniños!$A$11:$AN$100,40,FALSE)))</f>
        <v/>
      </c>
      <c r="J45" s="31" t="str">
        <f ca="1">+IF(A45="","",IF(A45="Suma cero",SUM(B$2:B44),VLOOKUP($A45,LMAadultos!$A$11:$AJ$100,36,FALSE)))</f>
        <v/>
      </c>
      <c r="K45" s="31" t="str">
        <f ca="1">+IF(A45="","",IF(A45="Suma cero",SUM(B$2:B44),VLOOKUP($A45,LMAniños!$A$11:$AN$100,40,FALSE)))</f>
        <v/>
      </c>
      <c r="L45" s="31" t="str">
        <f ca="1">+IF(A45="","",IF(A45="Suma cero",SUM(B$2:B44),VLOOKUP($A45,LNHadultos!$A$11:$AV$100,44,FALSE)))</f>
        <v/>
      </c>
      <c r="M45" s="31" t="str">
        <f t="shared" ca="1" si="0"/>
        <v/>
      </c>
    </row>
    <row r="46" spans="1:38" x14ac:dyDescent="0.25">
      <c r="A46" s="30" t="str">
        <f ca="1">+IF(A45="","",IF(A45="Suma cero","",IF(OFFSET(Prostata!$A$10,ROW(A45),0)="","Suma cero",OFFSET(Prostata!$A$10,ROW(A45),0))))</f>
        <v/>
      </c>
      <c r="B46" s="31" t="str">
        <f ca="1">+IF(A46="","",IF(A46="Suma cero",SUM(B$2:B45),VLOOKUP($A46,Prostata!$A$11:$AV$100,48,FALSE)))</f>
        <v/>
      </c>
      <c r="C46" s="31" t="str">
        <f ca="1">+IF(A46="","",IF(A46="Suma cero",SUM(B$2:B45),VLOOKUP($A46,Pulmon!$A$11:$AV$100,44,FALSE)))</f>
        <v/>
      </c>
      <c r="D46" s="31" t="str">
        <f ca="1">+IF(A46="","",IF(A46="Suma cero",SUM(B$2:B45),VLOOKUP($A46,Estomago!$A$11:$AV$100,48,FALSE)))</f>
        <v/>
      </c>
      <c r="E46" s="31" t="str">
        <f ca="1">+IF(A46="","",IF(A46="Suma cero",SUM(B$2:B45),VLOOKUP($A46,Mama!$A$11:$AV$100,48,FALSE)))</f>
        <v/>
      </c>
      <c r="F46" s="31" t="str">
        <f ca="1">+IF(A46="","",IF(A46="Suma cero",SUM(B$2:B45),VLOOKUP($A46,Cervix!$A$11:$AV$100,48,FALSE)))</f>
        <v/>
      </c>
      <c r="G46" s="31" t="str">
        <f ca="1">+IF(A46="","",IF(A46="Suma cero",SUM(B$2:B45),VLOOKUP($A46,'Colo-Rectal'!$A$11:$AV$100,48,FALSE)))</f>
        <v/>
      </c>
      <c r="H46" s="31" t="str">
        <f ca="1">+IF(A46="","",IF(A46="Suma cero",SUM(B$2:B45),VLOOKUP($A46,LLAadultos!$A$11:$AN$100,40,FALSE)))</f>
        <v/>
      </c>
      <c r="I46" s="31" t="str">
        <f ca="1">+IF(A46="","",IF(A46="Suma cero",SUM(B$2:B45),VLOOKUP($A46,LLAniños!$A$11:$AN$100,40,FALSE)))</f>
        <v/>
      </c>
      <c r="J46" s="31" t="str">
        <f ca="1">+IF(A46="","",IF(A46="Suma cero",SUM(B$2:B45),VLOOKUP($A46,LMAadultos!$A$11:$AJ$100,36,FALSE)))</f>
        <v/>
      </c>
      <c r="K46" s="31" t="str">
        <f ca="1">+IF(A46="","",IF(A46="Suma cero",SUM(B$2:B45),VLOOKUP($A46,LMAniños!$A$11:$AN$100,40,FALSE)))</f>
        <v/>
      </c>
      <c r="L46" s="31" t="str">
        <f ca="1">+IF(A46="","",IF(A46="Suma cero",SUM(B$2:B45),VLOOKUP($A46,LNHadultos!$A$11:$AV$100,44,FALSE)))</f>
        <v/>
      </c>
      <c r="M46" s="31" t="str">
        <f t="shared" ca="1" si="0"/>
        <v/>
      </c>
    </row>
    <row r="47" spans="1:38" x14ac:dyDescent="0.25">
      <c r="A47" s="30" t="str">
        <f ca="1">+IF(A46="","",IF(A46="Suma cero","",IF(OFFSET(Prostata!$A$10,ROW(A46),0)="","Suma cero",OFFSET(Prostata!$A$10,ROW(A46),0))))</f>
        <v/>
      </c>
      <c r="B47" s="31" t="str">
        <f ca="1">+IF(A47="","",IF(A47="Suma cero",SUM(B$2:B46),VLOOKUP($A47,Prostata!$A$11:$AV$100,48,FALSE)))</f>
        <v/>
      </c>
      <c r="C47" s="31" t="str">
        <f ca="1">+IF(A47="","",IF(A47="Suma cero",SUM(B$2:B46),VLOOKUP($A47,Pulmon!$A$11:$AV$100,44,FALSE)))</f>
        <v/>
      </c>
      <c r="D47" s="31" t="str">
        <f ca="1">+IF(A47="","",IF(A47="Suma cero",SUM(B$2:B46),VLOOKUP($A47,Estomago!$A$11:$AV$100,48,FALSE)))</f>
        <v/>
      </c>
      <c r="E47" s="31" t="str">
        <f ca="1">+IF(A47="","",IF(A47="Suma cero",SUM(B$2:B46),VLOOKUP($A47,Mama!$A$11:$AV$100,48,FALSE)))</f>
        <v/>
      </c>
      <c r="F47" s="31" t="str">
        <f ca="1">+IF(A47="","",IF(A47="Suma cero",SUM(B$2:B46),VLOOKUP($A47,Cervix!$A$11:$AV$100,48,FALSE)))</f>
        <v/>
      </c>
      <c r="G47" s="31" t="str">
        <f ca="1">+IF(A47="","",IF(A47="Suma cero",SUM(B$2:B46),VLOOKUP($A47,'Colo-Rectal'!$A$11:$AV$100,48,FALSE)))</f>
        <v/>
      </c>
      <c r="H47" s="31" t="str">
        <f ca="1">+IF(A47="","",IF(A47="Suma cero",SUM(B$2:B46),VLOOKUP($A47,LLAadultos!$A$11:$AN$100,40,FALSE)))</f>
        <v/>
      </c>
      <c r="I47" s="31" t="str">
        <f ca="1">+IF(A47="","",IF(A47="Suma cero",SUM(B$2:B46),VLOOKUP($A47,LLAniños!$A$11:$AN$100,40,FALSE)))</f>
        <v/>
      </c>
      <c r="J47" s="31" t="str">
        <f ca="1">+IF(A47="","",IF(A47="Suma cero",SUM(B$2:B46),VLOOKUP($A47,LMAadultos!$A$11:$AJ$100,36,FALSE)))</f>
        <v/>
      </c>
      <c r="K47" s="31" t="str">
        <f ca="1">+IF(A47="","",IF(A47="Suma cero",SUM(B$2:B46),VLOOKUP($A47,LMAniños!$A$11:$AN$100,40,FALSE)))</f>
        <v/>
      </c>
      <c r="L47" s="31" t="str">
        <f ca="1">+IF(A47="","",IF(A47="Suma cero",SUM(B$2:B46),VLOOKUP($A47,LNHadultos!$A$11:$AV$100,44,FALSE)))</f>
        <v/>
      </c>
      <c r="M47" s="31" t="str">
        <f t="shared" ca="1" si="0"/>
        <v/>
      </c>
    </row>
    <row r="48" spans="1:38" x14ac:dyDescent="0.25">
      <c r="A48" s="30" t="str">
        <f ca="1">+IF(A47="","",IF(A47="Suma cero","",IF(OFFSET(Prostata!$A$10,ROW(A47),0)="","Suma cero",OFFSET(Prostata!$A$10,ROW(A47),0))))</f>
        <v/>
      </c>
      <c r="B48" s="31" t="str">
        <f ca="1">+IF(A48="","",IF(A48="Suma cero",SUM(B$2:B47),VLOOKUP($A48,Prostata!$A$11:$AV$100,48,FALSE)))</f>
        <v/>
      </c>
      <c r="C48" s="31" t="str">
        <f ca="1">+IF(A48="","",IF(A48="Suma cero",SUM(B$2:B47),VLOOKUP($A48,Pulmon!$A$11:$AV$100,44,FALSE)))</f>
        <v/>
      </c>
      <c r="D48" s="31" t="str">
        <f ca="1">+IF(A48="","",IF(A48="Suma cero",SUM(B$2:B47),VLOOKUP($A48,Estomago!$A$11:$AV$100,48,FALSE)))</f>
        <v/>
      </c>
      <c r="E48" s="31" t="str">
        <f ca="1">+IF(A48="","",IF(A48="Suma cero",SUM(B$2:B47),VLOOKUP($A48,Mama!$A$11:$AV$100,48,FALSE)))</f>
        <v/>
      </c>
      <c r="F48" s="31" t="str">
        <f ca="1">+IF(A48="","",IF(A48="Suma cero",SUM(B$2:B47),VLOOKUP($A48,Cervix!$A$11:$AV$100,48,FALSE)))</f>
        <v/>
      </c>
      <c r="G48" s="31" t="str">
        <f ca="1">+IF(A48="","",IF(A48="Suma cero",SUM(B$2:B47),VLOOKUP($A48,'Colo-Rectal'!$A$11:$AV$100,48,FALSE)))</f>
        <v/>
      </c>
      <c r="H48" s="31" t="str">
        <f ca="1">+IF(A48="","",IF(A48="Suma cero",SUM(B$2:B47),VLOOKUP($A48,LLAadultos!$A$11:$AN$100,40,FALSE)))</f>
        <v/>
      </c>
      <c r="I48" s="31" t="str">
        <f ca="1">+IF(A48="","",IF(A48="Suma cero",SUM(B$2:B47),VLOOKUP($A48,LLAniños!$A$11:$AN$100,40,FALSE)))</f>
        <v/>
      </c>
      <c r="J48" s="31" t="str">
        <f ca="1">+IF(A48="","",IF(A48="Suma cero",SUM(B$2:B47),VLOOKUP($A48,LMAadultos!$A$11:$AJ$100,36,FALSE)))</f>
        <v/>
      </c>
      <c r="K48" s="31" t="str">
        <f ca="1">+IF(A48="","",IF(A48="Suma cero",SUM(B$2:B47),VLOOKUP($A48,LMAniños!$A$11:$AN$100,40,FALSE)))</f>
        <v/>
      </c>
      <c r="L48" s="31" t="str">
        <f ca="1">+IF(A48="","",IF(A48="Suma cero",SUM(B$2:B47),VLOOKUP($A48,LNHadultos!$A$11:$AV$100,44,FALSE)))</f>
        <v/>
      </c>
      <c r="M48" s="31" t="str">
        <f t="shared" ca="1" si="0"/>
        <v/>
      </c>
    </row>
    <row r="49" spans="1:13" x14ac:dyDescent="0.25">
      <c r="A49" s="30" t="str">
        <f ca="1">+IF(A48="","",IF(A48="Suma cero","",IF(OFFSET(Prostata!$A$10,ROW(A48),0)="","Suma cero",OFFSET(Prostata!$A$10,ROW(A48),0))))</f>
        <v/>
      </c>
      <c r="B49" s="31" t="str">
        <f ca="1">+IF(A49="","",IF(A49="Suma cero",SUM(B$2:B48),VLOOKUP($A49,Prostata!$A$11:$AV$100,48,FALSE)))</f>
        <v/>
      </c>
      <c r="C49" s="31" t="str">
        <f ca="1">+IF(A49="","",IF(A49="Suma cero",SUM(C$2:C48),VLOOKUP($A49,Pulmon!$A$11:$AV$100,44,FALSE)))</f>
        <v/>
      </c>
      <c r="D49" s="31" t="str">
        <f ca="1">+IF(A49="","",IF(A49="Suma cero",SUM(D$2:D48),VLOOKUP($A49,Estomago!$A$11:$AV$100,48,FALSE)))</f>
        <v/>
      </c>
      <c r="E49" s="31" t="str">
        <f ca="1">+IF(A49="","",IF(A49="Suma cero",SUM(E$2:E48),VLOOKUP($A49,Mama!$A$11:$AV$100,48,FALSE)))</f>
        <v/>
      </c>
      <c r="F49" s="31" t="str">
        <f ca="1">+IF(A49="","",IF(A49="Suma cero",SUM(F$2:F48),VLOOKUP($A49,Cervix!$A$11:$AV$100,48,FALSE)))</f>
        <v/>
      </c>
      <c r="G49" s="31" t="str">
        <f ca="1">+IF(A49="","",IF(A49="Suma cero",SUM(G$2:G48),VLOOKUP($A49,'Colo-Rectal'!$A$11:$AV$100,48,FALSE)))</f>
        <v/>
      </c>
      <c r="H49" s="31" t="str">
        <f ca="1">+IF(A49="","",IF(A49="Suma cero",SUM(H$2:H48),VLOOKUP($A49,LLAadultos!$A$11:$AN$100,40,FALSE)))</f>
        <v/>
      </c>
      <c r="I49" s="31" t="str">
        <f ca="1">+IF(A49="","",IF(A49="Suma cero",SUM(I$2:I48),VLOOKUP($A49,LLAniños!$A$11:$AN$100,40,FALSE)))</f>
        <v/>
      </c>
      <c r="J49" s="31" t="str">
        <f ca="1">+IF(A49="","",IF(A49="Suma cero",SUM(J$2:J48),VLOOKUP($A49,LMAadultos!$A$11:$AJ$100,36,FALSE)))</f>
        <v/>
      </c>
      <c r="K49" s="31" t="str">
        <f ca="1">+IF(A49="","",IF(A49="Suma cero",SUM(K$2:K48),VLOOKUP($A49,LMAniños!$A$11:$AN$100,40,FALSE)))</f>
        <v/>
      </c>
      <c r="L49" s="31" t="str">
        <f ca="1">+IF(A49="","",IF(A49="Suma cero",SUM(L$2:L48),VLOOKUP($A49,LNHadultos!$A$11:$AV$100,44,FALSE)))</f>
        <v/>
      </c>
      <c r="M49" s="31" t="str">
        <f t="shared" ca="1" si="0"/>
        <v/>
      </c>
    </row>
    <row r="50" spans="1:13" x14ac:dyDescent="0.25">
      <c r="A50" s="30" t="str">
        <f ca="1">+IF(A49="","",IF(A49="Suma cero","",IF(OFFSET(Prostata!$A$10,ROW(A49),0)="","Suma cero",OFFSET(Prostata!$A$10,ROW(A49),0))))</f>
        <v/>
      </c>
      <c r="B50" s="31" t="str">
        <f ca="1">+IF(A50="","",IF(A50="Suma cero",SUM(B$2:B49),VLOOKUP($A50,Prostata!$A$11:$AV$100,48,FALSE)))</f>
        <v/>
      </c>
      <c r="C50" s="31" t="str">
        <f ca="1">+IF(A50="","",IF(A50="Suma cero",SUM(B$2:B49),VLOOKUP($A50,Pulmon!$A$11:$AV$100,44,FALSE)))</f>
        <v/>
      </c>
      <c r="D50" s="31" t="str">
        <f ca="1">+IF(A50="","",IF(A50="Suma cero",SUM(B$2:B49),VLOOKUP($A50,Estomago!$A$11:$AV$100,48,FALSE)))</f>
        <v/>
      </c>
      <c r="E50" s="31" t="str">
        <f ca="1">+IF(A50="","",IF(A50="Suma cero",SUM(B$2:B49),VLOOKUP($A50,Mama!$A$11:$AV$100,48,FALSE)))</f>
        <v/>
      </c>
      <c r="F50" s="31" t="str">
        <f ca="1">+IF(A50="","",IF(A50="Suma cero",SUM(B$2:B49),VLOOKUP($A50,Cervix!$A$11:$AV$100,48,FALSE)))</f>
        <v/>
      </c>
      <c r="G50" s="31" t="str">
        <f ca="1">+IF(A50="","",IF(A50="Suma cero",SUM(B$2:B49),VLOOKUP($A50,'Colo-Rectal'!$A$11:$AV$100,48,FALSE)))</f>
        <v/>
      </c>
      <c r="H50" s="31" t="str">
        <f ca="1">+IF(A50="","",IF(A50="Suma cero",SUM(B$2:B49),VLOOKUP($A50,LLAadultos!$A$11:$AN$100,40,FALSE)))</f>
        <v/>
      </c>
      <c r="I50" s="31" t="str">
        <f ca="1">+IF(A50="","",IF(A50="Suma cero",SUM(B$2:B49),VLOOKUP($A50,LLAniños!$A$11:$AN$100,40,FALSE)))</f>
        <v/>
      </c>
      <c r="J50" s="31" t="str">
        <f ca="1">+IF(A50="","",IF(A50="Suma cero",SUM(B$2:B49),VLOOKUP($A50,LMAadultos!$A$11:$AJ$100,36,FALSE)))</f>
        <v/>
      </c>
      <c r="K50" s="31" t="str">
        <f ca="1">+IF(A50="","",IF(A50="Suma cero",SUM(B$2:B49),VLOOKUP($A50,LMAniños!$A$11:$AN$100,40,FALSE)))</f>
        <v/>
      </c>
      <c r="L50" s="31" t="str">
        <f ca="1">+IF(A50="","",IF(A50="Suma cero",SUM(B$2:B49),VLOOKUP($A50,LNHadultos!$A$11:$AV$100,44,FALSE)))</f>
        <v/>
      </c>
      <c r="M50" s="31" t="str">
        <f t="shared" ca="1" si="0"/>
        <v/>
      </c>
    </row>
    <row r="51" spans="1:13" x14ac:dyDescent="0.25">
      <c r="A51" s="30" t="str">
        <f ca="1">+IF(A50="","",IF(A50="Suma cero","",IF(OFFSET(Prostata!$A$10,ROW(A50),0)="","Suma cero",OFFSET(Prostata!$A$10,ROW(A50),0))))</f>
        <v/>
      </c>
      <c r="B51" s="31" t="str">
        <f ca="1">+IF(A51="","",IF(A51="Suma cero",SUM(B$2:B50),VLOOKUP($A51,Prostata!$A$11:$AV$100,48,FALSE)))</f>
        <v/>
      </c>
      <c r="C51" s="31" t="str">
        <f ca="1">+IF(A51="","",IF(A51="Suma cero",SUM(B$2:B50),VLOOKUP($A51,Pulmon!$A$11:$AV$100,44,FALSE)))</f>
        <v/>
      </c>
      <c r="D51" s="31" t="str">
        <f ca="1">+IF(A51="","",IF(A51="Suma cero",SUM(B$2:B50),VLOOKUP($A51,Estomago!$A$11:$AV$100,48,FALSE)))</f>
        <v/>
      </c>
      <c r="E51" s="31" t="str">
        <f ca="1">+IF(A51="","",IF(A51="Suma cero",SUM(B$2:B50),VLOOKUP($A51,Mama!$A$11:$AV$100,48,FALSE)))</f>
        <v/>
      </c>
      <c r="F51" s="31" t="str">
        <f ca="1">+IF(A51="","",IF(A51="Suma cero",SUM(B$2:B50),VLOOKUP($A51,Cervix!$A$11:$AV$100,48,FALSE)))</f>
        <v/>
      </c>
      <c r="G51" s="31" t="str">
        <f ca="1">+IF(A51="","",IF(A51="Suma cero",SUM(B$2:B50),VLOOKUP($A51,'Colo-Rectal'!$A$11:$AV$100,48,FALSE)))</f>
        <v/>
      </c>
      <c r="H51" s="31" t="str">
        <f ca="1">+IF(A51="","",IF(A51="Suma cero",SUM(B$2:B50),VLOOKUP($A51,LLAadultos!$A$11:$AN$100,40,FALSE)))</f>
        <v/>
      </c>
      <c r="I51" s="31" t="str">
        <f ca="1">+IF(A51="","",IF(A51="Suma cero",SUM(B$2:B50),VLOOKUP($A51,LLAniños!$A$11:$AN$100,40,FALSE)))</f>
        <v/>
      </c>
      <c r="J51" s="31" t="str">
        <f ca="1">+IF(A51="","",IF(A51="Suma cero",SUM(B$2:B50),VLOOKUP($A51,LMAadultos!$A$11:$AJ$100,36,FALSE)))</f>
        <v/>
      </c>
      <c r="K51" s="31" t="str">
        <f ca="1">+IF(A51="","",IF(A51="Suma cero",SUM(B$2:B50),VLOOKUP($A51,LMAniños!$A$11:$AN$100,40,FALSE)))</f>
        <v/>
      </c>
      <c r="L51" s="31" t="str">
        <f ca="1">+IF(A51="","",IF(A51="Suma cero",SUM(B$2:B50),VLOOKUP($A51,LNHadultos!$A$11:$AV$100,44,FALSE)))</f>
        <v/>
      </c>
      <c r="M51" s="31" t="str">
        <f t="shared" ca="1" si="0"/>
        <v/>
      </c>
    </row>
    <row r="52" spans="1:13" x14ac:dyDescent="0.25">
      <c r="A52" s="30" t="str">
        <f ca="1">+IF(A51="","",IF(A51="Suma cero","",IF(OFFSET(Prostata!$A$10,ROW(A51),0)="","Suma cero",OFFSET(Prostata!$A$10,ROW(A51),0))))</f>
        <v/>
      </c>
      <c r="B52" s="31" t="str">
        <f ca="1">+IF(A52="","",IF(A52="Suma cero",SUM(B$2:B51),VLOOKUP($A52,Prostata!$A$11:$AV$100,48,FALSE)))</f>
        <v/>
      </c>
      <c r="C52" s="31" t="str">
        <f ca="1">+IF(A52="","",IF(A52="Suma cero",SUM(B$2:B51),VLOOKUP($A52,Pulmon!$A$11:$AV$100,44,FALSE)))</f>
        <v/>
      </c>
      <c r="D52" s="31" t="str">
        <f ca="1">+IF(A52="","",IF(A52="Suma cero",SUM(B$2:B51),VLOOKUP($A52,Estomago!$A$11:$AV$100,48,FALSE)))</f>
        <v/>
      </c>
      <c r="E52" s="31" t="str">
        <f ca="1">+IF(A52="","",IF(A52="Suma cero",SUM(B$2:B51),VLOOKUP($A52,Mama!$A$11:$AV$100,48,FALSE)))</f>
        <v/>
      </c>
      <c r="F52" s="31" t="str">
        <f ca="1">+IF(A52="","",IF(A52="Suma cero",SUM(B$2:B51),VLOOKUP($A52,Cervix!$A$11:$AV$100,48,FALSE)))</f>
        <v/>
      </c>
      <c r="G52" s="31" t="str">
        <f ca="1">+IF(A52="","",IF(A52="Suma cero",SUM(B$2:B51),VLOOKUP($A52,'Colo-Rectal'!$A$11:$AV$100,48,FALSE)))</f>
        <v/>
      </c>
      <c r="H52" s="31" t="str">
        <f ca="1">+IF(A52="","",IF(A52="Suma cero",SUM(B$2:B51),VLOOKUP($A52,LLAadultos!$A$11:$AN$100,40,FALSE)))</f>
        <v/>
      </c>
      <c r="I52" s="31" t="str">
        <f ca="1">+IF(A52="","",IF(A52="Suma cero",SUM(B$2:B51),VLOOKUP($A52,LLAniños!$A$11:$AN$100,40,FALSE)))</f>
        <v/>
      </c>
      <c r="J52" s="31" t="str">
        <f ca="1">+IF(A52="","",IF(A52="Suma cero",SUM(B$2:B51),VLOOKUP($A52,LMAadultos!$A$11:$AJ$100,36,FALSE)))</f>
        <v/>
      </c>
      <c r="K52" s="31" t="str">
        <f ca="1">+IF(A52="","",IF(A52="Suma cero",SUM(B$2:B51),VLOOKUP($A52,LMAniños!$A$11:$AN$100,40,FALSE)))</f>
        <v/>
      </c>
      <c r="L52" s="31" t="str">
        <f ca="1">+IF(A52="","",IF(A52="Suma cero",SUM(B$2:B51),VLOOKUP($A52,LNHadultos!$A$11:$AV$100,44,FALSE)))</f>
        <v/>
      </c>
      <c r="M52" s="31" t="str">
        <f t="shared" ca="1" si="0"/>
        <v/>
      </c>
    </row>
    <row r="53" spans="1:13" x14ac:dyDescent="0.25">
      <c r="A53" s="30" t="str">
        <f ca="1">+IF(A52="","",IF(A52="Suma cero","",IF(OFFSET(Prostata!$A$10,ROW(A52),0)="","Suma cero",OFFSET(Prostata!$A$10,ROW(A52),0))))</f>
        <v/>
      </c>
      <c r="B53" s="31" t="str">
        <f ca="1">+IF(A53="","",IF(A53="Suma cero",SUM(B$2:B52),VLOOKUP($A53,Prostata!$A$11:$AV$100,48,FALSE)))</f>
        <v/>
      </c>
      <c r="C53" s="31" t="str">
        <f ca="1">+IF(A53="","",IF(A53="Suma cero",SUM(B$2:B52),VLOOKUP($A53,Pulmon!$A$11:$AV$100,44,FALSE)))</f>
        <v/>
      </c>
      <c r="D53" s="31" t="str">
        <f ca="1">+IF(A53="","",IF(A53="Suma cero",SUM(B$2:B52),VLOOKUP($A53,Estomago!$A$11:$AV$100,48,FALSE)))</f>
        <v/>
      </c>
      <c r="E53" s="31" t="str">
        <f ca="1">+IF(A53="","",IF(A53="Suma cero",SUM(B$2:B52),VLOOKUP($A53,Mama!$A$11:$AV$100,48,FALSE)))</f>
        <v/>
      </c>
      <c r="F53" s="31" t="str">
        <f ca="1">+IF(A53="","",IF(A53="Suma cero",SUM(B$2:B52),VLOOKUP($A53,Cervix!$A$11:$AV$100,48,FALSE)))</f>
        <v/>
      </c>
      <c r="G53" s="31" t="str">
        <f ca="1">+IF(A53="","",IF(A53="Suma cero",SUM(B$2:B52),VLOOKUP($A53,'Colo-Rectal'!$A$11:$AV$100,48,FALSE)))</f>
        <v/>
      </c>
      <c r="H53" s="31" t="str">
        <f ca="1">+IF(A53="","",IF(A53="Suma cero",SUM(B$2:B52),VLOOKUP($A53,LLAadultos!$A$11:$AN$100,40,FALSE)))</f>
        <v/>
      </c>
      <c r="I53" s="31" t="str">
        <f ca="1">+IF(A53="","",IF(A53="Suma cero",SUM(B$2:B52),VLOOKUP($A53,LLAniños!$A$11:$AN$100,40,FALSE)))</f>
        <v/>
      </c>
      <c r="J53" s="31" t="str">
        <f ca="1">+IF(A53="","",IF(A53="Suma cero",SUM(B$2:B52),VLOOKUP($A53,LMAadultos!$A$11:$AJ$100,36,FALSE)))</f>
        <v/>
      </c>
      <c r="K53" s="31" t="str">
        <f ca="1">+IF(A53="","",IF(A53="Suma cero",SUM(B$2:B52),VLOOKUP($A53,LMAniños!$A$11:$AN$100,40,FALSE)))</f>
        <v/>
      </c>
      <c r="L53" s="31" t="str">
        <f ca="1">+IF(A53="","",IF(A53="Suma cero",SUM(B$2:B52),VLOOKUP($A53,LNHadultos!$A$11:$AV$100,44,FALSE)))</f>
        <v/>
      </c>
      <c r="M53" s="31" t="str">
        <f t="shared" ca="1" si="0"/>
        <v/>
      </c>
    </row>
    <row r="54" spans="1:13" x14ac:dyDescent="0.25">
      <c r="A54" s="30" t="str">
        <f ca="1">+IF(A53="","",IF(A53="Suma cero","",IF(OFFSET(Prostata!$A$10,ROW(A53),0)="","Suma cero",OFFSET(Prostata!$A$10,ROW(A53),0))))</f>
        <v/>
      </c>
      <c r="B54" s="31" t="str">
        <f ca="1">+IF(A54="","",IF(A54="Suma cero",SUM(B$2:B53),VLOOKUP($A54,Prostata!$A$11:$AV$100,48,FALSE)))</f>
        <v/>
      </c>
      <c r="C54" s="31" t="str">
        <f ca="1">+IF(A54="","",IF(A54="Suma cero",SUM(B$2:B53),VLOOKUP($A54,Pulmon!$A$11:$AV$100,44,FALSE)))</f>
        <v/>
      </c>
      <c r="D54" s="31" t="str">
        <f ca="1">+IF(A54="","",IF(A54="Suma cero",SUM(B$2:B53),VLOOKUP($A54,Estomago!$A$11:$AV$100,48,FALSE)))</f>
        <v/>
      </c>
      <c r="E54" s="31" t="str">
        <f ca="1">+IF(A54="","",IF(A54="Suma cero",SUM(B$2:B53),VLOOKUP($A54,Mama!$A$11:$AV$100,48,FALSE)))</f>
        <v/>
      </c>
      <c r="F54" s="31" t="str">
        <f ca="1">+IF(A54="","",IF(A54="Suma cero",SUM(B$2:B53),VLOOKUP($A54,Cervix!$A$11:$AV$100,48,FALSE)))</f>
        <v/>
      </c>
      <c r="G54" s="31" t="str">
        <f ca="1">+IF(A54="","",IF(A54="Suma cero",SUM(B$2:B53),VLOOKUP($A54,'Colo-Rectal'!$A$11:$AV$100,48,FALSE)))</f>
        <v/>
      </c>
      <c r="H54" s="31" t="str">
        <f ca="1">+IF(A54="","",IF(A54="Suma cero",SUM(B$2:B53),VLOOKUP($A54,LLAadultos!$A$11:$AN$100,40,FALSE)))</f>
        <v/>
      </c>
      <c r="I54" s="31" t="str">
        <f ca="1">+IF(A54="","",IF(A54="Suma cero",SUM(B$2:B53),VLOOKUP($A54,LLAniños!$A$11:$AN$100,40,FALSE)))</f>
        <v/>
      </c>
      <c r="J54" s="31" t="str">
        <f ca="1">+IF(A54="","",IF(A54="Suma cero",SUM(B$2:B53),VLOOKUP($A54,LMAadultos!$A$11:$AJ$100,36,FALSE)))</f>
        <v/>
      </c>
      <c r="K54" s="31" t="str">
        <f ca="1">+IF(A54="","",IF(A54="Suma cero",SUM(B$2:B53),VLOOKUP($A54,LMAniños!$A$11:$AN$100,40,FALSE)))</f>
        <v/>
      </c>
      <c r="L54" s="31" t="str">
        <f ca="1">+IF(A54="","",IF(A54="Suma cero",SUM(B$2:B53),VLOOKUP($A54,LNHadultos!$A$11:$AV$100,44,FALSE)))</f>
        <v/>
      </c>
      <c r="M54" s="31" t="str">
        <f t="shared" ca="1" si="0"/>
        <v/>
      </c>
    </row>
    <row r="55" spans="1:13" x14ac:dyDescent="0.25">
      <c r="A55" s="30" t="str">
        <f ca="1">+IF(A54="","",IF(A54="Suma cero","",IF(OFFSET(Prostata!$A$10,ROW(A54),0)="","Suma cero",OFFSET(Prostata!$A$10,ROW(A54),0))))</f>
        <v/>
      </c>
      <c r="B55" s="31" t="str">
        <f ca="1">+IF(A55="","",IF(A55="Suma cero",SUM(B$2:B54),VLOOKUP($A55,Prostata!$A$11:$AV$100,48,FALSE)))</f>
        <v/>
      </c>
      <c r="C55" s="31" t="str">
        <f ca="1">+IF(A55="","",IF(A55="Suma cero",SUM(B$2:B54),VLOOKUP($A55,Pulmon!$A$11:$AV$100,44,FALSE)))</f>
        <v/>
      </c>
      <c r="D55" s="31" t="str">
        <f ca="1">+IF(A55="","",IF(A55="Suma cero",SUM(B$2:B54),VLOOKUP($A55,Estomago!$A$11:$AV$100,48,FALSE)))</f>
        <v/>
      </c>
      <c r="E55" s="31" t="str">
        <f ca="1">+IF(A55="","",IF(A55="Suma cero",SUM(B$2:B54),VLOOKUP($A55,Mama!$A$11:$AV$100,48,FALSE)))</f>
        <v/>
      </c>
      <c r="F55" s="31" t="str">
        <f ca="1">+IF(A55="","",IF(A55="Suma cero",SUM(B$2:B54),VLOOKUP($A55,Cervix!$A$11:$AV$100,48,FALSE)))</f>
        <v/>
      </c>
      <c r="G55" s="31" t="str">
        <f ca="1">+IF(A55="","",IF(A55="Suma cero",SUM(B$2:B54),VLOOKUP($A55,'Colo-Rectal'!$A$11:$AV$100,48,FALSE)))</f>
        <v/>
      </c>
      <c r="H55" s="31" t="str">
        <f ca="1">+IF(A55="","",IF(A55="Suma cero",SUM(B$2:B54),VLOOKUP($A55,LLAadultos!$A$11:$AN$100,40,FALSE)))</f>
        <v/>
      </c>
      <c r="I55" s="31" t="str">
        <f ca="1">+IF(A55="","",IF(A55="Suma cero",SUM(B$2:B54),VLOOKUP($A55,LLAniños!$A$11:$AN$100,40,FALSE)))</f>
        <v/>
      </c>
      <c r="J55" s="31" t="str">
        <f ca="1">+IF(A55="","",IF(A55="Suma cero",SUM(B$2:B54),VLOOKUP($A55,LMAadultos!$A$11:$AJ$100,36,FALSE)))</f>
        <v/>
      </c>
      <c r="K55" s="31" t="str">
        <f ca="1">+IF(A55="","",IF(A55="Suma cero",SUM(B$2:B54),VLOOKUP($A55,LMAniños!$A$11:$AN$100,40,FALSE)))</f>
        <v/>
      </c>
      <c r="L55" s="31" t="str">
        <f ca="1">+IF(A55="","",IF(A55="Suma cero",SUM(B$2:B54),VLOOKUP($A55,LNHadultos!$A$11:$AV$100,44,FALSE)))</f>
        <v/>
      </c>
      <c r="M55" s="31" t="str">
        <f t="shared" ca="1" si="0"/>
        <v/>
      </c>
    </row>
    <row r="56" spans="1:13" x14ac:dyDescent="0.25">
      <c r="A56" s="30" t="str">
        <f ca="1">+IF(A55="","",IF(A55="Suma cero","",IF(OFFSET(Prostata!$A$10,ROW(A55),0)="","Suma cero",OFFSET(Prostata!$A$10,ROW(A55),0))))</f>
        <v/>
      </c>
      <c r="B56" s="31" t="str">
        <f ca="1">+IF(A56="","",IF(A56="Suma cero",SUM(B$2:B55),VLOOKUP($A56,Prostata!$A$11:$AV$100,48,FALSE)))</f>
        <v/>
      </c>
      <c r="C56" s="31" t="str">
        <f ca="1">+IF(A56="","",IF(A56="Suma cero",SUM(B$2:B55),VLOOKUP($A56,Pulmon!$A$11:$AV$100,44,FALSE)))</f>
        <v/>
      </c>
      <c r="D56" s="31" t="str">
        <f ca="1">+IF(A56="","",IF(A56="Suma cero",SUM(B$2:B55),VLOOKUP($A56,Estomago!$A$11:$AV$100,48,FALSE)))</f>
        <v/>
      </c>
      <c r="E56" s="31" t="str">
        <f ca="1">+IF(A56="","",IF(A56="Suma cero",SUM(B$2:B55),VLOOKUP($A56,Mama!$A$11:$AV$100,48,FALSE)))</f>
        <v/>
      </c>
      <c r="F56" s="31" t="str">
        <f ca="1">+IF(A56="","",IF(A56="Suma cero",SUM(B$2:B55),VLOOKUP($A56,Cervix!$A$11:$AV$100,48,FALSE)))</f>
        <v/>
      </c>
      <c r="G56" s="31" t="str">
        <f ca="1">+IF(A56="","",IF(A56="Suma cero",SUM(B$2:B55),VLOOKUP($A56,'Colo-Rectal'!$A$11:$AV$100,48,FALSE)))</f>
        <v/>
      </c>
      <c r="H56" s="31" t="str">
        <f ca="1">+IF(A56="","",IF(A56="Suma cero",SUM(B$2:B55),VLOOKUP($A56,LLAadultos!$A$11:$AN$100,40,FALSE)))</f>
        <v/>
      </c>
      <c r="I56" s="31" t="str">
        <f ca="1">+IF(A56="","",IF(A56="Suma cero",SUM(B$2:B55),VLOOKUP($A56,LLAniños!$A$11:$AN$100,40,FALSE)))</f>
        <v/>
      </c>
      <c r="J56" s="31" t="str">
        <f ca="1">+IF(A56="","",IF(A56="Suma cero",SUM(B$2:B55),VLOOKUP($A56,LMAadultos!$A$11:$AJ$100,36,FALSE)))</f>
        <v/>
      </c>
      <c r="K56" s="31" t="str">
        <f ca="1">+IF(A56="","",IF(A56="Suma cero",SUM(B$2:B55),VLOOKUP($A56,LMAniños!$A$11:$AN$100,40,FALSE)))</f>
        <v/>
      </c>
      <c r="L56" s="31" t="str">
        <f ca="1">+IF(A56="","",IF(A56="Suma cero",SUM(B$2:B55),VLOOKUP($A56,LNHadultos!$A$11:$AV$100,44,FALSE)))</f>
        <v/>
      </c>
      <c r="M56" s="31" t="str">
        <f t="shared" ca="1" si="0"/>
        <v/>
      </c>
    </row>
    <row r="57" spans="1:13" x14ac:dyDescent="0.25">
      <c r="A57" s="30" t="str">
        <f ca="1">+IF(A56="","",IF(A56="Suma cero","",IF(OFFSET(Prostata!$A$10,ROW(A56),0)="","Suma cero",OFFSET(Prostata!$A$10,ROW(A56),0))))</f>
        <v/>
      </c>
      <c r="B57" s="31" t="str">
        <f ca="1">+IF(A57="","",IF(A57="Suma cero",SUM(B$2:B56),VLOOKUP($A57,Prostata!$A$11:$AV$100,48,FALSE)))</f>
        <v/>
      </c>
      <c r="C57" s="31" t="str">
        <f ca="1">+IF(A57="","",IF(A57="Suma cero",SUM(B$2:B56),VLOOKUP($A57,Pulmon!$A$11:$AV$100,44,FALSE)))</f>
        <v/>
      </c>
      <c r="D57" s="31" t="str">
        <f ca="1">+IF(A57="","",IF(A57="Suma cero",SUM(B$2:B56),VLOOKUP($A57,Estomago!$A$11:$AV$100,48,FALSE)))</f>
        <v/>
      </c>
      <c r="E57" s="31" t="str">
        <f ca="1">+IF(A57="","",IF(A57="Suma cero",SUM(B$2:B56),VLOOKUP($A57,Mama!$A$11:$AV$100,48,FALSE)))</f>
        <v/>
      </c>
      <c r="F57" s="31" t="str">
        <f ca="1">+IF(A57="","",IF(A57="Suma cero",SUM(B$2:B56),VLOOKUP($A57,Cervix!$A$11:$AV$100,48,FALSE)))</f>
        <v/>
      </c>
      <c r="G57" s="31" t="str">
        <f ca="1">+IF(A57="","",IF(A57="Suma cero",SUM(B$2:B56),VLOOKUP($A57,'Colo-Rectal'!$A$11:$AV$100,48,FALSE)))</f>
        <v/>
      </c>
      <c r="H57" s="31" t="str">
        <f ca="1">+IF(A57="","",IF(A57="Suma cero",SUM(B$2:B56),VLOOKUP($A57,LLAadultos!$A$11:$AN$100,40,FALSE)))</f>
        <v/>
      </c>
      <c r="I57" s="31" t="str">
        <f ca="1">+IF(A57="","",IF(A57="Suma cero",SUM(B$2:B56),VLOOKUP($A57,LLAniños!$A$11:$AN$100,40,FALSE)))</f>
        <v/>
      </c>
      <c r="J57" s="31" t="str">
        <f ca="1">+IF(A57="","",IF(A57="Suma cero",SUM(B$2:B56),VLOOKUP($A57,LMAadultos!$A$11:$AJ$100,36,FALSE)))</f>
        <v/>
      </c>
      <c r="K57" s="31" t="str">
        <f ca="1">+IF(A57="","",IF(A57="Suma cero",SUM(B$2:B56),VLOOKUP($A57,LMAniños!$A$11:$AN$100,40,FALSE)))</f>
        <v/>
      </c>
      <c r="L57" s="31" t="str">
        <f ca="1">+IF(A57="","",IF(A57="Suma cero",SUM(B$2:B56),VLOOKUP($A57,LNHadultos!$A$11:$AV$100,44,FALSE)))</f>
        <v/>
      </c>
      <c r="M57" s="31" t="str">
        <f t="shared" ca="1" si="0"/>
        <v/>
      </c>
    </row>
    <row r="58" spans="1:13" x14ac:dyDescent="0.25">
      <c r="A58" s="30" t="str">
        <f ca="1">+IF(A57="","",IF(A57="Suma cero","",IF(OFFSET(Prostata!$A$10,ROW(A57),0)="","Suma cero",OFFSET(Prostata!$A$10,ROW(A57),0))))</f>
        <v/>
      </c>
      <c r="B58" s="31" t="str">
        <f ca="1">+IF(A58="","",IF(A58="Suma cero",SUM(B$2:B57),VLOOKUP($A58,Prostata!$A$11:$AV$100,48,FALSE)))</f>
        <v/>
      </c>
      <c r="C58" s="31" t="str">
        <f ca="1">+IF(A58="","",IF(A58="Suma cero",SUM(B$2:B57),VLOOKUP($A58,Pulmon!$A$11:$AV$100,44,FALSE)))</f>
        <v/>
      </c>
      <c r="D58" s="31" t="str">
        <f ca="1">+IF(A58="","",IF(A58="Suma cero",SUM(B$2:B57),VLOOKUP($A58,Estomago!$A$11:$AV$100,48,FALSE)))</f>
        <v/>
      </c>
      <c r="E58" s="31" t="str">
        <f ca="1">+IF(A58="","",IF(A58="Suma cero",SUM(B$2:B57),VLOOKUP($A58,Mama!$A$11:$AV$100,48,FALSE)))</f>
        <v/>
      </c>
      <c r="F58" s="31" t="str">
        <f ca="1">+IF(A58="","",IF(A58="Suma cero",SUM(B$2:B57),VLOOKUP($A58,Cervix!$A$11:$AV$100,48,FALSE)))</f>
        <v/>
      </c>
      <c r="G58" s="31" t="str">
        <f ca="1">+IF(A58="","",IF(A58="Suma cero",SUM(B$2:B57),VLOOKUP($A58,'Colo-Rectal'!$A$11:$AV$100,48,FALSE)))</f>
        <v/>
      </c>
      <c r="H58" s="31" t="str">
        <f ca="1">+IF(A58="","",IF(A58="Suma cero",SUM(B$2:B57),VLOOKUP($A58,LLAadultos!$A$11:$AN$100,40,FALSE)))</f>
        <v/>
      </c>
      <c r="I58" s="31" t="str">
        <f ca="1">+IF(A58="","",IF(A58="Suma cero",SUM(B$2:B57),VLOOKUP($A58,LLAniños!$A$11:$AN$100,40,FALSE)))</f>
        <v/>
      </c>
      <c r="J58" s="31" t="str">
        <f ca="1">+IF(A58="","",IF(A58="Suma cero",SUM(B$2:B57),VLOOKUP($A58,LMAadultos!$A$11:$AJ$100,36,FALSE)))</f>
        <v/>
      </c>
      <c r="K58" s="31" t="str">
        <f ca="1">+IF(A58="","",IF(A58="Suma cero",SUM(B$2:B57),VLOOKUP($A58,LMAniños!$A$11:$AN$100,40,FALSE)))</f>
        <v/>
      </c>
      <c r="L58" s="31" t="str">
        <f ca="1">+IF(A58="","",IF(A58="Suma cero",SUM(B$2:B57),VLOOKUP($A58,LNHadultos!$A$11:$AV$100,44,FALSE)))</f>
        <v/>
      </c>
      <c r="M58" s="31" t="str">
        <f t="shared" ca="1" si="0"/>
        <v/>
      </c>
    </row>
    <row r="59" spans="1:13" x14ac:dyDescent="0.25">
      <c r="A59" s="30" t="str">
        <f ca="1">+IF(A58="","",IF(A58="Suma cero","",IF(OFFSET(Prostata!$A$10,ROW(A58),0)="","Suma cero",OFFSET(Prostata!$A$10,ROW(A58),0))))</f>
        <v/>
      </c>
      <c r="B59" s="31" t="str">
        <f ca="1">+IF(A59="","",IF(A59="Suma cero",SUM(B$2:B58),VLOOKUP($A59,Prostata!$A$11:$AV$100,48,FALSE)))</f>
        <v/>
      </c>
      <c r="C59" s="31" t="str">
        <f ca="1">+IF(A59="","",IF(A59="Suma cero",SUM(B$2:B58),VLOOKUP($A59,Pulmon!$A$11:$AV$100,44,FALSE)))</f>
        <v/>
      </c>
      <c r="D59" s="31" t="str">
        <f ca="1">+IF(A59="","",IF(A59="Suma cero",SUM(B$2:B58),VLOOKUP($A59,Estomago!$A$11:$AV$100,48,FALSE)))</f>
        <v/>
      </c>
      <c r="E59" s="31" t="str">
        <f ca="1">+IF(A59="","",IF(A59="Suma cero",SUM(B$2:B58),VLOOKUP($A59,Mama!$A$11:$AV$100,48,FALSE)))</f>
        <v/>
      </c>
      <c r="F59" s="31" t="str">
        <f ca="1">+IF(A59="","",IF(A59="Suma cero",SUM(B$2:B58),VLOOKUP($A59,Cervix!$A$11:$AV$100,48,FALSE)))</f>
        <v/>
      </c>
      <c r="G59" s="31" t="str">
        <f ca="1">+IF(A59="","",IF(A59="Suma cero",SUM(B$2:B58),VLOOKUP($A59,'Colo-Rectal'!$A$11:$AV$100,48,FALSE)))</f>
        <v/>
      </c>
      <c r="H59" s="31" t="str">
        <f ca="1">+IF(A59="","",IF(A59="Suma cero",SUM(B$2:B58),VLOOKUP($A59,LLAadultos!$A$11:$AN$100,40,FALSE)))</f>
        <v/>
      </c>
      <c r="I59" s="31" t="str">
        <f ca="1">+IF(A59="","",IF(A59="Suma cero",SUM(B$2:B58),VLOOKUP($A59,LLAniños!$A$11:$AN$100,40,FALSE)))</f>
        <v/>
      </c>
      <c r="J59" s="31" t="str">
        <f ca="1">+IF(A59="","",IF(A59="Suma cero",SUM(B$2:B58),VLOOKUP($A59,LMAadultos!$A$11:$AJ$100,36,FALSE)))</f>
        <v/>
      </c>
      <c r="K59" s="31" t="str">
        <f ca="1">+IF(A59="","",IF(A59="Suma cero",SUM(B$2:B58),VLOOKUP($A59,LMAniños!$A$11:$AN$100,40,FALSE)))</f>
        <v/>
      </c>
      <c r="L59" s="31" t="str">
        <f ca="1">+IF(A59="","",IF(A59="Suma cero",SUM(B$2:B58),VLOOKUP($A59,LNHadultos!$A$11:$AV$100,44,FALSE)))</f>
        <v/>
      </c>
      <c r="M59" s="31" t="str">
        <f t="shared" ca="1" si="0"/>
        <v/>
      </c>
    </row>
    <row r="60" spans="1:13" x14ac:dyDescent="0.25">
      <c r="A60" s="30" t="str">
        <f ca="1">+IF(A59="","",IF(A59="Suma cero","",IF(OFFSET(Prostata!$A$10,ROW(A59),0)="","Suma cero",OFFSET(Prostata!$A$10,ROW(A59),0))))</f>
        <v/>
      </c>
      <c r="B60" s="31" t="str">
        <f ca="1">+IF(A60="","",IF(A60="Suma cero",SUM(B$2:B59),VLOOKUP($A60,Prostata!$A$11:$AV$100,48,FALSE)))</f>
        <v/>
      </c>
      <c r="C60" s="31" t="str">
        <f ca="1">+IF(A60="","",IF(A60="Suma cero",SUM(B$2:B59),VLOOKUP($A60,Pulmon!$A$11:$AV$100,44,FALSE)))</f>
        <v/>
      </c>
      <c r="D60" s="31" t="str">
        <f ca="1">+IF(A60="","",IF(A60="Suma cero",SUM(B$2:B59),VLOOKUP($A60,Estomago!$A$11:$AV$100,48,FALSE)))</f>
        <v/>
      </c>
      <c r="E60" s="31" t="str">
        <f ca="1">+IF(A60="","",IF(A60="Suma cero",SUM(B$2:B59),VLOOKUP($A60,Mama!$A$11:$AV$100,48,FALSE)))</f>
        <v/>
      </c>
      <c r="F60" s="31" t="str">
        <f ca="1">+IF(A60="","",IF(A60="Suma cero",SUM(B$2:B59),VLOOKUP($A60,Cervix!$A$11:$AV$100,48,FALSE)))</f>
        <v/>
      </c>
      <c r="G60" s="31" t="str">
        <f ca="1">+IF(A60="","",IF(A60="Suma cero",SUM(B$2:B59),VLOOKUP($A60,'Colo-Rectal'!$A$11:$AV$100,48,FALSE)))</f>
        <v/>
      </c>
      <c r="H60" s="31" t="str">
        <f ca="1">+IF(A60="","",IF(A60="Suma cero",SUM(B$2:B59),VLOOKUP($A60,LLAadultos!$A$11:$AN$100,40,FALSE)))</f>
        <v/>
      </c>
      <c r="I60" s="31" t="str">
        <f ca="1">+IF(A60="","",IF(A60="Suma cero",SUM(B$2:B59),VLOOKUP($A60,LLAniños!$A$11:$AN$100,40,FALSE)))</f>
        <v/>
      </c>
      <c r="J60" s="31" t="str">
        <f ca="1">+IF(A60="","",IF(A60="Suma cero",SUM(B$2:B59),VLOOKUP($A60,LMAadultos!$A$11:$AJ$100,36,FALSE)))</f>
        <v/>
      </c>
      <c r="K60" s="31" t="str">
        <f ca="1">+IF(A60="","",IF(A60="Suma cero",SUM(B$2:B59),VLOOKUP($A60,LMAniños!$A$11:$AN$100,40,FALSE)))</f>
        <v/>
      </c>
      <c r="L60" s="31" t="str">
        <f ca="1">+IF(A60="","",IF(A60="Suma cero",SUM(B$2:B59),VLOOKUP($A60,LNHadultos!$A$11:$AV$100,44,FALSE)))</f>
        <v/>
      </c>
      <c r="M60" s="31" t="str">
        <f t="shared" ca="1" si="0"/>
        <v/>
      </c>
    </row>
    <row r="61" spans="1:13" x14ac:dyDescent="0.25">
      <c r="A61" s="30" t="str">
        <f ca="1">+IF(A60="","",IF(A60="Suma cero","",IF(OFFSET(Prostata!$A$10,ROW(A60),0)="","Suma cero",OFFSET(Prostata!$A$10,ROW(A60),0))))</f>
        <v/>
      </c>
      <c r="B61" s="31" t="str">
        <f ca="1">+IF(A61="","",IF(A61="Suma cero",SUM(B$2:B60),VLOOKUP($A61,Prostata!$A$11:$AV$100,48,FALSE)))</f>
        <v/>
      </c>
      <c r="C61" s="31" t="str">
        <f ca="1">+IF(A61="","",IF(A61="Suma cero",SUM(B$2:B60),VLOOKUP($A61,Pulmon!$A$11:$AV$100,44,FALSE)))</f>
        <v/>
      </c>
      <c r="D61" s="31" t="str">
        <f ca="1">+IF(A61="","",IF(A61="Suma cero",SUM(B$2:B60),VLOOKUP($A61,Estomago!$A$11:$AV$100,48,FALSE)))</f>
        <v/>
      </c>
      <c r="E61" s="31" t="str">
        <f ca="1">+IF(A61="","",IF(A61="Suma cero",SUM(B$2:B60),VLOOKUP($A61,Mama!$A$11:$AV$100,48,FALSE)))</f>
        <v/>
      </c>
      <c r="F61" s="31" t="str">
        <f ca="1">+IF(A61="","",IF(A61="Suma cero",SUM(B$2:B60),VLOOKUP($A61,Cervix!$A$11:$AV$100,48,FALSE)))</f>
        <v/>
      </c>
      <c r="G61" s="31" t="str">
        <f ca="1">+IF(A61="","",IF(A61="Suma cero",SUM(B$2:B60),VLOOKUP($A61,'Colo-Rectal'!$A$11:$AV$100,48,FALSE)))</f>
        <v/>
      </c>
      <c r="H61" s="31" t="str">
        <f ca="1">+IF(A61="","",IF(A61="Suma cero",SUM(B$2:B60),VLOOKUP($A61,LLAadultos!$A$11:$AN$100,40,FALSE)))</f>
        <v/>
      </c>
      <c r="I61" s="31" t="str">
        <f ca="1">+IF(A61="","",IF(A61="Suma cero",SUM(B$2:B60),VLOOKUP($A61,LLAniños!$A$11:$AN$100,40,FALSE)))</f>
        <v/>
      </c>
      <c r="J61" s="31" t="str">
        <f ca="1">+IF(A61="","",IF(A61="Suma cero",SUM(B$2:B60),VLOOKUP($A61,LMAadultos!$A$11:$AJ$100,36,FALSE)))</f>
        <v/>
      </c>
      <c r="K61" s="31" t="str">
        <f ca="1">+IF(A61="","",IF(A61="Suma cero",SUM(B$2:B60),VLOOKUP($A61,LMAniños!$A$11:$AN$100,40,FALSE)))</f>
        <v/>
      </c>
      <c r="L61" s="31" t="str">
        <f ca="1">+IF(A61="","",IF(A61="Suma cero",SUM(B$2:B60),VLOOKUP($A61,LNHadultos!$A$11:$AV$100,44,FALSE)))</f>
        <v/>
      </c>
      <c r="M61" s="31" t="str">
        <f t="shared" ca="1" si="0"/>
        <v/>
      </c>
    </row>
    <row r="62" spans="1:13" x14ac:dyDescent="0.25">
      <c r="A62" s="30" t="str">
        <f ca="1">+IF(A61="","",IF(A61="Suma cero","",IF(OFFSET(Prostata!$A$10,ROW(A61),0)="","Suma cero",OFFSET(Prostata!$A$10,ROW(A61),0))))</f>
        <v/>
      </c>
      <c r="B62" s="31" t="str">
        <f ca="1">+IF(A62="","",IF(A62="Suma cero",SUM(B$2:B61),VLOOKUP($A62,Prostata!$A$11:$AV$100,48,FALSE)))</f>
        <v/>
      </c>
      <c r="C62" s="31" t="str">
        <f ca="1">+IF(A62="","",IF(A62="Suma cero",SUM(B$2:B61),VLOOKUP($A62,Pulmon!$A$11:$AV$100,44,FALSE)))</f>
        <v/>
      </c>
      <c r="D62" s="31" t="str">
        <f ca="1">+IF(A62="","",IF(A62="Suma cero",SUM(B$2:B61),VLOOKUP($A62,Estomago!$A$11:$AV$100,48,FALSE)))</f>
        <v/>
      </c>
      <c r="E62" s="31" t="str">
        <f ca="1">+IF(A62="","",IF(A62="Suma cero",SUM(B$2:B61),VLOOKUP($A62,Mama!$A$11:$AV$100,48,FALSE)))</f>
        <v/>
      </c>
      <c r="F62" s="31" t="str">
        <f ca="1">+IF(A62="","",IF(A62="Suma cero",SUM(B$2:B61),VLOOKUP($A62,Cervix!$A$11:$AV$100,48,FALSE)))</f>
        <v/>
      </c>
      <c r="G62" s="31" t="str">
        <f ca="1">+IF(A62="","",IF(A62="Suma cero",SUM(B$2:B61),VLOOKUP($A62,'Colo-Rectal'!$A$11:$AV$100,48,FALSE)))</f>
        <v/>
      </c>
      <c r="H62" s="31" t="str">
        <f ca="1">+IF(A62="","",IF(A62="Suma cero",SUM(B$2:B61),VLOOKUP($A62,LLAadultos!$A$11:$AN$100,40,FALSE)))</f>
        <v/>
      </c>
      <c r="I62" s="31" t="str">
        <f ca="1">+IF(A62="","",IF(A62="Suma cero",SUM(B$2:B61),VLOOKUP($A62,LLAniños!$A$11:$AN$100,40,FALSE)))</f>
        <v/>
      </c>
      <c r="J62" s="31" t="str">
        <f ca="1">+IF(A62="","",IF(A62="Suma cero",SUM(B$2:B61),VLOOKUP($A62,LMAadultos!$A$11:$AJ$100,36,FALSE)))</f>
        <v/>
      </c>
      <c r="K62" s="31" t="str">
        <f ca="1">+IF(A62="","",IF(A62="Suma cero",SUM(B$2:B61),VLOOKUP($A62,LMAniños!$A$11:$AN$100,40,FALSE)))</f>
        <v/>
      </c>
      <c r="L62" s="31" t="str">
        <f ca="1">+IF(A62="","",IF(A62="Suma cero",SUM(B$2:B61),VLOOKUP($A62,LNHadultos!$A$11:$AV$100,44,FALSE)))</f>
        <v/>
      </c>
      <c r="M62" s="31" t="str">
        <f t="shared" ca="1" si="0"/>
        <v/>
      </c>
    </row>
    <row r="63" spans="1:13" x14ac:dyDescent="0.25">
      <c r="A63" s="30" t="str">
        <f ca="1">+IF(A62="","",IF(A62="Suma cero","",IF(OFFSET(Prostata!$A$10,ROW(A62),0)="","Suma cero",OFFSET(Prostata!$A$10,ROW(A62),0))))</f>
        <v/>
      </c>
      <c r="B63" s="31" t="str">
        <f ca="1">+IF(A63="","",IF(A63="Suma cero",SUM(B$2:B62),VLOOKUP($A63,Prostata!$A$11:$AV$100,48,FALSE)))</f>
        <v/>
      </c>
      <c r="C63" s="31" t="str">
        <f ca="1">+IF(A63="","",IF(A63="Suma cero",SUM(B$2:B62),VLOOKUP($A63,Pulmon!$A$11:$AV$100,44,FALSE)))</f>
        <v/>
      </c>
      <c r="D63" s="31" t="str">
        <f ca="1">+IF(A63="","",IF(A63="Suma cero",SUM(B$2:B62),VLOOKUP($A63,Estomago!$A$11:$AV$100,48,FALSE)))</f>
        <v/>
      </c>
      <c r="E63" s="31" t="str">
        <f ca="1">+IF(A63="","",IF(A63="Suma cero",SUM(B$2:B62),VLOOKUP($A63,Mama!$A$11:$AV$100,48,FALSE)))</f>
        <v/>
      </c>
      <c r="F63" s="31" t="str">
        <f ca="1">+IF(A63="","",IF(A63="Suma cero",SUM(B$2:B62),VLOOKUP($A63,Cervix!$A$11:$AV$100,48,FALSE)))</f>
        <v/>
      </c>
      <c r="G63" s="31" t="str">
        <f ca="1">+IF(A63="","",IF(A63="Suma cero",SUM(B$2:B62),VLOOKUP($A63,'Colo-Rectal'!$A$11:$AV$100,48,FALSE)))</f>
        <v/>
      </c>
      <c r="H63" s="31" t="str">
        <f ca="1">+IF(A63="","",IF(A63="Suma cero",SUM(B$2:B62),VLOOKUP($A63,LLAadultos!$A$11:$AN$100,40,FALSE)))</f>
        <v/>
      </c>
      <c r="I63" s="31" t="str">
        <f ca="1">+IF(A63="","",IF(A63="Suma cero",SUM(B$2:B62),VLOOKUP($A63,LLAniños!$A$11:$AN$100,40,FALSE)))</f>
        <v/>
      </c>
      <c r="J63" s="31" t="str">
        <f ca="1">+IF(A63="","",IF(A63="Suma cero",SUM(B$2:B62),VLOOKUP($A63,LMAadultos!$A$11:$AJ$100,36,FALSE)))</f>
        <v/>
      </c>
      <c r="K63" s="31" t="str">
        <f ca="1">+IF(A63="","",IF(A63="Suma cero",SUM(B$2:B62),VLOOKUP($A63,LMAniños!$A$11:$AN$100,40,FALSE)))</f>
        <v/>
      </c>
      <c r="L63" s="31" t="str">
        <f ca="1">+IF(A63="","",IF(A63="Suma cero",SUM(B$2:B62),VLOOKUP($A63,LNHadultos!$A$11:$AV$100,44,FALSE)))</f>
        <v/>
      </c>
      <c r="M63" s="31" t="str">
        <f t="shared" ca="1" si="0"/>
        <v/>
      </c>
    </row>
    <row r="64" spans="1:13" x14ac:dyDescent="0.25">
      <c r="A64" s="30" t="str">
        <f ca="1">+IF(A63="","",IF(A63="Suma cero","",IF(OFFSET(Prostata!$A$10,ROW(A63),0)="","Suma cero",OFFSET(Prostata!$A$10,ROW(A63),0))))</f>
        <v/>
      </c>
      <c r="B64" s="31" t="str">
        <f ca="1">+IF(A64="","",IF(A64="Suma cero",SUM(B$2:B63),VLOOKUP($A64,Prostata!$A$11:$AV$100,48,FALSE)))</f>
        <v/>
      </c>
      <c r="C64" s="31" t="str">
        <f ca="1">+IF(A64="","",IF(A64="Suma cero",SUM(B$2:B63),VLOOKUP($A64,Pulmon!$A$11:$AV$100,44,FALSE)))</f>
        <v/>
      </c>
      <c r="D64" s="31" t="str">
        <f ca="1">+IF(A64="","",IF(A64="Suma cero",SUM(B$2:B63),VLOOKUP($A64,Estomago!$A$11:$AV$100,48,FALSE)))</f>
        <v/>
      </c>
      <c r="E64" s="31" t="str">
        <f ca="1">+IF(A64="","",IF(A64="Suma cero",SUM(B$2:B63),VLOOKUP($A64,Mama!$A$11:$AV$100,48,FALSE)))</f>
        <v/>
      </c>
      <c r="F64" s="31" t="str">
        <f ca="1">+IF(A64="","",IF(A64="Suma cero",SUM(B$2:B63),VLOOKUP($A64,Cervix!$A$11:$AV$100,48,FALSE)))</f>
        <v/>
      </c>
      <c r="G64" s="31" t="str">
        <f ca="1">+IF(A64="","",IF(A64="Suma cero",SUM(B$2:B63),VLOOKUP($A64,'Colo-Rectal'!$A$11:$AV$100,48,FALSE)))</f>
        <v/>
      </c>
      <c r="H64" s="31" t="str">
        <f ca="1">+IF(A64="","",IF(A64="Suma cero",SUM(B$2:B63),VLOOKUP($A64,LLAadultos!$A$11:$AN$100,40,FALSE)))</f>
        <v/>
      </c>
      <c r="I64" s="31" t="str">
        <f ca="1">+IF(A64="","",IF(A64="Suma cero",SUM(B$2:B63),VLOOKUP($A64,LLAniños!$A$11:$AN$100,40,FALSE)))</f>
        <v/>
      </c>
      <c r="J64" s="31" t="str">
        <f ca="1">+IF(A64="","",IF(A64="Suma cero",SUM(B$2:B63),VLOOKUP($A64,LMAadultos!$A$11:$AJ$100,36,FALSE)))</f>
        <v/>
      </c>
      <c r="K64" s="31" t="str">
        <f ca="1">+IF(A64="","",IF(A64="Suma cero",SUM(B$2:B63),VLOOKUP($A64,LMAniños!$A$11:$AN$100,40,FALSE)))</f>
        <v/>
      </c>
      <c r="L64" s="31" t="str">
        <f ca="1">+IF(A64="","",IF(A64="Suma cero",SUM(B$2:B63),VLOOKUP($A64,LNHadultos!$A$11:$AV$100,44,FALSE)))</f>
        <v/>
      </c>
      <c r="M64" s="31" t="str">
        <f t="shared" ca="1" si="0"/>
        <v/>
      </c>
    </row>
    <row r="65" spans="1:13" x14ac:dyDescent="0.25">
      <c r="A65" s="30" t="str">
        <f ca="1">+IF(A64="","",IF(A64="Suma cero","",IF(OFFSET(Prostata!$A$10,ROW(A64),0)="","Suma cero",OFFSET(Prostata!$A$10,ROW(A64),0))))</f>
        <v/>
      </c>
      <c r="B65" s="31" t="str">
        <f ca="1">+IF(A65="","",IF(A65="Suma cero",SUM(B$2:B64),VLOOKUP($A65,Prostata!$A$11:$AV$100,48,FALSE)))</f>
        <v/>
      </c>
      <c r="C65" s="31" t="str">
        <f ca="1">+IF(A65="","",IF(A65="Suma cero",SUM(B$2:B64),VLOOKUP($A65,Pulmon!$A$11:$AV$100,44,FALSE)))</f>
        <v/>
      </c>
      <c r="D65" s="31" t="str">
        <f ca="1">+IF(A65="","",IF(A65="Suma cero",SUM(B$2:B64),VLOOKUP($A65,Estomago!$A$11:$AV$100,48,FALSE)))</f>
        <v/>
      </c>
      <c r="E65" s="31" t="str">
        <f ca="1">+IF(A65="","",IF(A65="Suma cero",SUM(B$2:B64),VLOOKUP($A65,Mama!$A$11:$AV$100,48,FALSE)))</f>
        <v/>
      </c>
      <c r="F65" s="31" t="str">
        <f ca="1">+IF(A65="","",IF(A65="Suma cero",SUM(B$2:B64),VLOOKUP($A65,Cervix!$A$11:$AV$100,48,FALSE)))</f>
        <v/>
      </c>
      <c r="G65" s="31" t="str">
        <f ca="1">+IF(A65="","",IF(A65="Suma cero",SUM(B$2:B64),VLOOKUP($A65,'Colo-Rectal'!$A$11:$AV$100,48,FALSE)))</f>
        <v/>
      </c>
      <c r="H65" s="31" t="str">
        <f ca="1">+IF(A65="","",IF(A65="Suma cero",SUM(B$2:B64),VLOOKUP($A65,LLAadultos!$A$11:$AN$100,40,FALSE)))</f>
        <v/>
      </c>
      <c r="I65" s="31" t="str">
        <f ca="1">+IF(A65="","",IF(A65="Suma cero",SUM(B$2:B64),VLOOKUP($A65,LLAniños!$A$11:$AN$100,40,FALSE)))</f>
        <v/>
      </c>
      <c r="J65" s="31" t="str">
        <f ca="1">+IF(A65="","",IF(A65="Suma cero",SUM(B$2:B64),VLOOKUP($A65,LMAadultos!$A$11:$AJ$100,36,FALSE)))</f>
        <v/>
      </c>
      <c r="K65" s="31" t="str">
        <f ca="1">+IF(A65="","",IF(A65="Suma cero",SUM(B$2:B64),VLOOKUP($A65,LMAniños!$A$11:$AN$100,40,FALSE)))</f>
        <v/>
      </c>
      <c r="L65" s="31" t="str">
        <f ca="1">+IF(A65="","",IF(A65="Suma cero",SUM(B$2:B64),VLOOKUP($A65,LNHadultos!$A$11:$AV$100,44,FALSE)))</f>
        <v/>
      </c>
      <c r="M65" s="31" t="str">
        <f t="shared" ca="1" si="0"/>
        <v/>
      </c>
    </row>
    <row r="66" spans="1:13" x14ac:dyDescent="0.25">
      <c r="A66" s="30" t="str">
        <f ca="1">+IF(A65="","",IF(A65="Suma cero","",IF(OFFSET(Prostata!$A$10,ROW(A65),0)="","Suma cero",OFFSET(Prostata!$A$10,ROW(A65),0))))</f>
        <v/>
      </c>
      <c r="B66" s="31" t="str">
        <f ca="1">+IF(A66="","",IF(A66="Suma cero",SUM(B$2:B65),VLOOKUP($A66,Prostata!$A$11:$AV$100,48,FALSE)))</f>
        <v/>
      </c>
      <c r="C66" s="31" t="str">
        <f ca="1">+IF(A66="","",IF(A66="Suma cero",SUM(B$2:B65),VLOOKUP($A66,Pulmon!$A$11:$AV$100,44,FALSE)))</f>
        <v/>
      </c>
      <c r="D66" s="31" t="str">
        <f ca="1">+IF(A66="","",IF(A66="Suma cero",SUM(B$2:B65),VLOOKUP($A66,Estomago!$A$11:$AV$100,48,FALSE)))</f>
        <v/>
      </c>
      <c r="E66" s="31" t="str">
        <f ca="1">+IF(A66="","",IF(A66="Suma cero",SUM(B$2:B65),VLOOKUP($A66,Mama!$A$11:$AV$100,48,FALSE)))</f>
        <v/>
      </c>
      <c r="F66" s="31" t="str">
        <f ca="1">+IF(A66="","",IF(A66="Suma cero",SUM(B$2:B65),VLOOKUP($A66,Cervix!$A$11:$AV$100,48,FALSE)))</f>
        <v/>
      </c>
      <c r="G66" s="31" t="str">
        <f ca="1">+IF(A66="","",IF(A66="Suma cero",SUM(B$2:B65),VLOOKUP($A66,'Colo-Rectal'!$A$11:$AV$100,48,FALSE)))</f>
        <v/>
      </c>
      <c r="H66" s="31" t="str">
        <f ca="1">+IF(A66="","",IF(A66="Suma cero",SUM(B$2:B65),VLOOKUP($A66,LLAadultos!$A$11:$AN$100,40,FALSE)))</f>
        <v/>
      </c>
      <c r="I66" s="31" t="str">
        <f ca="1">+IF(A66="","",IF(A66="Suma cero",SUM(B$2:B65),VLOOKUP($A66,LLAniños!$A$11:$AN$100,40,FALSE)))</f>
        <v/>
      </c>
      <c r="J66" s="31" t="str">
        <f ca="1">+IF(A66="","",IF(A66="Suma cero",SUM(B$2:B65),VLOOKUP($A66,LMAadultos!$A$11:$AJ$100,36,FALSE)))</f>
        <v/>
      </c>
      <c r="K66" s="31" t="str">
        <f ca="1">+IF(A66="","",IF(A66="Suma cero",SUM(B$2:B65),VLOOKUP($A66,LMAniños!$A$11:$AN$100,40,FALSE)))</f>
        <v/>
      </c>
      <c r="L66" s="31" t="str">
        <f ca="1">+IF(A66="","",IF(A66="Suma cero",SUM(B$2:B65),VLOOKUP($A66,LNHadultos!$A$11:$AV$100,44,FALSE)))</f>
        <v/>
      </c>
      <c r="M66" s="31" t="str">
        <f t="shared" ca="1" si="0"/>
        <v/>
      </c>
    </row>
    <row r="67" spans="1:13" x14ac:dyDescent="0.25">
      <c r="A67" s="30" t="str">
        <f ca="1">+IF(A66="","",IF(A66="Suma cero","",IF(OFFSET(Prostata!$A$10,ROW(A66),0)="","Suma cero",OFFSET(Prostata!$A$10,ROW(A66),0))))</f>
        <v/>
      </c>
      <c r="B67" s="31" t="str">
        <f ca="1">+IF(A67="","",IF(A67="Suma cero",SUM(B$2:B66),VLOOKUP($A67,Prostata!$A$11:$AV$100,48,FALSE)))</f>
        <v/>
      </c>
      <c r="C67" s="31" t="str">
        <f ca="1">+IF(A67="","",IF(A67="Suma cero",SUM(B$2:B66),VLOOKUP($A67,Pulmon!$A$11:$AV$100,44,FALSE)))</f>
        <v/>
      </c>
      <c r="D67" s="31" t="str">
        <f ca="1">+IF(A67="","",IF(A67="Suma cero",SUM(B$2:B66),VLOOKUP($A67,Estomago!$A$11:$AV$100,48,FALSE)))</f>
        <v/>
      </c>
      <c r="E67" s="31" t="str">
        <f ca="1">+IF(A67="","",IF(A67="Suma cero",SUM(B$2:B66),VLOOKUP($A67,Mama!$A$11:$AV$100,48,FALSE)))</f>
        <v/>
      </c>
      <c r="F67" s="31" t="str">
        <f ca="1">+IF(A67="","",IF(A67="Suma cero",SUM(B$2:B66),VLOOKUP($A67,Cervix!$A$11:$AV$100,48,FALSE)))</f>
        <v/>
      </c>
      <c r="G67" s="31" t="str">
        <f ca="1">+IF(A67="","",IF(A67="Suma cero",SUM(B$2:B66),VLOOKUP($A67,'Colo-Rectal'!$A$11:$AV$100,48,FALSE)))</f>
        <v/>
      </c>
      <c r="H67" s="31" t="str">
        <f ca="1">+IF(A67="","",IF(A67="Suma cero",SUM(B$2:B66),VLOOKUP($A67,LLAadultos!$A$11:$AN$100,40,FALSE)))</f>
        <v/>
      </c>
      <c r="I67" s="31" t="str">
        <f ca="1">+IF(A67="","",IF(A67="Suma cero",SUM(B$2:B66),VLOOKUP($A67,LLAniños!$A$11:$AN$100,40,FALSE)))</f>
        <v/>
      </c>
      <c r="J67" s="31" t="str">
        <f ca="1">+IF(A67="","",IF(A67="Suma cero",SUM(B$2:B66),VLOOKUP($A67,LMAadultos!$A$11:$AJ$100,36,FALSE)))</f>
        <v/>
      </c>
      <c r="K67" s="31" t="str">
        <f ca="1">+IF(A67="","",IF(A67="Suma cero",SUM(B$2:B66),VLOOKUP($A67,LMAniños!$A$11:$AN$100,40,FALSE)))</f>
        <v/>
      </c>
      <c r="L67" s="31" t="str">
        <f ca="1">+IF(A67="","",IF(A67="Suma cero",SUM(B$2:B66),VLOOKUP($A67,LNHadultos!$A$11:$AV$100,44,FALSE)))</f>
        <v/>
      </c>
      <c r="M67" s="31" t="str">
        <f t="shared" ref="M67:M99" ca="1" si="1">+IF(A67="","",SUM(B67:L67))</f>
        <v/>
      </c>
    </row>
    <row r="68" spans="1:13" x14ac:dyDescent="0.25">
      <c r="A68" s="30" t="str">
        <f ca="1">+IF(A67="","",IF(A67="Suma cero","",IF(OFFSET(Prostata!$A$10,ROW(A67),0)="","Suma cero",OFFSET(Prostata!$A$10,ROW(A67),0))))</f>
        <v/>
      </c>
      <c r="B68" s="31" t="str">
        <f ca="1">+IF(A68="","",IF(A68="Suma cero",SUM(B$2:B67),VLOOKUP($A68,Prostata!$A$11:$AV$100,48,FALSE)))</f>
        <v/>
      </c>
      <c r="C68" s="31" t="str">
        <f ca="1">+IF(A68="","",IF(A68="Suma cero",SUM(B$2:B67),VLOOKUP($A68,Pulmon!$A$11:$AV$100,44,FALSE)))</f>
        <v/>
      </c>
      <c r="D68" s="31" t="str">
        <f ca="1">+IF(A68="","",IF(A68="Suma cero",SUM(B$2:B67),VLOOKUP($A68,Estomago!$A$11:$AV$100,48,FALSE)))</f>
        <v/>
      </c>
      <c r="E68" s="31" t="str">
        <f ca="1">+IF(A68="","",IF(A68="Suma cero",SUM(B$2:B67),VLOOKUP($A68,Mama!$A$11:$AV$100,48,FALSE)))</f>
        <v/>
      </c>
      <c r="F68" s="31" t="str">
        <f ca="1">+IF(A68="","",IF(A68="Suma cero",SUM(B$2:B67),VLOOKUP($A68,Cervix!$A$11:$AV$100,48,FALSE)))</f>
        <v/>
      </c>
      <c r="G68" s="31" t="str">
        <f ca="1">+IF(A68="","",IF(A68="Suma cero",SUM(B$2:B67),VLOOKUP($A68,'Colo-Rectal'!$A$11:$AV$100,48,FALSE)))</f>
        <v/>
      </c>
      <c r="H68" s="31" t="str">
        <f ca="1">+IF(A68="","",IF(A68="Suma cero",SUM(B$2:B67),VLOOKUP($A68,LLAadultos!$A$11:$AN$100,40,FALSE)))</f>
        <v/>
      </c>
      <c r="I68" s="31" t="str">
        <f ca="1">+IF(A68="","",IF(A68="Suma cero",SUM(B$2:B67),VLOOKUP($A68,LLAniños!$A$11:$AN$100,40,FALSE)))</f>
        <v/>
      </c>
      <c r="J68" s="31" t="str">
        <f ca="1">+IF(A68="","",IF(A68="Suma cero",SUM(B$2:B67),VLOOKUP($A68,LMAadultos!$A$11:$AJ$100,36,FALSE)))</f>
        <v/>
      </c>
      <c r="K68" s="31" t="str">
        <f ca="1">+IF(A68="","",IF(A68="Suma cero",SUM(B$2:B67),VLOOKUP($A68,LMAniños!$A$11:$AN$100,40,FALSE)))</f>
        <v/>
      </c>
      <c r="L68" s="31" t="str">
        <f ca="1">+IF(A68="","",IF(A68="Suma cero",SUM(B$2:B67),VLOOKUP($A68,LNHadultos!$A$11:$AV$100,44,FALSE)))</f>
        <v/>
      </c>
      <c r="M68" s="31" t="str">
        <f t="shared" ca="1" si="1"/>
        <v/>
      </c>
    </row>
    <row r="69" spans="1:13" x14ac:dyDescent="0.25">
      <c r="A69" s="30" t="str">
        <f ca="1">+IF(A68="","",IF(A68="Suma cero","",IF(OFFSET(Prostata!$A$10,ROW(A68),0)="","Suma cero",OFFSET(Prostata!$A$10,ROW(A68),0))))</f>
        <v/>
      </c>
      <c r="B69" s="31" t="str">
        <f ca="1">+IF(A69="","",IF(A69="Suma cero",SUM(B$2:B68),VLOOKUP($A69,Prostata!$A$11:$AV$100,48,FALSE)))</f>
        <v/>
      </c>
      <c r="C69" s="31" t="str">
        <f ca="1">+IF(A69="","",IF(A69="Suma cero",SUM(B$2:B68),VLOOKUP($A69,Pulmon!$A$11:$AV$100,44,FALSE)))</f>
        <v/>
      </c>
      <c r="D69" s="31" t="str">
        <f ca="1">+IF(A69="","",IF(A69="Suma cero",SUM(B$2:B68),VLOOKUP($A69,Estomago!$A$11:$AV$100,48,FALSE)))</f>
        <v/>
      </c>
      <c r="E69" s="31" t="str">
        <f ca="1">+IF(A69="","",IF(A69="Suma cero",SUM(B$2:B68),VLOOKUP($A69,Mama!$A$11:$AV$100,48,FALSE)))</f>
        <v/>
      </c>
      <c r="F69" s="31" t="str">
        <f ca="1">+IF(A69="","",IF(A69="Suma cero",SUM(B$2:B68),VLOOKUP($A69,Cervix!$A$11:$AV$100,48,FALSE)))</f>
        <v/>
      </c>
      <c r="G69" s="31" t="str">
        <f ca="1">+IF(A69="","",IF(A69="Suma cero",SUM(B$2:B68),VLOOKUP($A69,'Colo-Rectal'!$A$11:$AV$100,48,FALSE)))</f>
        <v/>
      </c>
      <c r="H69" s="31" t="str">
        <f ca="1">+IF(A69="","",IF(A69="Suma cero",SUM(B$2:B68),VLOOKUP($A69,LLAadultos!$A$11:$AN$100,40,FALSE)))</f>
        <v/>
      </c>
      <c r="I69" s="31" t="str">
        <f ca="1">+IF(A69="","",IF(A69="Suma cero",SUM(B$2:B68),VLOOKUP($A69,LLAniños!$A$11:$AN$100,40,FALSE)))</f>
        <v/>
      </c>
      <c r="J69" s="31" t="str">
        <f ca="1">+IF(A69="","",IF(A69="Suma cero",SUM(B$2:B68),VLOOKUP($A69,LMAadultos!$A$11:$AJ$100,36,FALSE)))</f>
        <v/>
      </c>
      <c r="K69" s="31" t="str">
        <f ca="1">+IF(A69="","",IF(A69="Suma cero",SUM(B$2:B68),VLOOKUP($A69,LMAniños!$A$11:$AN$100,40,FALSE)))</f>
        <v/>
      </c>
      <c r="L69" s="31" t="str">
        <f ca="1">+IF(A69="","",IF(A69="Suma cero",SUM(B$2:B68),VLOOKUP($A69,LNHadultos!$A$11:$AV$100,44,FALSE)))</f>
        <v/>
      </c>
      <c r="M69" s="31" t="str">
        <f t="shared" ca="1" si="1"/>
        <v/>
      </c>
    </row>
    <row r="70" spans="1:13" x14ac:dyDescent="0.25">
      <c r="A70" s="30" t="str">
        <f ca="1">+IF(A69="","",IF(A69="Suma cero","",IF(OFFSET(Prostata!$A$10,ROW(A69),0)="","Suma cero",OFFSET(Prostata!$A$10,ROW(A69),0))))</f>
        <v/>
      </c>
      <c r="B70" s="31" t="str">
        <f ca="1">+IF(A70="","",IF(A70="Suma cero",SUM(B$2:B69),VLOOKUP($A70,Prostata!$A$11:$AV$100,48,FALSE)))</f>
        <v/>
      </c>
      <c r="C70" s="31" t="str">
        <f ca="1">+IF(A70="","",IF(A70="Suma cero",SUM(B$2:B69),VLOOKUP($A70,Pulmon!$A$11:$AV$100,44,FALSE)))</f>
        <v/>
      </c>
      <c r="D70" s="31" t="str">
        <f ca="1">+IF(A70="","",IF(A70="Suma cero",SUM(B$2:B69),VLOOKUP($A70,Estomago!$A$11:$AV$100,48,FALSE)))</f>
        <v/>
      </c>
      <c r="E70" s="31" t="str">
        <f ca="1">+IF(A70="","",IF(A70="Suma cero",SUM(B$2:B69),VLOOKUP($A70,Mama!$A$11:$AV$100,48,FALSE)))</f>
        <v/>
      </c>
      <c r="F70" s="31" t="str">
        <f ca="1">+IF(A70="","",IF(A70="Suma cero",SUM(B$2:B69),VLOOKUP($A70,Cervix!$A$11:$AV$100,48,FALSE)))</f>
        <v/>
      </c>
      <c r="G70" s="31" t="str">
        <f ca="1">+IF(A70="","",IF(A70="Suma cero",SUM(B$2:B69),VLOOKUP($A70,'Colo-Rectal'!$A$11:$AV$100,48,FALSE)))</f>
        <v/>
      </c>
      <c r="H70" s="31" t="str">
        <f ca="1">+IF(A70="","",IF(A70="Suma cero",SUM(B$2:B69),VLOOKUP($A70,LLAadultos!$A$11:$AN$100,40,FALSE)))</f>
        <v/>
      </c>
      <c r="I70" s="31" t="str">
        <f ca="1">+IF(A70="","",IF(A70="Suma cero",SUM(B$2:B69),VLOOKUP($A70,LLAniños!$A$11:$AN$100,40,FALSE)))</f>
        <v/>
      </c>
      <c r="J70" s="31" t="str">
        <f ca="1">+IF(A70="","",IF(A70="Suma cero",SUM(B$2:B69),VLOOKUP($A70,LMAadultos!$A$11:$AJ$100,36,FALSE)))</f>
        <v/>
      </c>
      <c r="K70" s="31" t="str">
        <f ca="1">+IF(A70="","",IF(A70="Suma cero",SUM(B$2:B69),VLOOKUP($A70,LMAniños!$A$11:$AN$100,40,FALSE)))</f>
        <v/>
      </c>
      <c r="L70" s="31" t="str">
        <f ca="1">+IF(A70="","",IF(A70="Suma cero",SUM(B$2:B69),VLOOKUP($A70,LNHadultos!$A$11:$AV$100,44,FALSE)))</f>
        <v/>
      </c>
      <c r="M70" s="31" t="str">
        <f t="shared" ca="1" si="1"/>
        <v/>
      </c>
    </row>
    <row r="71" spans="1:13" x14ac:dyDescent="0.25">
      <c r="A71" s="30" t="str">
        <f ca="1">+IF(A70="","",IF(A70="Suma cero","",IF(OFFSET(Prostata!$A$10,ROW(A70),0)="","Suma cero",OFFSET(Prostata!$A$10,ROW(A70),0))))</f>
        <v/>
      </c>
      <c r="B71" s="31" t="str">
        <f ca="1">+IF(A71="","",IF(A71="Suma cero",SUM(B$2:B70),VLOOKUP($A71,Prostata!$A$11:$AV$100,48,FALSE)))</f>
        <v/>
      </c>
      <c r="C71" s="31" t="str">
        <f ca="1">+IF(A71="","",IF(A71="Suma cero",SUM(B$2:B70),VLOOKUP($A71,Pulmon!$A$11:$AV$100,44,FALSE)))</f>
        <v/>
      </c>
      <c r="D71" s="31" t="str">
        <f ca="1">+IF(A71="","",IF(A71="Suma cero",SUM(B$2:B70),VLOOKUP($A71,Estomago!$A$11:$AV$100,48,FALSE)))</f>
        <v/>
      </c>
      <c r="E71" s="31" t="str">
        <f ca="1">+IF(A71="","",IF(A71="Suma cero",SUM(B$2:B70),VLOOKUP($A71,Mama!$A$11:$AV$100,48,FALSE)))</f>
        <v/>
      </c>
      <c r="F71" s="31" t="str">
        <f ca="1">+IF(A71="","",IF(A71="Suma cero",SUM(B$2:B70),VLOOKUP($A71,Cervix!$A$11:$AV$100,48,FALSE)))</f>
        <v/>
      </c>
      <c r="G71" s="31" t="str">
        <f ca="1">+IF(A71="","",IF(A71="Suma cero",SUM(B$2:B70),VLOOKUP($A71,'Colo-Rectal'!$A$11:$AV$100,48,FALSE)))</f>
        <v/>
      </c>
      <c r="H71" s="31" t="str">
        <f ca="1">+IF(A71="","",IF(A71="Suma cero",SUM(B$2:B70),VLOOKUP($A71,LLAadultos!$A$11:$AN$100,40,FALSE)))</f>
        <v/>
      </c>
      <c r="I71" s="31" t="str">
        <f ca="1">+IF(A71="","",IF(A71="Suma cero",SUM(B$2:B70),VLOOKUP($A71,LLAniños!$A$11:$AN$100,40,FALSE)))</f>
        <v/>
      </c>
      <c r="J71" s="31" t="str">
        <f ca="1">+IF(A71="","",IF(A71="Suma cero",SUM(B$2:B70),VLOOKUP($A71,LMAadultos!$A$11:$AJ$100,36,FALSE)))</f>
        <v/>
      </c>
      <c r="K71" s="31" t="str">
        <f ca="1">+IF(A71="","",IF(A71="Suma cero",SUM(B$2:B70),VLOOKUP($A71,LMAniños!$A$11:$AN$100,40,FALSE)))</f>
        <v/>
      </c>
      <c r="L71" s="31" t="str">
        <f ca="1">+IF(A71="","",IF(A71="Suma cero",SUM(B$2:B70),VLOOKUP($A71,LNHadultos!$A$11:$AV$100,44,FALSE)))</f>
        <v/>
      </c>
      <c r="M71" s="31" t="str">
        <f t="shared" ca="1" si="1"/>
        <v/>
      </c>
    </row>
    <row r="72" spans="1:13" x14ac:dyDescent="0.25">
      <c r="A72" s="30" t="str">
        <f ca="1">+IF(A71="","",IF(A71="Suma cero","",IF(OFFSET(Prostata!$A$10,ROW(A71),0)="","Suma cero",OFFSET(Prostata!$A$10,ROW(A71),0))))</f>
        <v/>
      </c>
      <c r="B72" s="31" t="str">
        <f ca="1">+IF(A72="","",IF(A72="Suma cero",SUM(B$2:B71),VLOOKUP($A72,Prostata!$A$11:$AV$100,48,FALSE)))</f>
        <v/>
      </c>
      <c r="C72" s="31" t="str">
        <f ca="1">+IF(A72="","",IF(A72="Suma cero",SUM(B$2:B71),VLOOKUP($A72,Pulmon!$A$11:$AV$100,44,FALSE)))</f>
        <v/>
      </c>
      <c r="D72" s="31" t="str">
        <f ca="1">+IF(A72="","",IF(A72="Suma cero",SUM(B$2:B71),VLOOKUP($A72,Estomago!$A$11:$AV$100,48,FALSE)))</f>
        <v/>
      </c>
      <c r="E72" s="31" t="str">
        <f ca="1">+IF(A72="","",IF(A72="Suma cero",SUM(B$2:B71),VLOOKUP($A72,Mama!$A$11:$AV$100,48,FALSE)))</f>
        <v/>
      </c>
      <c r="F72" s="31" t="str">
        <f ca="1">+IF(A72="","",IF(A72="Suma cero",SUM(B$2:B71),VLOOKUP($A72,Cervix!$A$11:$AV$100,48,FALSE)))</f>
        <v/>
      </c>
      <c r="G72" s="31" t="str">
        <f ca="1">+IF(A72="","",IF(A72="Suma cero",SUM(B$2:B71),VLOOKUP($A72,'Colo-Rectal'!$A$11:$AV$100,48,FALSE)))</f>
        <v/>
      </c>
      <c r="H72" s="31" t="str">
        <f ca="1">+IF(A72="","",IF(A72="Suma cero",SUM(B$2:B71),VLOOKUP($A72,LLAadultos!$A$11:$AN$100,40,FALSE)))</f>
        <v/>
      </c>
      <c r="I72" s="31" t="str">
        <f ca="1">+IF(A72="","",IF(A72="Suma cero",SUM(B$2:B71),VLOOKUP($A72,LLAniños!$A$11:$AN$100,40,FALSE)))</f>
        <v/>
      </c>
      <c r="J72" s="31" t="str">
        <f ca="1">+IF(A72="","",IF(A72="Suma cero",SUM(B$2:B71),VLOOKUP($A72,LMAadultos!$A$11:$AJ$100,36,FALSE)))</f>
        <v/>
      </c>
      <c r="K72" s="31" t="str">
        <f ca="1">+IF(A72="","",IF(A72="Suma cero",SUM(B$2:B71),VLOOKUP($A72,LMAniños!$A$11:$AN$100,40,FALSE)))</f>
        <v/>
      </c>
      <c r="L72" s="31" t="str">
        <f ca="1">+IF(A72="","",IF(A72="Suma cero",SUM(B$2:B71),VLOOKUP($A72,LNHadultos!$A$11:$AV$100,44,FALSE)))</f>
        <v/>
      </c>
      <c r="M72" s="31" t="str">
        <f t="shared" ca="1" si="1"/>
        <v/>
      </c>
    </row>
    <row r="73" spans="1:13" x14ac:dyDescent="0.25">
      <c r="A73" s="30" t="str">
        <f ca="1">+IF(A72="","",IF(A72="Suma cero","",IF(OFFSET(Prostata!$A$10,ROW(A72),0)="","Suma cero",OFFSET(Prostata!$A$10,ROW(A72),0))))</f>
        <v/>
      </c>
      <c r="B73" s="31" t="str">
        <f ca="1">+IF(A73="","",IF(A73="Suma cero",SUM(B$2:B72),VLOOKUP($A73,Prostata!$A$11:$AV$100,48,FALSE)))</f>
        <v/>
      </c>
      <c r="C73" s="31" t="str">
        <f ca="1">+IF(A73="","",IF(A73="Suma cero",SUM(B$2:B72),VLOOKUP($A73,Pulmon!$A$11:$AV$100,44,FALSE)))</f>
        <v/>
      </c>
      <c r="D73" s="31" t="str">
        <f ca="1">+IF(A73="","",IF(A73="Suma cero",SUM(B$2:B72),VLOOKUP($A73,Estomago!$A$11:$AV$100,48,FALSE)))</f>
        <v/>
      </c>
      <c r="E73" s="31" t="str">
        <f ca="1">+IF(A73="","",IF(A73="Suma cero",SUM(B$2:B72),VLOOKUP($A73,Mama!$A$11:$AV$100,48,FALSE)))</f>
        <v/>
      </c>
      <c r="F73" s="31" t="str">
        <f ca="1">+IF(A73="","",IF(A73="Suma cero",SUM(B$2:B72),VLOOKUP($A73,Cervix!$A$11:$AV$100,48,FALSE)))</f>
        <v/>
      </c>
      <c r="G73" s="31" t="str">
        <f ca="1">+IF(A73="","",IF(A73="Suma cero",SUM(B$2:B72),VLOOKUP($A73,'Colo-Rectal'!$A$11:$AV$100,48,FALSE)))</f>
        <v/>
      </c>
      <c r="H73" s="31" t="str">
        <f ca="1">+IF(A73="","",IF(A73="Suma cero",SUM(B$2:B72),VLOOKUP($A73,LLAadultos!$A$11:$AN$100,40,FALSE)))</f>
        <v/>
      </c>
      <c r="I73" s="31" t="str">
        <f ca="1">+IF(A73="","",IF(A73="Suma cero",SUM(B$2:B72),VLOOKUP($A73,LLAniños!$A$11:$AN$100,40,FALSE)))</f>
        <v/>
      </c>
      <c r="J73" s="31" t="str">
        <f ca="1">+IF(A73="","",IF(A73="Suma cero",SUM(B$2:B72),VLOOKUP($A73,LMAadultos!$A$11:$AJ$100,36,FALSE)))</f>
        <v/>
      </c>
      <c r="K73" s="31" t="str">
        <f ca="1">+IF(A73="","",IF(A73="Suma cero",SUM(B$2:B72),VLOOKUP($A73,LMAniños!$A$11:$AN$100,40,FALSE)))</f>
        <v/>
      </c>
      <c r="L73" s="31" t="str">
        <f ca="1">+IF(A73="","",IF(A73="Suma cero",SUM(B$2:B72),VLOOKUP($A73,LNHadultos!$A$11:$AV$100,44,FALSE)))</f>
        <v/>
      </c>
      <c r="M73" s="31" t="str">
        <f t="shared" ca="1" si="1"/>
        <v/>
      </c>
    </row>
    <row r="74" spans="1:13" x14ac:dyDescent="0.25">
      <c r="A74" s="30" t="str">
        <f ca="1">+IF(A73="","",IF(A73="Suma cero","",IF(OFFSET(Prostata!$A$10,ROW(A73),0)="","Suma cero",OFFSET(Prostata!$A$10,ROW(A73),0))))</f>
        <v/>
      </c>
      <c r="B74" s="31" t="str">
        <f ca="1">+IF(A74="","",IF(A74="Suma cero",SUM(B$2:B73),VLOOKUP($A74,Prostata!$A$11:$AV$100,48,FALSE)))</f>
        <v/>
      </c>
      <c r="C74" s="31" t="str">
        <f ca="1">+IF(A74="","",IF(A74="Suma cero",SUM(B$2:B73),VLOOKUP($A74,Pulmon!$A$11:$AV$100,44,FALSE)))</f>
        <v/>
      </c>
      <c r="D74" s="31" t="str">
        <f ca="1">+IF(A74="","",IF(A74="Suma cero",SUM(B$2:B73),VLOOKUP($A74,Estomago!$A$11:$AV$100,48,FALSE)))</f>
        <v/>
      </c>
      <c r="E74" s="31" t="str">
        <f ca="1">+IF(A74="","",IF(A74="Suma cero",SUM(B$2:B73),VLOOKUP($A74,Mama!$A$11:$AV$100,48,FALSE)))</f>
        <v/>
      </c>
      <c r="F74" s="31" t="str">
        <f ca="1">+IF(A74="","",IF(A74="Suma cero",SUM(B$2:B73),VLOOKUP($A74,Cervix!$A$11:$AV$100,48,FALSE)))</f>
        <v/>
      </c>
      <c r="G74" s="31" t="str">
        <f ca="1">+IF(A74="","",IF(A74="Suma cero",SUM(B$2:B73),VLOOKUP($A74,'Colo-Rectal'!$A$11:$AV$100,48,FALSE)))</f>
        <v/>
      </c>
      <c r="H74" s="31" t="str">
        <f ca="1">+IF(A74="","",IF(A74="Suma cero",SUM(B$2:B73),VLOOKUP($A74,LLAadultos!$A$11:$AN$100,40,FALSE)))</f>
        <v/>
      </c>
      <c r="I74" s="31" t="str">
        <f ca="1">+IF(A74="","",IF(A74="Suma cero",SUM(B$2:B73),VLOOKUP($A74,LLAniños!$A$11:$AN$100,40,FALSE)))</f>
        <v/>
      </c>
      <c r="J74" s="31" t="str">
        <f ca="1">+IF(A74="","",IF(A74="Suma cero",SUM(B$2:B73),VLOOKUP($A74,LMAadultos!$A$11:$AJ$100,36,FALSE)))</f>
        <v/>
      </c>
      <c r="K74" s="31" t="str">
        <f ca="1">+IF(A74="","",IF(A74="Suma cero",SUM(B$2:B73),VLOOKUP($A74,LMAniños!$A$11:$AN$100,40,FALSE)))</f>
        <v/>
      </c>
      <c r="L74" s="31" t="str">
        <f ca="1">+IF(A74="","",IF(A74="Suma cero",SUM(B$2:B73),VLOOKUP($A74,LNHadultos!$A$11:$AV$100,44,FALSE)))</f>
        <v/>
      </c>
      <c r="M74" s="31" t="str">
        <f t="shared" ca="1" si="1"/>
        <v/>
      </c>
    </row>
    <row r="75" spans="1:13" x14ac:dyDescent="0.25">
      <c r="A75" s="30" t="str">
        <f ca="1">+IF(A74="","",IF(A74="Suma cero","",IF(OFFSET(Prostata!$A$10,ROW(A74),0)="","Suma cero",OFFSET(Prostata!$A$10,ROW(A74),0))))</f>
        <v/>
      </c>
      <c r="B75" s="31" t="str">
        <f ca="1">+IF(A75="","",IF(A75="Suma cero",SUM(B$2:B74),VLOOKUP($A75,Prostata!$A$11:$AV$100,48,FALSE)))</f>
        <v/>
      </c>
      <c r="C75" s="31" t="str">
        <f ca="1">+IF(A75="","",IF(A75="Suma cero",SUM(B$2:B74),VLOOKUP($A75,Pulmon!$A$11:$AV$100,44,FALSE)))</f>
        <v/>
      </c>
      <c r="D75" s="31" t="str">
        <f ca="1">+IF(A75="","",IF(A75="Suma cero",SUM(B$2:B74),VLOOKUP($A75,Estomago!$A$11:$AV$100,48,FALSE)))</f>
        <v/>
      </c>
      <c r="E75" s="31" t="str">
        <f ca="1">+IF(A75="","",IF(A75="Suma cero",SUM(B$2:B74),VLOOKUP($A75,Mama!$A$11:$AV$100,48,FALSE)))</f>
        <v/>
      </c>
      <c r="F75" s="31" t="str">
        <f ca="1">+IF(A75="","",IF(A75="Suma cero",SUM(B$2:B74),VLOOKUP($A75,Cervix!$A$11:$AV$100,48,FALSE)))</f>
        <v/>
      </c>
      <c r="G75" s="31" t="str">
        <f ca="1">+IF(A75="","",IF(A75="Suma cero",SUM(B$2:B74),VLOOKUP($A75,'Colo-Rectal'!$A$11:$AV$100,48,FALSE)))</f>
        <v/>
      </c>
      <c r="H75" s="31" t="str">
        <f ca="1">+IF(A75="","",IF(A75="Suma cero",SUM(B$2:B74),VLOOKUP($A75,LLAadultos!$A$11:$AN$100,40,FALSE)))</f>
        <v/>
      </c>
      <c r="I75" s="31" t="str">
        <f ca="1">+IF(A75="","",IF(A75="Suma cero",SUM(B$2:B74),VLOOKUP($A75,LLAniños!$A$11:$AN$100,40,FALSE)))</f>
        <v/>
      </c>
      <c r="J75" s="31" t="str">
        <f ca="1">+IF(A75="","",IF(A75="Suma cero",SUM(B$2:B74),VLOOKUP($A75,LMAadultos!$A$11:$AJ$100,36,FALSE)))</f>
        <v/>
      </c>
      <c r="K75" s="31" t="str">
        <f ca="1">+IF(A75="","",IF(A75="Suma cero",SUM(B$2:B74),VLOOKUP($A75,LMAniños!$A$11:$AN$100,40,FALSE)))</f>
        <v/>
      </c>
      <c r="L75" s="31" t="str">
        <f ca="1">+IF(A75="","",IF(A75="Suma cero",SUM(B$2:B74),VLOOKUP($A75,LNHadultos!$A$11:$AV$100,44,FALSE)))</f>
        <v/>
      </c>
      <c r="M75" s="31" t="str">
        <f t="shared" ca="1" si="1"/>
        <v/>
      </c>
    </row>
    <row r="76" spans="1:13" x14ac:dyDescent="0.25">
      <c r="A76" s="30" t="str">
        <f ca="1">+IF(A75="","",IF(A75="Suma cero","",IF(OFFSET(Prostata!$A$10,ROW(A75),0)="","Suma cero",OFFSET(Prostata!$A$10,ROW(A75),0))))</f>
        <v/>
      </c>
      <c r="B76" s="31" t="str">
        <f ca="1">+IF(A76="","",IF(A76="Suma cero",SUM(B$2:B75),VLOOKUP($A76,Prostata!$A$11:$AV$100,48,FALSE)))</f>
        <v/>
      </c>
      <c r="C76" s="31" t="str">
        <f ca="1">+IF(A76="","",IF(A76="Suma cero",SUM(B$2:B75),VLOOKUP($A76,Pulmon!$A$11:$AV$100,44,FALSE)))</f>
        <v/>
      </c>
      <c r="D76" s="31" t="str">
        <f ca="1">+IF(A76="","",IF(A76="Suma cero",SUM(B$2:B75),VLOOKUP($A76,Estomago!$A$11:$AV$100,48,FALSE)))</f>
        <v/>
      </c>
      <c r="E76" s="31" t="str">
        <f ca="1">+IF(A76="","",IF(A76="Suma cero",SUM(B$2:B75),VLOOKUP($A76,Mama!$A$11:$AV$100,48,FALSE)))</f>
        <v/>
      </c>
      <c r="F76" s="31" t="str">
        <f ca="1">+IF(A76="","",IF(A76="Suma cero",SUM(B$2:B75),VLOOKUP($A76,Cervix!$A$11:$AV$100,48,FALSE)))</f>
        <v/>
      </c>
      <c r="G76" s="31" t="str">
        <f ca="1">+IF(A76="","",IF(A76="Suma cero",SUM(B$2:B75),VLOOKUP($A76,'Colo-Rectal'!$A$11:$AV$100,48,FALSE)))</f>
        <v/>
      </c>
      <c r="H76" s="31" t="str">
        <f ca="1">+IF(A76="","",IF(A76="Suma cero",SUM(B$2:B75),VLOOKUP($A76,LLAadultos!$A$11:$AN$100,40,FALSE)))</f>
        <v/>
      </c>
      <c r="I76" s="31" t="str">
        <f ca="1">+IF(A76="","",IF(A76="Suma cero",SUM(B$2:B75),VLOOKUP($A76,LLAniños!$A$11:$AN$100,40,FALSE)))</f>
        <v/>
      </c>
      <c r="J76" s="31" t="str">
        <f ca="1">+IF(A76="","",IF(A76="Suma cero",SUM(B$2:B75),VLOOKUP($A76,LMAadultos!$A$11:$AJ$100,36,FALSE)))</f>
        <v/>
      </c>
      <c r="K76" s="31" t="str">
        <f ca="1">+IF(A76="","",IF(A76="Suma cero",SUM(B$2:B75),VLOOKUP($A76,LMAniños!$A$11:$AN$100,40,FALSE)))</f>
        <v/>
      </c>
      <c r="L76" s="31" t="str">
        <f ca="1">+IF(A76="","",IF(A76="Suma cero",SUM(B$2:B75),VLOOKUP($A76,LNHadultos!$A$11:$AV$100,44,FALSE)))</f>
        <v/>
      </c>
      <c r="M76" s="31" t="str">
        <f t="shared" ca="1" si="1"/>
        <v/>
      </c>
    </row>
    <row r="77" spans="1:13" x14ac:dyDescent="0.25">
      <c r="A77" s="30" t="str">
        <f ca="1">+IF(A76="","",IF(A76="Suma cero","",IF(OFFSET(Prostata!$A$10,ROW(A76),0)="","Suma cero",OFFSET(Prostata!$A$10,ROW(A76),0))))</f>
        <v/>
      </c>
      <c r="B77" s="31" t="str">
        <f ca="1">+IF(A77="","",IF(A77="Suma cero",SUM(B$2:B76),VLOOKUP($A77,Prostata!$A$11:$AV$100,48,FALSE)))</f>
        <v/>
      </c>
      <c r="C77" s="31" t="str">
        <f ca="1">+IF(A77="","",IF(A77="Suma cero",SUM(B$2:B76),VLOOKUP($A77,Pulmon!$A$11:$AV$100,44,FALSE)))</f>
        <v/>
      </c>
      <c r="D77" s="31" t="str">
        <f ca="1">+IF(A77="","",IF(A77="Suma cero",SUM(B$2:B76),VLOOKUP($A77,Estomago!$A$11:$AV$100,48,FALSE)))</f>
        <v/>
      </c>
      <c r="E77" s="31" t="str">
        <f ca="1">+IF(A77="","",IF(A77="Suma cero",SUM(B$2:B76),VLOOKUP($A77,Mama!$A$11:$AV$100,48,FALSE)))</f>
        <v/>
      </c>
      <c r="F77" s="31" t="str">
        <f ca="1">+IF(A77="","",IF(A77="Suma cero",SUM(B$2:B76),VLOOKUP($A77,Cervix!$A$11:$AV$100,48,FALSE)))</f>
        <v/>
      </c>
      <c r="G77" s="31" t="str">
        <f ca="1">+IF(A77="","",IF(A77="Suma cero",SUM(B$2:B76),VLOOKUP($A77,'Colo-Rectal'!$A$11:$AV$100,48,FALSE)))</f>
        <v/>
      </c>
      <c r="H77" s="31" t="str">
        <f ca="1">+IF(A77="","",IF(A77="Suma cero",SUM(B$2:B76),VLOOKUP($A77,LLAadultos!$A$11:$AN$100,40,FALSE)))</f>
        <v/>
      </c>
      <c r="I77" s="31" t="str">
        <f ca="1">+IF(A77="","",IF(A77="Suma cero",SUM(B$2:B76),VLOOKUP($A77,LLAniños!$A$11:$AN$100,40,FALSE)))</f>
        <v/>
      </c>
      <c r="J77" s="31" t="str">
        <f ca="1">+IF(A77="","",IF(A77="Suma cero",SUM(B$2:B76),VLOOKUP($A77,LMAadultos!$A$11:$AJ$100,36,FALSE)))</f>
        <v/>
      </c>
      <c r="K77" s="31" t="str">
        <f ca="1">+IF(A77="","",IF(A77="Suma cero",SUM(B$2:B76),VLOOKUP($A77,LMAniños!$A$11:$AN$100,40,FALSE)))</f>
        <v/>
      </c>
      <c r="L77" s="31" t="str">
        <f ca="1">+IF(A77="","",IF(A77="Suma cero",SUM(B$2:B76),VLOOKUP($A77,LNHadultos!$A$11:$AV$100,44,FALSE)))</f>
        <v/>
      </c>
      <c r="M77" s="31" t="str">
        <f t="shared" ca="1" si="1"/>
        <v/>
      </c>
    </row>
    <row r="78" spans="1:13" x14ac:dyDescent="0.25">
      <c r="A78" s="30" t="str">
        <f ca="1">+IF(A77="","",IF(A77="Suma cero","",IF(OFFSET(Prostata!$A$10,ROW(A77),0)="","Suma cero",OFFSET(Prostata!$A$10,ROW(A77),0))))</f>
        <v/>
      </c>
      <c r="B78" s="31" t="str">
        <f ca="1">+IF(A78="","",IF(A78="Suma cero",SUM(B$2:B77),VLOOKUP($A78,Prostata!$A$11:$AV$100,48,FALSE)))</f>
        <v/>
      </c>
      <c r="C78" s="31" t="str">
        <f ca="1">+IF(A78="","",IF(A78="Suma cero",SUM(B$2:B77),VLOOKUP($A78,Pulmon!$A$11:$AV$100,44,FALSE)))</f>
        <v/>
      </c>
      <c r="D78" s="31" t="str">
        <f ca="1">+IF(A78="","",IF(A78="Suma cero",SUM(B$2:B77),VLOOKUP($A78,Estomago!$A$11:$AV$100,48,FALSE)))</f>
        <v/>
      </c>
      <c r="E78" s="31" t="str">
        <f ca="1">+IF(A78="","",IF(A78="Suma cero",SUM(B$2:B77),VLOOKUP($A78,Mama!$A$11:$AV$100,48,FALSE)))</f>
        <v/>
      </c>
      <c r="F78" s="31" t="str">
        <f ca="1">+IF(A78="","",IF(A78="Suma cero",SUM(B$2:B77),VLOOKUP($A78,Cervix!$A$11:$AV$100,48,FALSE)))</f>
        <v/>
      </c>
      <c r="G78" s="31" t="str">
        <f ca="1">+IF(A78="","",IF(A78="Suma cero",SUM(B$2:B77),VLOOKUP($A78,'Colo-Rectal'!$A$11:$AV$100,48,FALSE)))</f>
        <v/>
      </c>
      <c r="H78" s="31" t="str">
        <f ca="1">+IF(A78="","",IF(A78="Suma cero",SUM(B$2:B77),VLOOKUP($A78,LLAadultos!$A$11:$AN$100,40,FALSE)))</f>
        <v/>
      </c>
      <c r="I78" s="31" t="str">
        <f ca="1">+IF(A78="","",IF(A78="Suma cero",SUM(B$2:B77),VLOOKUP($A78,LLAniños!$A$11:$AN$100,40,FALSE)))</f>
        <v/>
      </c>
      <c r="J78" s="31" t="str">
        <f ca="1">+IF(A78="","",IF(A78="Suma cero",SUM(B$2:B77),VLOOKUP($A78,LMAadultos!$A$11:$AJ$100,36,FALSE)))</f>
        <v/>
      </c>
      <c r="K78" s="31" t="str">
        <f ca="1">+IF(A78="","",IF(A78="Suma cero",SUM(B$2:B77),VLOOKUP($A78,LMAniños!$A$11:$AN$100,40,FALSE)))</f>
        <v/>
      </c>
      <c r="L78" s="31" t="str">
        <f ca="1">+IF(A78="","",IF(A78="Suma cero",SUM(B$2:B77),VLOOKUP($A78,LNHadultos!$A$11:$AV$100,44,FALSE)))</f>
        <v/>
      </c>
      <c r="M78" s="31" t="str">
        <f t="shared" ca="1" si="1"/>
        <v/>
      </c>
    </row>
    <row r="79" spans="1:13" x14ac:dyDescent="0.25">
      <c r="A79" s="30" t="str">
        <f ca="1">+IF(A78="","",IF(A78="Suma cero","",IF(OFFSET(Prostata!$A$10,ROW(A78),0)="","Suma cero",OFFSET(Prostata!$A$10,ROW(A78),0))))</f>
        <v/>
      </c>
      <c r="B79" s="31" t="str">
        <f ca="1">+IF(A79="","",IF(A79="Suma cero",SUM(B$2:B78),VLOOKUP($A79,Prostata!$A$11:$AV$100,48,FALSE)))</f>
        <v/>
      </c>
      <c r="C79" s="31" t="str">
        <f ca="1">+IF(A79="","",IF(A79="Suma cero",SUM(B$2:B78),VLOOKUP($A79,Pulmon!$A$11:$AV$100,44,FALSE)))</f>
        <v/>
      </c>
      <c r="D79" s="31" t="str">
        <f ca="1">+IF(A79="","",IF(A79="Suma cero",SUM(B$2:B78),VLOOKUP($A79,Estomago!$A$11:$AV$100,48,FALSE)))</f>
        <v/>
      </c>
      <c r="E79" s="31" t="str">
        <f ca="1">+IF(A79="","",IF(A79="Suma cero",SUM(B$2:B78),VLOOKUP($A79,Mama!$A$11:$AV$100,48,FALSE)))</f>
        <v/>
      </c>
      <c r="F79" s="31" t="str">
        <f ca="1">+IF(A79="","",IF(A79="Suma cero",SUM(B$2:B78),VLOOKUP($A79,Cervix!$A$11:$AV$100,48,FALSE)))</f>
        <v/>
      </c>
      <c r="G79" s="31" t="str">
        <f ca="1">+IF(A79="","",IF(A79="Suma cero",SUM(B$2:B78),VLOOKUP($A79,'Colo-Rectal'!$A$11:$AV$100,48,FALSE)))</f>
        <v/>
      </c>
      <c r="H79" s="31" t="str">
        <f ca="1">+IF(A79="","",IF(A79="Suma cero",SUM(B$2:B78),VLOOKUP($A79,LLAadultos!$A$11:$AN$100,40,FALSE)))</f>
        <v/>
      </c>
      <c r="I79" s="31" t="str">
        <f ca="1">+IF(A79="","",IF(A79="Suma cero",SUM(B$2:B78),VLOOKUP($A79,LLAniños!$A$11:$AN$100,40,FALSE)))</f>
        <v/>
      </c>
      <c r="J79" s="31" t="str">
        <f ca="1">+IF(A79="","",IF(A79="Suma cero",SUM(B$2:B78),VLOOKUP($A79,LMAadultos!$A$11:$AJ$100,36,FALSE)))</f>
        <v/>
      </c>
      <c r="K79" s="31" t="str">
        <f ca="1">+IF(A79="","",IF(A79="Suma cero",SUM(B$2:B78),VLOOKUP($A79,LMAniños!$A$11:$AN$100,40,FALSE)))</f>
        <v/>
      </c>
      <c r="L79" s="31" t="str">
        <f ca="1">+IF(A79="","",IF(A79="Suma cero",SUM(B$2:B78),VLOOKUP($A79,LNHadultos!$A$11:$AV$100,44,FALSE)))</f>
        <v/>
      </c>
      <c r="M79" s="31" t="str">
        <f t="shared" ca="1" si="1"/>
        <v/>
      </c>
    </row>
    <row r="80" spans="1:13" x14ac:dyDescent="0.25">
      <c r="A80" s="30" t="str">
        <f ca="1">+IF(A79="","",IF(A79="Suma cero","",IF(OFFSET(Prostata!$A$10,ROW(A79),0)="","Suma cero",OFFSET(Prostata!$A$10,ROW(A79),0))))</f>
        <v/>
      </c>
      <c r="B80" s="31" t="str">
        <f ca="1">+IF(A80="","",IF(A80="Suma cero",SUM(B$2:B79),VLOOKUP($A80,Prostata!$A$11:$AV$100,48,FALSE)))</f>
        <v/>
      </c>
      <c r="C80" s="31" t="str">
        <f ca="1">+IF(A80="","",IF(A80="Suma cero",SUM(B$2:B79),VLOOKUP($A80,Pulmon!$A$11:$AV$100,44,FALSE)))</f>
        <v/>
      </c>
      <c r="D80" s="31" t="str">
        <f ca="1">+IF(A80="","",IF(A80="Suma cero",SUM(B$2:B79),VLOOKUP($A80,Estomago!$A$11:$AV$100,48,FALSE)))</f>
        <v/>
      </c>
      <c r="E80" s="31" t="str">
        <f ca="1">+IF(A80="","",IF(A80="Suma cero",SUM(B$2:B79),VLOOKUP($A80,Mama!$A$11:$AV$100,48,FALSE)))</f>
        <v/>
      </c>
      <c r="F80" s="31" t="str">
        <f ca="1">+IF(A80="","",IF(A80="Suma cero",SUM(B$2:B79),VLOOKUP($A80,Cervix!$A$11:$AV$100,48,FALSE)))</f>
        <v/>
      </c>
      <c r="G80" s="31" t="str">
        <f ca="1">+IF(A80="","",IF(A80="Suma cero",SUM(B$2:B79),VLOOKUP($A80,'Colo-Rectal'!$A$11:$AV$100,48,FALSE)))</f>
        <v/>
      </c>
      <c r="H80" s="31" t="str">
        <f ca="1">+IF(A80="","",IF(A80="Suma cero",SUM(B$2:B79),VLOOKUP($A80,LLAadultos!$A$11:$AN$100,40,FALSE)))</f>
        <v/>
      </c>
      <c r="I80" s="31" t="str">
        <f ca="1">+IF(A80="","",IF(A80="Suma cero",SUM(B$2:B79),VLOOKUP($A80,LLAniños!$A$11:$AN$100,40,FALSE)))</f>
        <v/>
      </c>
      <c r="J80" s="31" t="str">
        <f ca="1">+IF(A80="","",IF(A80="Suma cero",SUM(B$2:B79),VLOOKUP($A80,LMAadultos!$A$11:$AJ$100,36,FALSE)))</f>
        <v/>
      </c>
      <c r="K80" s="31" t="str">
        <f ca="1">+IF(A80="","",IF(A80="Suma cero",SUM(B$2:B79),VLOOKUP($A80,LMAniños!$A$11:$AN$100,40,FALSE)))</f>
        <v/>
      </c>
      <c r="L80" s="31" t="str">
        <f ca="1">+IF(A80="","",IF(A80="Suma cero",SUM(B$2:B79),VLOOKUP($A80,LNHadultos!$A$11:$AV$100,44,FALSE)))</f>
        <v/>
      </c>
      <c r="M80" s="31" t="str">
        <f t="shared" ca="1" si="1"/>
        <v/>
      </c>
    </row>
    <row r="81" spans="1:13" x14ac:dyDescent="0.25">
      <c r="A81" s="30" t="str">
        <f ca="1">+IF(A80="","",IF(A80="Suma cero","",IF(OFFSET(Prostata!$A$10,ROW(A80),0)="","Suma cero",OFFSET(Prostata!$A$10,ROW(A80),0))))</f>
        <v/>
      </c>
      <c r="B81" s="31" t="str">
        <f ca="1">+IF(A81="","",IF(A81="Suma cero",SUM(B$2:B80),VLOOKUP($A81,Prostata!$A$11:$AV$100,48,FALSE)))</f>
        <v/>
      </c>
      <c r="C81" s="31" t="str">
        <f ca="1">+IF(A81="","",IF(A81="Suma cero",SUM(B$2:B80),VLOOKUP($A81,Pulmon!$A$11:$AV$100,44,FALSE)))</f>
        <v/>
      </c>
      <c r="D81" s="31" t="str">
        <f ca="1">+IF(A81="","",IF(A81="Suma cero",SUM(B$2:B80),VLOOKUP($A81,Estomago!$A$11:$AV$100,48,FALSE)))</f>
        <v/>
      </c>
      <c r="E81" s="31" t="str">
        <f ca="1">+IF(A81="","",IF(A81="Suma cero",SUM(B$2:B80),VLOOKUP($A81,Mama!$A$11:$AV$100,48,FALSE)))</f>
        <v/>
      </c>
      <c r="F81" s="31" t="str">
        <f ca="1">+IF(A81="","",IF(A81="Suma cero",SUM(B$2:B80),VLOOKUP($A81,Cervix!$A$11:$AV$100,48,FALSE)))</f>
        <v/>
      </c>
      <c r="G81" s="31" t="str">
        <f ca="1">+IF(A81="","",IF(A81="Suma cero",SUM(B$2:B80),VLOOKUP($A81,'Colo-Rectal'!$A$11:$AV$100,48,FALSE)))</f>
        <v/>
      </c>
      <c r="H81" s="31" t="str">
        <f ca="1">+IF(A81="","",IF(A81="Suma cero",SUM(B$2:B80),VLOOKUP($A81,LLAadultos!$A$11:$AN$100,40,FALSE)))</f>
        <v/>
      </c>
      <c r="I81" s="31" t="str">
        <f ca="1">+IF(A81="","",IF(A81="Suma cero",SUM(B$2:B80),VLOOKUP($A81,LLAniños!$A$11:$AN$100,40,FALSE)))</f>
        <v/>
      </c>
      <c r="J81" s="31" t="str">
        <f ca="1">+IF(A81="","",IF(A81="Suma cero",SUM(B$2:B80),VLOOKUP($A81,LMAadultos!$A$11:$AJ$100,36,FALSE)))</f>
        <v/>
      </c>
      <c r="K81" s="31" t="str">
        <f ca="1">+IF(A81="","",IF(A81="Suma cero",SUM(B$2:B80),VLOOKUP($A81,LMAniños!$A$11:$AN$100,40,FALSE)))</f>
        <v/>
      </c>
      <c r="L81" s="31" t="str">
        <f ca="1">+IF(A81="","",IF(A81="Suma cero",SUM(B$2:B80),VLOOKUP($A81,LNHadultos!$A$11:$AV$100,44,FALSE)))</f>
        <v/>
      </c>
      <c r="M81" s="31" t="str">
        <f t="shared" ca="1" si="1"/>
        <v/>
      </c>
    </row>
    <row r="82" spans="1:13" x14ac:dyDescent="0.25">
      <c r="A82" s="30" t="str">
        <f ca="1">+IF(A81="","",IF(A81="Suma cero","",IF(OFFSET(Prostata!$A$10,ROW(A81),0)="","Suma cero",OFFSET(Prostata!$A$10,ROW(A81),0))))</f>
        <v/>
      </c>
      <c r="B82" s="31" t="str">
        <f ca="1">+IF(A82="","",IF(A82="Suma cero",SUM(B$2:B81),VLOOKUP($A82,Prostata!$A$11:$AV$100,48,FALSE)))</f>
        <v/>
      </c>
      <c r="C82" s="31" t="str">
        <f ca="1">+IF(A82="","",IF(A82="Suma cero",SUM(B$2:B81),VLOOKUP($A82,Pulmon!$A$11:$AV$100,44,FALSE)))</f>
        <v/>
      </c>
      <c r="D82" s="31" t="str">
        <f ca="1">+IF(A82="","",IF(A82="Suma cero",SUM(B$2:B81),VLOOKUP($A82,Estomago!$A$11:$AV$100,48,FALSE)))</f>
        <v/>
      </c>
      <c r="E82" s="31" t="str">
        <f ca="1">+IF(A82="","",IF(A82="Suma cero",SUM(B$2:B81),VLOOKUP($A82,Mama!$A$11:$AV$100,48,FALSE)))</f>
        <v/>
      </c>
      <c r="F82" s="31" t="str">
        <f ca="1">+IF(A82="","",IF(A82="Suma cero",SUM(B$2:B81),VLOOKUP($A82,Cervix!$A$11:$AV$100,48,FALSE)))</f>
        <v/>
      </c>
      <c r="G82" s="31" t="str">
        <f ca="1">+IF(A82="","",IF(A82="Suma cero",SUM(B$2:B81),VLOOKUP($A82,'Colo-Rectal'!$A$11:$AV$100,48,FALSE)))</f>
        <v/>
      </c>
      <c r="H82" s="31" t="str">
        <f ca="1">+IF(A82="","",IF(A82="Suma cero",SUM(B$2:B81),VLOOKUP($A82,LLAadultos!$A$11:$AN$100,40,FALSE)))</f>
        <v/>
      </c>
      <c r="I82" s="31" t="str">
        <f ca="1">+IF(A82="","",IF(A82="Suma cero",SUM(B$2:B81),VLOOKUP($A82,LLAniños!$A$11:$AN$100,40,FALSE)))</f>
        <v/>
      </c>
      <c r="J82" s="31" t="str">
        <f ca="1">+IF(A82="","",IF(A82="Suma cero",SUM(B$2:B81),VLOOKUP($A82,LMAadultos!$A$11:$AJ$100,36,FALSE)))</f>
        <v/>
      </c>
      <c r="K82" s="31" t="str">
        <f ca="1">+IF(A82="","",IF(A82="Suma cero",SUM(B$2:B81),VLOOKUP($A82,LMAniños!$A$11:$AN$100,40,FALSE)))</f>
        <v/>
      </c>
      <c r="L82" s="31" t="str">
        <f ca="1">+IF(A82="","",IF(A82="Suma cero",SUM(B$2:B81),VLOOKUP($A82,LNHadultos!$A$11:$AV$100,44,FALSE)))</f>
        <v/>
      </c>
      <c r="M82" s="31" t="str">
        <f t="shared" ca="1" si="1"/>
        <v/>
      </c>
    </row>
    <row r="83" spans="1:13" x14ac:dyDescent="0.25">
      <c r="A83" s="30" t="str">
        <f ca="1">+IF(A82="","",IF(A82="Suma cero","",IF(OFFSET(Prostata!$A$10,ROW(A82),0)="","Suma cero",OFFSET(Prostata!$A$10,ROW(A82),0))))</f>
        <v/>
      </c>
      <c r="B83" s="31" t="str">
        <f ca="1">+IF(A83="","",IF(A83="Suma cero",SUM(B$2:B82),VLOOKUP($A83,Prostata!$A$11:$AV$100,48,FALSE)))</f>
        <v/>
      </c>
      <c r="C83" s="31" t="str">
        <f ca="1">+IF(A83="","",IF(A83="Suma cero",SUM(B$2:B82),VLOOKUP($A83,Pulmon!$A$11:$AV$100,44,FALSE)))</f>
        <v/>
      </c>
      <c r="D83" s="31" t="str">
        <f ca="1">+IF(A83="","",IF(A83="Suma cero",SUM(B$2:B82),VLOOKUP($A83,Estomago!$A$11:$AV$100,48,FALSE)))</f>
        <v/>
      </c>
      <c r="E83" s="31" t="str">
        <f ca="1">+IF(A83="","",IF(A83="Suma cero",SUM(B$2:B82),VLOOKUP($A83,Mama!$A$11:$AV$100,48,FALSE)))</f>
        <v/>
      </c>
      <c r="F83" s="31" t="str">
        <f ca="1">+IF(A83="","",IF(A83="Suma cero",SUM(B$2:B82),VLOOKUP($A83,Cervix!$A$11:$AV$100,48,FALSE)))</f>
        <v/>
      </c>
      <c r="G83" s="31" t="str">
        <f ca="1">+IF(A83="","",IF(A83="Suma cero",SUM(B$2:B82),VLOOKUP($A83,'Colo-Rectal'!$A$11:$AV$100,48,FALSE)))</f>
        <v/>
      </c>
      <c r="H83" s="31" t="str">
        <f ca="1">+IF(A83="","",IF(A83="Suma cero",SUM(B$2:B82),VLOOKUP($A83,LLAadultos!$A$11:$AN$100,40,FALSE)))</f>
        <v/>
      </c>
      <c r="I83" s="31" t="str">
        <f ca="1">+IF(A83="","",IF(A83="Suma cero",SUM(B$2:B82),VLOOKUP($A83,LLAniños!$A$11:$AN$100,40,FALSE)))</f>
        <v/>
      </c>
      <c r="J83" s="31" t="str">
        <f ca="1">+IF(A83="","",IF(A83="Suma cero",SUM(B$2:B82),VLOOKUP($A83,LMAadultos!$A$11:$AJ$100,36,FALSE)))</f>
        <v/>
      </c>
      <c r="K83" s="31" t="str">
        <f ca="1">+IF(A83="","",IF(A83="Suma cero",SUM(B$2:B82),VLOOKUP($A83,LMAniños!$A$11:$AN$100,40,FALSE)))</f>
        <v/>
      </c>
      <c r="L83" s="31" t="str">
        <f ca="1">+IF(A83="","",IF(A83="Suma cero",SUM(B$2:B82),VLOOKUP($A83,LNHadultos!$A$11:$AV$100,44,FALSE)))</f>
        <v/>
      </c>
      <c r="M83" s="31" t="str">
        <f t="shared" ca="1" si="1"/>
        <v/>
      </c>
    </row>
    <row r="84" spans="1:13" x14ac:dyDescent="0.25">
      <c r="A84" s="30" t="str">
        <f ca="1">+IF(A83="","",IF(A83="Suma cero","",IF(OFFSET(Prostata!$A$10,ROW(A83),0)="","Suma cero",OFFSET(Prostata!$A$10,ROW(A83),0))))</f>
        <v/>
      </c>
      <c r="B84" s="31" t="str">
        <f ca="1">+IF(A84="","",IF(A84="Suma cero",SUM(B$2:B83),VLOOKUP($A84,Prostata!$A$11:$AV$100,48,FALSE)))</f>
        <v/>
      </c>
      <c r="C84" s="31" t="str">
        <f ca="1">+IF(A84="","",IF(A84="Suma cero",SUM(B$2:B83),VLOOKUP($A84,Pulmon!$A$11:$AV$100,44,FALSE)))</f>
        <v/>
      </c>
      <c r="D84" s="31" t="str">
        <f ca="1">+IF(A84="","",IF(A84="Suma cero",SUM(B$2:B83),VLOOKUP($A84,Estomago!$A$11:$AV$100,48,FALSE)))</f>
        <v/>
      </c>
      <c r="E84" s="31" t="str">
        <f ca="1">+IF(A84="","",IF(A84="Suma cero",SUM(B$2:B83),VLOOKUP($A84,Mama!$A$11:$AV$100,48,FALSE)))</f>
        <v/>
      </c>
      <c r="F84" s="31" t="str">
        <f ca="1">+IF(A84="","",IF(A84="Suma cero",SUM(B$2:B83),VLOOKUP($A84,Cervix!$A$11:$AV$100,48,FALSE)))</f>
        <v/>
      </c>
      <c r="G84" s="31" t="str">
        <f ca="1">+IF(A84="","",IF(A84="Suma cero",SUM(B$2:B83),VLOOKUP($A84,'Colo-Rectal'!$A$11:$AV$100,48,FALSE)))</f>
        <v/>
      </c>
      <c r="H84" s="31" t="str">
        <f ca="1">+IF(A84="","",IF(A84="Suma cero",SUM(B$2:B83),VLOOKUP($A84,LLAadultos!$A$11:$AN$100,40,FALSE)))</f>
        <v/>
      </c>
      <c r="I84" s="31" t="str">
        <f ca="1">+IF(A84="","",IF(A84="Suma cero",SUM(B$2:B83),VLOOKUP($A84,LLAniños!$A$11:$AN$100,40,FALSE)))</f>
        <v/>
      </c>
      <c r="J84" s="31" t="str">
        <f ca="1">+IF(A84="","",IF(A84="Suma cero",SUM(B$2:B83),VLOOKUP($A84,LMAadultos!$A$11:$AJ$100,36,FALSE)))</f>
        <v/>
      </c>
      <c r="K84" s="31" t="str">
        <f ca="1">+IF(A84="","",IF(A84="Suma cero",SUM(B$2:B83),VLOOKUP($A84,LMAniños!$A$11:$AN$100,40,FALSE)))</f>
        <v/>
      </c>
      <c r="L84" s="31" t="str">
        <f ca="1">+IF(A84="","",IF(A84="Suma cero",SUM(B$2:B83),VLOOKUP($A84,LNHadultos!$A$11:$AV$100,44,FALSE)))</f>
        <v/>
      </c>
      <c r="M84" s="31" t="str">
        <f t="shared" ca="1" si="1"/>
        <v/>
      </c>
    </row>
    <row r="85" spans="1:13" x14ac:dyDescent="0.25">
      <c r="A85" s="30" t="str">
        <f ca="1">+IF(A84="","",IF(A84="Suma cero","",IF(OFFSET(Prostata!$A$10,ROW(A84),0)="","Suma cero",OFFSET(Prostata!$A$10,ROW(A84),0))))</f>
        <v/>
      </c>
      <c r="B85" s="31" t="str">
        <f ca="1">+IF(A85="","",IF(A85="Suma cero",SUM(B$2:B84),VLOOKUP($A85,Prostata!$A$11:$AV$100,48,FALSE)))</f>
        <v/>
      </c>
      <c r="C85" s="31" t="str">
        <f ca="1">+IF(A85="","",IF(A85="Suma cero",SUM(B$2:B84),VLOOKUP($A85,Pulmon!$A$11:$AV$100,44,FALSE)))</f>
        <v/>
      </c>
      <c r="D85" s="31" t="str">
        <f ca="1">+IF(A85="","",IF(A85="Suma cero",SUM(B$2:B84),VLOOKUP($A85,Estomago!$A$11:$AV$100,48,FALSE)))</f>
        <v/>
      </c>
      <c r="E85" s="31" t="str">
        <f ca="1">+IF(A85="","",IF(A85="Suma cero",SUM(B$2:B84),VLOOKUP($A85,Mama!$A$11:$AV$100,48,FALSE)))</f>
        <v/>
      </c>
      <c r="F85" s="31" t="str">
        <f ca="1">+IF(A85="","",IF(A85="Suma cero",SUM(B$2:B84),VLOOKUP($A85,Cervix!$A$11:$AV$100,48,FALSE)))</f>
        <v/>
      </c>
      <c r="G85" s="31" t="str">
        <f ca="1">+IF(A85="","",IF(A85="Suma cero",SUM(B$2:B84),VLOOKUP($A85,'Colo-Rectal'!$A$11:$AV$100,48,FALSE)))</f>
        <v/>
      </c>
      <c r="H85" s="31" t="str">
        <f ca="1">+IF(A85="","",IF(A85="Suma cero",SUM(B$2:B84),VLOOKUP($A85,LLAadultos!$A$11:$AN$100,40,FALSE)))</f>
        <v/>
      </c>
      <c r="I85" s="31" t="str">
        <f ca="1">+IF(A85="","",IF(A85="Suma cero",SUM(B$2:B84),VLOOKUP($A85,LLAniños!$A$11:$AN$100,40,FALSE)))</f>
        <v/>
      </c>
      <c r="J85" s="31" t="str">
        <f ca="1">+IF(A85="","",IF(A85="Suma cero",SUM(B$2:B84),VLOOKUP($A85,LMAadultos!$A$11:$AJ$100,36,FALSE)))</f>
        <v/>
      </c>
      <c r="K85" s="31" t="str">
        <f ca="1">+IF(A85="","",IF(A85="Suma cero",SUM(B$2:B84),VLOOKUP($A85,LMAniños!$A$11:$AN$100,40,FALSE)))</f>
        <v/>
      </c>
      <c r="L85" s="31" t="str">
        <f ca="1">+IF(A85="","",IF(A85="Suma cero",SUM(B$2:B84),VLOOKUP($A85,LNHadultos!$A$11:$AV$100,44,FALSE)))</f>
        <v/>
      </c>
      <c r="M85" s="31" t="str">
        <f t="shared" ca="1" si="1"/>
        <v/>
      </c>
    </row>
    <row r="86" spans="1:13" x14ac:dyDescent="0.25">
      <c r="A86" s="30" t="str">
        <f ca="1">+IF(A85="","",IF(A85="Suma cero","",IF(OFFSET(Prostata!$A$10,ROW(A85),0)="","Suma cero",OFFSET(Prostata!$A$10,ROW(A85),0))))</f>
        <v/>
      </c>
      <c r="B86" s="31" t="str">
        <f ca="1">+IF(A86="","",IF(A86="Suma cero",SUM(B$2:B85),VLOOKUP($A86,Prostata!$A$11:$AV$100,48,FALSE)))</f>
        <v/>
      </c>
      <c r="C86" s="31" t="str">
        <f ca="1">+IF(A86="","",IF(A86="Suma cero",SUM(B$2:B85),VLOOKUP($A86,Pulmon!$A$11:$AV$100,44,FALSE)))</f>
        <v/>
      </c>
      <c r="D86" s="31" t="str">
        <f ca="1">+IF(A86="","",IF(A86="Suma cero",SUM(B$2:B85),VLOOKUP($A86,Estomago!$A$11:$AV$100,48,FALSE)))</f>
        <v/>
      </c>
      <c r="E86" s="31" t="str">
        <f ca="1">+IF(A86="","",IF(A86="Suma cero",SUM(B$2:B85),VLOOKUP($A86,Mama!$A$11:$AV$100,48,FALSE)))</f>
        <v/>
      </c>
      <c r="F86" s="31" t="str">
        <f ca="1">+IF(A86="","",IF(A86="Suma cero",SUM(B$2:B85),VLOOKUP($A86,Cervix!$A$11:$AV$100,48,FALSE)))</f>
        <v/>
      </c>
      <c r="G86" s="31" t="str">
        <f ca="1">+IF(A86="","",IF(A86="Suma cero",SUM(B$2:B85),VLOOKUP($A86,'Colo-Rectal'!$A$11:$AV$100,48,FALSE)))</f>
        <v/>
      </c>
      <c r="H86" s="31" t="str">
        <f ca="1">+IF(A86="","",IF(A86="Suma cero",SUM(B$2:B85),VLOOKUP($A86,LLAadultos!$A$11:$AN$100,40,FALSE)))</f>
        <v/>
      </c>
      <c r="I86" s="31" t="str">
        <f ca="1">+IF(A86="","",IF(A86="Suma cero",SUM(B$2:B85),VLOOKUP($A86,LLAniños!$A$11:$AN$100,40,FALSE)))</f>
        <v/>
      </c>
      <c r="J86" s="31" t="str">
        <f ca="1">+IF(A86="","",IF(A86="Suma cero",SUM(B$2:B85),VLOOKUP($A86,LMAadultos!$A$11:$AJ$100,36,FALSE)))</f>
        <v/>
      </c>
      <c r="K86" s="31" t="str">
        <f ca="1">+IF(A86="","",IF(A86="Suma cero",SUM(B$2:B85),VLOOKUP($A86,LMAniños!$A$11:$AN$100,40,FALSE)))</f>
        <v/>
      </c>
      <c r="L86" s="31" t="str">
        <f ca="1">+IF(A86="","",IF(A86="Suma cero",SUM(B$2:B85),VLOOKUP($A86,LNHadultos!$A$11:$AV$100,44,FALSE)))</f>
        <v/>
      </c>
      <c r="M86" s="31" t="str">
        <f t="shared" ca="1" si="1"/>
        <v/>
      </c>
    </row>
    <row r="87" spans="1:13" x14ac:dyDescent="0.25">
      <c r="A87" s="30" t="str">
        <f ca="1">+IF(A86="","",IF(A86="Suma cero","",IF(OFFSET(Prostata!$A$10,ROW(A86),0)="","Suma cero",OFFSET(Prostata!$A$10,ROW(A86),0))))</f>
        <v/>
      </c>
      <c r="B87" s="31" t="str">
        <f ca="1">+IF(A87="","",IF(A87="Suma cero",SUM(B$2:B86),VLOOKUP($A87,Prostata!$A$11:$AV$100,48,FALSE)))</f>
        <v/>
      </c>
      <c r="C87" s="31" t="str">
        <f ca="1">+IF(A87="","",IF(A87="Suma cero",SUM(B$2:B86),VLOOKUP($A87,Pulmon!$A$11:$AV$100,44,FALSE)))</f>
        <v/>
      </c>
      <c r="D87" s="31" t="str">
        <f ca="1">+IF(A87="","",IF(A87="Suma cero",SUM(B$2:B86),VLOOKUP($A87,Estomago!$A$11:$AV$100,48,FALSE)))</f>
        <v/>
      </c>
      <c r="E87" s="31" t="str">
        <f ca="1">+IF(A87="","",IF(A87="Suma cero",SUM(B$2:B86),VLOOKUP($A87,Mama!$A$11:$AV$100,48,FALSE)))</f>
        <v/>
      </c>
      <c r="F87" s="31" t="str">
        <f ca="1">+IF(A87="","",IF(A87="Suma cero",SUM(B$2:B86),VLOOKUP($A87,Cervix!$A$11:$AV$100,48,FALSE)))</f>
        <v/>
      </c>
      <c r="G87" s="31" t="str">
        <f ca="1">+IF(A87="","",IF(A87="Suma cero",SUM(B$2:B86),VLOOKUP($A87,'Colo-Rectal'!$A$11:$AV$100,48,FALSE)))</f>
        <v/>
      </c>
      <c r="H87" s="31" t="str">
        <f ca="1">+IF(A87="","",IF(A87="Suma cero",SUM(B$2:B86),VLOOKUP($A87,LLAadultos!$A$11:$AN$100,40,FALSE)))</f>
        <v/>
      </c>
      <c r="I87" s="31" t="str">
        <f ca="1">+IF(A87="","",IF(A87="Suma cero",SUM(B$2:B86),VLOOKUP($A87,LLAniños!$A$11:$AN$100,40,FALSE)))</f>
        <v/>
      </c>
      <c r="J87" s="31" t="str">
        <f ca="1">+IF(A87="","",IF(A87="Suma cero",SUM(B$2:B86),VLOOKUP($A87,LMAadultos!$A$11:$AJ$100,36,FALSE)))</f>
        <v/>
      </c>
      <c r="K87" s="31" t="str">
        <f ca="1">+IF(A87="","",IF(A87="Suma cero",SUM(B$2:B86),VLOOKUP($A87,LMAniños!$A$11:$AN$100,40,FALSE)))</f>
        <v/>
      </c>
      <c r="L87" s="31" t="str">
        <f ca="1">+IF(A87="","",IF(A87="Suma cero",SUM(B$2:B86),VLOOKUP($A87,LNHadultos!$A$11:$AV$100,44,FALSE)))</f>
        <v/>
      </c>
      <c r="M87" s="31" t="str">
        <f t="shared" ca="1" si="1"/>
        <v/>
      </c>
    </row>
    <row r="88" spans="1:13" x14ac:dyDescent="0.25">
      <c r="A88" s="30" t="str">
        <f ca="1">+IF(A87="","",IF(A87="Suma cero","",IF(OFFSET(Prostata!$A$10,ROW(A87),0)="","Suma cero",OFFSET(Prostata!$A$10,ROW(A87),0))))</f>
        <v/>
      </c>
      <c r="B88" s="31" t="str">
        <f ca="1">+IF(A88="","",IF(A88="Suma cero",SUM(B$2:B87),VLOOKUP($A88,Prostata!$A$11:$AV$100,48,FALSE)))</f>
        <v/>
      </c>
      <c r="C88" s="31" t="str">
        <f ca="1">+IF(A88="","",IF(A88="Suma cero",SUM(B$2:B87),VLOOKUP($A88,Pulmon!$A$11:$AV$100,44,FALSE)))</f>
        <v/>
      </c>
      <c r="D88" s="31" t="str">
        <f ca="1">+IF(A88="","",IF(A88="Suma cero",SUM(B$2:B87),VLOOKUP($A88,Estomago!$A$11:$AV$100,48,FALSE)))</f>
        <v/>
      </c>
      <c r="E88" s="31" t="str">
        <f ca="1">+IF(A88="","",IF(A88="Suma cero",SUM(B$2:B87),VLOOKUP($A88,Mama!$A$11:$AV$100,48,FALSE)))</f>
        <v/>
      </c>
      <c r="F88" s="31" t="str">
        <f ca="1">+IF(A88="","",IF(A88="Suma cero",SUM(B$2:B87),VLOOKUP($A88,Cervix!$A$11:$AV$100,48,FALSE)))</f>
        <v/>
      </c>
      <c r="G88" s="31" t="str">
        <f ca="1">+IF(A88="","",IF(A88="Suma cero",SUM(B$2:B87),VLOOKUP($A88,'Colo-Rectal'!$A$11:$AV$100,48,FALSE)))</f>
        <v/>
      </c>
      <c r="H88" s="31" t="str">
        <f ca="1">+IF(A88="","",IF(A88="Suma cero",SUM(B$2:B87),VLOOKUP($A88,LLAadultos!$A$11:$AN$100,40,FALSE)))</f>
        <v/>
      </c>
      <c r="I88" s="31" t="str">
        <f ca="1">+IF(A88="","",IF(A88="Suma cero",SUM(B$2:B87),VLOOKUP($A88,LLAniños!$A$11:$AN$100,40,FALSE)))</f>
        <v/>
      </c>
      <c r="J88" s="31" t="str">
        <f ca="1">+IF(A88="","",IF(A88="Suma cero",SUM(B$2:B87),VLOOKUP($A88,LMAadultos!$A$11:$AJ$100,36,FALSE)))</f>
        <v/>
      </c>
      <c r="K88" s="31" t="str">
        <f ca="1">+IF(A88="","",IF(A88="Suma cero",SUM(B$2:B87),VLOOKUP($A88,LMAniños!$A$11:$AN$100,40,FALSE)))</f>
        <v/>
      </c>
      <c r="L88" s="31" t="str">
        <f ca="1">+IF(A88="","",IF(A88="Suma cero",SUM(B$2:B87),VLOOKUP($A88,LNHadultos!$A$11:$AV$100,44,FALSE)))</f>
        <v/>
      </c>
      <c r="M88" s="31" t="str">
        <f t="shared" ca="1" si="1"/>
        <v/>
      </c>
    </row>
    <row r="89" spans="1:13" x14ac:dyDescent="0.25">
      <c r="A89" s="30" t="str">
        <f ca="1">+IF(A88="","",IF(A88="Suma cero","",IF(OFFSET(Prostata!$A$10,ROW(A88),0)="","Suma cero",OFFSET(Prostata!$A$10,ROW(A88),0))))</f>
        <v/>
      </c>
      <c r="B89" s="31" t="str">
        <f ca="1">+IF(A89="","",IF(A89="Suma cero",SUM(B$2:B88),VLOOKUP($A89,Prostata!$A$11:$AV$100,48,FALSE)))</f>
        <v/>
      </c>
      <c r="C89" s="31" t="str">
        <f ca="1">+IF(A89="","",IF(A89="Suma cero",SUM(B$2:B88),VLOOKUP($A89,Pulmon!$A$11:$AV$100,44,FALSE)))</f>
        <v/>
      </c>
      <c r="D89" s="31" t="str">
        <f ca="1">+IF(A89="","",IF(A89="Suma cero",SUM(B$2:B88),VLOOKUP($A89,Estomago!$A$11:$AV$100,48,FALSE)))</f>
        <v/>
      </c>
      <c r="E89" s="31" t="str">
        <f ca="1">+IF(A89="","",IF(A89="Suma cero",SUM(B$2:B88),VLOOKUP($A89,Mama!$A$11:$AV$100,48,FALSE)))</f>
        <v/>
      </c>
      <c r="F89" s="31" t="str">
        <f ca="1">+IF(A89="","",IF(A89="Suma cero",SUM(B$2:B88),VLOOKUP($A89,Cervix!$A$11:$AV$100,48,FALSE)))</f>
        <v/>
      </c>
      <c r="G89" s="31" t="str">
        <f ca="1">+IF(A89="","",IF(A89="Suma cero",SUM(B$2:B88),VLOOKUP($A89,'Colo-Rectal'!$A$11:$AV$100,48,FALSE)))</f>
        <v/>
      </c>
      <c r="H89" s="31" t="str">
        <f ca="1">+IF(A89="","",IF(A89="Suma cero",SUM(B$2:B88),VLOOKUP($A89,LLAadultos!$A$11:$AN$100,40,FALSE)))</f>
        <v/>
      </c>
      <c r="I89" s="31" t="str">
        <f ca="1">+IF(A89="","",IF(A89="Suma cero",SUM(B$2:B88),VLOOKUP($A89,LLAniños!$A$11:$AN$100,40,FALSE)))</f>
        <v/>
      </c>
      <c r="J89" s="31" t="str">
        <f ca="1">+IF(A89="","",IF(A89="Suma cero",SUM(B$2:B88),VLOOKUP($A89,LMAadultos!$A$11:$AJ$100,36,FALSE)))</f>
        <v/>
      </c>
      <c r="K89" s="31" t="str">
        <f ca="1">+IF(A89="","",IF(A89="Suma cero",SUM(B$2:B88),VLOOKUP($A89,LMAniños!$A$11:$AN$100,40,FALSE)))</f>
        <v/>
      </c>
      <c r="L89" s="31" t="str">
        <f ca="1">+IF(A89="","",IF(A89="Suma cero",SUM(B$2:B88),VLOOKUP($A89,LNHadultos!$A$11:$AV$100,44,FALSE)))</f>
        <v/>
      </c>
      <c r="M89" s="31" t="str">
        <f t="shared" ca="1" si="1"/>
        <v/>
      </c>
    </row>
    <row r="90" spans="1:13" x14ac:dyDescent="0.25">
      <c r="A90" s="30" t="str">
        <f ca="1">+IF(A89="","",IF(A89="Suma cero","",IF(OFFSET(Prostata!$A$10,ROW(A89),0)="","Suma cero",OFFSET(Prostata!$A$10,ROW(A89),0))))</f>
        <v/>
      </c>
      <c r="B90" s="31" t="str">
        <f ca="1">+IF(A90="","",IF(A90="Suma cero",SUM(B$2:B89),VLOOKUP($A90,Prostata!$A$11:$AV$100,48,FALSE)))</f>
        <v/>
      </c>
      <c r="C90" s="31" t="str">
        <f ca="1">+IF(A90="","",IF(A90="Suma cero",SUM(B$2:B89),VLOOKUP($A90,Pulmon!$A$11:$AV$100,44,FALSE)))</f>
        <v/>
      </c>
      <c r="D90" s="31" t="str">
        <f ca="1">+IF(A90="","",IF(A90="Suma cero",SUM(B$2:B89),VLOOKUP($A90,Estomago!$A$11:$AV$100,48,FALSE)))</f>
        <v/>
      </c>
      <c r="E90" s="31" t="str">
        <f ca="1">+IF(A90="","",IF(A90="Suma cero",SUM(B$2:B89),VLOOKUP($A90,Mama!$A$11:$AV$100,48,FALSE)))</f>
        <v/>
      </c>
      <c r="F90" s="31" t="str">
        <f ca="1">+IF(A90="","",IF(A90="Suma cero",SUM(B$2:B89),VLOOKUP($A90,Cervix!$A$11:$AV$100,48,FALSE)))</f>
        <v/>
      </c>
      <c r="G90" s="31" t="str">
        <f ca="1">+IF(A90="","",IF(A90="Suma cero",SUM(B$2:B89),VLOOKUP($A90,'Colo-Rectal'!$A$11:$AV$100,48,FALSE)))</f>
        <v/>
      </c>
      <c r="H90" s="31" t="str">
        <f ca="1">+IF(A90="","",IF(A90="Suma cero",SUM(B$2:B89),VLOOKUP($A90,LLAadultos!$A$11:$AN$100,40,FALSE)))</f>
        <v/>
      </c>
      <c r="I90" s="31" t="str">
        <f ca="1">+IF(A90="","",IF(A90="Suma cero",SUM(B$2:B89),VLOOKUP($A90,LLAniños!$A$11:$AN$100,40,FALSE)))</f>
        <v/>
      </c>
      <c r="J90" s="31" t="str">
        <f ca="1">+IF(A90="","",IF(A90="Suma cero",SUM(B$2:B89),VLOOKUP($A90,LMAadultos!$A$11:$AJ$100,36,FALSE)))</f>
        <v/>
      </c>
      <c r="K90" s="31" t="str">
        <f ca="1">+IF(A90="","",IF(A90="Suma cero",SUM(B$2:B89),VLOOKUP($A90,LMAniños!$A$11:$AN$100,40,FALSE)))</f>
        <v/>
      </c>
      <c r="L90" s="31" t="str">
        <f ca="1">+IF(A90="","",IF(A90="Suma cero",SUM(B$2:B89),VLOOKUP($A90,LNHadultos!$A$11:$AV$100,44,FALSE)))</f>
        <v/>
      </c>
      <c r="M90" s="31" t="str">
        <f t="shared" ca="1" si="1"/>
        <v/>
      </c>
    </row>
    <row r="91" spans="1:13" x14ac:dyDescent="0.25">
      <c r="A91" s="30" t="str">
        <f ca="1">+IF(A90="","",IF(A90="Suma cero","",IF(OFFSET(Prostata!$A$10,ROW(A90),0)="","Suma cero",OFFSET(Prostata!$A$10,ROW(A90),0))))</f>
        <v/>
      </c>
      <c r="B91" s="31" t="str">
        <f ca="1">+IF(A91="","",IF(A91="Suma cero",SUM(B$2:B90),VLOOKUP($A91,Prostata!$A$11:$AV$100,48,FALSE)))</f>
        <v/>
      </c>
      <c r="C91" s="31" t="str">
        <f ca="1">+IF(A91="","",IF(A91="Suma cero",SUM(B$2:B90),VLOOKUP($A91,Pulmon!$A$11:$AV$100,44,FALSE)))</f>
        <v/>
      </c>
      <c r="D91" s="31" t="str">
        <f ca="1">+IF(A91="","",IF(A91="Suma cero",SUM(B$2:B90),VLOOKUP($A91,Estomago!$A$11:$AV$100,48,FALSE)))</f>
        <v/>
      </c>
      <c r="E91" s="31" t="str">
        <f ca="1">+IF(A91="","",IF(A91="Suma cero",SUM(B$2:B90),VLOOKUP($A91,Mama!$A$11:$AV$100,48,FALSE)))</f>
        <v/>
      </c>
      <c r="F91" s="31" t="str">
        <f ca="1">+IF(A91="","",IF(A91="Suma cero",SUM(B$2:B90),VLOOKUP($A91,Cervix!$A$11:$AV$100,48,FALSE)))</f>
        <v/>
      </c>
      <c r="G91" s="31" t="str">
        <f ca="1">+IF(A91="","",IF(A91="Suma cero",SUM(B$2:B90),VLOOKUP($A91,'Colo-Rectal'!$A$11:$AV$100,48,FALSE)))</f>
        <v/>
      </c>
      <c r="H91" s="31" t="str">
        <f ca="1">+IF(A91="","",IF(A91="Suma cero",SUM(B$2:B90),VLOOKUP($A91,LLAadultos!$A$11:$AN$100,40,FALSE)))</f>
        <v/>
      </c>
      <c r="I91" s="31" t="str">
        <f ca="1">+IF(A91="","",IF(A91="Suma cero",SUM(B$2:B90),VLOOKUP($A91,LLAniños!$A$11:$AN$100,40,FALSE)))</f>
        <v/>
      </c>
      <c r="J91" s="31" t="str">
        <f ca="1">+IF(A91="","",IF(A91="Suma cero",SUM(B$2:B90),VLOOKUP($A91,LMAadultos!$A$11:$AJ$100,36,FALSE)))</f>
        <v/>
      </c>
      <c r="K91" s="31" t="str">
        <f ca="1">+IF(A91="","",IF(A91="Suma cero",SUM(B$2:B90),VLOOKUP($A91,LMAniños!$A$11:$AN$100,40,FALSE)))</f>
        <v/>
      </c>
      <c r="L91" s="31" t="str">
        <f ca="1">+IF(A91="","",IF(A91="Suma cero",SUM(B$2:B90),VLOOKUP($A91,LNHadultos!$A$11:$AV$100,44,FALSE)))</f>
        <v/>
      </c>
      <c r="M91" s="31" t="str">
        <f t="shared" ca="1" si="1"/>
        <v/>
      </c>
    </row>
    <row r="92" spans="1:13" x14ac:dyDescent="0.25">
      <c r="A92" s="30" t="str">
        <f ca="1">+IF(A91="","",IF(A91="Suma cero","",IF(OFFSET(Prostata!$A$10,ROW(A91),0)="","Suma cero",OFFSET(Prostata!$A$10,ROW(A91),0))))</f>
        <v/>
      </c>
      <c r="B92" s="31" t="str">
        <f ca="1">+IF(A92="","",IF(A92="Suma cero",SUM(B$2:B91),VLOOKUP($A92,Prostata!$A$11:$AV$100,48,FALSE)))</f>
        <v/>
      </c>
      <c r="C92" s="31" t="str">
        <f ca="1">+IF(A92="","",IF(A92="Suma cero",SUM(B$2:B91),VLOOKUP($A92,Pulmon!$A$11:$AV$100,44,FALSE)))</f>
        <v/>
      </c>
      <c r="D92" s="31" t="str">
        <f ca="1">+IF(A92="","",IF(A92="Suma cero",SUM(B$2:B91),VLOOKUP($A92,Estomago!$A$11:$AV$100,48,FALSE)))</f>
        <v/>
      </c>
      <c r="E92" s="31" t="str">
        <f ca="1">+IF(A92="","",IF(A92="Suma cero",SUM(B$2:B91),VLOOKUP($A92,Mama!$A$11:$AV$100,48,FALSE)))</f>
        <v/>
      </c>
      <c r="F92" s="31" t="str">
        <f ca="1">+IF(A92="","",IF(A92="Suma cero",SUM(B$2:B91),VLOOKUP($A92,Cervix!$A$11:$AV$100,48,FALSE)))</f>
        <v/>
      </c>
      <c r="G92" s="31" t="str">
        <f ca="1">+IF(A92="","",IF(A92="Suma cero",SUM(B$2:B91),VLOOKUP($A92,'Colo-Rectal'!$A$11:$AV$100,48,FALSE)))</f>
        <v/>
      </c>
      <c r="H92" s="31" t="str">
        <f ca="1">+IF(A92="","",IF(A92="Suma cero",SUM(B$2:B91),VLOOKUP($A92,LLAadultos!$A$11:$AN$100,40,FALSE)))</f>
        <v/>
      </c>
      <c r="I92" s="31" t="str">
        <f ca="1">+IF(A92="","",IF(A92="Suma cero",SUM(B$2:B91),VLOOKUP($A92,LLAniños!$A$11:$AN$100,40,FALSE)))</f>
        <v/>
      </c>
      <c r="J92" s="31" t="str">
        <f ca="1">+IF(A92="","",IF(A92="Suma cero",SUM(B$2:B91),VLOOKUP($A92,LMAadultos!$A$11:$AJ$100,36,FALSE)))</f>
        <v/>
      </c>
      <c r="K92" s="31" t="str">
        <f ca="1">+IF(A92="","",IF(A92="Suma cero",SUM(B$2:B91),VLOOKUP($A92,LMAniños!$A$11:$AN$100,40,FALSE)))</f>
        <v/>
      </c>
      <c r="L92" s="31" t="str">
        <f ca="1">+IF(A92="","",IF(A92="Suma cero",SUM(B$2:B91),VLOOKUP($A92,LNHadultos!$A$11:$AV$100,44,FALSE)))</f>
        <v/>
      </c>
      <c r="M92" s="31" t="str">
        <f t="shared" ca="1" si="1"/>
        <v/>
      </c>
    </row>
    <row r="93" spans="1:13" x14ac:dyDescent="0.25">
      <c r="A93" s="30" t="str">
        <f ca="1">+IF(A92="","",IF(A92="Suma cero","",IF(OFFSET(Prostata!$A$10,ROW(A92),0)="","Suma cero",OFFSET(Prostata!$A$10,ROW(A92),0))))</f>
        <v/>
      </c>
      <c r="B93" s="31" t="str">
        <f ca="1">+IF(A93="","",IF(A93="Suma cero",SUM(B$2:B92),VLOOKUP($A93,Prostata!$A$11:$AV$100,48,FALSE)))</f>
        <v/>
      </c>
      <c r="C93" s="31" t="str">
        <f ca="1">+IF(A93="","",IF(A93="Suma cero",SUM(B$2:B92),VLOOKUP($A93,Pulmon!$A$11:$AV$100,44,FALSE)))</f>
        <v/>
      </c>
      <c r="D93" s="31" t="str">
        <f ca="1">+IF(A93="","",IF(A93="Suma cero",SUM(B$2:B92),VLOOKUP($A93,Estomago!$A$11:$AV$100,48,FALSE)))</f>
        <v/>
      </c>
      <c r="E93" s="31" t="str">
        <f ca="1">+IF(A93="","",IF(A93="Suma cero",SUM(B$2:B92),VLOOKUP($A93,Mama!$A$11:$AV$100,48,FALSE)))</f>
        <v/>
      </c>
      <c r="F93" s="31" t="str">
        <f ca="1">+IF(A93="","",IF(A93="Suma cero",SUM(B$2:B92),VLOOKUP($A93,Cervix!$A$11:$AV$100,48,FALSE)))</f>
        <v/>
      </c>
      <c r="G93" s="31" t="str">
        <f ca="1">+IF(A93="","",IF(A93="Suma cero",SUM(B$2:B92),VLOOKUP($A93,'Colo-Rectal'!$A$11:$AV$100,48,FALSE)))</f>
        <v/>
      </c>
      <c r="H93" s="31" t="str">
        <f ca="1">+IF(A93="","",IF(A93="Suma cero",SUM(B$2:B92),VLOOKUP($A93,LLAadultos!$A$11:$AN$100,40,FALSE)))</f>
        <v/>
      </c>
      <c r="I93" s="31" t="str">
        <f ca="1">+IF(A93="","",IF(A93="Suma cero",SUM(B$2:B92),VLOOKUP($A93,LLAniños!$A$11:$AN$100,40,FALSE)))</f>
        <v/>
      </c>
      <c r="J93" s="31" t="str">
        <f ca="1">+IF(A93="","",IF(A93="Suma cero",SUM(B$2:B92),VLOOKUP($A93,LMAadultos!$A$11:$AJ$100,36,FALSE)))</f>
        <v/>
      </c>
      <c r="K93" s="31" t="str">
        <f ca="1">+IF(A93="","",IF(A93="Suma cero",SUM(B$2:B92),VLOOKUP($A93,LMAniños!$A$11:$AN$100,40,FALSE)))</f>
        <v/>
      </c>
      <c r="L93" s="31" t="str">
        <f ca="1">+IF(A93="","",IF(A93="Suma cero",SUM(B$2:B92),VLOOKUP($A93,LNHadultos!$A$11:$AV$100,44,FALSE)))</f>
        <v/>
      </c>
      <c r="M93" s="31" t="str">
        <f t="shared" ca="1" si="1"/>
        <v/>
      </c>
    </row>
    <row r="94" spans="1:13" x14ac:dyDescent="0.25">
      <c r="A94" s="30" t="str">
        <f ca="1">+IF(A93="","",IF(A93="Suma cero","",IF(OFFSET(Prostata!$A$10,ROW(A93),0)="","Suma cero",OFFSET(Prostata!$A$10,ROW(A93),0))))</f>
        <v/>
      </c>
      <c r="B94" s="31" t="str">
        <f ca="1">+IF(A94="","",IF(A94="Suma cero",SUM(B$2:B93),VLOOKUP($A94,Prostata!$A$11:$AV$100,48,FALSE)))</f>
        <v/>
      </c>
      <c r="C94" s="31" t="str">
        <f ca="1">+IF(A94="","",IF(A94="Suma cero",SUM(B$2:B93),VLOOKUP($A94,Pulmon!$A$11:$AV$100,44,FALSE)))</f>
        <v/>
      </c>
      <c r="D94" s="31" t="str">
        <f ca="1">+IF(A94="","",IF(A94="Suma cero",SUM(B$2:B93),VLOOKUP($A94,Estomago!$A$11:$AV$100,48,FALSE)))</f>
        <v/>
      </c>
      <c r="E94" s="31" t="str">
        <f ca="1">+IF(A94="","",IF(A94="Suma cero",SUM(B$2:B93),VLOOKUP($A94,Mama!$A$11:$AV$100,48,FALSE)))</f>
        <v/>
      </c>
      <c r="F94" s="31" t="str">
        <f ca="1">+IF(A94="","",IF(A94="Suma cero",SUM(B$2:B93),VLOOKUP($A94,Cervix!$A$11:$AV$100,48,FALSE)))</f>
        <v/>
      </c>
      <c r="G94" s="31" t="str">
        <f ca="1">+IF(A94="","",IF(A94="Suma cero",SUM(B$2:B93),VLOOKUP($A94,'Colo-Rectal'!$A$11:$AV$100,48,FALSE)))</f>
        <v/>
      </c>
      <c r="H94" s="31" t="str">
        <f ca="1">+IF(A94="","",IF(A94="Suma cero",SUM(B$2:B93),VLOOKUP($A94,LLAadultos!$A$11:$AN$100,40,FALSE)))</f>
        <v/>
      </c>
      <c r="I94" s="31" t="str">
        <f ca="1">+IF(A94="","",IF(A94="Suma cero",SUM(B$2:B93),VLOOKUP($A94,LLAniños!$A$11:$AN$100,40,FALSE)))</f>
        <v/>
      </c>
      <c r="J94" s="31" t="str">
        <f ca="1">+IF(A94="","",IF(A94="Suma cero",SUM(B$2:B93),VLOOKUP($A94,LMAadultos!$A$11:$AJ$100,36,FALSE)))</f>
        <v/>
      </c>
      <c r="K94" s="31" t="str">
        <f ca="1">+IF(A94="","",IF(A94="Suma cero",SUM(B$2:B93),VLOOKUP($A94,LMAniños!$A$11:$AN$100,40,FALSE)))</f>
        <v/>
      </c>
      <c r="L94" s="31" t="str">
        <f ca="1">+IF(A94="","",IF(A94="Suma cero",SUM(B$2:B93),VLOOKUP($A94,LNHadultos!$A$11:$AV$100,44,FALSE)))</f>
        <v/>
      </c>
      <c r="M94" s="31" t="str">
        <f t="shared" ca="1" si="1"/>
        <v/>
      </c>
    </row>
    <row r="95" spans="1:13" x14ac:dyDescent="0.25">
      <c r="A95" s="30" t="str">
        <f ca="1">+IF(A94="","",IF(A94="Suma cero","",IF(OFFSET(Prostata!$A$10,ROW(A94),0)="","Suma cero",OFFSET(Prostata!$A$10,ROW(A94),0))))</f>
        <v/>
      </c>
      <c r="B95" s="31" t="str">
        <f ca="1">+IF(A95="","",IF(A95="Suma cero",SUM(B$2:B94),VLOOKUP($A95,Prostata!$A$11:$AV$100,48,FALSE)))</f>
        <v/>
      </c>
      <c r="C95" s="31" t="str">
        <f ca="1">+IF(A95="","",IF(A95="Suma cero",SUM(B$2:B94),VLOOKUP($A95,Pulmon!$A$11:$AV$100,44,FALSE)))</f>
        <v/>
      </c>
      <c r="D95" s="31" t="str">
        <f ca="1">+IF(A95="","",IF(A95="Suma cero",SUM(B$2:B94),VLOOKUP($A95,Estomago!$A$11:$AV$100,48,FALSE)))</f>
        <v/>
      </c>
      <c r="E95" s="31" t="str">
        <f ca="1">+IF(A95="","",IF(A95="Suma cero",SUM(B$2:B94),VLOOKUP($A95,Mama!$A$11:$AV$100,48,FALSE)))</f>
        <v/>
      </c>
      <c r="F95" s="31" t="str">
        <f ca="1">+IF(A95="","",IF(A95="Suma cero",SUM(B$2:B94),VLOOKUP($A95,Cervix!$A$11:$AV$100,48,FALSE)))</f>
        <v/>
      </c>
      <c r="G95" s="31" t="str">
        <f ca="1">+IF(A95="","",IF(A95="Suma cero",SUM(B$2:B94),VLOOKUP($A95,'Colo-Rectal'!$A$11:$AV$100,48,FALSE)))</f>
        <v/>
      </c>
      <c r="H95" s="31" t="str">
        <f ca="1">+IF(A95="","",IF(A95="Suma cero",SUM(B$2:B94),VLOOKUP($A95,LLAadultos!$A$11:$AN$100,40,FALSE)))</f>
        <v/>
      </c>
      <c r="I95" s="31" t="str">
        <f ca="1">+IF(A95="","",IF(A95="Suma cero",SUM(B$2:B94),VLOOKUP($A95,LLAniños!$A$11:$AN$100,40,FALSE)))</f>
        <v/>
      </c>
      <c r="J95" s="31" t="str">
        <f ca="1">+IF(A95="","",IF(A95="Suma cero",SUM(B$2:B94),VLOOKUP($A95,LMAadultos!$A$11:$AJ$100,36,FALSE)))</f>
        <v/>
      </c>
      <c r="K95" s="31" t="str">
        <f ca="1">+IF(A95="","",IF(A95="Suma cero",SUM(B$2:B94),VLOOKUP($A95,LMAniños!$A$11:$AN$100,40,FALSE)))</f>
        <v/>
      </c>
      <c r="L95" s="31" t="str">
        <f ca="1">+IF(A95="","",IF(A95="Suma cero",SUM(B$2:B94),VLOOKUP($A95,LNHadultos!$A$11:$AV$100,44,FALSE)))</f>
        <v/>
      </c>
      <c r="M95" s="31" t="str">
        <f t="shared" ca="1" si="1"/>
        <v/>
      </c>
    </row>
    <row r="96" spans="1:13" x14ac:dyDescent="0.25">
      <c r="A96" s="30" t="str">
        <f ca="1">+IF(A95="","",IF(A95="Suma cero","",IF(OFFSET(Prostata!$A$10,ROW(A95),0)="","Suma cero",OFFSET(Prostata!$A$10,ROW(A95),0))))</f>
        <v/>
      </c>
      <c r="B96" s="31" t="str">
        <f ca="1">+IF(A96="","",IF(A96="Suma cero",SUM(B$2:B95),VLOOKUP($A96,Prostata!$A$11:$AV$100,48,FALSE)))</f>
        <v/>
      </c>
      <c r="C96" s="31" t="str">
        <f ca="1">+IF(A96="","",IF(A96="Suma cero",SUM(B$2:B95),VLOOKUP($A96,Pulmon!$A$11:$AV$100,44,FALSE)))</f>
        <v/>
      </c>
      <c r="D96" s="31" t="str">
        <f ca="1">+IF(A96="","",IF(A96="Suma cero",SUM(B$2:B95),VLOOKUP($A96,Estomago!$A$11:$AV$100,48,FALSE)))</f>
        <v/>
      </c>
      <c r="E96" s="31" t="str">
        <f ca="1">+IF(A96="","",IF(A96="Suma cero",SUM(B$2:B95),VLOOKUP($A96,Mama!$A$11:$AV$100,48,FALSE)))</f>
        <v/>
      </c>
      <c r="F96" s="31" t="str">
        <f ca="1">+IF(A96="","",IF(A96="Suma cero",SUM(B$2:B95),VLOOKUP($A96,Cervix!$A$11:$AV$100,48,FALSE)))</f>
        <v/>
      </c>
      <c r="G96" s="31" t="str">
        <f ca="1">+IF(A96="","",IF(A96="Suma cero",SUM(B$2:B95),VLOOKUP($A96,'Colo-Rectal'!$A$11:$AV$100,48,FALSE)))</f>
        <v/>
      </c>
      <c r="H96" s="31" t="str">
        <f ca="1">+IF(A96="","",IF(A96="Suma cero",SUM(B$2:B95),VLOOKUP($A96,LLAadultos!$A$11:$AN$100,40,FALSE)))</f>
        <v/>
      </c>
      <c r="I96" s="31" t="str">
        <f ca="1">+IF(A96="","",IF(A96="Suma cero",SUM(B$2:B95),VLOOKUP($A96,LLAniños!$A$11:$AN$100,40,FALSE)))</f>
        <v/>
      </c>
      <c r="J96" s="31" t="str">
        <f ca="1">+IF(A96="","",IF(A96="Suma cero",SUM(B$2:B95),VLOOKUP($A96,LMAadultos!$A$11:$AJ$100,36,FALSE)))</f>
        <v/>
      </c>
      <c r="K96" s="31" t="str">
        <f ca="1">+IF(A96="","",IF(A96="Suma cero",SUM(B$2:B95),VLOOKUP($A96,LMAniños!$A$11:$AN$100,40,FALSE)))</f>
        <v/>
      </c>
      <c r="L96" s="31" t="str">
        <f ca="1">+IF(A96="","",IF(A96="Suma cero",SUM(B$2:B95),VLOOKUP($A96,LNHadultos!$A$11:$AV$100,44,FALSE)))</f>
        <v/>
      </c>
      <c r="M96" s="31" t="str">
        <f t="shared" ca="1" si="1"/>
        <v/>
      </c>
    </row>
    <row r="97" spans="1:13" x14ac:dyDescent="0.25">
      <c r="A97" s="30" t="str">
        <f ca="1">+IF(A96="","",IF(A96="Suma cero","",IF(OFFSET(Prostata!$A$10,ROW(A96),0)="","Suma cero",OFFSET(Prostata!$A$10,ROW(A96),0))))</f>
        <v/>
      </c>
      <c r="B97" s="31" t="str">
        <f ca="1">+IF(A97="","",IF(A97="Suma cero",SUM(B$2:B96),VLOOKUP($A97,Prostata!$A$11:$AV$100,48,FALSE)))</f>
        <v/>
      </c>
      <c r="C97" s="31" t="str">
        <f ca="1">+IF(A97="","",IF(A97="Suma cero",SUM(B$2:B96),VLOOKUP($A97,Pulmon!$A$11:$AV$100,44,FALSE)))</f>
        <v/>
      </c>
      <c r="D97" s="31" t="str">
        <f ca="1">+IF(A97="","",IF(A97="Suma cero",SUM(B$2:B96),VLOOKUP($A97,Estomago!$A$11:$AV$100,48,FALSE)))</f>
        <v/>
      </c>
      <c r="E97" s="31" t="str">
        <f ca="1">+IF(A97="","",IF(A97="Suma cero",SUM(B$2:B96),VLOOKUP($A97,Mama!$A$11:$AV$100,48,FALSE)))</f>
        <v/>
      </c>
      <c r="F97" s="31" t="str">
        <f ca="1">+IF(A97="","",IF(A97="Suma cero",SUM(B$2:B96),VLOOKUP($A97,Cervix!$A$11:$AV$100,48,FALSE)))</f>
        <v/>
      </c>
      <c r="G97" s="31" t="str">
        <f ca="1">+IF(A97="","",IF(A97="Suma cero",SUM(B$2:B96),VLOOKUP($A97,'Colo-Rectal'!$A$11:$AV$100,48,FALSE)))</f>
        <v/>
      </c>
      <c r="H97" s="31" t="str">
        <f ca="1">+IF(A97="","",IF(A97="Suma cero",SUM(B$2:B96),VLOOKUP($A97,LLAadultos!$A$11:$AN$100,40,FALSE)))</f>
        <v/>
      </c>
      <c r="I97" s="31" t="str">
        <f ca="1">+IF(A97="","",IF(A97="Suma cero",SUM(B$2:B96),VLOOKUP($A97,LLAniños!$A$11:$AN$100,40,FALSE)))</f>
        <v/>
      </c>
      <c r="J97" s="31" t="str">
        <f ca="1">+IF(A97="","",IF(A97="Suma cero",SUM(B$2:B96),VLOOKUP($A97,LMAadultos!$A$11:$AJ$100,36,FALSE)))</f>
        <v/>
      </c>
      <c r="K97" s="31" t="str">
        <f ca="1">+IF(A97="","",IF(A97="Suma cero",SUM(B$2:B96),VLOOKUP($A97,LMAniños!$A$11:$AN$100,40,FALSE)))</f>
        <v/>
      </c>
      <c r="L97" s="31" t="str">
        <f ca="1">+IF(A97="","",IF(A97="Suma cero",SUM(B$2:B96),VLOOKUP($A97,LNHadultos!$A$11:$AV$100,44,FALSE)))</f>
        <v/>
      </c>
      <c r="M97" s="31" t="str">
        <f t="shared" ca="1" si="1"/>
        <v/>
      </c>
    </row>
    <row r="98" spans="1:13" x14ac:dyDescent="0.25">
      <c r="A98" s="30" t="str">
        <f ca="1">+IF(A97="","",IF(A97="Suma cero","",IF(OFFSET(Prostata!$A$10,ROW(A97),0)="","Suma cero",OFFSET(Prostata!$A$10,ROW(A97),0))))</f>
        <v/>
      </c>
      <c r="B98" s="31" t="str">
        <f ca="1">+IF(A98="","",IF(A98="Suma cero",SUM(B$2:B97),VLOOKUP($A98,Prostata!$A$11:$AV$100,48,FALSE)))</f>
        <v/>
      </c>
      <c r="C98" s="31" t="str">
        <f ca="1">+IF(A98="","",IF(A98="Suma cero",SUM(B$2:B97),VLOOKUP($A98,Pulmon!$A$11:$AV$100,44,FALSE)))</f>
        <v/>
      </c>
      <c r="D98" s="31" t="str">
        <f ca="1">+IF(A98="","",IF(A98="Suma cero",SUM(B$2:B97),VLOOKUP($A98,Estomago!$A$11:$AV$100,48,FALSE)))</f>
        <v/>
      </c>
      <c r="E98" s="31" t="str">
        <f ca="1">+IF(A98="","",IF(A98="Suma cero",SUM(B$2:B97),VLOOKUP($A98,Mama!$A$11:$AV$100,48,FALSE)))</f>
        <v/>
      </c>
      <c r="F98" s="31" t="str">
        <f ca="1">+IF(A98="","",IF(A98="Suma cero",SUM(B$2:B97),VLOOKUP($A98,Cervix!$A$11:$AV$100,48,FALSE)))</f>
        <v/>
      </c>
      <c r="G98" s="31" t="str">
        <f ca="1">+IF(A98="","",IF(A98="Suma cero",SUM(B$2:B97),VLOOKUP($A98,'Colo-Rectal'!$A$11:$AV$100,48,FALSE)))</f>
        <v/>
      </c>
      <c r="H98" s="31" t="str">
        <f ca="1">+IF(A98="","",IF(A98="Suma cero",SUM(B$2:B97),VLOOKUP($A98,LLAadultos!$A$11:$AN$100,40,FALSE)))</f>
        <v/>
      </c>
      <c r="I98" s="31" t="str">
        <f ca="1">+IF(A98="","",IF(A98="Suma cero",SUM(B$2:B97),VLOOKUP($A98,LLAniños!$A$11:$AN$100,40,FALSE)))</f>
        <v/>
      </c>
      <c r="J98" s="31" t="str">
        <f ca="1">+IF(A98="","",IF(A98="Suma cero",SUM(B$2:B97),VLOOKUP($A98,LMAadultos!$A$11:$AJ$100,36,FALSE)))</f>
        <v/>
      </c>
      <c r="K98" s="31" t="str">
        <f ca="1">+IF(A98="","",IF(A98="Suma cero",SUM(B$2:B97),VLOOKUP($A98,LMAniños!$A$11:$AN$100,40,FALSE)))</f>
        <v/>
      </c>
      <c r="L98" s="31" t="str">
        <f ca="1">+IF(A98="","",IF(A98="Suma cero",SUM(B$2:B97),VLOOKUP($A98,LNHadultos!$A$11:$AV$100,44,FALSE)))</f>
        <v/>
      </c>
      <c r="M98" s="31" t="str">
        <f t="shared" ca="1" si="1"/>
        <v/>
      </c>
    </row>
    <row r="99" spans="1:13" x14ac:dyDescent="0.25">
      <c r="A99" s="30" t="str">
        <f ca="1">+IF(A98="","",IF(A98="Suma cero","",IF(OFFSET(Prostata!$A$10,ROW(A98),0)="","Suma cero",OFFSET(Prostata!$A$10,ROW(A98),0))))</f>
        <v/>
      </c>
      <c r="B99" s="31" t="str">
        <f ca="1">+IF(A99="","",IF(A99="Suma cero",SUM(B$2:B98),VLOOKUP($A99,Prostata!$A$11:$AV$100,48,FALSE)))</f>
        <v/>
      </c>
      <c r="C99" s="31" t="str">
        <f ca="1">+IF(A99="","",IF(A99="Suma cero",SUM(B$2:B98),VLOOKUP($A99,Pulmon!$A$11:$AV$100,44,FALSE)))</f>
        <v/>
      </c>
      <c r="D99" s="31" t="str">
        <f ca="1">+IF(A99="","",IF(A99="Suma cero",SUM(B$2:B98),VLOOKUP($A99,Estomago!$A$11:$AV$100,48,FALSE)))</f>
        <v/>
      </c>
      <c r="E99" s="31" t="str">
        <f ca="1">+IF(A99="","",IF(A99="Suma cero",SUM(B$2:B98),VLOOKUP($A99,Mama!$A$11:$AV$100,48,FALSE)))</f>
        <v/>
      </c>
      <c r="F99" s="31" t="str">
        <f ca="1">+IF(A99="","",IF(A99="Suma cero",SUM(B$2:B98),VLOOKUP($A99,Cervix!$A$11:$AV$100,48,FALSE)))</f>
        <v/>
      </c>
      <c r="G99" s="31" t="str">
        <f ca="1">+IF(A99="","",IF(A99="Suma cero",SUM(B$2:B98),VLOOKUP($A99,'Colo-Rectal'!$A$11:$AV$100,48,FALSE)))</f>
        <v/>
      </c>
      <c r="H99" s="31" t="str">
        <f ca="1">+IF(A99="","",IF(A99="Suma cero",SUM(B$2:B98),VLOOKUP($A99,LLAadultos!$A$11:$AN$100,40,FALSE)))</f>
        <v/>
      </c>
      <c r="I99" s="31" t="str">
        <f ca="1">+IF(A99="","",IF(A99="Suma cero",SUM(B$2:B98),VLOOKUP($A99,LLAniños!$A$11:$AN$100,40,FALSE)))</f>
        <v/>
      </c>
      <c r="J99" s="31" t="str">
        <f ca="1">+IF(A99="","",IF(A99="Suma cero",SUM(B$2:B98),VLOOKUP($A99,LMAadultos!$A$11:$AJ$100,36,FALSE)))</f>
        <v/>
      </c>
      <c r="K99" s="31" t="str">
        <f ca="1">+IF(A99="","",IF(A99="Suma cero",SUM(B$2:B98),VLOOKUP($A99,LMAniños!$A$11:$AN$100,40,FALSE)))</f>
        <v/>
      </c>
      <c r="L99" s="31" t="str">
        <f ca="1">+IF(A99="","",IF(A99="Suma cero",SUM(B$2:B98),VLOOKUP($A99,LNHadultos!$A$11:$AV$100,44,FALSE)))</f>
        <v/>
      </c>
      <c r="M99" s="31" t="str">
        <f t="shared" ca="1" si="1"/>
        <v/>
      </c>
    </row>
    <row r="100" spans="1:13" x14ac:dyDescent="0.25">
      <c r="A100" s="30" t="str">
        <f ca="1">+IF(A99="","",IF(A99="Suma cero","",IF(OFFSET(Prostata!$A$10,ROW(A99),0)="","Suma cero",OFFSET(Prostata!$A$10,ROW(A99),0))))</f>
        <v/>
      </c>
      <c r="B100" s="31" t="str">
        <f ca="1">+IF(A100="","",IF(A100="Suma cero",SUM(B$2:B99),VLOOKUP($A100,Prostata!$A$11:$AV$100,48,FALSE)))</f>
        <v/>
      </c>
      <c r="C100" s="31" t="str">
        <f ca="1">+IF(A100="","",IF(A100="Suma cero",SUM(B$2:B99),VLOOKUP($A100,Pulmon!$A$11:$AV$100,44,FALSE)))</f>
        <v/>
      </c>
      <c r="D100" s="31" t="str">
        <f ca="1">+IF(A100="","",IF(A100="Suma cero",SUM(B$2:B99),VLOOKUP($A100,Estomago!$A$11:$AV$100,48,FALSE)))</f>
        <v/>
      </c>
      <c r="E100" s="31" t="str">
        <f ca="1">+IF(A100="","",IF(A100="Suma cero",SUM(B$2:B99),VLOOKUP($A100,Mama!$A$11:$AV$100,48,FALSE)))</f>
        <v/>
      </c>
      <c r="F100" s="31" t="str">
        <f ca="1">+IF(A100="","",IF(A100="Suma cero",SUM(B$2:B99),VLOOKUP($A100,Cervix!$A$11:$AV$100,48,FALSE)))</f>
        <v/>
      </c>
      <c r="G100" s="31" t="str">
        <f ca="1">+IF(A100="","",IF(A100="Suma cero",SUM(B$2:B99),VLOOKUP($A100,'Colo-Rectal'!$A$11:$AV$100,48,FALSE)))</f>
        <v/>
      </c>
      <c r="H100" s="31" t="str">
        <f ca="1">+IF(A100="","",IF(A100="Suma cero",SUM(B$2:B99),VLOOKUP($A100,LLAadultos!$A$11:$AN$100,40,FALSE)))</f>
        <v/>
      </c>
      <c r="I100" s="31" t="str">
        <f ca="1">+IF(A100="","",IF(A100="Suma cero",SUM(B$2:B99),VLOOKUP($A100,LLAniños!$A$11:$AN$100,40,FALSE)))</f>
        <v/>
      </c>
      <c r="J100" s="31" t="str">
        <f ca="1">+IF(A100="","",IF(A100="Suma cero",SUM(B$2:B99),VLOOKUP($A100,LMAadultos!$A$11:$AJ$100,36,FALSE)))</f>
        <v/>
      </c>
      <c r="K100" s="31" t="str">
        <f ca="1">+IF(A100="","",IF(A100="Suma cero",SUM(B$2:B99),VLOOKUP($A100,LMAniños!$A$11:$AN$100,40,FALSE)))</f>
        <v/>
      </c>
      <c r="L100" s="31" t="str">
        <f ca="1">+IF(A100="","",IF(A100="Suma cero",SUM(B$2:B99),VLOOKUP($A100,LNHadultos!$A$11:$AV$100,44,FALSE)))</f>
        <v/>
      </c>
      <c r="M100" s="31" t="str">
        <f ca="1">+IF(A100="","",SUM(B100:L100))</f>
        <v/>
      </c>
    </row>
    <row r="101" spans="1:13" x14ac:dyDescent="0.25"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 t="str">
        <f t="shared" ref="M101:M102" si="2">+IF(A101="","",SUM(B101:L101))</f>
        <v/>
      </c>
    </row>
    <row r="102" spans="1:13" x14ac:dyDescent="0.25"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 t="str">
        <f t="shared" si="2"/>
        <v/>
      </c>
    </row>
  </sheetData>
  <sheetProtection autoFilter="0"/>
  <conditionalFormatting sqref="A2:M100">
    <cfRule type="expression" dxfId="0" priority="1">
      <formula>A2&lt;&gt;""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Prostata</vt:lpstr>
      <vt:lpstr>Pulmon</vt:lpstr>
      <vt:lpstr>Estomago</vt:lpstr>
      <vt:lpstr>Mama</vt:lpstr>
      <vt:lpstr>Cervix</vt:lpstr>
      <vt:lpstr>Colo-Rectal</vt:lpstr>
      <vt:lpstr>LLAadultos</vt:lpstr>
      <vt:lpstr>LLAniños</vt:lpstr>
      <vt:lpstr>LMAadultos</vt:lpstr>
      <vt:lpstr>LMAniños</vt:lpstr>
      <vt:lpstr>LNHadultos</vt:lpstr>
      <vt:lpstr>Consolidado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 Alberto Soler</cp:lastModifiedBy>
  <cp:lastPrinted>2020-09-09T13:04:00Z</cp:lastPrinted>
  <dcterms:created xsi:type="dcterms:W3CDTF">2014-12-04T20:46:19Z</dcterms:created>
  <dcterms:modified xsi:type="dcterms:W3CDTF">2025-04-03T20:31:42Z</dcterms:modified>
</cp:coreProperties>
</file>